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8975" tabRatio="819" firstSheet="29" activeTab="31"/>
  </bookViews>
  <sheets>
    <sheet name="1-1曲靖市一般公共预算收入情况表" sheetId="28" r:id="rId1"/>
    <sheet name="1-2曲靖市一般公共预算支出情况表" sheetId="29" r:id="rId2"/>
    <sheet name="1-3市本级一般公共预算收入情况表" sheetId="31" r:id="rId3"/>
    <sheet name="1-4市本级一般公共预算支出情况表（公开到项级）" sheetId="33" r:id="rId4"/>
    <sheet name="1-5市本级一般公共预算基本支出情况表（公开到款级）" sheetId="132" r:id="rId5"/>
    <sheet name="1-6一般公共预算支出表（州（市）对下转移支付项目）" sheetId="35" r:id="rId6"/>
    <sheet name="1-7曲靖市分地区税收返还和转移支付预算表" sheetId="36" r:id="rId7"/>
    <sheet name="1-8曲靖市市本级“三公”经费预算财政拨款情况统计表" sheetId="131" r:id="rId8"/>
    <sheet name="2-1曲靖市政府性基金预算收入情况表" sheetId="54" r:id="rId9"/>
    <sheet name="2-2曲靖市政府性基金预算支出情况表" sheetId="55" r:id="rId10"/>
    <sheet name="2-3市本级政府性基金预算收入情况表" sheetId="56" r:id="rId11"/>
    <sheet name="2-4市本级政府性基金预算支出情况表（公开到项级）" sheetId="57" r:id="rId12"/>
    <sheet name="2-5市本级政府性基金支出表（州（市）对下转移支付）" sheetId="58" r:id="rId13"/>
    <sheet name="3-1曲靖市国有资本经营收入预算情况表" sheetId="108" r:id="rId14"/>
    <sheet name="3-2曲靖市国有资本经营支出预算情况表" sheetId="109" r:id="rId15"/>
    <sheet name="3-3市本级国有资本经营收入预算情况表" sheetId="110" r:id="rId16"/>
    <sheet name="3-4市本级国有资本经营支出预算情况表（公开到项级）" sheetId="111" r:id="rId17"/>
    <sheet name="3-5曲靖市国有资本经营预算转移支付表 （分地区）" sheetId="129" r:id="rId18"/>
    <sheet name="3-6 国有资本经营预算转移支付表（分项目）" sheetId="130" r:id="rId19"/>
    <sheet name="4-1曲靖市社会保险基金收入预算情况表" sheetId="141" r:id="rId20"/>
    <sheet name="4-2曲靖市社会保险基金支出预算情况表" sheetId="142" r:id="rId21"/>
    <sheet name="4-3市本级社会保险基金收入预算情况表" sheetId="143" r:id="rId22"/>
    <sheet name="4-4市本级社会保险基金支出预算情况表" sheetId="144" r:id="rId23"/>
    <sheet name="5-1   2025年地方政府债务限额及余额预算情况表" sheetId="133" r:id="rId24"/>
    <sheet name="5-2  2025年地方政府一般债务余额情况表" sheetId="134" r:id="rId25"/>
    <sheet name="5-3  本级2025年地方政府一般债务余额情况表" sheetId="135" r:id="rId26"/>
    <sheet name="5-4 2025年地方政府专项债务余额情况表" sheetId="136" r:id="rId27"/>
    <sheet name="5-5 本级2025年地方政府专项债务余额情况表（本级）" sheetId="137" r:id="rId28"/>
    <sheet name="5-6 地方政府债券发行及还本付息情况表" sheetId="138" r:id="rId29"/>
    <sheet name="5-7 2026年政府专项债务限额和余额情况表" sheetId="139" r:id="rId30"/>
    <sheet name="5-8 2026年年初新增地方政府债券资金安排表" sheetId="140" r:id="rId31"/>
    <sheet name="6-1重大政策和重点项目绩效目标表" sheetId="127" r:id="rId32"/>
    <sheet name="6-2重点工作情况解释说明汇总表" sheetId="128" r:id="rId33"/>
  </sheets>
  <externalReferences>
    <externalReference r:id="rId34"/>
    <externalReference r:id="rId35"/>
    <externalReference r:id="rId36"/>
  </externalReferences>
  <definedNames>
    <definedName name="_xlnm._FilterDatabase" localSheetId="0" hidden="1">'1-1曲靖市一般公共预算收入情况表'!$A$3:$F$40</definedName>
    <definedName name="_xlnm._FilterDatabase" localSheetId="1" hidden="1">'1-2曲靖市一般公共预算支出情况表'!$A$3:$F$38</definedName>
    <definedName name="_xlnm._FilterDatabase" localSheetId="2" hidden="1">'1-3市本级一般公共预算收入情况表'!$A$3:$F$40</definedName>
    <definedName name="_xlnm._FilterDatabase" localSheetId="3" hidden="1">'1-4市本级一般公共预算支出情况表（公开到项级）'!$A$3:$H$1178</definedName>
    <definedName name="_xlnm._FilterDatabase" localSheetId="8" hidden="1">'2-1曲靖市政府性基金预算收入情况表'!$A$3:$F$37</definedName>
    <definedName name="_xlnm._FilterDatabase" localSheetId="9" hidden="1">'2-2曲靖市政府性基金预算支出情况表'!$3:$343</definedName>
    <definedName name="_xlnm._FilterDatabase" localSheetId="10" hidden="1">'2-3市本级政府性基金预算收入情况表'!$A$3:$F$37</definedName>
    <definedName name="_xlnm._FilterDatabase" localSheetId="11" hidden="1">'2-4市本级政府性基金预算支出情况表（公开到项级）'!$A$3:$G$345</definedName>
    <definedName name="_xlnm._FilterDatabase" localSheetId="13" hidden="1">'3-1曲靖市国有资本经营收入预算情况表'!$A$3:$E$46</definedName>
    <definedName name="_xlnm._FilterDatabase" localSheetId="14" hidden="1">'3-2曲靖市国有资本经营支出预算情况表'!$A$3:$E$30</definedName>
    <definedName name="_xlnm._FilterDatabase" localSheetId="15" hidden="1">'3-3市本级国有资本经营收入预算情况表'!$A$3:$E$36</definedName>
    <definedName name="_xlnm._FilterDatabase" localSheetId="16" hidden="1">'3-4市本级国有资本经营支出预算情况表（公开到项级）'!$A$3:$E$22</definedName>
    <definedName name="_xlnm._FilterDatabase" localSheetId="21" hidden="1">'4-3市本级社会保险基金收入预算情况表'!$A$3:$E$38</definedName>
    <definedName name="_xlnm._FilterDatabase" localSheetId="4" hidden="1">'1-5市本级一般公共预算基本支出情况表（公开到款级）'!$A$3:$B$29</definedName>
    <definedName name="_xlnm._FilterDatabase" localSheetId="5" hidden="1">'1-6一般公共预算支出表（州（市）对下转移支付项目）'!$A$3:$E$3</definedName>
    <definedName name="_xlnm._FilterDatabase" localSheetId="12" hidden="1">'2-5市本级政府性基金支出表（州（市）对下转移支付）'!$A$3:$E$17</definedName>
    <definedName name="_lst_r_地方财政预算表2015年全省汇总_10_科目编码名称">[2]_ESList!$A$1:$A$27</definedName>
    <definedName name="_xlnm.Print_Area" localSheetId="0">'1-1曲靖市一般公共预算收入情况表'!$B$1:$E$40</definedName>
    <definedName name="_xlnm.Print_Area" localSheetId="1">'1-2曲靖市一般公共预算支出情况表'!$B$1:$E$38</definedName>
    <definedName name="_xlnm.Print_Area" localSheetId="2">'1-3市本级一般公共预算收入情况表'!$B$1:$E$40</definedName>
    <definedName name="_xlnm.Print_Area" localSheetId="3">'1-4市本级一般公共预算支出情况表（公开到项级）'!$B$1:$E$723</definedName>
    <definedName name="_xlnm.Print_Area" localSheetId="5">'1-6一般公共预算支出表（州（市）对下转移支付项目）'!$A$1:$C$3</definedName>
    <definedName name="_xlnm.Print_Area" localSheetId="6">'1-7曲靖市分地区税收返还和转移支付预算表'!$A$1:$D$15</definedName>
    <definedName name="_xlnm.Print_Area" localSheetId="8">'2-1曲靖市政府性基金预算收入情况表'!$B$1:$E$37</definedName>
    <definedName name="_xlnm.Print_Area" localSheetId="9">'2-2曲靖市政府性基金预算支出情况表'!$B$1:$E$343</definedName>
    <definedName name="_xlnm.Print_Area" localSheetId="10">'2-3市本级政府性基金预算收入情况表'!$B$1:$E$37</definedName>
    <definedName name="_xlnm.Print_Area" localSheetId="11">'2-4市本级政府性基金预算支出情况表（公开到项级）'!$B$1:$E$345</definedName>
    <definedName name="_xlnm.Print_Area" localSheetId="12">'2-5市本级政府性基金支出表（州（市）对下转移支付）'!$A$1:$D$15</definedName>
    <definedName name="_xlnm.Print_Titles" localSheetId="0">'1-1曲靖市一般公共预算收入情况表'!$1:$3</definedName>
    <definedName name="_xlnm.Print_Titles" localSheetId="1">'1-2曲靖市一般公共预算支出情况表'!$1:$3</definedName>
    <definedName name="_xlnm.Print_Titles" localSheetId="2">'1-3市本级一般公共预算收入情况表'!$1:$3</definedName>
    <definedName name="_xlnm.Print_Titles" localSheetId="3">'1-4市本级一般公共预算支出情况表（公开到项级）'!$1:$3</definedName>
    <definedName name="_xlnm.Print_Titles" localSheetId="5">'1-6一般公共预算支出表（州（市）对下转移支付项目）'!$1:$3</definedName>
    <definedName name="_xlnm.Print_Titles" localSheetId="6">'1-7曲靖市分地区税收返还和转移支付预算表'!$1:$3</definedName>
    <definedName name="_xlnm.Print_Titles" localSheetId="8">'2-1曲靖市政府性基金预算收入情况表'!$1:$3</definedName>
    <definedName name="_xlnm.Print_Titles" localSheetId="9">'2-2曲靖市政府性基金预算支出情况表'!$1:$3</definedName>
    <definedName name="_xlnm.Print_Titles" localSheetId="10">'2-3市本级政府性基金预算收入情况表'!$1:$3</definedName>
    <definedName name="_xlnm.Print_Titles" localSheetId="11">'2-4市本级政府性基金预算支出情况表（公开到项级）'!$1:$3</definedName>
    <definedName name="_xlnm.Print_Titles" localSheetId="12">'2-5市本级政府性基金支出表（州（市）对下转移支付）'!$1:$3</definedName>
    <definedName name="专项收入年初预算数" localSheetId="1">#REF!</definedName>
    <definedName name="专项收入年初预算数">#REF!</definedName>
    <definedName name="专项收入全年预计数" localSheetId="1">#REF!</definedName>
    <definedName name="专项收入全年预计数">#REF!</definedName>
    <definedName name="_xlnm.Print_Area" localSheetId="13">'3-1曲靖市国有资本经营收入预算情况表'!$A$1:$D$46</definedName>
    <definedName name="_xlnm.Print_Titles" localSheetId="13">'3-1曲靖市国有资本经营收入预算情况表'!$1:$3</definedName>
    <definedName name="专项收入年初预算数" localSheetId="13">#REF!</definedName>
    <definedName name="专项收入全年预计数" localSheetId="13">#REF!</definedName>
    <definedName name="_xlnm.Print_Area" localSheetId="14">'3-2曲靖市国有资本经营支出预算情况表'!$A$1:$D$30</definedName>
    <definedName name="_xlnm.Print_Titles" localSheetId="14">'3-2曲靖市国有资本经营支出预算情况表'!$1:$3</definedName>
    <definedName name="专项收入年初预算数" localSheetId="14">#REF!</definedName>
    <definedName name="专项收入全年预计数" localSheetId="14">#REF!</definedName>
    <definedName name="_xlnm.Print_Area" localSheetId="15">'3-3市本级国有资本经营收入预算情况表'!$A$1:$D$36</definedName>
    <definedName name="_xlnm.Print_Titles" localSheetId="15">'3-3市本级国有资本经营收入预算情况表'!$1:$3</definedName>
    <definedName name="专项收入年初预算数" localSheetId="15">#REF!</definedName>
    <definedName name="专项收入全年预计数" localSheetId="15">#REF!</definedName>
    <definedName name="_xlnm.Print_Area" localSheetId="16">'3-4市本级国有资本经营支出预算情况表（公开到项级）'!$A$1:$D$22</definedName>
    <definedName name="专项收入年初预算数" localSheetId="16">#REF!</definedName>
    <definedName name="专项收入全年预计数" localSheetId="16">#REF!</definedName>
    <definedName name="专项收入年初预算数" localSheetId="31">#REF!</definedName>
    <definedName name="专项收入全年预计数" localSheetId="31">#REF!</definedName>
    <definedName name="_xlnm.Print_Area" localSheetId="31">'6-1重大政策和重点项目绩效目标表'!#REF!</definedName>
    <definedName name="专项收入年初预算数" localSheetId="32">#REF!</definedName>
    <definedName name="专项收入全年预计数" localSheetId="32">#REF!</definedName>
    <definedName name="专项收入年初预算数" localSheetId="17">#REF!</definedName>
    <definedName name="专项收入全年预计数" localSheetId="17">#REF!</definedName>
    <definedName name="专项收入年初预算数" localSheetId="18">#REF!</definedName>
    <definedName name="专项收入全年预计数" localSheetId="18">#REF!</definedName>
    <definedName name="专项收入年初预算数" localSheetId="7">#REF!</definedName>
    <definedName name="专项收入全年预计数" localSheetId="7">#REF!</definedName>
    <definedName name="专项收入年初预算数" localSheetId="4">#REF!</definedName>
    <definedName name="专项收入全年预计数" localSheetId="4">#REF!</definedName>
    <definedName name="_xlnm.Print_Area" localSheetId="4">'1-5市本级一般公共预算基本支出情况表（公开到款级）'!$A$1:$B$33</definedName>
    <definedName name="_xlnm.Print_Titles" localSheetId="4">'1-5市本级一般公共预算基本支出情况表（公开到款级）'!$1:$3</definedName>
    <definedName name="专项收入年初预算数" localSheetId="23">#REF!</definedName>
    <definedName name="专项收入全年预计数" localSheetId="23">#REF!</definedName>
    <definedName name="专项收入年初预算数" localSheetId="24">#REF!</definedName>
    <definedName name="专项收入全年预计数" localSheetId="24">#REF!</definedName>
    <definedName name="专项收入年初预算数" localSheetId="25">#REF!</definedName>
    <definedName name="专项收入全年预计数" localSheetId="25">#REF!</definedName>
    <definedName name="专项收入年初预算数" localSheetId="26">#REF!</definedName>
    <definedName name="专项收入全年预计数" localSheetId="26">#REF!</definedName>
    <definedName name="专项收入年初预算数" localSheetId="27">#REF!</definedName>
    <definedName name="专项收入全年预计数" localSheetId="27">#REF!</definedName>
    <definedName name="专项收入年初预算数" localSheetId="28">#REF!</definedName>
    <definedName name="专项收入全年预计数" localSheetId="28">#REF!</definedName>
    <definedName name="专项收入年初预算数" localSheetId="29">#REF!</definedName>
    <definedName name="专项收入全年预计数" localSheetId="29">#REF!</definedName>
    <definedName name="专项收入年初预算数" localSheetId="30">#REF!</definedName>
    <definedName name="专项收入全年预计数" localSheetId="30">#REF!</definedName>
    <definedName name="_xlnm._FilterDatabase" localSheetId="19" hidden="1">'4-1曲靖市社会保险基金收入预算情况表'!$A$3:$E$3</definedName>
    <definedName name="_lst_r_地方财政预算表2015年全省汇总_10_科目编码名称" localSheetId="19">[1]_ESList!$A$1:$A$27</definedName>
    <definedName name="_xlnm.Print_Area" localSheetId="19">'4-1曲靖市社会保险基金收入预算情况表'!$A$1:$D$38</definedName>
    <definedName name="_xlnm.Print_Titles" localSheetId="19">'4-1曲靖市社会保险基金收入预算情况表'!$1:$3</definedName>
    <definedName name="专项收入年初预算数" localSheetId="19">#REF!</definedName>
    <definedName name="专项收入全年预计数" localSheetId="19">#REF!</definedName>
    <definedName name="_xlnm._FilterDatabase" localSheetId="20" hidden="1">'4-2曲靖市社会保险基金支出预算情况表'!$A$3:$E$22</definedName>
    <definedName name="_lst_r_地方财政预算表2015年全省汇总_10_科目编码名称" localSheetId="20">[1]_ESList!$A$1:$A$27</definedName>
    <definedName name="_xlnm.Print_Area" localSheetId="20">'4-2曲靖市社会保险基金支出预算情况表'!$A$1:$D$22</definedName>
    <definedName name="专项收入年初预算数" localSheetId="20">#REF!</definedName>
    <definedName name="专项收入全年预计数" localSheetId="20">#REF!</definedName>
    <definedName name="_lst_r_地方财政预算表2015年全省汇总_10_科目编码名称" localSheetId="21">[1]_ESList!$A$1:$A$27</definedName>
    <definedName name="_xlnm.Print_Area" localSheetId="21">'4-3市本级社会保险基金收入预算情况表'!$A$1:$D$38</definedName>
    <definedName name="_xlnm.Print_Titles" localSheetId="21">'4-3市本级社会保险基金收入预算情况表'!$1:$3</definedName>
    <definedName name="专项收入年初预算数" localSheetId="21">#REF!</definedName>
    <definedName name="专项收入全年预计数" localSheetId="21">#REF!</definedName>
    <definedName name="_xlnm._FilterDatabase" localSheetId="22" hidden="1">'4-4市本级社会保险基金支出预算情况表'!$A$3:$F$22</definedName>
    <definedName name="_lst_r_地方财政预算表2015年全省汇总_10_科目编码名称" localSheetId="22">[1]_ESList!$A$1:$A$27</definedName>
    <definedName name="_xlnm.Print_Area" localSheetId="22">'4-4市本级社会保险基金支出预算情况表'!$A$1:$D$22</definedName>
    <definedName name="专项收入年初预算数" localSheetId="22">#REF!</definedName>
    <definedName name="专项收入全年预计数" localSheetId="22">#REF!</definedName>
    <definedName name="_xlnm._FilterDatabase" localSheetId="31" hidden="1">'6-1重大政策和重点项目绩效目标表'!$A$4:$K$4</definedName>
  </definedNames>
  <calcPr calcId="144525" fullPrecision="0"/>
</workbook>
</file>

<file path=xl/sharedStrings.xml><?xml version="1.0" encoding="utf-8"?>
<sst xmlns="http://schemas.openxmlformats.org/spreadsheetml/2006/main" count="3676" uniqueCount="1956">
  <si>
    <t>1-1  2026年曲靖市一般公共预算收入情况表</t>
  </si>
  <si>
    <t>单位：万元</t>
  </si>
  <si>
    <t>科目编码</t>
  </si>
  <si>
    <t>项目</t>
  </si>
  <si>
    <t>2025年执行数</t>
  </si>
  <si>
    <t>2026年预算数</t>
  </si>
  <si>
    <t>预算数比上年执行数增长%</t>
  </si>
  <si>
    <t>打印</t>
  </si>
  <si>
    <t>一、税收收入</t>
  </si>
  <si>
    <t>增值税</t>
  </si>
  <si>
    <t>企业所得税</t>
  </si>
  <si>
    <t>个人所得税</t>
  </si>
  <si>
    <t>资源税</t>
  </si>
  <si>
    <t>城市维护建设税</t>
  </si>
  <si>
    <t>房产税</t>
  </si>
  <si>
    <t>印花税</t>
  </si>
  <si>
    <t>城镇土地使用税</t>
  </si>
  <si>
    <t>土地增值税</t>
  </si>
  <si>
    <t>车船税</t>
  </si>
  <si>
    <t>耕地占用税</t>
  </si>
  <si>
    <t>契税</t>
  </si>
  <si>
    <t>烟叶税</t>
  </si>
  <si>
    <t>环境保护税</t>
  </si>
  <si>
    <t>其他税收收入</t>
  </si>
  <si>
    <t>二、非税收入</t>
  </si>
  <si>
    <t>专项收入</t>
  </si>
  <si>
    <t>行政事业性收费收入</t>
  </si>
  <si>
    <t>罚没收入</t>
  </si>
  <si>
    <t>国有资本经营收入</t>
  </si>
  <si>
    <t>国有资源（资产）有偿使用收入</t>
  </si>
  <si>
    <t>捐赠收入</t>
  </si>
  <si>
    <t>政府住房基金收入</t>
  </si>
  <si>
    <t>其他收入</t>
  </si>
  <si>
    <t>全市地方一般公共预算收入</t>
  </si>
  <si>
    <t>转移性收入</t>
  </si>
  <si>
    <t xml:space="preserve">   返还性收入</t>
  </si>
  <si>
    <t xml:space="preserve">   转移支付收入</t>
  </si>
  <si>
    <t xml:space="preserve">   上年结余收入</t>
  </si>
  <si>
    <t xml:space="preserve">   调入资金</t>
  </si>
  <si>
    <t xml:space="preserve">   地方政府一般债务转贷收入</t>
  </si>
  <si>
    <t xml:space="preserve">   接受其他地区援助收入</t>
  </si>
  <si>
    <t>区域间转移性收入</t>
  </si>
  <si>
    <t xml:space="preserve">   动用预算稳定调节基金</t>
  </si>
  <si>
    <t>各项收入合计</t>
  </si>
  <si>
    <t>1-2  2026年曲靖市一般公共预算支出情况表</t>
  </si>
  <si>
    <t>201</t>
  </si>
  <si>
    <t>一、一般公共服务</t>
  </si>
  <si>
    <t>202</t>
  </si>
  <si>
    <t>二、外交支出</t>
  </si>
  <si>
    <t>203</t>
  </si>
  <si>
    <t>三、国防支出</t>
  </si>
  <si>
    <t>204</t>
  </si>
  <si>
    <t>四、公共安全支出</t>
  </si>
  <si>
    <t>205</t>
  </si>
  <si>
    <t>五、教育支出</t>
  </si>
  <si>
    <t>206</t>
  </si>
  <si>
    <t>六、科学技术支出</t>
  </si>
  <si>
    <t>207</t>
  </si>
  <si>
    <t>七、文化旅游体育与传媒支出</t>
  </si>
  <si>
    <t>208</t>
  </si>
  <si>
    <t>八、社会保障和就业支出</t>
  </si>
  <si>
    <t>210</t>
  </si>
  <si>
    <t>九、卫生健康支出</t>
  </si>
  <si>
    <t>211</t>
  </si>
  <si>
    <t>十、节能环保支出</t>
  </si>
  <si>
    <t>212</t>
  </si>
  <si>
    <t>十一、城乡社区支出</t>
  </si>
  <si>
    <t>213</t>
  </si>
  <si>
    <t>十二、农林水支出</t>
  </si>
  <si>
    <t>214</t>
  </si>
  <si>
    <t>十三、交通运输支出</t>
  </si>
  <si>
    <t>215</t>
  </si>
  <si>
    <t>十四、资源勘探工业信息等支出</t>
  </si>
  <si>
    <t>216</t>
  </si>
  <si>
    <t>十五、商业服务业等支出</t>
  </si>
  <si>
    <t>217</t>
  </si>
  <si>
    <t>十六、金融支出</t>
  </si>
  <si>
    <t>219</t>
  </si>
  <si>
    <t>十七、援助其他地区支出</t>
  </si>
  <si>
    <t>220</t>
  </si>
  <si>
    <t>十八、自然资源海洋气象等支出</t>
  </si>
  <si>
    <t>221</t>
  </si>
  <si>
    <t>十九、住房保障支出</t>
  </si>
  <si>
    <t>222</t>
  </si>
  <si>
    <t>二十、粮油物资储备支出</t>
  </si>
  <si>
    <t>224</t>
  </si>
  <si>
    <t>二十一、灾害防治及应急管理支出</t>
  </si>
  <si>
    <t>227</t>
  </si>
  <si>
    <t>二十二、预备费</t>
  </si>
  <si>
    <t>232</t>
  </si>
  <si>
    <t>二十三、债务付息支出</t>
  </si>
  <si>
    <t>233</t>
  </si>
  <si>
    <t>二十四、债务发行费用支出</t>
  </si>
  <si>
    <t>229</t>
  </si>
  <si>
    <t>二十五、其他支出</t>
  </si>
  <si>
    <t>全市一般公共预算支出</t>
  </si>
  <si>
    <t>转移性支出</t>
  </si>
  <si>
    <t xml:space="preserve">    上解支出</t>
  </si>
  <si>
    <t xml:space="preserve">    调出资金</t>
  </si>
  <si>
    <t xml:space="preserve">    安排预算稳定调节基金</t>
  </si>
  <si>
    <t>区域间转移性支出</t>
  </si>
  <si>
    <t>地方政府一般债务还本支出</t>
  </si>
  <si>
    <t>年终结转</t>
  </si>
  <si>
    <t>各项支出合计</t>
  </si>
  <si>
    <t>1-3  2026年曲靖市市本级一般公共预算收入情况表</t>
  </si>
  <si>
    <t>101</t>
  </si>
  <si>
    <t>10101</t>
  </si>
  <si>
    <t>10104</t>
  </si>
  <si>
    <t>10106</t>
  </si>
  <si>
    <t>10107</t>
  </si>
  <si>
    <t>10109</t>
  </si>
  <si>
    <t>10110</t>
  </si>
  <si>
    <t>10111</t>
  </si>
  <si>
    <t>10112</t>
  </si>
  <si>
    <t>10113</t>
  </si>
  <si>
    <t>10114</t>
  </si>
  <si>
    <t>10118</t>
  </si>
  <si>
    <t>10119</t>
  </si>
  <si>
    <t>10120</t>
  </si>
  <si>
    <t>10121</t>
  </si>
  <si>
    <r>
      <rPr>
        <sz val="14"/>
        <rFont val="宋体"/>
        <charset val="134"/>
      </rPr>
      <t>10199</t>
    </r>
  </si>
  <si>
    <t>103</t>
  </si>
  <si>
    <t>10302</t>
  </si>
  <si>
    <t>10304</t>
  </si>
  <si>
    <t>10305</t>
  </si>
  <si>
    <t>10306</t>
  </si>
  <si>
    <t>10307</t>
  </si>
  <si>
    <t>10308</t>
  </si>
  <si>
    <t>10309</t>
  </si>
  <si>
    <t>10399</t>
  </si>
  <si>
    <t>市本级地方一般公共预算收入</t>
  </si>
  <si>
    <t xml:space="preserve">   上解收入</t>
  </si>
  <si>
    <t>1-4 2026年曲靖市市本级一般公共预算支出情况表</t>
  </si>
  <si>
    <t>类-款-项</t>
  </si>
  <si>
    <t>一、一般公共服务支出</t>
  </si>
  <si>
    <t>人大事务</t>
  </si>
  <si>
    <t>行政运行</t>
  </si>
  <si>
    <t>一般行政管理事务</t>
  </si>
  <si>
    <t>人大代表履职能力提升</t>
  </si>
  <si>
    <t>代表工作</t>
  </si>
  <si>
    <t>政协事务</t>
  </si>
  <si>
    <t>其他政协事务支出</t>
  </si>
  <si>
    <t>政府办公厅(室)及相关机构事务</t>
  </si>
  <si>
    <t>事业运行</t>
  </si>
  <si>
    <t>其他政府办公厅（室）及相关机构事务支出</t>
  </si>
  <si>
    <t>发展与改革事务</t>
  </si>
  <si>
    <t>物价管理</t>
  </si>
  <si>
    <t>其他发展与改革事务支出</t>
  </si>
  <si>
    <t>统计信息事务</t>
  </si>
  <si>
    <t>信息事务</t>
  </si>
  <si>
    <t>专项普查活动</t>
  </si>
  <si>
    <t>统计抽样调查</t>
  </si>
  <si>
    <t>其他统计信息事务支出</t>
  </si>
  <si>
    <t>财政事务</t>
  </si>
  <si>
    <t>预算改革业务</t>
  </si>
  <si>
    <t>信息化建设</t>
  </si>
  <si>
    <t>财政委托业务支出</t>
  </si>
  <si>
    <t>其他财政事务支出</t>
  </si>
  <si>
    <t>税收事务</t>
  </si>
  <si>
    <t>审计事务</t>
  </si>
  <si>
    <t>审计业务</t>
  </si>
  <si>
    <t>海关事务</t>
  </si>
  <si>
    <t>纪检监察事务</t>
  </si>
  <si>
    <t>大案要案查处</t>
  </si>
  <si>
    <t>其他纪检监察事务支出</t>
  </si>
  <si>
    <t>商贸事务</t>
  </si>
  <si>
    <t>招商引资</t>
  </si>
  <si>
    <t>知识产权事务</t>
  </si>
  <si>
    <t>知识产权宏观管理</t>
  </si>
  <si>
    <t>其他知识产权事务支出</t>
  </si>
  <si>
    <t>民族事务</t>
  </si>
  <si>
    <t>民族工作专项</t>
  </si>
  <si>
    <t>其他民族事务支出</t>
  </si>
  <si>
    <t>档案事务</t>
  </si>
  <si>
    <t>档案馆</t>
  </si>
  <si>
    <t>其他档案事务支出</t>
  </si>
  <si>
    <t>民主党派及工商联事务</t>
  </si>
  <si>
    <t>群众团体事务</t>
  </si>
  <si>
    <t>其他群众团体事务支出</t>
  </si>
  <si>
    <t>党委办公厅（室）及相关机构事务</t>
  </si>
  <si>
    <t>专项业务</t>
  </si>
  <si>
    <t>其他党委办公厅（室）及相关机构事务支出</t>
  </si>
  <si>
    <t>组织事务</t>
  </si>
  <si>
    <t>其他组织事务支出</t>
  </si>
  <si>
    <t>宣传事务</t>
  </si>
  <si>
    <t>宣传管理</t>
  </si>
  <si>
    <t>其他宣传事务支出</t>
  </si>
  <si>
    <t>统战事务</t>
  </si>
  <si>
    <t>宗教事务</t>
  </si>
  <si>
    <t>其他统战事务支出</t>
  </si>
  <si>
    <t>对外联络事务</t>
  </si>
  <si>
    <t>其他共产党事务支出</t>
  </si>
  <si>
    <t>网信事务</t>
  </si>
  <si>
    <t>信息安全事务</t>
  </si>
  <si>
    <t>市场监督管理事务</t>
  </si>
  <si>
    <t>机关服务</t>
  </si>
  <si>
    <t>经营主体管理</t>
  </si>
  <si>
    <t>市场秩序执法</t>
  </si>
  <si>
    <t>质量基础</t>
  </si>
  <si>
    <t>药品事务</t>
  </si>
  <si>
    <t>质量安全监管</t>
  </si>
  <si>
    <t>食品安全监管</t>
  </si>
  <si>
    <t>其他市场监督管理事务</t>
  </si>
  <si>
    <t>社会工作事务</t>
  </si>
  <si>
    <t>信访事务</t>
  </si>
  <si>
    <t>信访业务</t>
  </si>
  <si>
    <t>数据事务</t>
  </si>
  <si>
    <t>其他一般公共服务支出</t>
  </si>
  <si>
    <t>国防动员</t>
  </si>
  <si>
    <t>兵役征集</t>
  </si>
  <si>
    <t>人民防空</t>
  </si>
  <si>
    <t>民兵</t>
  </si>
  <si>
    <t>其他国防动员支出</t>
  </si>
  <si>
    <t>公安</t>
  </si>
  <si>
    <t>执法办案</t>
  </si>
  <si>
    <t>特别业务</t>
  </si>
  <si>
    <t>其他公安支出</t>
  </si>
  <si>
    <t>国家安全</t>
  </si>
  <si>
    <t>检察</t>
  </si>
  <si>
    <t>法院</t>
  </si>
  <si>
    <t>案件审判</t>
  </si>
  <si>
    <t>司法</t>
  </si>
  <si>
    <t>基层司法业务</t>
  </si>
  <si>
    <t>普法宣传</t>
  </si>
  <si>
    <t>公共法律服务</t>
  </si>
  <si>
    <t>国家统一法律职业资格考试</t>
  </si>
  <si>
    <t>社区矫正</t>
  </si>
  <si>
    <t>法治建设</t>
  </si>
  <si>
    <t>强制隔离戒毒</t>
  </si>
  <si>
    <t>强制隔离戒毒人员生活</t>
  </si>
  <si>
    <t>强制隔离戒毒人员教育</t>
  </si>
  <si>
    <t>所政设施建设</t>
  </si>
  <si>
    <t>其他强制隔离戒毒支出</t>
  </si>
  <si>
    <t>其他公共安全支出</t>
  </si>
  <si>
    <t>教育管理事务</t>
  </si>
  <si>
    <t>普通教育</t>
  </si>
  <si>
    <t>学前教育</t>
  </si>
  <si>
    <t>小学教育</t>
  </si>
  <si>
    <t>初中教育</t>
  </si>
  <si>
    <t>高中教育</t>
  </si>
  <si>
    <t>高等教育</t>
  </si>
  <si>
    <t>其他普通教育支出</t>
  </si>
  <si>
    <t>职业教育</t>
  </si>
  <si>
    <t>中等职业教育</t>
  </si>
  <si>
    <t>技校教育</t>
  </si>
  <si>
    <t>高等职业教育</t>
  </si>
  <si>
    <t>其他职业教育支出</t>
  </si>
  <si>
    <t>特殊教育</t>
  </si>
  <si>
    <t>特殊学校教育</t>
  </si>
  <si>
    <t>专门学校教育</t>
  </si>
  <si>
    <t>进修及培训</t>
  </si>
  <si>
    <t>教师进修</t>
  </si>
  <si>
    <t>干部教育</t>
  </si>
  <si>
    <t>培训支出</t>
  </si>
  <si>
    <t>教育费附加安排的支出</t>
  </si>
  <si>
    <t>其他教育费附加安排的支出</t>
  </si>
  <si>
    <t>其他教育支出</t>
  </si>
  <si>
    <t>科学技术管理事务</t>
  </si>
  <si>
    <t>应用研究</t>
  </si>
  <si>
    <t>机构运行</t>
  </si>
  <si>
    <t>技术研究与开发</t>
  </si>
  <si>
    <t>科技成果转化与扩散</t>
  </si>
  <si>
    <t>共性技术研究与开发</t>
  </si>
  <si>
    <t>其他技术研究与开发支出</t>
  </si>
  <si>
    <t>科技条件与服务</t>
  </si>
  <si>
    <t>科技条件专项</t>
  </si>
  <si>
    <t>社会科学</t>
  </si>
  <si>
    <t>社会科学研究机构</t>
  </si>
  <si>
    <t>其他社会科学支出</t>
  </si>
  <si>
    <t>科学技术普及</t>
  </si>
  <si>
    <t>科普活动</t>
  </si>
  <si>
    <t>科技馆站</t>
  </si>
  <si>
    <t>科技重大项目</t>
  </si>
  <si>
    <t>其他科技重大项目</t>
  </si>
  <si>
    <t>其他科学技术支出</t>
  </si>
  <si>
    <t>文化和旅游</t>
  </si>
  <si>
    <t>图书馆</t>
  </si>
  <si>
    <t>艺术表演团体</t>
  </si>
  <si>
    <t>文化活动</t>
  </si>
  <si>
    <t>群众文化</t>
  </si>
  <si>
    <t>文化和旅游交流与合作</t>
  </si>
  <si>
    <t>文化创作与保护</t>
  </si>
  <si>
    <t>旅游宣传</t>
  </si>
  <si>
    <t>文化和旅游管理事务</t>
  </si>
  <si>
    <t>其他文化和旅游支出</t>
  </si>
  <si>
    <t>文物</t>
  </si>
  <si>
    <t>文物保护</t>
  </si>
  <si>
    <t>博物馆</t>
  </si>
  <si>
    <t>其他文物支出</t>
  </si>
  <si>
    <t>体育</t>
  </si>
  <si>
    <t>运动项目管理</t>
  </si>
  <si>
    <t>体育训练</t>
  </si>
  <si>
    <t>体育场馆</t>
  </si>
  <si>
    <t>群众体育</t>
  </si>
  <si>
    <t>新闻出版电影</t>
  </si>
  <si>
    <t>出版发行</t>
  </si>
  <si>
    <t>广播电视</t>
  </si>
  <si>
    <t>监测监管</t>
  </si>
  <si>
    <t>传输发射</t>
  </si>
  <si>
    <t>广播电视事务</t>
  </si>
  <si>
    <t>其他广播电视支出</t>
  </si>
  <si>
    <t>其他文化旅游体育与传媒支出</t>
  </si>
  <si>
    <t>文化产业发展专项支出</t>
  </si>
  <si>
    <t>人力资源和社会保障管理事务</t>
  </si>
  <si>
    <t>综合业务管理</t>
  </si>
  <si>
    <t>劳动保障监察</t>
  </si>
  <si>
    <t>社会保险经办机构</t>
  </si>
  <si>
    <t>公共就业服务和职业技能鉴定机构</t>
  </si>
  <si>
    <t>劳动人事争议调解仲裁</t>
  </si>
  <si>
    <t>政府特殊津贴</t>
  </si>
  <si>
    <t>其他人力资源和社会保障管理事务支出</t>
  </si>
  <si>
    <t>民政管理事务</t>
  </si>
  <si>
    <t>社会组织管理</t>
  </si>
  <si>
    <t>行政区划和地名管理</t>
  </si>
  <si>
    <t>老龄事务◆</t>
  </si>
  <si>
    <t>其他民政管理事务支出</t>
  </si>
  <si>
    <t>行政事业单位养老支出</t>
  </si>
  <si>
    <t>行政单位离退休</t>
  </si>
  <si>
    <t>事业单位离退休</t>
  </si>
  <si>
    <t>离退休人员管理机构</t>
  </si>
  <si>
    <t>机关事业单位基本养老保险缴费支出</t>
  </si>
  <si>
    <t>机关事业单位职业年金缴费支出</t>
  </si>
  <si>
    <t>对机关事业单位基本养老保险基金的补助</t>
  </si>
  <si>
    <t>其他行政事业单位养老支出</t>
  </si>
  <si>
    <t>就业补助</t>
  </si>
  <si>
    <t>就业见习补贴</t>
  </si>
  <si>
    <t>高技能人才培养补助</t>
  </si>
  <si>
    <t>其他就业补助支出</t>
  </si>
  <si>
    <t>抚恤</t>
  </si>
  <si>
    <t>死亡抚恤</t>
  </si>
  <si>
    <t>伤残抚恤</t>
  </si>
  <si>
    <t>褒扬纪念</t>
  </si>
  <si>
    <t>其他优抚支出</t>
  </si>
  <si>
    <t>退役安置</t>
  </si>
  <si>
    <t>退役士兵安置</t>
  </si>
  <si>
    <t>军队移交政府的离退休人员安置</t>
  </si>
  <si>
    <t>军队移交政府离退休干部管理机构</t>
  </si>
  <si>
    <t>军队转业干部安置</t>
  </si>
  <si>
    <t>其他退役安置支出</t>
  </si>
  <si>
    <t>社会福利</t>
  </si>
  <si>
    <t>儿童福利</t>
  </si>
  <si>
    <t>老年福利</t>
  </si>
  <si>
    <t>殡葬</t>
  </si>
  <si>
    <t>养老服务</t>
  </si>
  <si>
    <t>其他社会福利支出</t>
  </si>
  <si>
    <t>残疾人事业</t>
  </si>
  <si>
    <t>残疾人就业</t>
  </si>
  <si>
    <t>其他残疾人事业支出</t>
  </si>
  <si>
    <t>红十字事业</t>
  </si>
  <si>
    <t>临时救助</t>
  </si>
  <si>
    <t>流浪乞讨人员救助支出</t>
  </si>
  <si>
    <t>退役军人管理事务</t>
  </si>
  <si>
    <t>拥军优属</t>
  </si>
  <si>
    <t>军供保障</t>
  </si>
  <si>
    <t>其他退役军人事务管理支出</t>
  </si>
  <si>
    <t>其他社会保障和就业支出</t>
  </si>
  <si>
    <t>卫生健康管理事务</t>
  </si>
  <si>
    <t>其他卫生健康管理事务支出</t>
  </si>
  <si>
    <t>公立医院</t>
  </si>
  <si>
    <t>综合医院</t>
  </si>
  <si>
    <t>中医（民族）医院</t>
  </si>
  <si>
    <t>精神病医院</t>
  </si>
  <si>
    <t>妇幼保健医院</t>
  </si>
  <si>
    <t>其他专科医院</t>
  </si>
  <si>
    <t>公共卫生</t>
  </si>
  <si>
    <t>疾病预防控制机构</t>
  </si>
  <si>
    <t>卫生监督机构</t>
  </si>
  <si>
    <t>妇幼保健机构</t>
  </si>
  <si>
    <t>精神卫生机构</t>
  </si>
  <si>
    <t>应急救治机构</t>
  </si>
  <si>
    <t>采供血机构</t>
  </si>
  <si>
    <t>基本公共卫生服务</t>
  </si>
  <si>
    <t>重大公共卫生服务</t>
  </si>
  <si>
    <t>其他公共卫生支出</t>
  </si>
  <si>
    <t>计划生育事务</t>
  </si>
  <si>
    <t>计划生育机构</t>
  </si>
  <si>
    <t>计划生育服务</t>
  </si>
  <si>
    <t>行政事业单位医疗</t>
  </si>
  <si>
    <t>行政单位医疗</t>
  </si>
  <si>
    <t>事业单位医疗</t>
  </si>
  <si>
    <t>公务员医疗补助</t>
  </si>
  <si>
    <t>其他行政事业单位医疗支出</t>
  </si>
  <si>
    <t>财政对基本医疗保险基金的补助</t>
  </si>
  <si>
    <t>财政对城乡居民基本医疗保险基金的补助</t>
  </si>
  <si>
    <t>医疗救助</t>
  </si>
  <si>
    <t>城乡医疗救助</t>
  </si>
  <si>
    <t>优抚对象医疗</t>
  </si>
  <si>
    <t>优抚对象医疗补助</t>
  </si>
  <si>
    <t>医疗保障管理事务</t>
  </si>
  <si>
    <t>医疗保障政策管理</t>
  </si>
  <si>
    <t>医疗保障经办事务</t>
  </si>
  <si>
    <t>其他医疗保障管理事务支出</t>
  </si>
  <si>
    <t>中医药事务</t>
  </si>
  <si>
    <t>中医（民族医）药专项</t>
  </si>
  <si>
    <t>其他卫生健康支出</t>
  </si>
  <si>
    <t>环境保护管理事务</t>
  </si>
  <si>
    <t>其他环境保护管理事务支出</t>
  </si>
  <si>
    <t>环境监测与监察</t>
  </si>
  <si>
    <t>建设项目环评审查与监督</t>
  </si>
  <si>
    <t>污染防治</t>
  </si>
  <si>
    <t>大气</t>
  </si>
  <si>
    <t>水体</t>
  </si>
  <si>
    <t>固体废弃物与化学品</t>
  </si>
  <si>
    <t>土壤</t>
  </si>
  <si>
    <t>自然生态保护</t>
  </si>
  <si>
    <t>农村环境保护</t>
  </si>
  <si>
    <t>生物及物种资源保护</t>
  </si>
  <si>
    <t>自然保护地</t>
  </si>
  <si>
    <t>森林保护修复</t>
  </si>
  <si>
    <t>森林管护</t>
  </si>
  <si>
    <t>社会保险补助</t>
  </si>
  <si>
    <t>其他森林保护修复支出</t>
  </si>
  <si>
    <t>风沙荒漠治理</t>
  </si>
  <si>
    <t>其他风沙荒漠治理支出</t>
  </si>
  <si>
    <t>能源节约利用</t>
  </si>
  <si>
    <t>污染减排</t>
  </si>
  <si>
    <t>生态环境监测与信息</t>
  </si>
  <si>
    <t>生态环境执法监察</t>
  </si>
  <si>
    <t>能源管理事务</t>
  </si>
  <si>
    <t>能源行业管理</t>
  </si>
  <si>
    <t>其他节能环保支出</t>
  </si>
  <si>
    <t>城乡社区管理事务</t>
  </si>
  <si>
    <t>其他城乡社区管理事务支出</t>
  </si>
  <si>
    <t>城乡社区公共设施</t>
  </si>
  <si>
    <t>其他城乡社区公共设施支出</t>
  </si>
  <si>
    <t>城乡社区环境卫生</t>
  </si>
  <si>
    <t>建设市场管理与监督</t>
  </si>
  <si>
    <t>其他城乡社区支出</t>
  </si>
  <si>
    <t>农业农村</t>
  </si>
  <si>
    <t>科技转化与推广服务</t>
  </si>
  <si>
    <t>病虫害控制</t>
  </si>
  <si>
    <t>农产品质量安全</t>
  </si>
  <si>
    <t>统计监测与信息服务</t>
  </si>
  <si>
    <t>农业生产发展</t>
  </si>
  <si>
    <t>农村社会事业</t>
  </si>
  <si>
    <t>渔业发展</t>
  </si>
  <si>
    <t>耕地建设与利用</t>
  </si>
  <si>
    <t>其他农业农村支出</t>
  </si>
  <si>
    <t>林业和草原</t>
  </si>
  <si>
    <t>事业机构</t>
  </si>
  <si>
    <t>森林资源培育</t>
  </si>
  <si>
    <t>技术推广与转化</t>
  </si>
  <si>
    <t>森林资源管理</t>
  </si>
  <si>
    <t>森林生态效益补偿</t>
  </si>
  <si>
    <t>林业草原防灾减灾</t>
  </si>
  <si>
    <t>退耕还林还草</t>
  </si>
  <si>
    <t>其他林业和草原支出</t>
  </si>
  <si>
    <t>水利</t>
  </si>
  <si>
    <t>水利行业业务管理</t>
  </si>
  <si>
    <t>水利工程建设</t>
  </si>
  <si>
    <t>水利工程运行与维护</t>
  </si>
  <si>
    <t>水利前期工作</t>
  </si>
  <si>
    <t>水利执法监督</t>
  </si>
  <si>
    <t>水土保持</t>
  </si>
  <si>
    <t>水资源节约管理与保护</t>
  </si>
  <si>
    <t>水质监测</t>
  </si>
  <si>
    <t>防汛</t>
  </si>
  <si>
    <t>抗旱</t>
  </si>
  <si>
    <t>江河湖库水系综合整治</t>
  </si>
  <si>
    <t>其他水利支出</t>
  </si>
  <si>
    <t>巩固脱贫攻坚成果衔接乡村振兴</t>
  </si>
  <si>
    <t>农村基础设施建设</t>
  </si>
  <si>
    <t>贷款奖补和贴息</t>
  </si>
  <si>
    <t>其他巩固脱贫攻坚成果衔接乡村振兴支出</t>
  </si>
  <si>
    <t>普惠金融发展支出</t>
  </si>
  <si>
    <t>支持农村金融机构</t>
  </si>
  <si>
    <t>创业担保贷款贴息及奖补</t>
  </si>
  <si>
    <t>其他普惠金融发展支出</t>
  </si>
  <si>
    <t>其他农林水支出</t>
  </si>
  <si>
    <t>公路水路运输</t>
  </si>
  <si>
    <t>公路建设</t>
  </si>
  <si>
    <t>公路运输管理</t>
  </si>
  <si>
    <t>其他公路水路运输支出</t>
  </si>
  <si>
    <t>邮政业支出</t>
  </si>
  <si>
    <t>其他邮政业支出</t>
  </si>
  <si>
    <t>其他交通运输支出</t>
  </si>
  <si>
    <t>公共交通运营补助</t>
  </si>
  <si>
    <t>资源勘探开发</t>
  </si>
  <si>
    <t>工业和信息产业</t>
  </si>
  <si>
    <t>无线电及信息通信监管</t>
  </si>
  <si>
    <t>产业发展</t>
  </si>
  <si>
    <t>国有资产监管</t>
  </si>
  <si>
    <t>其他国有资产监管支出</t>
  </si>
  <si>
    <t>支持中小企业发展和管理支出</t>
  </si>
  <si>
    <t>中小企业发展专项</t>
  </si>
  <si>
    <t>其他资源勘探工业信息等支出</t>
  </si>
  <si>
    <t>商业流通事务</t>
  </si>
  <si>
    <t>其他商业流通事务支出</t>
  </si>
  <si>
    <t>涉外发展服务支出</t>
  </si>
  <si>
    <t>其他涉外发展服务支出</t>
  </si>
  <si>
    <t>金融部门行政支出</t>
  </si>
  <si>
    <t>金融发展支出</t>
  </si>
  <si>
    <t>利息费用补贴支出</t>
  </si>
  <si>
    <t>补充资本金</t>
  </si>
  <si>
    <t>自然资源事务</t>
  </si>
  <si>
    <t>自然资源利用与保护</t>
  </si>
  <si>
    <t>地质矿产资源与环境调查</t>
  </si>
  <si>
    <t>其他自然资源事务支出</t>
  </si>
  <si>
    <t>气象事务</t>
  </si>
  <si>
    <t>气象服务</t>
  </si>
  <si>
    <t>气象装备保障维护</t>
  </si>
  <si>
    <t>保障性安居工程支出</t>
  </si>
  <si>
    <t>配租型住房保障</t>
  </si>
  <si>
    <t>住房改革支出</t>
  </si>
  <si>
    <t>住房公积金</t>
  </si>
  <si>
    <t>购房补贴</t>
  </si>
  <si>
    <t>城乡社区住宅</t>
  </si>
  <si>
    <t>住房公积金管理</t>
  </si>
  <si>
    <t>其他城乡社区住宅支出</t>
  </si>
  <si>
    <t>粮油事务</t>
  </si>
  <si>
    <t>粮食风险基金</t>
  </si>
  <si>
    <t>物资保管体系</t>
  </si>
  <si>
    <t>其他粮油事务支出</t>
  </si>
  <si>
    <t>重要商品储备</t>
  </si>
  <si>
    <t>应急物资储备</t>
  </si>
  <si>
    <t>应急管理事务</t>
  </si>
  <si>
    <t>灾害风险防治</t>
  </si>
  <si>
    <t>安全监管</t>
  </si>
  <si>
    <t>应急管理</t>
  </si>
  <si>
    <t>其他应急管理支出</t>
  </si>
  <si>
    <t>消防救援事务</t>
  </si>
  <si>
    <t>消防应急救援</t>
  </si>
  <si>
    <t>地震事务</t>
  </si>
  <si>
    <t>地震监测</t>
  </si>
  <si>
    <t>地震预测预报</t>
  </si>
  <si>
    <t>自然灾害防治</t>
  </si>
  <si>
    <t>地质灾害防治</t>
  </si>
  <si>
    <t>自然灾害救灾及恢复重建支出</t>
  </si>
  <si>
    <t>自然灾害救灾补助</t>
  </si>
  <si>
    <t>地方政府一般债务付息支出</t>
  </si>
  <si>
    <t>地方政府一般债券付息支出</t>
  </si>
  <si>
    <t>地方政府向外国政府借款付息支出</t>
  </si>
  <si>
    <t>地方政府向国际组织借款付息支出</t>
  </si>
  <si>
    <t>地方政府一般债务发行费用支出</t>
  </si>
  <si>
    <t>社会保险补贴</t>
  </si>
  <si>
    <t>公益性岗位补贴</t>
  </si>
  <si>
    <t>职业技能评价补贴★</t>
  </si>
  <si>
    <t>康复辅具</t>
  </si>
  <si>
    <t>其他红十字事业支出</t>
  </si>
  <si>
    <t>城市特困人员救助供养支出</t>
  </si>
  <si>
    <t>补充道路交通事故社会救助基金</t>
  </si>
  <si>
    <t>其他农村生活救助</t>
  </si>
  <si>
    <t>财政对城乡居民基本养老保险基金的补助</t>
  </si>
  <si>
    <t>财政对失业保险基金的补助</t>
  </si>
  <si>
    <t>财政代缴其他社会保险费支出</t>
  </si>
  <si>
    <t>康复医院</t>
  </si>
  <si>
    <t>其他公立医院支出</t>
  </si>
  <si>
    <t>其他专业公共卫生机构</t>
  </si>
  <si>
    <t>财政对其他基本医疗保险基金的补助</t>
  </si>
  <si>
    <t>其他优抚对象医疗支出</t>
  </si>
  <si>
    <t>其他中医药事务支出</t>
  </si>
  <si>
    <t>环境保护法规、规划及标准</t>
  </si>
  <si>
    <t>噪声</t>
  </si>
  <si>
    <t>放射源和放射性废物监管</t>
  </si>
  <si>
    <t>其他自然生态保护支出</t>
  </si>
  <si>
    <t>天然林保护工程建设</t>
  </si>
  <si>
    <t>停伐补助</t>
  </si>
  <si>
    <t>京津风沙源治理工程建设</t>
  </si>
  <si>
    <t>退牧还草</t>
  </si>
  <si>
    <t>退牧还草工程建设</t>
  </si>
  <si>
    <t>其他退牧还草支出</t>
  </si>
  <si>
    <t>已垦草原退耕还草</t>
  </si>
  <si>
    <t>循环经济</t>
  </si>
  <si>
    <t>住宅建设与房地产市场监管</t>
  </si>
  <si>
    <t>城乡社区规划与管理</t>
  </si>
  <si>
    <t>农垦运行</t>
  </si>
  <si>
    <t>对外交流与合作</t>
  </si>
  <si>
    <t>农业结构调整补贴</t>
  </si>
  <si>
    <t>农村合作经济</t>
  </si>
  <si>
    <t>产业化管理</t>
  </si>
  <si>
    <t>信息管理</t>
  </si>
  <si>
    <t>贷款贴息</t>
  </si>
  <si>
    <t>草原管理</t>
  </si>
  <si>
    <t>行业业务管理</t>
  </si>
  <si>
    <t>南水北调工程建设</t>
  </si>
  <si>
    <t>对村级公益事业建设的补助</t>
  </si>
  <si>
    <t>对村民委员会和村党支部的补助</t>
  </si>
  <si>
    <t>补充创业担保贷款基金</t>
  </si>
  <si>
    <t>公路和运输安全</t>
  </si>
  <si>
    <t>公路和运输技术标准化建设</t>
  </si>
  <si>
    <t>水运建设</t>
  </si>
  <si>
    <t>救助打捞</t>
  </si>
  <si>
    <t>远洋运输</t>
  </si>
  <si>
    <t>海事管理</t>
  </si>
  <si>
    <t>航标事业发展支出</t>
  </si>
  <si>
    <t>水路运输管理支出</t>
  </si>
  <si>
    <t>口岸建设</t>
  </si>
  <si>
    <t>民航还贷专项支出</t>
  </si>
  <si>
    <t>非金属矿物制品业</t>
  </si>
  <si>
    <t>战备应急</t>
  </si>
  <si>
    <t>科技型中小企业技术创新基金</t>
  </si>
  <si>
    <t>其他支持中小企业发展和管理支出</t>
  </si>
  <si>
    <t>民贸民品贷款贴息</t>
  </si>
  <si>
    <t>安全防卫</t>
  </si>
  <si>
    <t>金融部门其他行政支出</t>
  </si>
  <si>
    <t>货币发行</t>
  </si>
  <si>
    <t>金融服务</t>
  </si>
  <si>
    <t>反假币</t>
  </si>
  <si>
    <t>重点金融机构监管</t>
  </si>
  <si>
    <t>金融行业电子化建设</t>
  </si>
  <si>
    <t>从业人员资格考试</t>
  </si>
  <si>
    <t>一般公共服务</t>
  </si>
  <si>
    <t>交通运输</t>
  </si>
  <si>
    <t>地质转产项目财政贴息</t>
  </si>
  <si>
    <t>国外风险勘查</t>
  </si>
  <si>
    <t>地质勘查基金（周转金）支出</t>
  </si>
  <si>
    <t>海域与海岛管理</t>
  </si>
  <si>
    <t>自然资源卫星</t>
  </si>
  <si>
    <t>海水淡化</t>
  </si>
  <si>
    <t>无居民海岛使用金支出</t>
  </si>
  <si>
    <t>气象事业机构</t>
  </si>
  <si>
    <t>气象信息传输及管理</t>
  </si>
  <si>
    <t>气象预报预测</t>
  </si>
  <si>
    <t>气象基础设施建设与维修</t>
  </si>
  <si>
    <t>其他自然资源海洋气象等支出</t>
  </si>
  <si>
    <t>棚户区改造</t>
  </si>
  <si>
    <t>保障性租赁住房</t>
  </si>
  <si>
    <t>公有住房建设和维修改造支出</t>
  </si>
  <si>
    <t>专项业务活动</t>
  </si>
  <si>
    <t>粮食财务挂账利息补贴</t>
  </si>
  <si>
    <t>粮食财务挂账消化款</t>
  </si>
  <si>
    <t>处理陈化粮补贴</t>
  </si>
  <si>
    <t>粮油市场调控专项资金</t>
  </si>
  <si>
    <t>设施建设</t>
  </si>
  <si>
    <t>成品油储备</t>
  </si>
  <si>
    <t>天然气储备</t>
  </si>
  <si>
    <t>其他能源储备支出</t>
  </si>
  <si>
    <t>粮油储备</t>
  </si>
  <si>
    <t>储备粮油补贴</t>
  </si>
  <si>
    <t>储备粮油差价补贴</t>
  </si>
  <si>
    <t>储备粮（油）库建设</t>
  </si>
  <si>
    <t>最低收购价政策支出</t>
  </si>
  <si>
    <t>棉花储备</t>
  </si>
  <si>
    <t>食糖储备</t>
  </si>
  <si>
    <t>肉类储备</t>
  </si>
  <si>
    <t>农药储备</t>
  </si>
  <si>
    <t>羊毛储备</t>
  </si>
  <si>
    <t>医药储备</t>
  </si>
  <si>
    <t>食盐储备</t>
  </si>
  <si>
    <t>战略物资储备</t>
  </si>
  <si>
    <t>矿山安全监察事务</t>
  </si>
  <si>
    <t>矿山应急救援事务</t>
  </si>
  <si>
    <t>其他矿山安全支出</t>
  </si>
  <si>
    <t>地震应急救援</t>
  </si>
  <si>
    <t>地震环境探察</t>
  </si>
  <si>
    <t>防震减灾基础管理</t>
  </si>
  <si>
    <t>市本级地方一般公共预算支出</t>
  </si>
  <si>
    <t xml:space="preserve">    返还性支出</t>
  </si>
  <si>
    <t xml:space="preserve">    一般性转移支付支出</t>
  </si>
  <si>
    <t xml:space="preserve">    专项转移支付支出</t>
  </si>
  <si>
    <t xml:space="preserve">    地方政府一般债务转贷支出</t>
  </si>
  <si>
    <t xml:space="preserve">    补充预算周转金</t>
  </si>
  <si>
    <t>1-5  2026年曲靖市市本级一般公共预算政府预算经济分类表（基本支出）</t>
  </si>
  <si>
    <t>经济科目名称</t>
  </si>
  <si>
    <t>机关工资福利支出</t>
  </si>
  <si>
    <t>工资奖金津补贴</t>
  </si>
  <si>
    <t>社会保障缴费</t>
  </si>
  <si>
    <t>其他工资福利支出</t>
  </si>
  <si>
    <t>机关商品和服务支出</t>
  </si>
  <si>
    <t>办公经费</t>
  </si>
  <si>
    <t>会议费</t>
  </si>
  <si>
    <t>培训费</t>
  </si>
  <si>
    <t>委托业务费</t>
  </si>
  <si>
    <t>公务接待费</t>
  </si>
  <si>
    <t>公务用车运行维护费</t>
  </si>
  <si>
    <t>维修（护）费</t>
  </si>
  <si>
    <t>其他商品和服务支出</t>
  </si>
  <si>
    <t>机关资本性支出</t>
  </si>
  <si>
    <t>设备购置</t>
  </si>
  <si>
    <t>大型修缮</t>
  </si>
  <si>
    <t>对事业单位经常性补助</t>
  </si>
  <si>
    <t>工资福利支出</t>
  </si>
  <si>
    <t>商品和服务支出</t>
  </si>
  <si>
    <t>对事业单位资本性补助</t>
  </si>
  <si>
    <t>资本性支出（一）</t>
  </si>
  <si>
    <t>对个人和家庭的补助</t>
  </si>
  <si>
    <t>社会福利和救助</t>
  </si>
  <si>
    <t>助学金</t>
  </si>
  <si>
    <t>离退休费</t>
  </si>
  <si>
    <t>其他对个人和家庭补助</t>
  </si>
  <si>
    <t>对社会保障基金补助</t>
  </si>
  <si>
    <t>对社会保险基金补助</t>
  </si>
  <si>
    <t>支 出 合 计</t>
  </si>
  <si>
    <t>1-6  2026年曲靖市市本级一般公共预算支出表(市对下转移支付项目)</t>
  </si>
  <si>
    <t>项       目</t>
  </si>
  <si>
    <t>其中：延续项目</t>
  </si>
  <si>
    <t>其中：新增项目</t>
  </si>
  <si>
    <t>一般公共服务支出</t>
  </si>
  <si>
    <t>大学生志愿服务西部计划专项经费</t>
  </si>
  <si>
    <t>选调生到村工作中央财政补助资金</t>
  </si>
  <si>
    <t>解决特殊疑难信访问题补助资金</t>
  </si>
  <si>
    <t>食品安全专项转移支付补助经费</t>
  </si>
  <si>
    <t>人大代表活动及建议办理专项资金</t>
  </si>
  <si>
    <t>基层人大代表履职能力提升经费</t>
  </si>
  <si>
    <t>纪检监察转移支付资金</t>
  </si>
  <si>
    <t>妇女儿童关爱救助及维权资金</t>
  </si>
  <si>
    <t>统战专项资金</t>
  </si>
  <si>
    <t>人才发展专项资金</t>
  </si>
  <si>
    <t>其他一般公共服务转移支付资金</t>
  </si>
  <si>
    <t>国防支出</t>
  </si>
  <si>
    <t>大学生入伍省级奖励对下专项经费</t>
  </si>
  <si>
    <t>国防专项转移支付资金</t>
  </si>
  <si>
    <t>公共安全支出</t>
  </si>
  <si>
    <t>公安专项资金</t>
  </si>
  <si>
    <t>举报毒品违法犯罪奖励费专项经费</t>
  </si>
  <si>
    <t>交通管理专项成本性支出项目经费</t>
  </si>
  <si>
    <t>国家司法救助补助资金</t>
  </si>
  <si>
    <t>政法转移支付补助资金</t>
  </si>
  <si>
    <t>教育支出</t>
  </si>
  <si>
    <t>城乡义务教育补助经费</t>
  </si>
  <si>
    <t>改善普通高中办学条件补助资金</t>
  </si>
  <si>
    <t>教育人才发展专项资金</t>
  </si>
  <si>
    <t>薄弱环节改善与能力提升及校舍维修改造长效机制专项资金</t>
  </si>
  <si>
    <t>学生资助资金</t>
  </si>
  <si>
    <t>家庭经济困难学生生活补助专项资金</t>
  </si>
  <si>
    <t>营养改善计划专项资金</t>
  </si>
  <si>
    <t>普通高中生均公用经费专项资金</t>
  </si>
  <si>
    <t>学前教育免保育教育费专项资金</t>
  </si>
  <si>
    <t>云南省优师专项和省级公费师范生培养计划补助资金</t>
  </si>
  <si>
    <t>课后服务财政补助资金</t>
  </si>
  <si>
    <t>省级基础教育综合奖补资金</t>
  </si>
  <si>
    <t>特殊教育补助资金</t>
  </si>
  <si>
    <t>现代职业教育质量提升计划专项经费</t>
  </si>
  <si>
    <t>普惠性民办幼儿园发展奖补专项资金</t>
  </si>
  <si>
    <t>校舍安全保障补助资金</t>
  </si>
  <si>
    <t>教师培训培养建设资金</t>
  </si>
  <si>
    <t>支持学前教育发展专项资金</t>
  </si>
  <si>
    <t xml:space="preserve">科学技术支出 </t>
  </si>
  <si>
    <t>创新能力提升专项资金</t>
  </si>
  <si>
    <t>科技馆免费开放央补助资金</t>
  </si>
  <si>
    <t>云南省科普专项转移支付补助资金</t>
  </si>
  <si>
    <t>文化旅游体育与传媒支出</t>
  </si>
  <si>
    <t>博物馆、纪念馆、公共美术馆、图书馆、文化馆站免费开放补助专项资金</t>
  </si>
  <si>
    <t>国家文物保护专项资金</t>
  </si>
  <si>
    <t>地方公共文化服务体系建设专项资金</t>
  </si>
  <si>
    <t>广播电视事业发展专项资金</t>
  </si>
  <si>
    <t>社会保障和就业支出</t>
  </si>
  <si>
    <t>残疾人事业发展补助资金</t>
  </si>
  <si>
    <t>市级“三保”救助专项资金</t>
  </si>
  <si>
    <t>城乡居民养老保险补助经费</t>
  </si>
  <si>
    <t>机关事业单位养老保险补助资金</t>
  </si>
  <si>
    <t>支持困难失能老年人基本养老服务救助资金</t>
  </si>
  <si>
    <t>困难群众救助补助资金</t>
  </si>
  <si>
    <t>军队转业干部补助中央经费</t>
  </si>
  <si>
    <t>退役安置补助经费</t>
  </si>
  <si>
    <t>就业补助资金</t>
  </si>
  <si>
    <t>优抚对象补助经费</t>
  </si>
  <si>
    <t>老年人福利补贴补助资金</t>
  </si>
  <si>
    <t>城市最低生活保障金市级配套经费</t>
  </si>
  <si>
    <t>农村最低生活保障金市级配套经费</t>
  </si>
  <si>
    <t>基本公共卫生服务专项资金</t>
  </si>
  <si>
    <t>城乡居民基本养老保险基础养老金市级补助经费</t>
  </si>
  <si>
    <t>高龄老人补助资金</t>
  </si>
  <si>
    <t>卫生健康支出</t>
  </si>
  <si>
    <t>基本公共卫生服务补助资金</t>
  </si>
  <si>
    <t>基本药物制度补助资金</t>
  </si>
  <si>
    <t>计划生育补助资金</t>
  </si>
  <si>
    <t>城乡医疗救助补助资金</t>
  </si>
  <si>
    <t>卫生健康事业发展专项资金</t>
  </si>
  <si>
    <t>优抚对象医疗保障经费</t>
  </si>
  <si>
    <t>医疗服务与保障能力提升补助资金</t>
  </si>
  <si>
    <t>节能环保支出</t>
  </si>
  <si>
    <t>林业草原生态保护恢复资金</t>
  </si>
  <si>
    <t>清洁能源发展专项资金</t>
  </si>
  <si>
    <t>能源保供专项资金</t>
  </si>
  <si>
    <t>预算内基本建设投资专项转移支付补助资金</t>
  </si>
  <si>
    <t>城乡社区支出</t>
  </si>
  <si>
    <t>基础设施建设补助资金</t>
  </si>
  <si>
    <t>农林水支出</t>
  </si>
  <si>
    <t>全市驻村第一书记和乡镇工作队长工作经费</t>
  </si>
  <si>
    <t>中央财政普惠金融发展专项资金</t>
  </si>
  <si>
    <t>农村厕所改造建设专项资金</t>
  </si>
  <si>
    <t>高标准农田建设补助资金</t>
  </si>
  <si>
    <t>农业保险保费补助经费</t>
  </si>
  <si>
    <t>农业发展专项资金</t>
  </si>
  <si>
    <t>重大动物疫病防控资金</t>
  </si>
  <si>
    <t>中央耕地地力保护补助资金</t>
  </si>
  <si>
    <t>抗旱专项资金</t>
  </si>
  <si>
    <t>农村综合改革专项资金</t>
  </si>
  <si>
    <t>衔接乡村振兴补助资金</t>
  </si>
  <si>
    <t>水利专项资金</t>
  </si>
  <si>
    <t>小型水库安全运行项目经费</t>
  </si>
  <si>
    <t>上海市对口帮扶曲靖市（对下）项目资金</t>
  </si>
  <si>
    <t>中央生猪调出大县奖励资金</t>
  </si>
  <si>
    <t>中央粮油生产保障补助资金</t>
  </si>
  <si>
    <t>中央农业生态资源保护资金</t>
  </si>
  <si>
    <t>农业经营主体能力提升经费</t>
  </si>
  <si>
    <t>森林防火专项经费</t>
  </si>
  <si>
    <t>交通运输支出</t>
  </si>
  <si>
    <t>农村公路养护补助资金</t>
  </si>
  <si>
    <t>交通运输领域专项资金</t>
  </si>
  <si>
    <t>省级普通省道及农村公路“以奖代补”专项资金</t>
  </si>
  <si>
    <t>政府还贷二级公路取消收费后补助资金</t>
  </si>
  <si>
    <t>资源勘探工业信息等支出</t>
  </si>
  <si>
    <t>中小企业发展专项资金</t>
  </si>
  <si>
    <t>商业服务业等支出</t>
  </si>
  <si>
    <t>中央服务业发展对下转移支付专项资金</t>
  </si>
  <si>
    <t>金融支出</t>
  </si>
  <si>
    <t>省对下融资担保体系建设专项资金</t>
  </si>
  <si>
    <t>自然资源海洋气象等支出</t>
  </si>
  <si>
    <t>云南省卫片执法补助经费</t>
  </si>
  <si>
    <t>住房保障支出</t>
  </si>
  <si>
    <t>保障性安居工程建设补助资金</t>
  </si>
  <si>
    <t>农村危房改造补助资金</t>
  </si>
  <si>
    <t>粮油物资储备支出</t>
  </si>
  <si>
    <t>粮食风险基金对下补助资金</t>
  </si>
  <si>
    <t>灾害防治及应急管理支出</t>
  </si>
  <si>
    <t>冬春救助补助资金</t>
  </si>
  <si>
    <t>应急救灾专项资金</t>
  </si>
  <si>
    <t>地质灾害防治补助经费</t>
  </si>
  <si>
    <t>待分</t>
  </si>
  <si>
    <t>对下财力性补助</t>
  </si>
  <si>
    <t xml:space="preserve">          合  计</t>
  </si>
  <si>
    <t>1-7  2026年曲靖市分地区税收返还和转移支付预算表</t>
  </si>
  <si>
    <t>县（市、区）</t>
  </si>
  <si>
    <t>合计</t>
  </si>
  <si>
    <t>税收返还</t>
  </si>
  <si>
    <t>转移支付</t>
  </si>
  <si>
    <t>麟麟区</t>
  </si>
  <si>
    <t xml:space="preserve"> </t>
  </si>
  <si>
    <t>沾益区</t>
  </si>
  <si>
    <t>马龙区</t>
  </si>
  <si>
    <t>宣威市</t>
  </si>
  <si>
    <t>富源县</t>
  </si>
  <si>
    <t>罗平县</t>
  </si>
  <si>
    <t>师宗县</t>
  </si>
  <si>
    <t>陆良县</t>
  </si>
  <si>
    <t>会泽县</t>
  </si>
  <si>
    <t>经开区</t>
  </si>
  <si>
    <t>合  计</t>
  </si>
  <si>
    <t>1-8  2026年曲靖市市本级“三公”经费预算财政拨款情况统计表</t>
  </si>
  <si>
    <t>2025年预算数</t>
  </si>
  <si>
    <t>比上年增、减情况</t>
  </si>
  <si>
    <t>增、减金额</t>
  </si>
  <si>
    <t>增、减幅度</t>
  </si>
  <si>
    <t>1.因公出国（境）费</t>
  </si>
  <si>
    <t>2.公务接待费</t>
  </si>
  <si>
    <t>3.公务用车购置及运行费</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</si>
  <si>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</si>
  <si>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</si>
  <si>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(一）因公出国（境）费
曲靖市市本级2026年因公出国（境）费预算为100万元，较上年无变化。
(二）公务接待费
曲靖市市本级2026年公务接待费预算为1290万元，较上年减少40万元，下降3.01%，下降的原因是：严格落实过紧日子要求，强化公务接待管理，坚决取消无实质内容的公务接待活动。
(三）公务用车购置及运行维护费
曲靖市市本级2026年公务用车购置及运行维护费为2237万元，较上年减少363万元，下降13.96%。其中：公务用车购置费200万元，较上年减少300万元，下降60%，减少的原因是：严格落实过紧日子要求，从严核定公务用车购置计划，无新增公务用车购置需求；公务用车运行维护费2037万元，较上年减少63万元，下降3%，减少的原因是：切实降低公务用车运行维护成本，确保在2025年预算的基础上下降3%。</t>
  </si>
  <si>
    <t>2-1 2026年曲靖市政府性基金预算收入情况表</t>
  </si>
  <si>
    <t>1030102</t>
  </si>
  <si>
    <t>一、农网还贷资金收入</t>
  </si>
  <si>
    <t>1030129</t>
  </si>
  <si>
    <t>二、国家电影事业发展专项资金收入</t>
  </si>
  <si>
    <t>1030146</t>
  </si>
  <si>
    <t>三、国有土地收益基金收入</t>
  </si>
  <si>
    <t>1030147</t>
  </si>
  <si>
    <t>四、农业土地开发资金收入</t>
  </si>
  <si>
    <t>1030148</t>
  </si>
  <si>
    <t>五、国有土地使用权出让收入</t>
  </si>
  <si>
    <t>103014801</t>
  </si>
  <si>
    <t>土地出让价款收入</t>
  </si>
  <si>
    <t>103014802</t>
  </si>
  <si>
    <t>补缴的土地价款</t>
  </si>
  <si>
    <t>103014803</t>
  </si>
  <si>
    <t>划拨土地收入</t>
  </si>
  <si>
    <t>103014898</t>
  </si>
  <si>
    <t>缴纳新增建设用地土地有偿使用费</t>
  </si>
  <si>
    <t>103014899</t>
  </si>
  <si>
    <t>其他土地出让收入</t>
  </si>
  <si>
    <t>1030150</t>
  </si>
  <si>
    <t>六、大中型水库库区基金收入</t>
  </si>
  <si>
    <t>1030155</t>
  </si>
  <si>
    <t>七、彩票公益金收入</t>
  </si>
  <si>
    <t>103015501</t>
  </si>
  <si>
    <t>福利彩票公益金收入</t>
  </si>
  <si>
    <t>103015502</t>
  </si>
  <si>
    <t>体育彩票公益金收入</t>
  </si>
  <si>
    <t>1030156</t>
  </si>
  <si>
    <t>八、城市基础设施配套费收入</t>
  </si>
  <si>
    <t>1030157</t>
  </si>
  <si>
    <t>九、小型水库移民扶助基金收入</t>
  </si>
  <si>
    <t>1030158</t>
  </si>
  <si>
    <t>十、国家重大水利工程建设基金收入</t>
  </si>
  <si>
    <t>1030159</t>
  </si>
  <si>
    <t>十一、车辆通行费</t>
  </si>
  <si>
    <t>1030178</t>
  </si>
  <si>
    <t>十二、污水处理费收入</t>
  </si>
  <si>
    <t>1030180</t>
  </si>
  <si>
    <t>十三、彩票发行机构和彩票销售机构的业务费用</t>
  </si>
  <si>
    <t>十四、耕地保护考核奖惩基金收入▲</t>
  </si>
  <si>
    <t>十五、超长期特别国债财务基金收入▲</t>
  </si>
  <si>
    <t>1030199</t>
  </si>
  <si>
    <t>十六、其他政府性基金收入</t>
  </si>
  <si>
    <t>10310</t>
  </si>
  <si>
    <t>十七、专项债务对应项目专项收入</t>
  </si>
  <si>
    <t>全市政府性基金预算收入</t>
  </si>
  <si>
    <t xml:space="preserve">   政府性基金转移收入</t>
  </si>
  <si>
    <t xml:space="preserve">     政府性基金补助收入</t>
  </si>
  <si>
    <t xml:space="preserve">     抗疫特别国债转移支付收入</t>
  </si>
  <si>
    <t xml:space="preserve">   地方政府专项债务转贷收入</t>
  </si>
  <si>
    <t>2-2 2026年曲靖市政府性基金预算支出情况表</t>
  </si>
  <si>
    <t>一、教育支出▲</t>
  </si>
  <si>
    <t>超长期特别国债安排的支出▲</t>
  </si>
  <si>
    <t>基础教育▲</t>
  </si>
  <si>
    <t>高等教育▲</t>
  </si>
  <si>
    <t>职业教育▲</t>
  </si>
  <si>
    <t>特殊教育▲</t>
  </si>
  <si>
    <t>其他教育支出▲</t>
  </si>
  <si>
    <t>二、科学技术支出▲</t>
  </si>
  <si>
    <t>基础研究▲</t>
  </si>
  <si>
    <t>应用研究▲</t>
  </si>
  <si>
    <t>技术研究与开发▲</t>
  </si>
  <si>
    <t>科技条件与服务▲</t>
  </si>
  <si>
    <t>科技重大项目▲</t>
  </si>
  <si>
    <t>其他科技支出▲</t>
  </si>
  <si>
    <t>三、文化旅游体育与传媒支出</t>
  </si>
  <si>
    <t>20707</t>
  </si>
  <si>
    <t>国家电影事业发展专项资金安排的支出</t>
  </si>
  <si>
    <t>2070701</t>
  </si>
  <si>
    <t>资助国产影片放映</t>
  </si>
  <si>
    <t>2070702</t>
  </si>
  <si>
    <t>资助影院建设</t>
  </si>
  <si>
    <t>2070703</t>
  </si>
  <si>
    <t>资助少数民族语电影译制</t>
  </si>
  <si>
    <t>2070704</t>
  </si>
  <si>
    <t>购买农村电影公益性放映版权服务</t>
  </si>
  <si>
    <t>2070799</t>
  </si>
  <si>
    <t>其他国家电影事业发展专项资金支出</t>
  </si>
  <si>
    <t>20709</t>
  </si>
  <si>
    <t>旅游发展基金支出</t>
  </si>
  <si>
    <t>2070901</t>
  </si>
  <si>
    <t>宣传促销</t>
  </si>
  <si>
    <t>2070902</t>
  </si>
  <si>
    <t>行业规划</t>
  </si>
  <si>
    <t>2070903</t>
  </si>
  <si>
    <t>旅游事业补助</t>
  </si>
  <si>
    <t>2070904</t>
  </si>
  <si>
    <t>地方旅游开发项目补助</t>
  </si>
  <si>
    <t>2070999</t>
  </si>
  <si>
    <t>其他旅游发展基金支出</t>
  </si>
  <si>
    <t>20710</t>
  </si>
  <si>
    <t>国家电影事业发展专项资金对应专项债务收入安排的支出</t>
  </si>
  <si>
    <t>2071001</t>
  </si>
  <si>
    <t>资助城市影院</t>
  </si>
  <si>
    <t>2071099</t>
  </si>
  <si>
    <t>其他国家电影事业发展专项资金对应专项债务收入支出</t>
  </si>
  <si>
    <t>文化和旅游▲</t>
  </si>
  <si>
    <t>文物▲</t>
  </si>
  <si>
    <t>体育▲</t>
  </si>
  <si>
    <t>新闻出版电影▲</t>
  </si>
  <si>
    <t>广播电视▲</t>
  </si>
  <si>
    <t>其他文化旅游传媒与体育支出▲</t>
  </si>
  <si>
    <t>四、社会保障和就业支出▲</t>
  </si>
  <si>
    <t>养老机构及服务设施▲</t>
  </si>
  <si>
    <t>公共就业服务设施▲</t>
  </si>
  <si>
    <t>其他社会保障和就业支出▲</t>
  </si>
  <si>
    <t>五、卫生健康支出▲</t>
  </si>
  <si>
    <t>公立医院▲</t>
  </si>
  <si>
    <t>基层医疗卫生机构▲</t>
  </si>
  <si>
    <t>公共卫生机构▲</t>
  </si>
  <si>
    <t>托育机构▲</t>
  </si>
  <si>
    <t>其他卫生健康支出▲</t>
  </si>
  <si>
    <t>六、节能环保支出</t>
  </si>
  <si>
    <t>21160</t>
  </si>
  <si>
    <t>可再生能源电价附加收入安排的支出</t>
  </si>
  <si>
    <t>风力发电补助</t>
  </si>
  <si>
    <t>太阳能发电补助</t>
  </si>
  <si>
    <t>生物质能发电补助</t>
  </si>
  <si>
    <t>其他可再生能源电价附加收入安排的支出</t>
  </si>
  <si>
    <t>废弃电器电子产品处理基金支出</t>
  </si>
  <si>
    <t>回收处理费用补贴</t>
  </si>
  <si>
    <t>信息系统建设</t>
  </si>
  <si>
    <t>基金征管经费</t>
  </si>
  <si>
    <t>其他废弃电器电子产品处理基金支出</t>
  </si>
  <si>
    <t>水污染综合治理▲</t>
  </si>
  <si>
    <t>应对气候变化▲</t>
  </si>
  <si>
    <t>“三北”工程建设▲</t>
  </si>
  <si>
    <t>其他节能环保支出▲</t>
  </si>
  <si>
    <t>七、城乡社区支出</t>
  </si>
  <si>
    <t>21208</t>
  </si>
  <si>
    <t>国有土地使用权出让收入安排的支出</t>
  </si>
  <si>
    <t>2120801</t>
  </si>
  <si>
    <t>征地和拆迁补偿支出</t>
  </si>
  <si>
    <t>2120802</t>
  </si>
  <si>
    <t>土地开发支出</t>
  </si>
  <si>
    <t>2120803</t>
  </si>
  <si>
    <t>城市建设支出</t>
  </si>
  <si>
    <t>2120804</t>
  </si>
  <si>
    <t>农村基础设施建设支出</t>
  </si>
  <si>
    <t>2120805</t>
  </si>
  <si>
    <t>补助被征地农民支出</t>
  </si>
  <si>
    <t>2120806</t>
  </si>
  <si>
    <t>土地出让业务支出</t>
  </si>
  <si>
    <t>2120807</t>
  </si>
  <si>
    <t>廉租住房支出</t>
  </si>
  <si>
    <t>2120809</t>
  </si>
  <si>
    <t>支付破产或改制企业职工安置费</t>
  </si>
  <si>
    <t>2120810</t>
  </si>
  <si>
    <t>棚户区改造支出</t>
  </si>
  <si>
    <t>2120811</t>
  </si>
  <si>
    <t>公共租赁住房支出</t>
  </si>
  <si>
    <t>2120813</t>
  </si>
  <si>
    <t>保障性住房租金补贴</t>
  </si>
  <si>
    <t>2120814</t>
  </si>
  <si>
    <t>农业生产发展支出</t>
  </si>
  <si>
    <t>2120815</t>
  </si>
  <si>
    <t>农村社会事业支出</t>
  </si>
  <si>
    <t>2120816</t>
  </si>
  <si>
    <t>农业农村生态环境支出</t>
  </si>
  <si>
    <t>2120899</t>
  </si>
  <si>
    <t>其他国有土地使用权出让收入安排的支出</t>
  </si>
  <si>
    <t>21210</t>
  </si>
  <si>
    <t>国有土地收益基金安排的支出</t>
  </si>
  <si>
    <t>2121001</t>
  </si>
  <si>
    <t>2121002</t>
  </si>
  <si>
    <t>2121099</t>
  </si>
  <si>
    <t>其他国有土地收益基金支出</t>
  </si>
  <si>
    <t>21211</t>
  </si>
  <si>
    <t>农业土地开发资金安排的支出</t>
  </si>
  <si>
    <t>21213</t>
  </si>
  <si>
    <t>城市基础设施配套费安排的支出</t>
  </si>
  <si>
    <t>2121301</t>
  </si>
  <si>
    <t>城市公共设施</t>
  </si>
  <si>
    <t>2121302</t>
  </si>
  <si>
    <t>城市环境卫生</t>
  </si>
  <si>
    <t>2121303</t>
  </si>
  <si>
    <t>公有房屋</t>
  </si>
  <si>
    <t>2121304</t>
  </si>
  <si>
    <t>城市防洪</t>
  </si>
  <si>
    <t>2121399</t>
  </si>
  <si>
    <t>其他城市基础设施配套费安排的支出</t>
  </si>
  <si>
    <t>21214</t>
  </si>
  <si>
    <t>污水处理费收入安排的支出</t>
  </si>
  <si>
    <t>2121401</t>
  </si>
  <si>
    <t>污水处理设施建设和运营</t>
  </si>
  <si>
    <t>2121402</t>
  </si>
  <si>
    <t>代征手续费</t>
  </si>
  <si>
    <t>2121499</t>
  </si>
  <si>
    <t>其他污水处理费安排的支出</t>
  </si>
  <si>
    <t>21215</t>
  </si>
  <si>
    <t>土地储备专项债券收入安排的支出</t>
  </si>
  <si>
    <t>2121501</t>
  </si>
  <si>
    <t>2121502</t>
  </si>
  <si>
    <t>2121599</t>
  </si>
  <si>
    <t>其他土地储备专项债券收入安排的支出</t>
  </si>
  <si>
    <t>21216</t>
  </si>
  <si>
    <t>棚户区改造专项债券收入安排的支出</t>
  </si>
  <si>
    <t>2121601</t>
  </si>
  <si>
    <t>2121602</t>
  </si>
  <si>
    <t>2121699</t>
  </si>
  <si>
    <t>其他棚户区改造专项债券收入安排的支出</t>
  </si>
  <si>
    <t>21217</t>
  </si>
  <si>
    <t>城市基础设施配套费对应专项债务收入安排的支出</t>
  </si>
  <si>
    <t>2121701</t>
  </si>
  <si>
    <t>2121702</t>
  </si>
  <si>
    <t>2121703</t>
  </si>
  <si>
    <t>2121704</t>
  </si>
  <si>
    <t>2121799</t>
  </si>
  <si>
    <t>其他城市基础设施配套费对应专项债务收入安排的支出</t>
  </si>
  <si>
    <t>21218</t>
  </si>
  <si>
    <t>污水处理费对应专项债务收入安排的支出</t>
  </si>
  <si>
    <t>2121801</t>
  </si>
  <si>
    <t>2121899</t>
  </si>
  <si>
    <t>其他污水处理费对应专项债务收入安排的支出</t>
  </si>
  <si>
    <t>21219</t>
  </si>
  <si>
    <t>国有土地使用权出让收入对应专项债务收入安排的支出</t>
  </si>
  <si>
    <t>2121901</t>
  </si>
  <si>
    <t>2121902</t>
  </si>
  <si>
    <t>2121903</t>
  </si>
  <si>
    <t>2121904</t>
  </si>
  <si>
    <t>2121905</t>
  </si>
  <si>
    <t>2121906</t>
  </si>
  <si>
    <t>2121907</t>
  </si>
  <si>
    <t>2121999</t>
  </si>
  <si>
    <t>其他国有土地使用权出让收入对应专项债务收入安排的支出</t>
  </si>
  <si>
    <t>超长期特别国债安排的支出</t>
  </si>
  <si>
    <t>八、农林水支出</t>
  </si>
  <si>
    <t>21366</t>
  </si>
  <si>
    <t>大中型水库库区基金安排的支出</t>
  </si>
  <si>
    <t>2136601</t>
  </si>
  <si>
    <t>基础设施建设和经济发展</t>
  </si>
  <si>
    <t>2136602</t>
  </si>
  <si>
    <t>解决移民遗留问题</t>
  </si>
  <si>
    <t>2136603</t>
  </si>
  <si>
    <t>库区防护工程维护</t>
  </si>
  <si>
    <t>2136699</t>
  </si>
  <si>
    <t>其他大中型水库库区基金支出</t>
  </si>
  <si>
    <t>21367</t>
  </si>
  <si>
    <t>三峡水库库区基金支出</t>
  </si>
  <si>
    <t>2136701</t>
  </si>
  <si>
    <t>2136702</t>
  </si>
  <si>
    <t>2136703</t>
  </si>
  <si>
    <t>库区维护和管理</t>
  </si>
  <si>
    <t>2136799</t>
  </si>
  <si>
    <t>其他三峡水库库区基金支出</t>
  </si>
  <si>
    <t>21369</t>
  </si>
  <si>
    <t>国家重大水利工程建设基金安排的支出</t>
  </si>
  <si>
    <t>2136901</t>
  </si>
  <si>
    <t>2136902</t>
  </si>
  <si>
    <t>三峡后续工作</t>
  </si>
  <si>
    <t>2136903</t>
  </si>
  <si>
    <t>地方重大水利工程建设</t>
  </si>
  <si>
    <t>2136999</t>
  </si>
  <si>
    <t>其他重大水利工程建设基金支出</t>
  </si>
  <si>
    <t>大中型水库库区基金对应专项债务收入安排的支出</t>
  </si>
  <si>
    <t>其他大中型水库库区基金对应专项债务收入支出</t>
  </si>
  <si>
    <t>国家重大水利工程建设基金对应专项债务收入安排的支出</t>
  </si>
  <si>
    <t>三峡工程后续工作</t>
  </si>
  <si>
    <t>其他重大水利工程建设基金对应专项债务收入支出</t>
  </si>
  <si>
    <t>大中型水库移民后期扶持基金支出</t>
  </si>
  <si>
    <t>移民补助</t>
  </si>
  <si>
    <t>其他大中型水库移民后期扶持基金支出</t>
  </si>
  <si>
    <t>小型水库移民扶助基金安排的支出</t>
  </si>
  <si>
    <t>其他小型水库移民扶助基金支出</t>
  </si>
  <si>
    <t>小型水库移民扶助基金对应专项债务收入安排的支出</t>
  </si>
  <si>
    <t>其他小型水库移民扶助基金对应专项债务收入安排的支出</t>
  </si>
  <si>
    <t>农业农村支出</t>
  </si>
  <si>
    <t>水利支出</t>
  </si>
  <si>
    <t>九、交通运输支出</t>
  </si>
  <si>
    <t>21460</t>
  </si>
  <si>
    <t>海南省高等级公路车辆通行附加费安排的支出</t>
  </si>
  <si>
    <t>2146001</t>
  </si>
  <si>
    <t>2146002</t>
  </si>
  <si>
    <t>公路养护</t>
  </si>
  <si>
    <t>2146003</t>
  </si>
  <si>
    <t>公路还贷</t>
  </si>
  <si>
    <t>2146099</t>
  </si>
  <si>
    <t>其他海南省高等级公路车辆通行附加费安排的支出</t>
  </si>
  <si>
    <t>21462</t>
  </si>
  <si>
    <t>车辆通行费安排的支出</t>
  </si>
  <si>
    <t>2146201</t>
  </si>
  <si>
    <t>2146202</t>
  </si>
  <si>
    <t>政府还贷公路养护</t>
  </si>
  <si>
    <t>2146203</t>
  </si>
  <si>
    <t>政府还贷公路管理</t>
  </si>
  <si>
    <t>2146299</t>
  </si>
  <si>
    <t>其他车辆通行费安排的支出</t>
  </si>
  <si>
    <t>21464</t>
  </si>
  <si>
    <t>铁路建设基金支出</t>
  </si>
  <si>
    <t>2146401</t>
  </si>
  <si>
    <t>铁路建设投资</t>
  </si>
  <si>
    <t>2146402</t>
  </si>
  <si>
    <t>购置铁路机车车辆</t>
  </si>
  <si>
    <t>2146403</t>
  </si>
  <si>
    <t>铁路还贷</t>
  </si>
  <si>
    <t>2146404</t>
  </si>
  <si>
    <t>建设项目铺底资金</t>
  </si>
  <si>
    <t>2146405</t>
  </si>
  <si>
    <t>勘测设计</t>
  </si>
  <si>
    <t>2146406</t>
  </si>
  <si>
    <t>注册资本金</t>
  </si>
  <si>
    <t>2146407</t>
  </si>
  <si>
    <t>周转资金</t>
  </si>
  <si>
    <t>2146499</t>
  </si>
  <si>
    <t>其他铁路建设基金支出</t>
  </si>
  <si>
    <t>21468</t>
  </si>
  <si>
    <t>船舶油污损害赔偿基金支出</t>
  </si>
  <si>
    <t>2146801</t>
  </si>
  <si>
    <t>应急处置费用</t>
  </si>
  <si>
    <t>2146802</t>
  </si>
  <si>
    <t>控制清除污染</t>
  </si>
  <si>
    <t>2146803</t>
  </si>
  <si>
    <t>损失补偿</t>
  </si>
  <si>
    <t>2146804</t>
  </si>
  <si>
    <t>生态恢复</t>
  </si>
  <si>
    <t>2146805</t>
  </si>
  <si>
    <t>监视监测</t>
  </si>
  <si>
    <t>2146899</t>
  </si>
  <si>
    <t>其他船舶油污损害赔偿基金支出</t>
  </si>
  <si>
    <t>21469</t>
  </si>
  <si>
    <t>民航发展基金支出</t>
  </si>
  <si>
    <t>2146901</t>
  </si>
  <si>
    <t>民航机场建设</t>
  </si>
  <si>
    <t>2146902</t>
  </si>
  <si>
    <t>空管系统建设</t>
  </si>
  <si>
    <t>2146903</t>
  </si>
  <si>
    <t>民航安全</t>
  </si>
  <si>
    <t>2146904</t>
  </si>
  <si>
    <t>航线和机场补贴</t>
  </si>
  <si>
    <t>2146906</t>
  </si>
  <si>
    <t>民航节能减排</t>
  </si>
  <si>
    <t>2146907</t>
  </si>
  <si>
    <t>通用航空发展</t>
  </si>
  <si>
    <t>2146908</t>
  </si>
  <si>
    <t>征管经费</t>
  </si>
  <si>
    <t>民航科教和信息建设</t>
  </si>
  <si>
    <t>2146999</t>
  </si>
  <si>
    <t>其他民航发展基金支出</t>
  </si>
  <si>
    <t>21470</t>
  </si>
  <si>
    <t>海南省高等级公路车辆通行附加费对应专项债务收入安排的支出</t>
  </si>
  <si>
    <t>2147001</t>
  </si>
  <si>
    <t>2147099</t>
  </si>
  <si>
    <t>其他海南省高等级公路车辆通行附加费对应专项债务收入安排的支出</t>
  </si>
  <si>
    <t>21471</t>
  </si>
  <si>
    <t>政府收费公路专项债券收入安排的支出</t>
  </si>
  <si>
    <t>2147101</t>
  </si>
  <si>
    <t>2147199</t>
  </si>
  <si>
    <t>其他政府收费公路专项债券收入安排的支出</t>
  </si>
  <si>
    <t>21472</t>
  </si>
  <si>
    <t>车辆通行费对应专项债务收入安排的支出</t>
  </si>
  <si>
    <t>公路水路运输▲</t>
  </si>
  <si>
    <t>铁路运输▲</t>
  </si>
  <si>
    <t>民用航空运输▲</t>
  </si>
  <si>
    <t>邮政业支出▲</t>
  </si>
  <si>
    <t>其他交通运输支出▲</t>
  </si>
  <si>
    <t>十、资源勘探工业信息等支出</t>
  </si>
  <si>
    <t>21562</t>
  </si>
  <si>
    <t>农网还贷资金支出</t>
  </si>
  <si>
    <t>2156202</t>
  </si>
  <si>
    <t>地方农网还贷资金支出</t>
  </si>
  <si>
    <t>2156299</t>
  </si>
  <si>
    <t>其他农网还贷资金支出</t>
  </si>
  <si>
    <t>资源勘探开发▲</t>
  </si>
  <si>
    <t>制造业</t>
  </si>
  <si>
    <t>工业和信息产业▲</t>
  </si>
  <si>
    <t>其他资源勘探工业信息等支出▲</t>
  </si>
  <si>
    <t>十一、自然资源海洋气象等支出</t>
  </si>
  <si>
    <t>耕地保护考核奖惩基金支出▲</t>
  </si>
  <si>
    <t>耕地保护▲</t>
  </si>
  <si>
    <t>补充耕地▲</t>
  </si>
  <si>
    <t>十二、住房保障支出</t>
  </si>
  <si>
    <t>保障性租赁住房▲</t>
  </si>
  <si>
    <t>其他住房保障支出</t>
  </si>
  <si>
    <t>十三、粮油物资储备支出</t>
  </si>
  <si>
    <t>设施建设▲</t>
  </si>
  <si>
    <t>其他粮油物资储备支出▲</t>
  </si>
  <si>
    <t>十四、灾害防治及应急管理支出</t>
  </si>
  <si>
    <t>自然灾害防治▲</t>
  </si>
  <si>
    <t>自然灾害恢复重建支出▲</t>
  </si>
  <si>
    <t>其他灾害防治及应急管理支出▲</t>
  </si>
  <si>
    <t>十五、其他支出</t>
  </si>
  <si>
    <t>22904</t>
  </si>
  <si>
    <t>其他政府性基金及对应专项债务收入安排的支出</t>
  </si>
  <si>
    <t>2290401</t>
  </si>
  <si>
    <t>其他政府性基金安排的支出</t>
  </si>
  <si>
    <t>2290402</t>
  </si>
  <si>
    <t>其他地方自行试点项目收益专项债券收入安排的支出</t>
  </si>
  <si>
    <t>2290403</t>
  </si>
  <si>
    <t>其他政府性基金债务收入安排的支出</t>
  </si>
  <si>
    <t>22908</t>
  </si>
  <si>
    <t>彩票发行销售机构业务费安排的支出</t>
  </si>
  <si>
    <t>2290802</t>
  </si>
  <si>
    <t>福利彩票发行机构的业务费支出</t>
  </si>
  <si>
    <t>2290803</t>
  </si>
  <si>
    <t>体育彩票发行机构的业务费支出</t>
  </si>
  <si>
    <t>2290804</t>
  </si>
  <si>
    <t>福利彩票销售机构的业务费支出</t>
  </si>
  <si>
    <t>2290805</t>
  </si>
  <si>
    <t>体育彩票销售机构的业务费支出</t>
  </si>
  <si>
    <t>2290806</t>
  </si>
  <si>
    <t>彩票兑奖周转金支出</t>
  </si>
  <si>
    <t>2290807</t>
  </si>
  <si>
    <t>彩票发行销售风险基金支出</t>
  </si>
  <si>
    <t>2290808</t>
  </si>
  <si>
    <t>彩票市场调控资金支出</t>
  </si>
  <si>
    <t>2290899</t>
  </si>
  <si>
    <t>其他彩票发行销售机构业务费安排的支出</t>
  </si>
  <si>
    <t>抗疫特别国债财务基金支出</t>
  </si>
  <si>
    <t>抗疫特别国债财务基金支出★</t>
  </si>
  <si>
    <t>超长期特别国债财务基金支出▲</t>
  </si>
  <si>
    <t>22960</t>
  </si>
  <si>
    <t>彩票公益金安排的支出</t>
  </si>
  <si>
    <t>用于补充全国社会保障基金的彩票公益金支出</t>
  </si>
  <si>
    <t>2296002</t>
  </si>
  <si>
    <t>用于社会福利的彩票公益金支出</t>
  </si>
  <si>
    <t>2296003</t>
  </si>
  <si>
    <t>用于体育事业的彩票公益金支出</t>
  </si>
  <si>
    <t>2296004</t>
  </si>
  <si>
    <t>用于教育事业的彩票公益金支出</t>
  </si>
  <si>
    <t>2296005</t>
  </si>
  <si>
    <t>用于红十字事业的彩票公益金支出</t>
  </si>
  <si>
    <t>2296006</t>
  </si>
  <si>
    <t>用于残疾人事业的彩票公益金支出</t>
  </si>
  <si>
    <t>2296010</t>
  </si>
  <si>
    <t>用于文化事业的彩票公益金支出</t>
  </si>
  <si>
    <t>2296011</t>
  </si>
  <si>
    <t>用于巩固脱贫攻坚成果衔接乡村振兴的彩票公益金支出</t>
  </si>
  <si>
    <t>2296012</t>
  </si>
  <si>
    <t>用于法律援助的彩票公益金支出</t>
  </si>
  <si>
    <t>2296013</t>
  </si>
  <si>
    <t>用于城乡医疗救助的的彩票公益金支出</t>
  </si>
  <si>
    <t>2296099</t>
  </si>
  <si>
    <t>用于其他社会公益事业的彩票公益金支出</t>
  </si>
  <si>
    <t>超长期特别国债安排的其他支出</t>
  </si>
  <si>
    <t>其他支出</t>
  </si>
  <si>
    <t>十六、债务付息支出</t>
  </si>
  <si>
    <t>地方政府专项债务付息支出</t>
  </si>
  <si>
    <t>2320401</t>
  </si>
  <si>
    <t>海南省高等级公路车辆通行附加费债务付息支出</t>
  </si>
  <si>
    <t>2320402</t>
  </si>
  <si>
    <t>港口建设费债务付息支出</t>
  </si>
  <si>
    <t>2320405</t>
  </si>
  <si>
    <t>国家电影事业发展专项资金债务付息支出</t>
  </si>
  <si>
    <t>2320411</t>
  </si>
  <si>
    <t>国有土地使用权出让金债务付息支出</t>
  </si>
  <si>
    <t>2320413</t>
  </si>
  <si>
    <t>农业土地开发资金债务付息支出</t>
  </si>
  <si>
    <t>2320414</t>
  </si>
  <si>
    <t>大中型水库库区基金债务付息支出</t>
  </si>
  <si>
    <t>2320416</t>
  </si>
  <si>
    <t>城市基础设施配套费债务付息支出</t>
  </si>
  <si>
    <t>2320417</t>
  </si>
  <si>
    <t>小型水库移民扶助基金债务付息支出</t>
  </si>
  <si>
    <t>2320418</t>
  </si>
  <si>
    <t>国家重大水利工程建设基金债务付息支出</t>
  </si>
  <si>
    <t>2320419</t>
  </si>
  <si>
    <t>车辆通行费债务付息支出</t>
  </si>
  <si>
    <t>2320420</t>
  </si>
  <si>
    <t>污水处理费债务付息支出</t>
  </si>
  <si>
    <t>2320431</t>
  </si>
  <si>
    <t>土地储备专项债券付息支出</t>
  </si>
  <si>
    <t>2320432</t>
  </si>
  <si>
    <t>政府收费公路专项债券付息支出</t>
  </si>
  <si>
    <t>2320433</t>
  </si>
  <si>
    <t>棚户区改造专项债券付息支出</t>
  </si>
  <si>
    <t>2320498</t>
  </si>
  <si>
    <t>其他地方自行试点项目收益专项债券付息支出</t>
  </si>
  <si>
    <t>2320499</t>
  </si>
  <si>
    <t>其他政府性基金债务付息支出</t>
  </si>
  <si>
    <t>十七、债务发行费用支出</t>
  </si>
  <si>
    <t>地方政府专项债务发行费用支出</t>
  </si>
  <si>
    <t>2330401</t>
  </si>
  <si>
    <t>海南省高等级公路车辆通行附加费债务发行费用支出</t>
  </si>
  <si>
    <t>2330405</t>
  </si>
  <si>
    <t>国家电影事业发展专项资金债务发行费用支出</t>
  </si>
  <si>
    <t>2330411</t>
  </si>
  <si>
    <t>国有土地使用权出让金债务发行费用支出</t>
  </si>
  <si>
    <t>2330413</t>
  </si>
  <si>
    <t>农业土地开发资金债务发行费用支出</t>
  </si>
  <si>
    <t>2330414</t>
  </si>
  <si>
    <t>大中型水库库区基金债务发行费用支出</t>
  </si>
  <si>
    <t>2330416</t>
  </si>
  <si>
    <t>城市基础设施配套费债务发行费用支出</t>
  </si>
  <si>
    <t>2330417</t>
  </si>
  <si>
    <t>小型水库移民扶助基金债务发行费用支出</t>
  </si>
  <si>
    <t>2330418</t>
  </si>
  <si>
    <t>国家重大水利工程建设基金债务发行费用支出</t>
  </si>
  <si>
    <t>2330419</t>
  </si>
  <si>
    <t>车辆通行费债务发行费用支出</t>
  </si>
  <si>
    <t>2330420</t>
  </si>
  <si>
    <t>污水处理费债务发行费用支出</t>
  </si>
  <si>
    <t>2330431</t>
  </si>
  <si>
    <t>土地储备专项债券发行费用支出</t>
  </si>
  <si>
    <t>2330432</t>
  </si>
  <si>
    <t>政府收费公路专项债券发行费用支出</t>
  </si>
  <si>
    <t>2330433</t>
  </si>
  <si>
    <t>棚户区改造专项债券发行费用支出</t>
  </si>
  <si>
    <t>2330498</t>
  </si>
  <si>
    <t>其他地方自行试点项目收益专项债务发行费用支出</t>
  </si>
  <si>
    <t>2330499</t>
  </si>
  <si>
    <t>其他政府性基金债务发行费用支出</t>
  </si>
  <si>
    <t>234</t>
  </si>
  <si>
    <t>十八、抗疫特别国债安排的支出</t>
  </si>
  <si>
    <t>23401</t>
  </si>
  <si>
    <t>基础设施建设</t>
  </si>
  <si>
    <t>2340101</t>
  </si>
  <si>
    <t>公共卫生体系建设</t>
  </si>
  <si>
    <t>2340102</t>
  </si>
  <si>
    <t>重大疫情防控救治体系建设</t>
  </si>
  <si>
    <t>2340103</t>
  </si>
  <si>
    <t>粮食安全</t>
  </si>
  <si>
    <t>2340104</t>
  </si>
  <si>
    <t>能源安全</t>
  </si>
  <si>
    <t>2340105</t>
  </si>
  <si>
    <t>应急物资保障</t>
  </si>
  <si>
    <t>2340106</t>
  </si>
  <si>
    <t>产业链改造升级</t>
  </si>
  <si>
    <t>2340107</t>
  </si>
  <si>
    <t>城镇老旧小区改造</t>
  </si>
  <si>
    <t>2340108</t>
  </si>
  <si>
    <t>生态环境治理</t>
  </si>
  <si>
    <t>2340109</t>
  </si>
  <si>
    <t>交通基础设施建设</t>
  </si>
  <si>
    <t>2340110</t>
  </si>
  <si>
    <t>市政设施建设</t>
  </si>
  <si>
    <t>2340111</t>
  </si>
  <si>
    <t>重大区域规划基础设施建设</t>
  </si>
  <si>
    <t>2340199</t>
  </si>
  <si>
    <t>其他基础设施建设</t>
  </si>
  <si>
    <t>23402</t>
  </si>
  <si>
    <t>抗疫相关支出</t>
  </si>
  <si>
    <t>2340201</t>
  </si>
  <si>
    <t>减免房租补贴</t>
  </si>
  <si>
    <t>2340202</t>
  </si>
  <si>
    <t>重点企业贷款贴息</t>
  </si>
  <si>
    <t>2340203</t>
  </si>
  <si>
    <t>创业担保贷款贴息</t>
  </si>
  <si>
    <t>2340204</t>
  </si>
  <si>
    <t>援企稳岗补贴</t>
  </si>
  <si>
    <t>2340205</t>
  </si>
  <si>
    <t>困难群众基本生活补助</t>
  </si>
  <si>
    <t>2340299</t>
  </si>
  <si>
    <t>其他抗疫相关支出</t>
  </si>
  <si>
    <t>全市政府性基金预算支出</t>
  </si>
  <si>
    <t>230</t>
  </si>
  <si>
    <t>23004</t>
  </si>
  <si>
    <t xml:space="preserve">   政府性基金转移支付</t>
  </si>
  <si>
    <t>2300402</t>
  </si>
  <si>
    <t xml:space="preserve">     政府性基金上解支出</t>
  </si>
  <si>
    <t>2300403</t>
  </si>
  <si>
    <t xml:space="preserve">     抗疫特别国债转移支付支出</t>
  </si>
  <si>
    <t>23008</t>
  </si>
  <si>
    <t xml:space="preserve">   调出资金</t>
  </si>
  <si>
    <t>231</t>
  </si>
  <si>
    <t>地方政府专项债务还本支出</t>
  </si>
  <si>
    <t>23009</t>
  </si>
  <si>
    <t>是</t>
  </si>
  <si>
    <t>2-3 2026年曲靖市市本级政府性基金预算收入情况表</t>
  </si>
  <si>
    <t>市本级政府性基金预算收入</t>
  </si>
  <si>
    <t xml:space="preserve">     政府性基金上解收入</t>
  </si>
  <si>
    <t>2-4 2026年曲靖市市本级政府性基金预算支出情况表</t>
  </si>
  <si>
    <t>类</t>
  </si>
  <si>
    <t>城乡社区公共设施▲</t>
  </si>
  <si>
    <t>其他城乡社区支出▲</t>
  </si>
  <si>
    <t>2146909</t>
  </si>
  <si>
    <t>其他住房保障支出▲</t>
  </si>
  <si>
    <t>超长期特别国债安排的其他支出◆</t>
  </si>
  <si>
    <t>市本级政府性基金预算支出</t>
  </si>
  <si>
    <t>2300401</t>
  </si>
  <si>
    <t xml:space="preserve">     政府性基金补助支出</t>
  </si>
  <si>
    <t>203308</t>
  </si>
  <si>
    <t>23011</t>
  </si>
  <si>
    <t xml:space="preserve">   地方政府专项债务转贷支出</t>
  </si>
  <si>
    <t>2-5  2026年曲靖市市本级政府性基金支出表(市对下转移支付)</t>
  </si>
  <si>
    <t>比上年预算数增长%</t>
  </si>
  <si>
    <t>一、文化旅游体育与传媒支出</t>
  </si>
  <si>
    <t>二、社会保障和就业支出</t>
  </si>
  <si>
    <t>三、节能环保支出</t>
  </si>
  <si>
    <t>四、城乡社区支出</t>
  </si>
  <si>
    <t>五、农林水支出</t>
  </si>
  <si>
    <t>六、交通运输支出</t>
  </si>
  <si>
    <t>七、资源勘探工业信息等支出</t>
  </si>
  <si>
    <t>八、自然资源海洋气象等▲</t>
  </si>
  <si>
    <t>九、超长期特别国债转移支付支出▲</t>
  </si>
  <si>
    <t>十、其他支出</t>
  </si>
  <si>
    <t>十一、抗疫特别国债安排的支出</t>
  </si>
  <si>
    <t>本年支出小计</t>
  </si>
  <si>
    <t>3-1  2026年曲靖市国有资本经营收入预算情况表</t>
  </si>
  <si>
    <r>
      <rPr>
        <sz val="14"/>
        <rFont val="MS Serif"/>
        <charset val="134"/>
      </rPr>
      <t xml:space="preserve">    </t>
    </r>
    <r>
      <rPr>
        <sz val="14"/>
        <color indexed="8"/>
        <rFont val="宋体"/>
        <charset val="134"/>
      </rPr>
      <t>单位：万元</t>
    </r>
  </si>
  <si>
    <t>项        目</t>
  </si>
  <si>
    <t>利润收入</t>
  </si>
  <si>
    <t>电力企业利润收入</t>
  </si>
  <si>
    <t>煤炭企业利润收入</t>
  </si>
  <si>
    <t>有色冶金采掘企业利润收入</t>
  </si>
  <si>
    <t>钢铁企业利润收入</t>
  </si>
  <si>
    <t>运输企业利润收入</t>
  </si>
  <si>
    <t>投资服务企业利润收入</t>
  </si>
  <si>
    <t>贸易企业利润收入</t>
  </si>
  <si>
    <t>建筑施工企业利润收入</t>
  </si>
  <si>
    <t>房地产企业利润收入</t>
  </si>
  <si>
    <t>建材企业利润收入</t>
  </si>
  <si>
    <t>医药企业利润收入</t>
  </si>
  <si>
    <t>农林牧渔企业利润收入</t>
  </si>
  <si>
    <t>军工企业利润收入</t>
  </si>
  <si>
    <t>转制科研院所利润收入</t>
  </si>
  <si>
    <t>地质勘查企业利润收入</t>
  </si>
  <si>
    <t>卫生体育福利企业利润收入</t>
  </si>
  <si>
    <t>教育文化广播企业利润收入</t>
  </si>
  <si>
    <t>科学研究企业利润收入</t>
  </si>
  <si>
    <t>机关社团所属企业利润收入</t>
  </si>
  <si>
    <t>化工企业利润收入</t>
  </si>
  <si>
    <t>金融企业利润收入（国资预算）</t>
  </si>
  <si>
    <t>其他国有资本经营预算企业利润收入</t>
  </si>
  <si>
    <t>股利、股息收入</t>
  </si>
  <si>
    <t>国有控股公司股利、股息收入</t>
  </si>
  <si>
    <t>国有参股公司股利、股息收入</t>
  </si>
  <si>
    <t>金融企业股利、股息收入（国资预算）</t>
  </si>
  <si>
    <t>其他国有资本经营预算企业股利、股息收入</t>
  </si>
  <si>
    <t>产权转让收入</t>
  </si>
  <si>
    <t>国有股权、股份转让收入</t>
  </si>
  <si>
    <t>国有独资企业产权转让收入</t>
  </si>
  <si>
    <t>金融企业产权转让收入</t>
  </si>
  <si>
    <t>其他国有资本经营预算企业产权转让收入</t>
  </si>
  <si>
    <t>清算收入</t>
  </si>
  <si>
    <t>国有股权、股份清算收入</t>
  </si>
  <si>
    <t>国有独资企业清算收入</t>
  </si>
  <si>
    <t>其他国有资本经营预算企业清算收入</t>
  </si>
  <si>
    <t>其他国有资本经营预算收入</t>
  </si>
  <si>
    <t>全市国有资本经营预算收入</t>
  </si>
  <si>
    <t>上年结转</t>
  </si>
  <si>
    <t>账务调整收入</t>
  </si>
  <si>
    <t>3-2  2026年曲靖市国有资本经营支出预算情况表</t>
  </si>
  <si>
    <t>解决历史遗留问题及改革成本支出</t>
  </si>
  <si>
    <t>“三供一业”移交补助支出</t>
  </si>
  <si>
    <t>国有企业办职教幼教补助支出</t>
  </si>
  <si>
    <t>国有企业退休人员社会化管理补助支出</t>
  </si>
  <si>
    <t>国有企业改革成本支出</t>
  </si>
  <si>
    <t>离休干部医药费补助支出</t>
  </si>
  <si>
    <t>其他解决历史遗留问题及改革成本支出</t>
  </si>
  <si>
    <t>国有企业资本金注入</t>
  </si>
  <si>
    <t>国有经济结构调整支出</t>
  </si>
  <si>
    <t>公益性设施投资支出</t>
  </si>
  <si>
    <t>前瞻性战略性产业发展支出</t>
  </si>
  <si>
    <t>生态环境保护支出</t>
  </si>
  <si>
    <t>保障国家经济安全支出</t>
  </si>
  <si>
    <t>金融企业资本性支出</t>
  </si>
  <si>
    <t>其他国有企业资本金注入</t>
  </si>
  <si>
    <t>国有企业政策性补贴</t>
  </si>
  <si>
    <t>国有企业政策性补贴（项）</t>
  </si>
  <si>
    <t>金融国有资本经营预算支出</t>
  </si>
  <si>
    <t>其他金融国有资本经营预算支出</t>
  </si>
  <si>
    <t>其他国有资本经营预算支出</t>
  </si>
  <si>
    <t>其他国有资本经营预算支出（项）</t>
  </si>
  <si>
    <t>全市国有资本经营预算支出</t>
  </si>
  <si>
    <t>国有资本经营预算转移支付</t>
  </si>
  <si>
    <t>调出资金</t>
  </si>
  <si>
    <t>3-3  2026年曲靖市市本级国有资本经营收入预算情况表</t>
  </si>
  <si>
    <t>市本级国有资本经营预算收入</t>
  </si>
  <si>
    <t>3-4  2026年曲靖市市本级国有资本经营支出预算情况表</t>
  </si>
  <si>
    <t>项   目</t>
  </si>
  <si>
    <t>"三供一业"移交补助支出</t>
  </si>
  <si>
    <t>市本级国有资本经营预算支出</t>
  </si>
  <si>
    <t>3-5  2026年曲靖市市本级国有资本经营预算转移支付表（分地区）</t>
  </si>
  <si>
    <t>地  区</t>
  </si>
  <si>
    <t>预算数</t>
  </si>
  <si>
    <t>麒麟区</t>
  </si>
  <si>
    <t>3-6  2026年曲靖市市本级国有资本经营预算转移支付表（分项目）</t>
  </si>
  <si>
    <t>项目名称</t>
  </si>
  <si>
    <t>三供一业分离移交专项经费</t>
  </si>
  <si>
    <t>国企退休人员社会化管理中央补助资金</t>
  </si>
  <si>
    <t>国有企业退休人员社会化管理服务专项经费</t>
  </si>
  <si>
    <t>4-1  2026年曲靖市社会保险基金收入预算情况表</t>
  </si>
  <si>
    <t>项     目</t>
  </si>
  <si>
    <t>一、企业职工基本养老保险基金收入</t>
  </si>
  <si>
    <t xml:space="preserve">    其中：保险费收入</t>
  </si>
  <si>
    <t xml:space="preserve">          利息收入</t>
  </si>
  <si>
    <t xml:space="preserve">          财政补贴收入</t>
  </si>
  <si>
    <t>二、机关事业单位基本养老保险基金收入</t>
  </si>
  <si>
    <t>三、失业保险基金收入</t>
  </si>
  <si>
    <t>四、城镇职工基本医疗保险基金收入</t>
  </si>
  <si>
    <t>五、工伤保险基金收入</t>
  </si>
  <si>
    <t>六、城乡居民基本养老保险基金收入</t>
  </si>
  <si>
    <t>七、居民基本医疗保险基金收入</t>
  </si>
  <si>
    <t>收入小计</t>
  </si>
  <si>
    <t xml:space="preserve">  其中：保险费收入</t>
  </si>
  <si>
    <t xml:space="preserve">        利息收入</t>
  </si>
  <si>
    <t xml:space="preserve">        财政补贴收入</t>
  </si>
  <si>
    <t>上级补助收入</t>
  </si>
  <si>
    <t>下级上解收入</t>
  </si>
  <si>
    <t>收入合计</t>
  </si>
  <si>
    <t>4-2  2026年曲靖市社会保险基金支出预算情况表</t>
  </si>
  <si>
    <r>
      <rPr>
        <sz val="14"/>
        <rFont val="宋体"/>
        <charset val="134"/>
      </rPr>
      <t xml:space="preserve">    </t>
    </r>
    <r>
      <rPr>
        <sz val="14"/>
        <color indexed="8"/>
        <rFont val="宋体"/>
        <charset val="134"/>
      </rPr>
      <t>单位：万元</t>
    </r>
  </si>
  <si>
    <t>一、企业职工基本养老保险基金支出</t>
  </si>
  <si>
    <t xml:space="preserve">    其中：待遇支出</t>
  </si>
  <si>
    <t>二、机关事业单位基本养老保险基金支出</t>
  </si>
  <si>
    <t>三、失业保险基金支出</t>
  </si>
  <si>
    <t>四、城镇职工基本医疗保险基金支出</t>
  </si>
  <si>
    <t>五、工伤保险基金支出</t>
  </si>
  <si>
    <t>六、城乡居民基本养老保险基金支出</t>
  </si>
  <si>
    <t>七、居民基本医疗保险基金支出</t>
  </si>
  <si>
    <t>支出小计</t>
  </si>
  <si>
    <t xml:space="preserve">    其中：社会保险待遇支出</t>
  </si>
  <si>
    <t>补助下级支出</t>
  </si>
  <si>
    <t>上解上级支出</t>
  </si>
  <si>
    <t>支出合计</t>
  </si>
  <si>
    <t>4-3  2026年曲靖市市本级社会保险基金收入预算情况表</t>
  </si>
  <si>
    <t>4-4  2026年曲靖市市本级社会保险基金支出预算情况表</t>
  </si>
  <si>
    <t>5-1  曲靖市2025年地方政府债务限额及余额预算情况表</t>
  </si>
  <si>
    <t>单位：亿元</t>
  </si>
  <si>
    <t>地   区</t>
  </si>
  <si>
    <t>2025年债务限额</t>
  </si>
  <si>
    <t>2025年债务余额预计执行数</t>
  </si>
  <si>
    <t>一般债务</t>
  </si>
  <si>
    <t>专项债务</t>
  </si>
  <si>
    <t>公  式</t>
  </si>
  <si>
    <t>A=B+C</t>
  </si>
  <si>
    <t>B</t>
  </si>
  <si>
    <t>C</t>
  </si>
  <si>
    <t>D=E+F</t>
  </si>
  <si>
    <t>E</t>
  </si>
  <si>
    <t>F</t>
  </si>
  <si>
    <t xml:space="preserve">  曲靖市</t>
  </si>
  <si>
    <t xml:space="preserve">    市本级</t>
  </si>
  <si>
    <t xml:space="preserve">    经开区</t>
  </si>
  <si>
    <t xml:space="preserve">    麒麟区</t>
  </si>
  <si>
    <t xml:space="preserve">    马龙区</t>
  </si>
  <si>
    <t xml:space="preserve">    陆良县</t>
  </si>
  <si>
    <t xml:space="preserve">    师宗县</t>
  </si>
  <si>
    <t xml:space="preserve">    罗平县</t>
  </si>
  <si>
    <t xml:space="preserve">    富源县</t>
  </si>
  <si>
    <t xml:space="preserve">    会泽县</t>
  </si>
  <si>
    <t xml:space="preserve">    沾益区</t>
  </si>
  <si>
    <t xml:space="preserve">    宣威市</t>
  </si>
  <si>
    <t>注：1.本表反映上一年度本地区、本级及分地区地方政府债务限额及余额预计执行数。</t>
  </si>
  <si>
    <t xml:space="preserve">    2.本表由县级以上地方各级财政部门在本级人民代表大会批准预算后二十日内公开。</t>
  </si>
  <si>
    <t>5-2  曲靖市2025年地方政府一般债务余额情况表</t>
  </si>
  <si>
    <t>项    目</t>
  </si>
  <si>
    <t>执行数</t>
  </si>
  <si>
    <t>一、2024年末地方政府一般债务余额实际数</t>
  </si>
  <si>
    <t>二、2025年末地方政府一般债务余额限额</t>
  </si>
  <si>
    <t>三、2025年地方政府一般债务发行额</t>
  </si>
  <si>
    <t xml:space="preserve">   中央转贷地方的国际金融组织和外国政府贷款</t>
  </si>
  <si>
    <t xml:space="preserve">   2025年地方政府一般债券发行额</t>
  </si>
  <si>
    <t>四、2025年地方政府一般债务还本额</t>
  </si>
  <si>
    <t>五、2025年末地方政府一般债务余额预计执行数</t>
  </si>
  <si>
    <t>六、2026年地方财政赤字</t>
  </si>
  <si>
    <t>七、2026年地方政府一般债务余额限额</t>
  </si>
  <si>
    <t>注：1.本表反映本地区上两年度一般债务余额，上一年度一般债务限额、发行额、还本支出及余额，本年度财政赤字及一般
      债务限额。  
    2.本表由县级以上地方各级财政部门在本级人民代表大会批准预算后二十日内公开。
    3.本表“四、2025年地方政府一般债务还本额”只包括地方政府一般债券还本和外贷还本，不包括按照财政部要求列支在
    “2310399地方政府其他一般债务还本支出”的置换存量隐性债务部分。</t>
  </si>
  <si>
    <t>5-3  曲靖市市本级2025年地方政府一般债务余额情况表</t>
  </si>
  <si>
    <t xml:space="preserve">    中央转贷地方的国际金融组织和外国政府贷款</t>
  </si>
  <si>
    <t xml:space="preserve">    2025年地方政府一般债券发行额</t>
  </si>
  <si>
    <t>注：1.本表反映本地区上两年度一般债务余额，上一年度一般债务限额、发行额、还本支出及余额，本年度财政赤
      字及一般债务限额。  
    2.本表由县级以上地方各级财政部门在本级人民代表大会批准预算后二十日内公开。
    3.本表“四、2025年地方政府一般债务还本额”只包括地方政府一般债券还本和外贷还本，不包括按照财政部要求列支在
    “2310399地方政府其他一般债务还本支出”的置换存量隐性债务部分。</t>
  </si>
  <si>
    <t>5-4  曲靖市2025年地方政府专项债务余额情况表</t>
  </si>
  <si>
    <t>一、2023年末地方政府专项债务余额实际数</t>
  </si>
  <si>
    <t>二、2025年末地方政府专项债务余额限额</t>
  </si>
  <si>
    <t>三、2025年地方政府专项债务发行额</t>
  </si>
  <si>
    <t>四、2025年地方政府专项债务还本额</t>
  </si>
  <si>
    <t>五、2025年末地方政府专项债务余额预计执行数</t>
  </si>
  <si>
    <t>六、2026年地方政府专项债务新增限额</t>
  </si>
  <si>
    <t>七、2026年末地方政府专项债务余额限额</t>
  </si>
  <si>
    <t>注：1.本表反映本地区上两年度专项债务余额，上一年度专项债务限额、发行额、还本额及余额，本年度专项债务新
      增限额及限额。
    2.本表由县级以上地方各级财政部门在本级人民代表大会批准预算后二十日内公开。
    3.本表“四、2025年地方政府专项债务还本额”只包括地方政府专项债券还本额，不包括按照财政部要求列支在
     “2310499其他政府性基金债务还本支出”的置换存量隐性债务部分。</t>
  </si>
  <si>
    <t>5-5  曲靖市市本级2025年地方政府专项债务余额情况表</t>
  </si>
  <si>
    <t>一、2024年末地方政府专项债务余额实际数</t>
  </si>
  <si>
    <t>六、2025年地方政府专项债务新增限额</t>
  </si>
  <si>
    <t>注：1.本表反映本地区上两年度专项债务余额，上一年度专项债务限额、发行额、还本额及余额，本年度专项债务
      新增限额及限额。
    2.本表由县级以上地方各级财政部门在本级人民代表大会批准预算后二十日内公开。
    3.本表“四、2025年地方政府专项债务还本额”只包括地方政府专项债券还本额，不包括按照财政部要求列支在
     “2310499其他政府性基金债务还本支出”的置换存量隐性债务部分。</t>
  </si>
  <si>
    <t>5-6 曲靖市地方政府债券发行及还本
付息情况表</t>
  </si>
  <si>
    <t>公式</t>
  </si>
  <si>
    <t>本地区</t>
  </si>
  <si>
    <t>本级</t>
  </si>
  <si>
    <t>一、2025年发行预计执行数</t>
  </si>
  <si>
    <t>A=B+D</t>
  </si>
  <si>
    <t>（一）一般债券</t>
  </si>
  <si>
    <t xml:space="preserve">   其中：再融资债券</t>
  </si>
  <si>
    <t>（二）专项债券</t>
  </si>
  <si>
    <t>D</t>
  </si>
  <si>
    <t>二、2025年还本预计执行数</t>
  </si>
  <si>
    <t>F=G+H</t>
  </si>
  <si>
    <t>G</t>
  </si>
  <si>
    <t>H</t>
  </si>
  <si>
    <t>三、2025年付息预计执行数</t>
  </si>
  <si>
    <t>I=J+K</t>
  </si>
  <si>
    <t>J</t>
  </si>
  <si>
    <t>K</t>
  </si>
  <si>
    <t>四、2026年还本预算数</t>
  </si>
  <si>
    <t>L=M+O</t>
  </si>
  <si>
    <t>M</t>
  </si>
  <si>
    <t xml:space="preserve">   其中：再融资</t>
  </si>
  <si>
    <t xml:space="preserve">      财政预算安排 </t>
  </si>
  <si>
    <t>N</t>
  </si>
  <si>
    <t>O</t>
  </si>
  <si>
    <t xml:space="preserve">      财政预算安排</t>
  </si>
  <si>
    <t>P</t>
  </si>
  <si>
    <t>五、2026年付息预算数</t>
  </si>
  <si>
    <t>Q=R+S</t>
  </si>
  <si>
    <t>R</t>
  </si>
  <si>
    <t>S</t>
  </si>
  <si>
    <t>注：1.本表反映本地区上一年度地方政府债券（含再融资债券）发行及还本付息支出
      预计执行数、本年度地方政府债券还本付息支出预算数等。
    2.本表由县级以上地方各级财政部门在本级人民代表大会批准预算后二十日内公
      开。</t>
  </si>
  <si>
    <t>5-7  曲靖市2026年地方政府债务限额提前下达情况表</t>
  </si>
  <si>
    <t>下级</t>
  </si>
  <si>
    <t>一、2025年地方政府债务限额</t>
  </si>
  <si>
    <t>其中： 一般债务限额</t>
  </si>
  <si>
    <t xml:space="preserve">       专项债务限额</t>
  </si>
  <si>
    <t>二、提前下达的2026年新增地方政府债务限额</t>
  </si>
  <si>
    <t>注：本表反映本地区及本级年初预算中列示提前下达的新增地方政府债务限额情况，由县级以上地方各级财政部门在本级人民代表大会批准预算后二十日内公开。</t>
  </si>
  <si>
    <t>5-8 曲靖市2026年年初新增地方政府债券资金安排表</t>
  </si>
  <si>
    <t>序号</t>
  </si>
  <si>
    <t>项目类型</t>
  </si>
  <si>
    <t>项目主管部门</t>
  </si>
  <si>
    <t>债券性质</t>
  </si>
  <si>
    <t>债券规模</t>
  </si>
  <si>
    <t>如：农村公路、市政道路等
如：土地储备、政府收费公路、棚改等</t>
  </si>
  <si>
    <t>一般债券
专项债券</t>
  </si>
  <si>
    <t>...</t>
  </si>
  <si>
    <t>注：本表反映本级当年提前下达的新增地方政府债券资金使用安排，由县级以上地方各级财政部门在本级人民代表大会批准预算后二十日内公开。</t>
  </si>
  <si>
    <t>公开空表原因为：截止公开时，暂未下达2026年提前批次新增地方政府债券额度。</t>
  </si>
  <si>
    <t>6-1   2026年市本级重大政策和重点项目绩效目标表</t>
  </si>
  <si>
    <t>单位名称、项目名称</t>
  </si>
  <si>
    <t>项目年度绩效目标</t>
  </si>
  <si>
    <t>一级指标</t>
  </si>
  <si>
    <t>二级指标</t>
  </si>
  <si>
    <t>三级指标</t>
  </si>
  <si>
    <t>指标性质</t>
  </si>
  <si>
    <t>指标值</t>
  </si>
  <si>
    <t>度量单位</t>
  </si>
  <si>
    <t>指标属性</t>
  </si>
  <si>
    <t>指标内容</t>
  </si>
  <si>
    <t>中国共产党曲靖市委员会组织部</t>
  </si>
  <si>
    <t>曲靖市人才发展专项经费</t>
  </si>
  <si>
    <t>计划引进各类人才200余名，培育各类本土人才80余名，选拔享受市政府特殊津贴人员30余名，确定“珠源助学工程”资助对象70余名，为曲靖高质量跨越式发展提供智力支撑和人才保障。</t>
  </si>
  <si>
    <t>产出指标</t>
  </si>
  <si>
    <t>数量指标</t>
  </si>
  <si>
    <t>新增引进高层次人才</t>
  </si>
  <si>
    <t>&gt;=</t>
  </si>
  <si>
    <t>4</t>
  </si>
  <si>
    <t>人</t>
  </si>
  <si>
    <t>定量指标</t>
  </si>
  <si>
    <t>反映新增引进高层次人才情况。</t>
  </si>
  <si>
    <t>资助“珠源英才助学工程”对象</t>
  </si>
  <si>
    <t>70</t>
  </si>
  <si>
    <t>反映新增资助“珠源英才助学工程”认定人数情况。</t>
  </si>
  <si>
    <t>专家产业服务团</t>
  </si>
  <si>
    <t>2</t>
  </si>
  <si>
    <t>个</t>
  </si>
  <si>
    <t>反映专家产业服务团情况。</t>
  </si>
  <si>
    <t>培育“珠源英才育才工程”人才</t>
  </si>
  <si>
    <t>80</t>
  </si>
  <si>
    <t>反映新增培育“珠源英才育才工程”系列人才情况。</t>
  </si>
  <si>
    <t>获得市政府突出贡献奖人数</t>
  </si>
  <si>
    <t>30</t>
  </si>
  <si>
    <t>反映市政府突出贡献奖人数情况。</t>
  </si>
  <si>
    <t>提供租房和购房货币补贴的人才数</t>
  </si>
  <si>
    <t>100</t>
  </si>
  <si>
    <t>反映提供租房和购房货币补贴的人才数情况。</t>
  </si>
  <si>
    <t>新增引进教育人才</t>
  </si>
  <si>
    <t>150</t>
  </si>
  <si>
    <t>反映新增引进教育人才情况。</t>
  </si>
  <si>
    <t>新增引进医疗人才</t>
  </si>
  <si>
    <t>50</t>
  </si>
  <si>
    <t>反映新增引进医疗人才情况。</t>
  </si>
  <si>
    <t>新增引进青年人才</t>
  </si>
  <si>
    <t>10</t>
  </si>
  <si>
    <t>反映新增引进青年人才情况。</t>
  </si>
  <si>
    <t>新增引进产业人才</t>
  </si>
  <si>
    <t>5</t>
  </si>
  <si>
    <t>反映新增引进产业人才情况。</t>
  </si>
  <si>
    <t>质量指标</t>
  </si>
  <si>
    <t>引进、认定人员达标率</t>
  </si>
  <si>
    <t>90</t>
  </si>
  <si>
    <t>%</t>
  </si>
  <si>
    <t>反映引进、认定人员达标情况。</t>
  </si>
  <si>
    <t>人才服务平台建设覆盖率</t>
  </si>
  <si>
    <t>95</t>
  </si>
  <si>
    <t>反映人才服务平台建设情况。</t>
  </si>
  <si>
    <t>时效指标</t>
  </si>
  <si>
    <t>补助资金兑付及时率</t>
  </si>
  <si>
    <t>反映补助资金兑付及时性情况。</t>
  </si>
  <si>
    <t>效益指标</t>
  </si>
  <si>
    <t>社会效益</t>
  </si>
  <si>
    <t>珠源系列人才政策知晓率</t>
  </si>
  <si>
    <t>=</t>
  </si>
  <si>
    <t>反映珠源系列人才对珠源系列人才政策知晓率。</t>
  </si>
  <si>
    <t>满意度指标</t>
  </si>
  <si>
    <t>服务对象满意度</t>
  </si>
  <si>
    <t>用人单位满意度</t>
  </si>
  <si>
    <t>反映用人单位满意度情况。</t>
  </si>
  <si>
    <t>人才满意度</t>
  </si>
  <si>
    <t>反映人才满意度情况。</t>
  </si>
  <si>
    <t>曲靖市农业农村局</t>
  </si>
  <si>
    <t>曲靖市对口支援迪庆州维西县专项资金</t>
  </si>
  <si>
    <t>市级财政预算安排对口支援维西县专项帮扶资金2000万元，</t>
  </si>
  <si>
    <t>产业资金投入率</t>
  </si>
  <si>
    <t>按照项目安排计划或项目实施方案中计划完成的时间，完成及时率=及时完成的项目数/完成项目总数×100%</t>
  </si>
  <si>
    <t>年内项目开工率</t>
  </si>
  <si>
    <t>防返贫监测对象覆盖率</t>
  </si>
  <si>
    <t>①主要考核项目实施后对防返贫监测产生的影响； ②通过问卷调查，防返贫监测覆盖率=社会大众认可问卷数/问卷调查总数×100%</t>
  </si>
  <si>
    <t>帮扶工作群众满意度</t>
  </si>
  <si>
    <t>85</t>
  </si>
  <si>
    <t>反映了帮扶工作群众满意度</t>
  </si>
  <si>
    <t>成本指标</t>
  </si>
  <si>
    <t>经济成本指标</t>
  </si>
  <si>
    <t>资金投入成本控制率</t>
  </si>
  <si>
    <t>&lt;=</t>
  </si>
  <si>
    <t>成本控制率=（实际成本/计划成本）×100%。</t>
  </si>
  <si>
    <t>生态环境成本指标</t>
  </si>
  <si>
    <t>全面推进乡村振兴</t>
  </si>
  <si>
    <t>曲靖市住房和城乡建设局</t>
  </si>
  <si>
    <t>污水处理费专项经费</t>
  </si>
  <si>
    <t>1、处理污水量达到年度经营计划3796万立方米的90%以上；                                      
 2、污水出水水质达到《城镇污水处理厂污染物排放标准》（GB18918-2002的一级Ａ）                                                                                                             
 3、城市生活污水有效处理，改善城市水环境，美化城市，提高卫生水平，提高人民生活质量
 4.实现污水处理项目的高效稳定运行，提高污水处理能力，提升出水水质，达到国家和地方环保要求。</t>
  </si>
  <si>
    <t>处理污水水量</t>
  </si>
  <si>
    <t>3416.40</t>
  </si>
  <si>
    <t>立方米</t>
  </si>
  <si>
    <t xml:space="preserve">反映全年污水处理数量。2026年生产经营计划全年处理水量3796万立方米的90%                      </t>
  </si>
  <si>
    <t>出水水质达标排放合格率</t>
  </si>
  <si>
    <t>反映全年污水出厂水达标数量。                            出水水质达标排放合格率=全年监测站水质监测合格项目数/全年监测站水质监测项目数×100%。</t>
  </si>
  <si>
    <t>污水处理设施运行率</t>
  </si>
  <si>
    <t>反映全年污水处理设施的利用率，设施运行率=污水处理设施有效运行天数、评价周期日历天数*100%</t>
  </si>
  <si>
    <t>污水处理数据上传及时率</t>
  </si>
  <si>
    <t>反映24小时上传数据及时情况。</t>
  </si>
  <si>
    <t>生态效益</t>
  </si>
  <si>
    <t>污水处理率</t>
  </si>
  <si>
    <t>反映污水出厂水的处理负荷。                            城镇污水处理率=污水厂处理量/（城市用水量×污水系数）×100%。污水系数是指用水的多少转化成污水（一般系数为0.8-1.0）</t>
  </si>
  <si>
    <t>化学需氧削减量</t>
  </si>
  <si>
    <t>7590</t>
  </si>
  <si>
    <t>mg/L</t>
  </si>
  <si>
    <t>化学需氧削减量=污水厂处理量*（实际进水日均浓度-实际出水日均浓度）</t>
  </si>
  <si>
    <t>氨氮削减量</t>
  </si>
  <si>
    <t>845</t>
  </si>
  <si>
    <t>氨氮削减量=污水厂处理量*（实际进水日均浓度-实际出水日均浓度）</t>
  </si>
  <si>
    <t>可持续影响</t>
  </si>
  <si>
    <t>改善美化城市水环境</t>
  </si>
  <si>
    <t>作用明显</t>
  </si>
  <si>
    <t>定性指标</t>
  </si>
  <si>
    <t>反映项目实施后对城市水环境的影响</t>
  </si>
  <si>
    <t>居民满意度</t>
  </si>
  <si>
    <t xml:space="preserve">反映项目实施后受益对象的满意度。  </t>
  </si>
  <si>
    <t>曲靖市科学技术局</t>
  </si>
  <si>
    <t>科技计划项目专项资金</t>
  </si>
  <si>
    <t>2026年完整准确全面贯彻新发展理念，打造高质量跨越式发展云南副中心城市，深化科研项目立项和组织管理方式改革，设立市级科技计划项目。</t>
  </si>
  <si>
    <t>新增专利或技术</t>
  </si>
  <si>
    <t>3</t>
  </si>
  <si>
    <t>次</t>
  </si>
  <si>
    <t>反映新增专利或技术数量。</t>
  </si>
  <si>
    <t>引进科技人才</t>
  </si>
  <si>
    <t>位</t>
  </si>
  <si>
    <t>放映引进科技人才数量。</t>
  </si>
  <si>
    <t>选派科技特派员</t>
  </si>
  <si>
    <t>反映选派科技特派员数量</t>
  </si>
  <si>
    <t>获补对象准确率</t>
  </si>
  <si>
    <t>反映获补助对象认定的准确性情况。
获补对象准确率=抽检符合标准的补助对象数/抽检实际补助对象数*100%</t>
  </si>
  <si>
    <t>补助事项公示度</t>
  </si>
  <si>
    <t>反映补助事项在特定办事大厅、官网、媒体或其他渠道按规定进行公示的情况。
补助事项公示度=按规定公布事项/按规定应公布事项*100%</t>
  </si>
  <si>
    <t>发放及时率</t>
  </si>
  <si>
    <t>反映发放单位及时发放补助资金的情况。
发放及时率=在时限内发放资金/应发放资金*100%</t>
  </si>
  <si>
    <t>经济效益</t>
  </si>
  <si>
    <t>带动人均增收</t>
  </si>
  <si>
    <t>20000</t>
  </si>
  <si>
    <t>元</t>
  </si>
  <si>
    <t>反映补助带动人均增收的情况。</t>
  </si>
  <si>
    <t>科技成果应用带动企业产值增长</t>
  </si>
  <si>
    <t>200</t>
  </si>
  <si>
    <t>万元</t>
  </si>
  <si>
    <t>反映科技成果应用带动企业产值增长达到200万元。</t>
  </si>
  <si>
    <t>受益对象满意度</t>
  </si>
  <si>
    <t>88</t>
  </si>
  <si>
    <t>反映获补助受益对象的满意程度。</t>
  </si>
  <si>
    <t>曲靖市发展和改革委员会</t>
  </si>
  <si>
    <t>以工代赈中央财政衔接推进乡村振兴补助资金</t>
  </si>
  <si>
    <t xml:space="preserve">通过“农村公益性基础设施建设+劳务报酬发放+就业技能培训+公益性岗位设置”等综合赈济模式，将以工代赈项目打造成群众能力提升的实践课堂，通过以工代训、定岗培训等方式，推动务工群众由体力劳动者向技能型工匠转变，进一步激发群众增收致富内生动力。
</t>
  </si>
  <si>
    <t>劳务报酬占中央投资比例</t>
  </si>
  <si>
    <t>40</t>
  </si>
  <si>
    <t>中央预算内投资支付率</t>
  </si>
  <si>
    <t>项目开工率</t>
  </si>
  <si>
    <t>总投资完成率</t>
  </si>
  <si>
    <t>“两个责任”按项目落实到位率</t>
  </si>
  <si>
    <t>超规模、超标准、超概算项目比例</t>
  </si>
  <si>
    <t>0</t>
  </si>
  <si>
    <t>审计督查巡视等问题项目比例</t>
  </si>
  <si>
    <t>&lt;</t>
  </si>
  <si>
    <t>审计、督查、巡视等指出问题项目比例</t>
  </si>
  <si>
    <t>投资计划分解（转发）用时达标率</t>
  </si>
  <si>
    <t>农村基础设施条件</t>
  </si>
  <si>
    <t>持续改啥</t>
  </si>
  <si>
    <t>参与工程建设的脱贫群众满意度</t>
  </si>
  <si>
    <t>曲靖市重点项目前期工作经费</t>
  </si>
  <si>
    <t>抢抓“两重”“两新”加力扩围等政策机遇，用好用活市级重点项目前期费，动态储备一批符合投向的优质项目，不断优化前期费安排使用方案，及时下达前期费投资和资金计划，加快编制完善重大规划，加快推进重点项目前期工作，力争更多项目争取国家和省政策资金支持，“软硬结合”推动政府投资项目落地建设，进一步完善城乡基础设施、公共服务水平、生态环境质量，提高社会公众满意度，推动固定资产投资平稳增长。</t>
  </si>
  <si>
    <t>项目储备投资量</t>
  </si>
  <si>
    <t>7000</t>
  </si>
  <si>
    <t>亿元</t>
  </si>
  <si>
    <t>争取上级资金目标完成率</t>
  </si>
  <si>
    <t>上级资金到位1年后项目开工率</t>
  </si>
  <si>
    <t>争取上级资金指中央预算内、超长期特别国债、地方政府专项债券等支持重大项目建设的政策性资金，主要考核上一年度该类项目开工率</t>
  </si>
  <si>
    <t>支持规划和项目数</t>
  </si>
  <si>
    <t>前期费安排合规率</t>
  </si>
  <si>
    <t>资金计划分解下达用时</t>
  </si>
  <si>
    <t>20</t>
  </si>
  <si>
    <t>工作日</t>
  </si>
  <si>
    <t>市人民政府批准后20个工作日内对投资计划和资金进行分解下达</t>
  </si>
  <si>
    <t>前期工作启动率</t>
  </si>
  <si>
    <t>60</t>
  </si>
  <si>
    <t>前期工作启动情况</t>
  </si>
  <si>
    <t>全市固定资产投资增速</t>
  </si>
  <si>
    <t>全省</t>
  </si>
  <si>
    <t>全市固定资产投资增长率不低于全省平均值</t>
  </si>
  <si>
    <t>完善城乡基础设施建设</t>
  </si>
  <si>
    <t>支持1个以上城乡基础设施项目开展前期工作</t>
  </si>
  <si>
    <t>提升城乡公共服务水平</t>
  </si>
  <si>
    <t>支持1个以上公共服务设施项目开展前期工作</t>
  </si>
  <si>
    <t>持续改善生态环境质量</t>
  </si>
  <si>
    <t>支持1个以上改善生态环境质量项目开展前期工作</t>
  </si>
  <si>
    <t>社会公众满意度</t>
  </si>
  <si>
    <t>曲靖市交通运输局</t>
  </si>
  <si>
    <t>城市公交补贴经费</t>
  </si>
  <si>
    <t>为贯彻落实《云南省老年人权益保障条例》《军人抚恤优待条例》《曲靖市人民政府办公室关于印发老年人免费乘坐曲靖中心城市市内公交车实施方案的通知》等政策要求，发展地方老龄事业，落实好现役军人优待待遇，对60周岁以上老年人、现役军人免费乘坐曲靖中心城市市内公交车政策，构建和谐文明曲靖。预计2026年老年人首次线下办理IC公交卡≥43409张，老年人乘坐人次≥4695万人次，现役军人乘坐人次≥26万人次；严格按照城市公交补贴政策及流程，规范项目过程管理，补贴合规率达100%。通过项目实施，不断提高老年人的生活便利性，降低老年人的出行成本，确保乘客交通出行安全，提高乘客满意度实现为老年人节省出行成本≥7980万元，公交车交通行车责任事故降低率≥1%，乘客满意度≧90%，促进社会和谐发展。完成年度目标任务。</t>
  </si>
  <si>
    <t>首次办理IC卡数</t>
  </si>
  <si>
    <t>43409</t>
  </si>
  <si>
    <t>张</t>
  </si>
  <si>
    <t>反映新增老年人IC卡数量</t>
  </si>
  <si>
    <t>老年人乘坐人次</t>
  </si>
  <si>
    <t>4695</t>
  </si>
  <si>
    <t>万人次</t>
  </si>
  <si>
    <t>反映老年人乘坐次数</t>
  </si>
  <si>
    <t>现役军人免费乘坐人次</t>
  </si>
  <si>
    <t>26</t>
  </si>
  <si>
    <t>反映现役军人免费乘坐情况</t>
  </si>
  <si>
    <t>补贴数据准确率</t>
  </si>
  <si>
    <t>反映补贴数据准确率</t>
  </si>
  <si>
    <t>补贴合规率</t>
  </si>
  <si>
    <t>反映补贴合规率</t>
  </si>
  <si>
    <t>补贴清算及时率</t>
  </si>
  <si>
    <t>反映补贴清算及时率</t>
  </si>
  <si>
    <t>补贴拨付及时率</t>
  </si>
  <si>
    <t>反映补贴拨付及时率</t>
  </si>
  <si>
    <t>老年人出行成本节约金额</t>
  </si>
  <si>
    <t>7980</t>
  </si>
  <si>
    <t>反映老年人出行成本节约金额</t>
  </si>
  <si>
    <t>政策知晓率</t>
  </si>
  <si>
    <t>反映群众对政策知晓情况</t>
  </si>
  <si>
    <t>乘客满意度</t>
  </si>
  <si>
    <t>反映公交车乘客满意度</t>
  </si>
  <si>
    <t>曲靖市人民政府国有资产监督管理委员会</t>
  </si>
  <si>
    <t>市属企业高质量发展专项资金</t>
  </si>
  <si>
    <t>根据《曲靖市推动市属企业高质量发展的实施方案》的通知，进一步理顺市属企业管理机制，推动市属企业功能定位更加明晰，主责主业更加突出，法人治理机构更加完善。</t>
  </si>
  <si>
    <t>支持市属企业数量</t>
  </si>
  <si>
    <t>家</t>
  </si>
  <si>
    <t>反映支持企业数量</t>
  </si>
  <si>
    <t>专项资金拨付及时率</t>
  </si>
  <si>
    <t>专项资金拨付是否及时</t>
  </si>
  <si>
    <t>资金使用进度监控实时率</t>
  </si>
  <si>
    <t>反映资金使用实时进度</t>
  </si>
  <si>
    <t>促进市属企业营业收入增长</t>
  </si>
  <si>
    <t>增长明显</t>
  </si>
  <si>
    <t>反映促进市属企业营业收入增长成效。</t>
  </si>
  <si>
    <t>促进市属企业高质量发展</t>
  </si>
  <si>
    <t>发展成效明显</t>
  </si>
  <si>
    <t>反映促进市属企业高质量发展成效。</t>
  </si>
  <si>
    <t>补助企业满意度</t>
  </si>
  <si>
    <t>反映获补企业满意度情况</t>
  </si>
  <si>
    <t>曲靖市住房公积金管理中心</t>
  </si>
  <si>
    <t>保障性安居工程专项资金</t>
  </si>
  <si>
    <t>从住房公积金增值收益中上缴财政，用以补充保障性安居工程建设项目资金，保证建设项目顺利进行，解决我市部分中低收入群体的住房困难，改善居住环境。2026年，住房公积金增值收益上缴财政资金额达1.46亿元，保障性安居工程建设补充上缴资金目标任务完成率达95%以上，受益对象满意度达95%以上。</t>
  </si>
  <si>
    <t>保障性安居工程资金支持率</t>
  </si>
  <si>
    <t>反映保障性安居工程资金对全市保障性安居工程资金支持率</t>
  </si>
  <si>
    <t>上缴资金目标任务完成率</t>
  </si>
  <si>
    <t>反映上缴保障性安居工程资金完成率</t>
  </si>
  <si>
    <t>资金上缴及时率</t>
  </si>
  <si>
    <t>96</t>
  </si>
  <si>
    <t>反映保障性安居工程资金上缴及时性情况。</t>
  </si>
  <si>
    <t>住房公积金增值收益完成额</t>
  </si>
  <si>
    <t>1.46</t>
  </si>
  <si>
    <t>反应住房公积金增值收益情况。</t>
  </si>
  <si>
    <t>受益对象居住条件改善</t>
  </si>
  <si>
    <t>明显改善</t>
  </si>
  <si>
    <t>反映受益对象居住条件改善情况。</t>
  </si>
  <si>
    <t>反应保障性安居工程服务对象满意度。</t>
  </si>
  <si>
    <t>曲靖职业技术学院</t>
  </si>
  <si>
    <t>事业发展专项资金</t>
  </si>
  <si>
    <t>1、通过设施、设备、师资、校园环境升级改造发展学校，为学生提供实践教学场地及基础设施，提升职业学院基础能力，提高学校办学质量，改善校园办学环境。2、以提升教学质量为目标，完成全面信息化建设。3、学院计划通过技能大赛进一步提升学生的职业技能。4、照全国一流高职高专院校目标要求，开设专业不少于30个，不断壮大教师和科研工作者人才队伍，双师型教师占比达到30%以上，并面向企业、行业，外聘具有丰富实践操作经验的兼职教师，更好、更全面的带动地方经济社会高水平发展。5、根据《高等职业学校建设标准》规定，建成90%以上师生满意、家长满意的校园环境，推进职业教育均衡健康快速发展，缩小曲靖市与发达地区差异，打造区域教育对外开放特色，为社会输送有用人才。6、按时全额偿还专债利息。</t>
  </si>
  <si>
    <t>年招生人数</t>
  </si>
  <si>
    <t>2000</t>
  </si>
  <si>
    <t>2026年计划招生2000人</t>
  </si>
  <si>
    <t>教学设施设备利用率</t>
  </si>
  <si>
    <t>按质量按要求完成相关工作任务</t>
  </si>
  <si>
    <t>偿还及时性</t>
  </si>
  <si>
    <t>按时偿还专项债券利息</t>
  </si>
  <si>
    <t>每年偿还专项债券利息</t>
  </si>
  <si>
    <t>按财政要求足额偿还专项债券利息</t>
  </si>
  <si>
    <t>学生就业率</t>
  </si>
  <si>
    <t>当年就业学生人数/当年毕业学生人数</t>
  </si>
  <si>
    <t>学生满意度</t>
  </si>
  <si>
    <t>学生就业后家长满意度大于80%</t>
  </si>
  <si>
    <t>生均经费</t>
  </si>
  <si>
    <t>12000</t>
  </si>
  <si>
    <t>生均经费等于12000元</t>
  </si>
  <si>
    <t>6-2  重点工作情况解释说明汇总表</t>
  </si>
  <si>
    <t>重点工作</t>
  </si>
  <si>
    <t>2026年工作重点及工作情况</t>
  </si>
  <si>
    <t>收支目标</t>
  </si>
  <si>
    <t>2026年，全市一般公共预算收入同比增长1%，一般公共预算支出同比增长1%。</t>
  </si>
  <si>
    <t>2026年一般公共预算对下转移支付支出预计313.73亿元，其中：均衡性转移支付57.77亿元，县级基本财力保障机制奖补资金27.39亿元，重点生态功能区转移支付5.38亿元。2026年市本级政府性基金预算对下转移支付支出预计36.92亿元。2026年市本级国有资本经营预算对下转移支付支出预计1439万元。</t>
  </si>
  <si>
    <t>举借债务</t>
  </si>
  <si>
    <t>持续落实防范化解财政债务金融风险的有关措施，全力打造安全财政。足额安排法定债务本息87.3亿元，确保政府债务按时足额偿还。加强沟通汇报，争取上级更多置换债券额度支持，加大资产处置盘活力度，确保完成隐性债务化解任务，全面推进全口径债务监测落实落地，坚决杜绝新增。</t>
  </si>
  <si>
    <t>预算绩效</t>
  </si>
  <si>
    <t>坚持预算和绩效管理改革一体推进，强化结果运用，切实做到花钱必问效、无效必问责。加强预算绩效目标管理，未编制绩效目标或绩效目标审核得分低于75分的项目，不纳入预算安排。对拟申报市级预算资金的新增政策、项目，存续期间实施内容等发生重大调整，拟申请增加市级预算资金在500万元及以上延期性政策、项目，或申请预算资金总额在500万元以下，且具有以下情形之一的：与本部门职责密切相关的专项支出，社会关注度高，具有明显社会、经济或生态影响的重大民生保障专项支出，市委、市政府确定的重点工作事项等均应由预算部门开展绩效评估，评估未通过财政审核的项目不纳入预算安排。对绩效目标实现程度和预算执行进度实行绩效监控和预警整改。将绩效评价结果与预算安排挂钩，作为预算安排和政策调整的重要依据。</t>
  </si>
  <si>
    <t>聚焦健康财政，夯实可持续发展根基</t>
  </si>
  <si>
    <t>坚持全市“一盘棋”抓财源建设，努力培植财源税源，推动财政收入实现高质量、可持续增长。加强部门协同联动和调度分析，实事求是、依法依规组织收入。抓好当前国家政策利好契机，积极沟通对接，全力争取中央和省政策、项目、资金落地曲靖。激活国资运营效能，有力提升国资国企贡献度。盘活各类资源资产资金，深挖增收潜力，进一步提升财政保障能力。健全财政承受能力提级评估制度，避免盲目投资，防止超财力铺摊子、上项目。</t>
  </si>
  <si>
    <t>筑牢安全财政，守牢风险防控底线</t>
  </si>
  <si>
    <t>落实一揽子化债方案，足额安排政府法定债务本息135.3亿元，严格落实省确定的隐性债务化解任务，加强政府债务全生命周期管理，化解存量、遏制增量，严禁新增政府隐性债务。统筹资源完成清理拖欠企业账款任务。扛牢压实“三保”分级责任，强化“三保”预算执行监测，健全库款调度和风险预警机制，切实兜牢基层“三保”底线。健全完善财会监督工作机制，形成监督合力，管好用好各类财政资金。协同联动打击非法集资等非法金融活动，守住不发生系统性风险底线。</t>
  </si>
  <si>
    <t>厚植民生财政，提升群众幸福指数</t>
  </si>
  <si>
    <t>聚焦民生关切，调整结构、优化政策、健全机制，推动更多资金资源投资于人、保障民生，民生支出占比保持在79%左右。坚持就业优先，落实落细稳就业政策，着力解决重点群体就业和结构性就业矛盾。保障教育投入，推动教育资源扩优提质，擦亮曲靖教育“金字招牌”。强化卫生健康服务投入，健全基本医疗保障体系，提升基本公共卫生服务保障水平，推进健康曲靖建设。织密扎牢社会保障网，按要求落实提高各类社会保险待遇水平，加强困难群众基本生活保障，推进分层分类社会救助，优化“一老一小”服务。加强保障性安居工程建设，改善困难群众住房条件。加强公共安全、应急救灾等资金保障，维护社会和谐稳定</t>
  </si>
  <si>
    <t>聚力发展财政，激发高质量发展动能</t>
  </si>
  <si>
    <t>加强财税金融协同联动，发挥产业引导基金作用，强化产业科技创新投入，构建“传统+新兴+未来”财源体系。积极争取高质量发展、促工业经济增长奖补资金，保障重点项目前期工作开展，支持培育“六上”企业、高新技术企业、专精特新企业，切实增强内生发展动力。落实承接产业转移政策，促进园区高质量发展。健全多元投入机制，充分发挥超长期特别国债、专项债券稳投资、促消费的积极作用，大力支持乡村振兴、城市更新、低空经济、文体旅居产业融合及绿色低碳发展。引导金融机构做好金融“五篇大文章”，更好地服务实体经济。</t>
  </si>
  <si>
    <t>深化质效财政，提升现代治理水平</t>
  </si>
  <si>
    <t>强化财政科学管理，全面深化零基预算改革，打破支出固化格局，强化预算绩效管理结果应用，将党政机关习惯“过紧日子”的要求坚持到底，让每一分钱花得更加精准、花出更大成效。进一步深化财政体制改革，加强对县级财政的指导监督，增加基层自主财力，积极缓解基层财政困难。加强财政、税收、经济、产业等相关政策学习研究，着力提升专门化、专业化、精细化管理水平。建立巡视、审计等反馈问题整改长效机制，全面彻底如期高质量完成整改，以高质量整改推动高质量发展。</t>
  </si>
</sst>
</file>

<file path=xl/styles.xml><?xml version="1.0" encoding="utf-8"?>
<styleSheet xmlns="http://schemas.openxmlformats.org/spreadsheetml/2006/main">
  <numFmts count="3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 numFmtId="177" formatCode="_(&quot;$&quot;* #,##0.00_);_(&quot;$&quot;* \(#,##0.00\);_(&quot;$&quot;* &quot;-&quot;??_);_(@_)"/>
    <numFmt numFmtId="178" formatCode="\$#,##0.00;\(\$#,##0.00\)"/>
    <numFmt numFmtId="179" formatCode="&quot;$&quot;\ #,##0.00_-;[Red]&quot;$&quot;\ #,##0.00\-"/>
    <numFmt numFmtId="180" formatCode="_-* #,##0_-;\-* #,##0_-;_-* &quot;-&quot;_-;_-@_-"/>
    <numFmt numFmtId="181" formatCode="yy\.mm\.dd"/>
    <numFmt numFmtId="182" formatCode="_(* #,##0.00_);_(* \(#,##0.00\);_(* &quot;-&quot;??_);_(@_)"/>
    <numFmt numFmtId="183" formatCode="#,##0.00_);[Red]\(#,##0.00\)"/>
    <numFmt numFmtId="184" formatCode="_-&quot;$&quot;\ * #,##0_-;_-&quot;$&quot;\ * #,##0\-;_-&quot;$&quot;\ * &quot;-&quot;_-;_-@_-"/>
    <numFmt numFmtId="185" formatCode="&quot;$&quot;#,##0.00_);[Red]\(&quot;$&quot;#,##0.00\)"/>
    <numFmt numFmtId="186" formatCode="#,##0;\(#,##0\)"/>
    <numFmt numFmtId="187" formatCode="_-* #,##0.00_-;\-* #,##0.00_-;_-* &quot;-&quot;??_-;_-@_-"/>
    <numFmt numFmtId="188" formatCode="_-&quot;$&quot;\ * #,##0.00_-;_-&quot;$&quot;\ * #,##0.00\-;_-&quot;$&quot;\ * &quot;-&quot;??_-;_-@_-"/>
    <numFmt numFmtId="189" formatCode="\$#,##0;\(\$#,##0\)"/>
    <numFmt numFmtId="190" formatCode="#,##0.0_);\(#,##0.0\)"/>
    <numFmt numFmtId="191" formatCode="&quot;$&quot;#,##0_);[Red]\(&quot;$&quot;#,##0\)"/>
    <numFmt numFmtId="192" formatCode="_(* #,##0_);_(* \(#,##0\);_(* &quot;-&quot;_);_(@_)"/>
    <numFmt numFmtId="193" formatCode="&quot;$&quot;\ #,##0_-;[Red]&quot;$&quot;\ #,##0\-"/>
    <numFmt numFmtId="194" formatCode="_(&quot;$&quot;* #,##0_);_(&quot;$&quot;* \(#,##0\);_(&quot;$&quot;* &quot;-&quot;_);_(@_)"/>
    <numFmt numFmtId="195" formatCode="0.00_ "/>
    <numFmt numFmtId="196" formatCode="#,##0.000000"/>
    <numFmt numFmtId="197" formatCode="#,##0.00_ "/>
    <numFmt numFmtId="198" formatCode="0\.0,&quot;0&quot;"/>
    <numFmt numFmtId="199" formatCode="0.0"/>
    <numFmt numFmtId="200" formatCode="#,##0_ ;[Red]\-#,##0\ "/>
    <numFmt numFmtId="201" formatCode="#,##0_ "/>
    <numFmt numFmtId="202" formatCode="0.0%"/>
    <numFmt numFmtId="203" formatCode="#,##0.0_ "/>
    <numFmt numFmtId="204" formatCode="_ * #,##0_ ;_ * \-#,##0_ ;_ * &quot;-&quot;??_ ;_ @_ "/>
  </numFmts>
  <fonts count="127">
    <font>
      <sz val="11"/>
      <color indexed="8"/>
      <name val="宋体"/>
      <charset val="134"/>
    </font>
    <font>
      <sz val="11"/>
      <color theme="1"/>
      <name val="宋体"/>
      <charset val="134"/>
      <scheme val="minor"/>
    </font>
    <font>
      <sz val="20"/>
      <name val="方正小标宋简体"/>
      <charset val="134"/>
    </font>
    <font>
      <b/>
      <sz val="14"/>
      <name val="宋体"/>
      <charset val="134"/>
      <scheme val="minor"/>
    </font>
    <font>
      <b/>
      <sz val="14"/>
      <color theme="1"/>
      <name val="宋体"/>
      <charset val="134"/>
      <scheme val="minor"/>
    </font>
    <font>
      <sz val="12"/>
      <name val="宋体"/>
      <charset val="134"/>
      <scheme val="minor"/>
    </font>
    <font>
      <sz val="10"/>
      <name val="宋体"/>
      <charset val="134"/>
    </font>
    <font>
      <b/>
      <sz val="10"/>
      <name val="宋体"/>
      <charset val="134"/>
    </font>
    <font>
      <sz val="20"/>
      <color indexed="8"/>
      <name val="方正小标宋简体"/>
      <charset val="134"/>
    </font>
    <font>
      <b/>
      <sz val="14"/>
      <color indexed="8"/>
      <name val="宋体"/>
      <charset val="134"/>
    </font>
    <font>
      <sz val="14"/>
      <color indexed="8"/>
      <name val="宋体"/>
      <charset val="134"/>
    </font>
    <font>
      <b/>
      <sz val="9"/>
      <color theme="1"/>
      <name val="宋体"/>
      <charset val="134"/>
    </font>
    <font>
      <sz val="9"/>
      <color theme="1"/>
      <name val="宋体"/>
      <charset val="134"/>
    </font>
    <font>
      <sz val="11"/>
      <color indexed="8"/>
      <name val="宋体"/>
      <charset val="134"/>
      <scheme val="minor"/>
    </font>
    <font>
      <sz val="14"/>
      <color indexed="8"/>
      <name val="宋体"/>
      <charset val="134"/>
      <scheme val="minor"/>
    </font>
    <font>
      <sz val="12"/>
      <color indexed="8"/>
      <name val="宋体"/>
      <charset val="134"/>
      <scheme val="minor"/>
    </font>
    <font>
      <b/>
      <sz val="20"/>
      <name val="SimSun"/>
      <charset val="134"/>
    </font>
    <font>
      <sz val="11"/>
      <name val="SimSun"/>
      <charset val="134"/>
    </font>
    <font>
      <b/>
      <sz val="14"/>
      <name val="SimSun"/>
      <charset val="134"/>
    </font>
    <font>
      <sz val="14"/>
      <name val="SimSun"/>
      <charset val="134"/>
    </font>
    <font>
      <sz val="12"/>
      <name val="SimSun"/>
      <charset val="134"/>
    </font>
    <font>
      <sz val="16"/>
      <color indexed="8"/>
      <name val="方正仿宋_GBK"/>
      <charset val="134"/>
    </font>
    <font>
      <sz val="9"/>
      <name val="SimSun"/>
      <charset val="134"/>
    </font>
    <font>
      <sz val="12"/>
      <color indexed="8"/>
      <name val="宋体"/>
      <charset val="134"/>
    </font>
    <font>
      <b/>
      <sz val="14"/>
      <name val="宋体"/>
      <charset val="134"/>
    </font>
    <font>
      <sz val="14"/>
      <name val="宋体"/>
      <charset val="134"/>
    </font>
    <font>
      <sz val="12"/>
      <name val="宋体"/>
      <charset val="134"/>
    </font>
    <font>
      <sz val="14"/>
      <name val="MS Serif"/>
      <charset val="134"/>
    </font>
    <font>
      <sz val="14"/>
      <name val="Times New Roman"/>
      <charset val="134"/>
    </font>
    <font>
      <b/>
      <sz val="20"/>
      <name val="方正小标宋简体"/>
      <charset val="134"/>
    </font>
    <font>
      <sz val="14"/>
      <name val="宋体"/>
      <charset val="134"/>
      <scheme val="minor"/>
    </font>
    <font>
      <sz val="11"/>
      <name val="宋体"/>
      <charset val="134"/>
    </font>
    <font>
      <sz val="20"/>
      <color rgb="FF000000"/>
      <name val="方正小标宋简体"/>
      <charset val="134"/>
    </font>
    <font>
      <sz val="16"/>
      <name val="宋体"/>
      <charset val="134"/>
    </font>
    <font>
      <sz val="16"/>
      <color indexed="8"/>
      <name val="方正小标宋简体"/>
      <charset val="134"/>
    </font>
    <font>
      <sz val="16"/>
      <color indexed="8"/>
      <name val="宋体"/>
      <charset val="134"/>
    </font>
    <font>
      <sz val="14"/>
      <color rgb="FF000000"/>
      <name val="宋体"/>
      <charset val="134"/>
    </font>
    <font>
      <sz val="14"/>
      <color theme="1"/>
      <name val="宋体"/>
      <charset val="134"/>
    </font>
    <font>
      <b/>
      <sz val="11"/>
      <name val="宋体"/>
      <charset val="134"/>
    </font>
    <font>
      <sz val="20"/>
      <color indexed="8"/>
      <name val="华文中宋"/>
      <charset val="134"/>
    </font>
    <font>
      <sz val="20"/>
      <color indexed="8"/>
      <name val="宋体"/>
      <charset val="134"/>
    </font>
    <font>
      <sz val="18"/>
      <color indexed="8"/>
      <name val="方正小标宋简体"/>
      <charset val="134"/>
    </font>
    <font>
      <b/>
      <sz val="12"/>
      <name val="宋体"/>
      <charset val="134"/>
    </font>
    <font>
      <sz val="20"/>
      <color theme="1"/>
      <name val="方正小标宋简体"/>
      <charset val="134"/>
    </font>
    <font>
      <b/>
      <sz val="14"/>
      <name val="黑体"/>
      <charset val="134"/>
    </font>
    <font>
      <sz val="14"/>
      <color indexed="9"/>
      <name val="宋体"/>
      <charset val="134"/>
    </font>
    <font>
      <sz val="12"/>
      <name val="仿宋_GB2312"/>
      <charset val="134"/>
    </font>
    <font>
      <sz val="20"/>
      <color theme="1"/>
      <name val="方正小标宋_GBK"/>
      <charset val="134"/>
    </font>
    <font>
      <sz val="14"/>
      <color theme="1"/>
      <name val="宋体"/>
      <charset val="134"/>
      <scheme val="minor"/>
    </font>
    <font>
      <sz val="14"/>
      <name val="Arial"/>
      <charset val="134"/>
    </font>
    <font>
      <b/>
      <sz val="18"/>
      <color indexed="8"/>
      <name val="方正小标宋简体"/>
      <charset val="134"/>
    </font>
    <font>
      <b/>
      <sz val="14"/>
      <color theme="1"/>
      <name val="宋体"/>
      <charset val="134"/>
    </font>
    <font>
      <sz val="12"/>
      <color rgb="FFFF0000"/>
      <name val="宋体"/>
      <charset val="134"/>
    </font>
    <font>
      <sz val="10"/>
      <name val="Geneva"/>
      <charset val="134"/>
    </font>
    <font>
      <sz val="10"/>
      <name val="楷体"/>
      <charset val="134"/>
    </font>
    <font>
      <sz val="11"/>
      <color rgb="FF3F3F76"/>
      <name val="宋体"/>
      <charset val="0"/>
      <scheme val="minor"/>
    </font>
    <font>
      <sz val="11"/>
      <color indexed="9"/>
      <name val="宋体"/>
      <charset val="134"/>
    </font>
    <font>
      <sz val="12"/>
      <color indexed="9"/>
      <name val="宋体"/>
      <charset val="134"/>
    </font>
    <font>
      <b/>
      <sz val="11"/>
      <color indexed="8"/>
      <name val="宋体"/>
      <charset val="134"/>
    </font>
    <font>
      <sz val="11"/>
      <color theme="1"/>
      <name val="宋体"/>
      <charset val="0"/>
      <scheme val="minor"/>
    </font>
    <font>
      <sz val="8"/>
      <name val="Times New Roman"/>
      <charset val="134"/>
    </font>
    <font>
      <sz val="11"/>
      <color indexed="17"/>
      <name val="宋体"/>
      <charset val="134"/>
    </font>
    <font>
      <sz val="11"/>
      <color rgb="FF9C0006"/>
      <name val="宋体"/>
      <charset val="0"/>
      <scheme val="minor"/>
    </font>
    <font>
      <u/>
      <sz val="11"/>
      <color rgb="FF0000FF"/>
      <name val="宋体"/>
      <charset val="0"/>
      <scheme val="minor"/>
    </font>
    <font>
      <sz val="8"/>
      <name val="Arial"/>
      <charset val="134"/>
    </font>
    <font>
      <sz val="10"/>
      <name val="Arial"/>
      <charset val="134"/>
    </font>
    <font>
      <sz val="11"/>
      <color theme="0"/>
      <name val="宋体"/>
      <charset val="0"/>
      <scheme val="minor"/>
    </font>
    <font>
      <sz val="12"/>
      <color indexed="16"/>
      <name val="宋体"/>
      <charset val="134"/>
    </font>
    <font>
      <u/>
      <sz val="11"/>
      <color rgb="FF800080"/>
      <name val="宋体"/>
      <charset val="0"/>
      <scheme val="minor"/>
    </font>
    <font>
      <sz val="12"/>
      <name val="Times New Roman"/>
      <charset val="134"/>
    </font>
    <font>
      <b/>
      <sz val="11"/>
      <color theme="3"/>
      <name val="宋体"/>
      <charset val="134"/>
      <scheme val="minor"/>
    </font>
    <font>
      <sz val="11"/>
      <color rgb="FFFF0000"/>
      <name val="宋体"/>
      <charset val="0"/>
      <scheme val="minor"/>
    </font>
    <font>
      <b/>
      <sz val="18"/>
      <color theme="3"/>
      <name val="宋体"/>
      <charset val="134"/>
      <scheme val="minor"/>
    </font>
    <font>
      <b/>
      <sz val="15"/>
      <color indexed="56"/>
      <name val="宋体"/>
      <charset val="134"/>
    </font>
    <font>
      <i/>
      <sz val="11"/>
      <color rgb="FF7F7F7F"/>
      <name val="宋体"/>
      <charset val="0"/>
      <scheme val="minor"/>
    </font>
    <font>
      <sz val="12"/>
      <color indexed="20"/>
      <name val="宋体"/>
      <charset val="134"/>
    </font>
    <font>
      <b/>
      <sz val="15"/>
      <color theme="3"/>
      <name val="宋体"/>
      <charset val="134"/>
      <scheme val="minor"/>
    </font>
    <font>
      <sz val="11"/>
      <color indexed="20"/>
      <name val="宋体"/>
      <charset val="134"/>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0"/>
      <name val="MS Sans Serif"/>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indexed="17"/>
      <name val="宋体"/>
      <charset val="134"/>
    </font>
    <font>
      <sz val="10"/>
      <name val="Helv"/>
      <charset val="134"/>
    </font>
    <font>
      <u/>
      <sz val="12"/>
      <color indexed="12"/>
      <name val="宋体"/>
      <charset val="134"/>
    </font>
    <font>
      <b/>
      <sz val="13"/>
      <color indexed="56"/>
      <name val="宋体"/>
      <charset val="134"/>
    </font>
    <font>
      <sz val="10"/>
      <name val="仿宋_GB2312"/>
      <charset val="134"/>
    </font>
    <font>
      <b/>
      <sz val="11"/>
      <color indexed="52"/>
      <name val="宋体"/>
      <charset val="134"/>
    </font>
    <font>
      <sz val="11"/>
      <color indexed="60"/>
      <name val="宋体"/>
      <charset val="134"/>
    </font>
    <font>
      <b/>
      <sz val="11"/>
      <color indexed="63"/>
      <name val="宋体"/>
      <charset val="134"/>
    </font>
    <font>
      <b/>
      <sz val="11"/>
      <color indexed="56"/>
      <name val="宋体"/>
      <charset val="134"/>
    </font>
    <font>
      <b/>
      <sz val="12"/>
      <name val="Arial"/>
      <charset val="134"/>
    </font>
    <font>
      <b/>
      <sz val="18"/>
      <color indexed="56"/>
      <name val="宋体"/>
      <charset val="134"/>
    </font>
    <font>
      <sz val="10"/>
      <name val="MS Sans Serif"/>
      <charset val="134"/>
    </font>
    <font>
      <b/>
      <sz val="10"/>
      <name val="Tms Rmn"/>
      <charset val="134"/>
    </font>
    <font>
      <sz val="11"/>
      <color indexed="62"/>
      <name val="宋体"/>
      <charset val="134"/>
    </font>
    <font>
      <sz val="9"/>
      <name val="宋体"/>
      <charset val="134"/>
    </font>
    <font>
      <sz val="10"/>
      <name val="Times New Roman"/>
      <charset val="134"/>
    </font>
    <font>
      <b/>
      <sz val="12"/>
      <color indexed="8"/>
      <name val="宋体"/>
      <charset val="134"/>
    </font>
    <font>
      <b/>
      <sz val="15"/>
      <color indexed="54"/>
      <name val="宋体"/>
      <charset val="134"/>
    </font>
    <font>
      <b/>
      <sz val="10"/>
      <color indexed="9"/>
      <name val="宋体"/>
      <charset val="134"/>
    </font>
    <font>
      <b/>
      <sz val="9"/>
      <name val="Arial"/>
      <charset val="134"/>
    </font>
    <font>
      <b/>
      <sz val="13"/>
      <color indexed="54"/>
      <name val="宋体"/>
      <charset val="134"/>
    </font>
    <font>
      <sz val="12"/>
      <name val="Helv"/>
      <charset val="134"/>
    </font>
    <font>
      <sz val="12"/>
      <color indexed="9"/>
      <name val="Helv"/>
      <charset val="134"/>
    </font>
    <font>
      <b/>
      <sz val="8"/>
      <color indexed="9"/>
      <name val="宋体"/>
      <charset val="134"/>
    </font>
    <font>
      <sz val="7"/>
      <name val="Small Fonts"/>
      <charset val="134"/>
    </font>
    <font>
      <b/>
      <sz val="18"/>
      <color indexed="54"/>
      <name val="宋体"/>
      <charset val="134"/>
    </font>
    <font>
      <b/>
      <sz val="11"/>
      <color indexed="9"/>
      <name val="宋体"/>
      <charset val="134"/>
    </font>
    <font>
      <sz val="10"/>
      <color indexed="8"/>
      <name val="MS Sans Serif"/>
      <charset val="134"/>
    </font>
    <font>
      <b/>
      <sz val="11"/>
      <color indexed="54"/>
      <name val="宋体"/>
      <charset val="134"/>
    </font>
    <font>
      <b/>
      <sz val="14"/>
      <name val="楷体"/>
      <charset val="134"/>
    </font>
    <font>
      <b/>
      <sz val="18"/>
      <color indexed="62"/>
      <name val="宋体"/>
      <charset val="134"/>
    </font>
    <font>
      <i/>
      <sz val="11"/>
      <color indexed="23"/>
      <name val="宋体"/>
      <charset val="134"/>
    </font>
    <font>
      <sz val="11"/>
      <color indexed="52"/>
      <name val="宋体"/>
      <charset val="134"/>
    </font>
    <font>
      <u/>
      <sz val="10"/>
      <color indexed="12"/>
      <name val="Times"/>
      <charset val="134"/>
    </font>
    <font>
      <u/>
      <sz val="11"/>
      <color indexed="52"/>
      <name val="宋体"/>
      <charset val="134"/>
    </font>
    <font>
      <b/>
      <sz val="10"/>
      <name val="Arial"/>
      <charset val="134"/>
    </font>
    <font>
      <u/>
      <sz val="12"/>
      <color indexed="36"/>
      <name val="宋体"/>
      <charset val="134"/>
    </font>
    <font>
      <sz val="11"/>
      <color indexed="10"/>
      <name val="宋体"/>
      <charset val="134"/>
    </font>
    <font>
      <sz val="12"/>
      <name val="Courier"/>
      <charset val="134"/>
    </font>
    <font>
      <sz val="9"/>
      <name val="微软雅黑"/>
      <charset val="134"/>
    </font>
  </fonts>
  <fills count="69">
    <fill>
      <patternFill patternType="none"/>
    </fill>
    <fill>
      <patternFill patternType="gray125"/>
    </fill>
    <fill>
      <patternFill patternType="solid">
        <fgColor indexed="9"/>
        <bgColor indexed="64"/>
      </patternFill>
    </fill>
    <fill>
      <patternFill patternType="solid">
        <fgColor rgb="FF00B0F0"/>
        <bgColor indexed="64"/>
      </patternFill>
    </fill>
    <fill>
      <patternFill patternType="solid">
        <fgColor theme="7"/>
        <bgColor indexed="64"/>
      </patternFill>
    </fill>
    <fill>
      <patternFill patternType="solid">
        <fgColor rgb="FFFFCC99"/>
        <bgColor indexed="64"/>
      </patternFill>
    </fill>
    <fill>
      <patternFill patternType="solid">
        <fgColor indexed="10"/>
        <bgColor indexed="64"/>
      </patternFill>
    </fill>
    <fill>
      <patternFill patternType="solid">
        <fgColor indexed="49"/>
        <bgColor indexed="64"/>
      </patternFill>
    </fill>
    <fill>
      <patternFill patternType="solid">
        <fgColor theme="6" tint="0.799981688894314"/>
        <bgColor indexed="64"/>
      </patternFill>
    </fill>
    <fill>
      <patternFill patternType="solid">
        <fgColor indexed="42"/>
        <bgColor indexed="64"/>
      </patternFill>
    </fill>
    <fill>
      <patternFill patternType="solid">
        <fgColor indexed="54"/>
        <bgColor indexed="64"/>
      </patternFill>
    </fill>
    <fill>
      <patternFill patternType="solid">
        <fgColor indexed="22"/>
        <bgColor indexed="64"/>
      </patternFill>
    </fill>
    <fill>
      <patternFill patternType="solid">
        <fgColor indexed="26"/>
        <bgColor indexed="64"/>
      </patternFill>
    </fill>
    <fill>
      <patternFill patternType="solid">
        <fgColor theme="6" tint="0.599993896298105"/>
        <bgColor indexed="64"/>
      </patternFill>
    </fill>
    <fill>
      <patternFill patternType="solid">
        <fgColor rgb="FFFFC7CE"/>
        <bgColor indexed="64"/>
      </patternFill>
    </fill>
    <fill>
      <patternFill patternType="solid">
        <fgColor indexed="52"/>
        <bgColor indexed="64"/>
      </patternFill>
    </fill>
    <fill>
      <patternFill patternType="solid">
        <fgColor indexed="55"/>
        <bgColor indexed="64"/>
      </patternFill>
    </fill>
    <fill>
      <patternFill patternType="solid">
        <fgColor indexed="27"/>
        <bgColor indexed="64"/>
      </patternFill>
    </fill>
    <fill>
      <patternFill patternType="solid">
        <fgColor theme="6" tint="0.399975585192419"/>
        <bgColor indexed="64"/>
      </patternFill>
    </fill>
    <fill>
      <patternFill patternType="solid">
        <fgColor indexed="48"/>
        <bgColor indexed="64"/>
      </patternFill>
    </fill>
    <fill>
      <patternFill patternType="solid">
        <fgColor indexed="45"/>
        <bgColor indexed="64"/>
      </patternFill>
    </fill>
    <fill>
      <patternFill patternType="solid">
        <fgColor indexed="29"/>
        <bgColor indexed="64"/>
      </patternFill>
    </fill>
    <fill>
      <patternFill patternType="solid">
        <fgColor rgb="FFFFFFCC"/>
        <bgColor indexed="64"/>
      </patternFill>
    </fill>
    <fill>
      <patternFill patternType="solid">
        <fgColor indexed="44"/>
        <bgColor indexed="64"/>
      </patternFill>
    </fill>
    <fill>
      <patternFill patternType="solid">
        <fgColor theme="5" tint="0.399975585192419"/>
        <bgColor indexed="64"/>
      </patternFill>
    </fill>
    <fill>
      <patternFill patternType="solid">
        <fgColor indexed="46"/>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14"/>
        <bgColor indexed="64"/>
      </patternFill>
    </fill>
    <fill>
      <patternFill patternType="solid">
        <fgColor indexed="31"/>
        <bgColor indexed="64"/>
      </patternFill>
    </fill>
    <fill>
      <patternFill patternType="solid">
        <fgColor indexed="47"/>
        <bgColor indexed="64"/>
      </patternFill>
    </fill>
    <fill>
      <patternFill patternType="solid">
        <fgColor indexed="43"/>
        <bgColor indexed="64"/>
      </patternFill>
    </fill>
    <fill>
      <patternFill patternType="solid">
        <fgColor indexed="11"/>
        <bgColor indexed="64"/>
      </patternFill>
    </fill>
    <fill>
      <patternFill patternType="solid">
        <fgColor indexed="36"/>
        <bgColor indexed="64"/>
      </patternFill>
    </fill>
    <fill>
      <patternFill patternType="solid">
        <fgColor indexed="25"/>
        <bgColor indexed="64"/>
      </patternFill>
    </fill>
    <fill>
      <patternFill patternType="solid">
        <fgColor indexed="51"/>
        <bgColor indexed="64"/>
      </patternFill>
    </fill>
    <fill>
      <patternFill patternType="solid">
        <fgColor indexed="30"/>
        <bgColor indexed="64"/>
      </patternFill>
    </fill>
    <fill>
      <patternFill patternType="gray0625"/>
    </fill>
    <fill>
      <patternFill patternType="lightUp">
        <fgColor indexed="9"/>
        <bgColor indexed="29"/>
      </patternFill>
    </fill>
    <fill>
      <patternFill patternType="mediumGray">
        <fgColor indexed="22"/>
      </patternFill>
    </fill>
    <fill>
      <patternFill patternType="solid">
        <fgColor indexed="15"/>
        <bgColor indexed="64"/>
      </patternFill>
    </fill>
    <fill>
      <patternFill patternType="solid">
        <fgColor indexed="57"/>
        <bgColor indexed="64"/>
      </patternFill>
    </fill>
    <fill>
      <patternFill patternType="solid">
        <fgColor indexed="12"/>
        <bgColor indexed="64"/>
      </patternFill>
    </fill>
    <fill>
      <patternFill patternType="lightUp">
        <fgColor indexed="9"/>
        <bgColor indexed="55"/>
      </patternFill>
    </fill>
    <fill>
      <patternFill patternType="lightUp">
        <fgColor indexed="9"/>
        <bgColor indexed="22"/>
      </patternFill>
    </fill>
    <fill>
      <patternFill patternType="solid">
        <fgColor indexed="62"/>
        <bgColor indexed="64"/>
      </patternFill>
    </fill>
    <fill>
      <patternFill patternType="solid">
        <fgColor indexed="40"/>
        <bgColor indexed="64"/>
      </patternFill>
    </fill>
    <fill>
      <patternFill patternType="solid">
        <fgColor indexed="53"/>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indexed="8"/>
      </left>
      <right/>
      <top/>
      <bottom style="thin">
        <color indexed="8"/>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
      <left/>
      <right/>
      <top/>
      <bottom style="thick">
        <color indexed="6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auto="1"/>
      </bottom>
      <diagonal/>
    </border>
    <border>
      <left/>
      <right/>
      <top/>
      <bottom style="double">
        <color rgb="FFFF8001"/>
      </bottom>
      <diagonal/>
    </border>
    <border>
      <left/>
      <right/>
      <top style="thin">
        <color theme="4"/>
      </top>
      <bottom style="double">
        <color theme="4"/>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auto="1"/>
      </left>
      <right style="thin">
        <color auto="1"/>
      </right>
      <top/>
      <bottom/>
      <diagonal/>
    </border>
    <border>
      <left/>
      <right/>
      <top style="medium">
        <color auto="1"/>
      </top>
      <bottom style="medium">
        <color auto="1"/>
      </bottom>
      <diagonal/>
    </border>
    <border>
      <left/>
      <right/>
      <top/>
      <bottom style="thick">
        <color indexed="11"/>
      </bottom>
      <diagonal/>
    </border>
    <border>
      <left/>
      <right/>
      <top style="medium">
        <color indexed="9"/>
      </top>
      <bottom style="medium">
        <color indexed="9"/>
      </bottom>
      <diagonal/>
    </border>
    <border>
      <left/>
      <right/>
      <top style="thin">
        <color indexed="11"/>
      </top>
      <bottom style="double">
        <color indexed="11"/>
      </bottom>
      <diagonal/>
    </border>
    <border>
      <left/>
      <right/>
      <top/>
      <bottom style="thick">
        <color indexed="43"/>
      </bottom>
      <diagonal/>
    </border>
    <border>
      <left style="double">
        <color indexed="63"/>
      </left>
      <right style="double">
        <color indexed="63"/>
      </right>
      <top style="double">
        <color indexed="63"/>
      </top>
      <bottom style="double">
        <color indexed="63"/>
      </bottom>
      <diagonal/>
    </border>
    <border>
      <left/>
      <right/>
      <top/>
      <bottom style="medium">
        <color indexed="43"/>
      </bottom>
      <diagonal/>
    </border>
    <border>
      <left/>
      <right/>
      <top/>
      <bottom style="double">
        <color indexed="52"/>
      </bottom>
      <diagonal/>
    </border>
  </borders>
  <cellStyleXfs count="241">
    <xf numFmtId="0" fontId="0" fillId="0" borderId="0">
      <alignment vertical="center"/>
    </xf>
    <xf numFmtId="42" fontId="1" fillId="0" borderId="0" applyFont="0" applyFill="0" applyBorder="0" applyAlignment="0" applyProtection="0">
      <alignment vertical="center"/>
    </xf>
    <xf numFmtId="44" fontId="1" fillId="0" borderId="0" applyFont="0" applyFill="0" applyBorder="0" applyAlignment="0" applyProtection="0">
      <alignment vertical="center"/>
    </xf>
    <xf numFmtId="0" fontId="53" fillId="0" borderId="0">
      <alignment vertical="center"/>
    </xf>
    <xf numFmtId="0" fontId="54" fillId="0" borderId="14" applyNumberFormat="0" applyFill="0" applyProtection="0">
      <alignment horizontal="center" vertical="center"/>
    </xf>
    <xf numFmtId="0" fontId="55" fillId="5" borderId="15" applyNumberFormat="0" applyAlignment="0" applyProtection="0">
      <alignment vertical="center"/>
    </xf>
    <xf numFmtId="0" fontId="56" fillId="6" borderId="0" applyNumberFormat="0" applyBorder="0" applyAlignment="0" applyProtection="0">
      <alignment vertical="center"/>
    </xf>
    <xf numFmtId="0" fontId="57" fillId="7" borderId="0" applyNumberFormat="0" applyBorder="0" applyAlignment="0" applyProtection="0">
      <alignment vertical="center"/>
    </xf>
    <xf numFmtId="0" fontId="58" fillId="0" borderId="16" applyNumberFormat="0" applyFill="0" applyAlignment="0" applyProtection="0">
      <alignment vertical="center"/>
    </xf>
    <xf numFmtId="0" fontId="59" fillId="8" borderId="0" applyNumberFormat="0" applyBorder="0" applyAlignment="0" applyProtection="0">
      <alignment vertical="center"/>
    </xf>
    <xf numFmtId="0" fontId="60" fillId="0" borderId="0">
      <alignment horizontal="center" vertical="center" wrapText="1"/>
      <protection locked="0"/>
    </xf>
    <xf numFmtId="0" fontId="61" fillId="9" borderId="0" applyNumberFormat="0" applyBorder="0" applyAlignment="0" applyProtection="0">
      <alignment vertical="center"/>
    </xf>
    <xf numFmtId="0" fontId="57" fillId="10" borderId="0" applyNumberFormat="0" applyBorder="0" applyAlignment="0" applyProtection="0">
      <alignment vertical="center"/>
    </xf>
    <xf numFmtId="41" fontId="1" fillId="0" borderId="0" applyFont="0" applyFill="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59" fillId="13" borderId="0" applyNumberFormat="0" applyBorder="0" applyAlignment="0" applyProtection="0">
      <alignment vertical="center"/>
    </xf>
    <xf numFmtId="0" fontId="62" fillId="14" borderId="0" applyNumberFormat="0" applyBorder="0" applyAlignment="0" applyProtection="0">
      <alignment vertical="center"/>
    </xf>
    <xf numFmtId="43" fontId="0" fillId="0" borderId="0" applyFont="0" applyFill="0" applyBorder="0" applyAlignment="0" applyProtection="0">
      <alignment vertical="center"/>
    </xf>
    <xf numFmtId="0" fontId="63" fillId="0" borderId="0" applyNumberFormat="0" applyFill="0" applyBorder="0" applyAlignment="0" applyProtection="0">
      <alignment vertical="center"/>
    </xf>
    <xf numFmtId="0" fontId="64" fillId="12" borderId="1" applyNumberFormat="0" applyBorder="0" applyAlignment="0" applyProtection="0">
      <alignment vertical="center"/>
    </xf>
    <xf numFmtId="181" fontId="65" fillId="0" borderId="14" applyFill="0" applyProtection="0">
      <alignment horizontal="right" vertical="center"/>
    </xf>
    <xf numFmtId="0" fontId="56" fillId="15" borderId="0" applyNumberFormat="0" applyBorder="0" applyAlignment="0" applyProtection="0">
      <alignment vertical="center"/>
    </xf>
    <xf numFmtId="0" fontId="57" fillId="16" borderId="0" applyNumberFormat="0" applyBorder="0" applyAlignment="0" applyProtection="0">
      <alignment vertical="center"/>
    </xf>
    <xf numFmtId="0" fontId="61" fillId="17" borderId="0" applyNumberFormat="0" applyBorder="0" applyAlignment="0" applyProtection="0">
      <alignment vertical="center"/>
    </xf>
    <xf numFmtId="0" fontId="57" fillId="15" borderId="0" applyNumberFormat="0" applyBorder="0" applyAlignment="0" applyProtection="0">
      <alignment vertical="center"/>
    </xf>
    <xf numFmtId="0" fontId="66" fillId="18" borderId="0" applyNumberFormat="0" applyBorder="0" applyAlignment="0" applyProtection="0">
      <alignment vertical="center"/>
    </xf>
    <xf numFmtId="9" fontId="26" fillId="0" borderId="0" applyFont="0" applyFill="0" applyBorder="0" applyAlignment="0" applyProtection="0">
      <alignment vertical="center"/>
    </xf>
    <xf numFmtId="0" fontId="56" fillId="19" borderId="0" applyNumberFormat="0" applyBorder="0" applyAlignment="0" applyProtection="0">
      <alignment vertical="center"/>
    </xf>
    <xf numFmtId="0" fontId="67" fillId="20" borderId="0" applyNumberFormat="0" applyBorder="0" applyAlignment="0" applyProtection="0">
      <alignment vertical="center"/>
    </xf>
    <xf numFmtId="0" fontId="68" fillId="0" borderId="0" applyNumberFormat="0" applyFill="0" applyBorder="0" applyAlignment="0" applyProtection="0">
      <alignment vertical="center"/>
    </xf>
    <xf numFmtId="0" fontId="69" fillId="0" borderId="0">
      <alignment vertical="center"/>
    </xf>
    <xf numFmtId="0" fontId="56" fillId="21" borderId="0" applyNumberFormat="0" applyBorder="0" applyAlignment="0" applyProtection="0">
      <alignment vertical="center"/>
    </xf>
    <xf numFmtId="0" fontId="1" fillId="22" borderId="17" applyNumberFormat="0" applyFont="0" applyAlignment="0" applyProtection="0">
      <alignment vertical="center"/>
    </xf>
    <xf numFmtId="0" fontId="57" fillId="23" borderId="0" applyNumberFormat="0" applyBorder="0" applyAlignment="0" applyProtection="0">
      <alignment vertical="center"/>
    </xf>
    <xf numFmtId="0" fontId="66" fillId="24" borderId="0" applyNumberFormat="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56" fillId="20" borderId="0" applyNumberFormat="0" applyBorder="0" applyAlignment="0" applyProtection="0">
      <alignment vertical="center"/>
    </xf>
    <xf numFmtId="0" fontId="72" fillId="0" borderId="0" applyNumberFormat="0" applyFill="0" applyBorder="0" applyAlignment="0" applyProtection="0">
      <alignment vertical="center"/>
    </xf>
    <xf numFmtId="0" fontId="73" fillId="0" borderId="18" applyNumberFormat="0" applyFill="0" applyAlignment="0" applyProtection="0">
      <alignment vertical="center"/>
    </xf>
    <xf numFmtId="0" fontId="74" fillId="0" borderId="0" applyNumberFormat="0" applyFill="0" applyBorder="0" applyAlignment="0" applyProtection="0">
      <alignment vertical="center"/>
    </xf>
    <xf numFmtId="0" fontId="75" fillId="25" borderId="0" applyNumberFormat="0" applyBorder="0" applyAlignment="0" applyProtection="0">
      <alignment vertical="center"/>
    </xf>
    <xf numFmtId="0" fontId="76" fillId="0" borderId="19" applyNumberFormat="0" applyFill="0" applyAlignment="0" applyProtection="0">
      <alignment vertical="center"/>
    </xf>
    <xf numFmtId="0" fontId="77" fillId="20" borderId="0" applyNumberFormat="0" applyBorder="0" applyAlignment="0" applyProtection="0">
      <alignment vertical="center"/>
    </xf>
    <xf numFmtId="0" fontId="78" fillId="0" borderId="19" applyNumberFormat="0" applyFill="0" applyAlignment="0" applyProtection="0">
      <alignment vertical="center"/>
    </xf>
    <xf numFmtId="0" fontId="66" fillId="26" borderId="0" applyNumberFormat="0" applyBorder="0" applyAlignment="0" applyProtection="0">
      <alignment vertical="center"/>
    </xf>
    <xf numFmtId="0" fontId="70" fillId="0" borderId="20" applyNumberFormat="0" applyFill="0" applyAlignment="0" applyProtection="0">
      <alignment vertical="center"/>
    </xf>
    <xf numFmtId="0" fontId="66" fillId="27" borderId="0" applyNumberFormat="0" applyBorder="0" applyAlignment="0" applyProtection="0">
      <alignment vertical="center"/>
    </xf>
    <xf numFmtId="0" fontId="79" fillId="28" borderId="21" applyNumberFormat="0" applyAlignment="0" applyProtection="0">
      <alignment vertical="center"/>
    </xf>
    <xf numFmtId="0" fontId="80" fillId="28" borderId="15" applyNumberFormat="0" applyAlignment="0" applyProtection="0">
      <alignment vertical="center"/>
    </xf>
    <xf numFmtId="0" fontId="0" fillId="23" borderId="0" applyNumberFormat="0" applyBorder="0" applyAlignment="0" applyProtection="0">
      <alignment vertical="center"/>
    </xf>
    <xf numFmtId="0" fontId="81" fillId="29" borderId="22" applyNumberFormat="0" applyAlignment="0" applyProtection="0">
      <alignment vertical="center"/>
    </xf>
    <xf numFmtId="0" fontId="59" fillId="30" borderId="0" applyNumberFormat="0" applyBorder="0" applyAlignment="0" applyProtection="0">
      <alignment vertical="center"/>
    </xf>
    <xf numFmtId="0" fontId="66" fillId="31" borderId="0" applyNumberFormat="0" applyBorder="0" applyAlignment="0" applyProtection="0">
      <alignment vertical="center"/>
    </xf>
    <xf numFmtId="0" fontId="82" fillId="0" borderId="23">
      <alignment horizontal="center" vertical="center"/>
    </xf>
    <xf numFmtId="9" fontId="26" fillId="0" borderId="0" applyFont="0" applyFill="0" applyBorder="0" applyAlignment="0" applyProtection="0">
      <alignment vertical="center"/>
    </xf>
    <xf numFmtId="0" fontId="83" fillId="0" borderId="24" applyNumberFormat="0" applyFill="0" applyAlignment="0" applyProtection="0">
      <alignment vertical="center"/>
    </xf>
    <xf numFmtId="0" fontId="84" fillId="0" borderId="25" applyNumberFormat="0" applyFill="0" applyAlignment="0" applyProtection="0">
      <alignment vertical="center"/>
    </xf>
    <xf numFmtId="0" fontId="85" fillId="32" borderId="0" applyNumberFormat="0" applyBorder="0" applyAlignment="0" applyProtection="0">
      <alignment vertical="center"/>
    </xf>
    <xf numFmtId="0" fontId="0" fillId="9" borderId="0" applyNumberFormat="0" applyBorder="0" applyAlignment="0" applyProtection="0">
      <alignment vertical="center"/>
    </xf>
    <xf numFmtId="0" fontId="86" fillId="33" borderId="0" applyNumberFormat="0" applyBorder="0" applyAlignment="0" applyProtection="0">
      <alignment vertical="center"/>
    </xf>
    <xf numFmtId="0" fontId="59" fillId="34" borderId="0" applyNumberFormat="0" applyBorder="0" applyAlignment="0" applyProtection="0">
      <alignment vertical="center"/>
    </xf>
    <xf numFmtId="0" fontId="66" fillId="35" borderId="0" applyNumberFormat="0" applyBorder="0" applyAlignment="0" applyProtection="0">
      <alignment vertical="center"/>
    </xf>
    <xf numFmtId="0" fontId="65" fillId="0" borderId="11" applyNumberFormat="0" applyFill="0" applyProtection="0">
      <alignment horizontal="right" vertical="center"/>
    </xf>
    <xf numFmtId="0" fontId="0" fillId="0" borderId="0">
      <alignment vertical="center"/>
    </xf>
    <xf numFmtId="0" fontId="59" fillId="36" borderId="0" applyNumberFormat="0" applyBorder="0" applyAlignment="0" applyProtection="0">
      <alignment vertical="center"/>
    </xf>
    <xf numFmtId="0" fontId="59" fillId="37" borderId="0" applyNumberFormat="0" applyBorder="0" applyAlignment="0" applyProtection="0">
      <alignment vertical="center"/>
    </xf>
    <xf numFmtId="0" fontId="0" fillId="0" borderId="0">
      <alignment vertical="center"/>
    </xf>
    <xf numFmtId="0" fontId="59" fillId="38" borderId="0" applyNumberFormat="0" applyBorder="0" applyAlignment="0" applyProtection="0">
      <alignment vertical="center"/>
    </xf>
    <xf numFmtId="0" fontId="59" fillId="39" borderId="0" applyNumberFormat="0" applyBorder="0" applyAlignment="0" applyProtection="0">
      <alignment vertical="center"/>
    </xf>
    <xf numFmtId="0" fontId="66" fillId="40" borderId="0" applyNumberFormat="0" applyBorder="0" applyAlignment="0" applyProtection="0">
      <alignment vertical="center"/>
    </xf>
    <xf numFmtId="0" fontId="87" fillId="9" borderId="0" applyNumberFormat="0" applyBorder="0" applyAlignment="0" applyProtection="0">
      <alignment vertical="center"/>
    </xf>
    <xf numFmtId="0" fontId="26" fillId="0" borderId="0" applyNumberFormat="0" applyFont="0" applyFill="0" applyBorder="0" applyAlignment="0" applyProtection="0">
      <alignment horizontal="left" vertical="center"/>
    </xf>
    <xf numFmtId="0" fontId="66" fillId="4" borderId="0" applyNumberFormat="0" applyBorder="0" applyAlignment="0" applyProtection="0">
      <alignment vertical="center"/>
    </xf>
    <xf numFmtId="0" fontId="59" fillId="41" borderId="0" applyNumberFormat="0" applyBorder="0" applyAlignment="0" applyProtection="0">
      <alignment vertical="center"/>
    </xf>
    <xf numFmtId="0" fontId="59" fillId="42" borderId="0" applyNumberFormat="0" applyBorder="0" applyAlignment="0" applyProtection="0">
      <alignment vertical="center"/>
    </xf>
    <xf numFmtId="0" fontId="66" fillId="43" borderId="0" applyNumberFormat="0" applyBorder="0" applyAlignment="0" applyProtection="0">
      <alignment vertical="center"/>
    </xf>
    <xf numFmtId="0" fontId="56" fillId="11" borderId="0" applyNumberFormat="0" applyBorder="0" applyAlignment="0" applyProtection="0">
      <alignment vertical="center"/>
    </xf>
    <xf numFmtId="0" fontId="6" fillId="0" borderId="0">
      <alignment vertical="center"/>
    </xf>
    <xf numFmtId="0" fontId="59" fillId="44" borderId="0" applyNumberFormat="0" applyBorder="0" applyAlignment="0" applyProtection="0">
      <alignment vertical="center"/>
    </xf>
    <xf numFmtId="0" fontId="66" fillId="45" borderId="0" applyNumberFormat="0" applyBorder="0" applyAlignment="0" applyProtection="0">
      <alignment vertical="center"/>
    </xf>
    <xf numFmtId="0" fontId="66" fillId="46" borderId="0" applyNumberFormat="0" applyBorder="0" applyAlignment="0" applyProtection="0">
      <alignment vertical="center"/>
    </xf>
    <xf numFmtId="0" fontId="88" fillId="0" borderId="0">
      <alignment vertical="center"/>
    </xf>
    <xf numFmtId="0" fontId="59" fillId="47" borderId="0" applyNumberFormat="0" applyBorder="0" applyAlignment="0" applyProtection="0">
      <alignment vertical="center"/>
    </xf>
    <xf numFmtId="0" fontId="66" fillId="48" borderId="0" applyNumberFormat="0" applyBorder="0" applyAlignment="0" applyProtection="0">
      <alignment vertical="center"/>
    </xf>
    <xf numFmtId="49" fontId="26" fillId="0" borderId="0" applyFont="0" applyFill="0" applyBorder="0" applyAlignment="0" applyProtection="0">
      <alignment vertical="center"/>
    </xf>
    <xf numFmtId="0" fontId="89" fillId="0" borderId="0" applyNumberFormat="0" applyFill="0" applyBorder="0" applyAlignment="0" applyProtection="0">
      <alignment vertical="top"/>
      <protection locked="0"/>
    </xf>
    <xf numFmtId="10" fontId="26" fillId="0" borderId="0" applyFont="0" applyFill="0" applyBorder="0" applyAlignment="0" applyProtection="0">
      <alignment vertical="center"/>
    </xf>
    <xf numFmtId="0" fontId="90" fillId="0" borderId="26" applyNumberFormat="0" applyFill="0" applyAlignment="0" applyProtection="0">
      <alignment vertical="center"/>
    </xf>
    <xf numFmtId="0" fontId="56" fillId="49" borderId="0" applyNumberFormat="0" applyBorder="0" applyAlignment="0" applyProtection="0">
      <alignment vertical="center"/>
    </xf>
    <xf numFmtId="0" fontId="0" fillId="50" borderId="0" applyNumberFormat="0" applyBorder="0" applyAlignment="0" applyProtection="0">
      <alignment vertical="center"/>
    </xf>
    <xf numFmtId="0" fontId="23" fillId="50" borderId="0" applyNumberFormat="0" applyBorder="0" applyAlignment="0" applyProtection="0">
      <alignment vertical="center"/>
    </xf>
    <xf numFmtId="0" fontId="0" fillId="20" borderId="0" applyNumberFormat="0" applyBorder="0" applyAlignment="0" applyProtection="0">
      <alignment vertical="center"/>
    </xf>
    <xf numFmtId="0" fontId="56" fillId="51" borderId="0" applyNumberFormat="0" applyBorder="0" applyAlignment="0" applyProtection="0">
      <alignment vertical="center"/>
    </xf>
    <xf numFmtId="0" fontId="0" fillId="12" borderId="0" applyNumberFormat="0" applyBorder="0" applyAlignment="0" applyProtection="0">
      <alignment vertical="center"/>
    </xf>
    <xf numFmtId="0" fontId="0" fillId="17" borderId="0" applyNumberFormat="0" applyBorder="0" applyAlignment="0" applyProtection="0">
      <alignment vertical="center"/>
    </xf>
    <xf numFmtId="184" fontId="26" fillId="0" borderId="0" applyFont="0" applyFill="0" applyBorder="0" applyAlignment="0" applyProtection="0">
      <alignment vertical="center"/>
    </xf>
    <xf numFmtId="0" fontId="0" fillId="25" borderId="0" applyNumberFormat="0" applyBorder="0" applyAlignment="0" applyProtection="0">
      <alignment vertical="center"/>
    </xf>
    <xf numFmtId="0" fontId="57" fillId="51" borderId="0" applyNumberFormat="0" applyBorder="0" applyAlignment="0" applyProtection="0">
      <alignment vertical="center"/>
    </xf>
    <xf numFmtId="0" fontId="26" fillId="0" borderId="0">
      <alignment vertical="center"/>
    </xf>
    <xf numFmtId="0" fontId="0" fillId="2" borderId="0" applyNumberFormat="0" applyBorder="0" applyAlignment="0" applyProtection="0">
      <alignment vertical="center"/>
    </xf>
    <xf numFmtId="0" fontId="0" fillId="51" borderId="0" applyNumberFormat="0" applyBorder="0" applyAlignment="0" applyProtection="0">
      <alignment vertical="center"/>
    </xf>
    <xf numFmtId="0" fontId="0" fillId="52" borderId="0" applyNumberFormat="0" applyBorder="0" applyAlignment="0" applyProtection="0">
      <alignment vertical="center"/>
    </xf>
    <xf numFmtId="0" fontId="91" fillId="0" borderId="1">
      <alignment horizontal="left" vertical="center"/>
    </xf>
    <xf numFmtId="0" fontId="0" fillId="21" borderId="0" applyNumberFormat="0" applyBorder="0" applyAlignment="0" applyProtection="0">
      <alignment vertical="center"/>
    </xf>
    <xf numFmtId="0" fontId="0" fillId="53" borderId="0" applyNumberFormat="0" applyBorder="0" applyAlignment="0" applyProtection="0">
      <alignment vertical="center"/>
    </xf>
    <xf numFmtId="0" fontId="26" fillId="0" borderId="0">
      <alignment vertical="center"/>
    </xf>
    <xf numFmtId="0" fontId="92" fillId="11" borderId="27" applyNumberFormat="0" applyAlignment="0" applyProtection="0">
      <alignment vertical="center"/>
    </xf>
    <xf numFmtId="0" fontId="0" fillId="11" borderId="0" applyNumberFormat="0" applyBorder="0" applyAlignment="0" applyProtection="0">
      <alignment vertical="center"/>
    </xf>
    <xf numFmtId="0" fontId="56" fillId="54" borderId="0" applyNumberFormat="0" applyBorder="0" applyAlignment="0" applyProtection="0">
      <alignment vertical="center"/>
    </xf>
    <xf numFmtId="0" fontId="93" fillId="52" borderId="0" applyNumberFormat="0" applyBorder="0" applyAlignment="0" applyProtection="0">
      <alignment vertical="center"/>
    </xf>
    <xf numFmtId="0" fontId="57" fillId="55" borderId="0" applyNumberFormat="0" applyBorder="0" applyAlignment="0" applyProtection="0">
      <alignment vertical="center"/>
    </xf>
    <xf numFmtId="0" fontId="0" fillId="56" borderId="0" applyNumberFormat="0" applyBorder="0" applyAlignment="0" applyProtection="0">
      <alignment vertical="center"/>
    </xf>
    <xf numFmtId="0" fontId="56" fillId="52" borderId="0" applyNumberFormat="0" applyBorder="0" applyAlignment="0" applyProtection="0">
      <alignment vertical="center"/>
    </xf>
    <xf numFmtId="0" fontId="94" fillId="11" borderId="28" applyNumberFormat="0" applyAlignment="0" applyProtection="0">
      <alignment vertical="center"/>
    </xf>
    <xf numFmtId="0" fontId="95" fillId="0" borderId="29" applyNumberFormat="0" applyFill="0" applyAlignment="0" applyProtection="0">
      <alignment vertical="center"/>
    </xf>
    <xf numFmtId="0" fontId="56" fillId="57" borderId="0" applyNumberFormat="0" applyBorder="0" applyAlignment="0" applyProtection="0">
      <alignment vertical="center"/>
    </xf>
    <xf numFmtId="0" fontId="26" fillId="0" borderId="0">
      <alignment vertical="center"/>
    </xf>
    <xf numFmtId="0" fontId="0" fillId="12" borderId="30" applyNumberFormat="0" applyFont="0" applyAlignment="0" applyProtection="0">
      <alignment vertical="center"/>
    </xf>
    <xf numFmtId="0" fontId="56" fillId="53" borderId="0" applyNumberFormat="0" applyBorder="0" applyAlignment="0" applyProtection="0">
      <alignment vertical="center"/>
    </xf>
    <xf numFmtId="0" fontId="65" fillId="0" borderId="0" applyProtection="0">
      <alignment vertical="center"/>
    </xf>
    <xf numFmtId="0" fontId="56" fillId="7" borderId="0" applyNumberFormat="0" applyBorder="0" applyAlignment="0" applyProtection="0">
      <alignment vertical="center"/>
    </xf>
    <xf numFmtId="0" fontId="26" fillId="0" borderId="0" applyNumberFormat="0" applyFill="0" applyBorder="0" applyAlignment="0" applyProtection="0">
      <alignment vertical="center"/>
    </xf>
    <xf numFmtId="0" fontId="56" fillId="10" borderId="0" applyNumberFormat="0" applyBorder="0" applyAlignment="0" applyProtection="0">
      <alignment vertical="center"/>
    </xf>
    <xf numFmtId="0" fontId="96" fillId="0" borderId="12">
      <alignment horizontal="left" vertical="center"/>
    </xf>
    <xf numFmtId="0" fontId="88" fillId="0" borderId="0">
      <alignment vertical="center"/>
      <protection locked="0"/>
    </xf>
    <xf numFmtId="0" fontId="23" fillId="17" borderId="0" applyNumberFormat="0" applyBorder="0" applyAlignment="0" applyProtection="0">
      <alignment vertical="center"/>
    </xf>
    <xf numFmtId="0" fontId="97" fillId="0" borderId="0" applyNumberFormat="0" applyFill="0" applyBorder="0" applyAlignment="0" applyProtection="0">
      <alignment vertical="center"/>
    </xf>
    <xf numFmtId="15" fontId="98" fillId="0" borderId="0">
      <alignment vertical="center"/>
    </xf>
    <xf numFmtId="0" fontId="99" fillId="58" borderId="31">
      <alignment vertical="center"/>
      <protection locked="0"/>
    </xf>
    <xf numFmtId="0" fontId="77" fillId="25" borderId="0" applyNumberFormat="0" applyBorder="0" applyAlignment="0" applyProtection="0">
      <alignment vertical="center"/>
    </xf>
    <xf numFmtId="0" fontId="96" fillId="0" borderId="32" applyNumberFormat="0" applyAlignment="0" applyProtection="0">
      <alignment horizontal="left" vertical="center"/>
    </xf>
    <xf numFmtId="0" fontId="100" fillId="51" borderId="27" applyNumberFormat="0" applyAlignment="0" applyProtection="0">
      <alignment vertical="center"/>
    </xf>
    <xf numFmtId="0" fontId="56" fillId="56" borderId="0" applyNumberFormat="0" applyBorder="0" applyAlignment="0" applyProtection="0">
      <alignment vertical="center"/>
    </xf>
    <xf numFmtId="0" fontId="26" fillId="0" borderId="0" applyFont="0" applyFill="0" applyBorder="0" applyAlignment="0" applyProtection="0">
      <alignment vertical="center"/>
    </xf>
    <xf numFmtId="0" fontId="23" fillId="9" borderId="0" applyNumberFormat="0" applyBorder="0" applyAlignment="0" applyProtection="0">
      <alignment vertical="center"/>
    </xf>
    <xf numFmtId="179" fontId="26" fillId="0" borderId="0" applyFont="0" applyFill="0" applyBorder="0" applyAlignment="0" applyProtection="0">
      <alignment vertical="center"/>
    </xf>
    <xf numFmtId="0" fontId="87" fillId="17" borderId="0" applyNumberFormat="0" applyBorder="0" applyAlignment="0" applyProtection="0">
      <alignment vertical="center"/>
    </xf>
    <xf numFmtId="0" fontId="26" fillId="0" borderId="0">
      <alignment vertical="center"/>
    </xf>
    <xf numFmtId="0" fontId="57" fillId="11" borderId="0" applyNumberFormat="0" applyBorder="0" applyAlignment="0" applyProtection="0">
      <alignment vertical="center"/>
    </xf>
    <xf numFmtId="177" fontId="26" fillId="0" borderId="0" applyFont="0" applyFill="0" applyBorder="0" applyAlignment="0" applyProtection="0">
      <alignment vertical="center"/>
    </xf>
    <xf numFmtId="49" fontId="101" fillId="0" borderId="2">
      <alignment horizontal="left" vertical="center" wrapText="1"/>
    </xf>
    <xf numFmtId="186" fontId="102" fillId="0" borderId="0">
      <alignment vertical="center"/>
    </xf>
    <xf numFmtId="185" fontId="26" fillId="0" borderId="0" applyFont="0" applyFill="0" applyBorder="0" applyAlignment="0" applyProtection="0">
      <alignment vertical="center"/>
    </xf>
    <xf numFmtId="9" fontId="26" fillId="0" borderId="0" applyFont="0" applyFill="0" applyBorder="0" applyAlignment="0" applyProtection="0">
      <alignment vertical="center"/>
    </xf>
    <xf numFmtId="0" fontId="103" fillId="59" borderId="0" applyNumberFormat="0" applyBorder="0" applyAlignment="0" applyProtection="0">
      <alignment vertical="center"/>
    </xf>
    <xf numFmtId="0" fontId="23" fillId="51" borderId="0" applyNumberFormat="0" applyBorder="0" applyAlignment="0" applyProtection="0">
      <alignment vertical="center"/>
    </xf>
    <xf numFmtId="0" fontId="26" fillId="0" borderId="0">
      <alignment vertical="center"/>
    </xf>
    <xf numFmtId="0" fontId="65" fillId="0" borderId="11" applyNumberFormat="0" applyFill="0" applyProtection="0">
      <alignment horizontal="left" vertical="center"/>
    </xf>
    <xf numFmtId="0" fontId="26" fillId="60" borderId="0" applyNumberFormat="0" applyFont="0" applyBorder="0" applyAlignment="0" applyProtection="0">
      <alignment vertical="center"/>
    </xf>
    <xf numFmtId="0" fontId="102" fillId="0" borderId="0">
      <alignment vertical="center"/>
    </xf>
    <xf numFmtId="0" fontId="104" fillId="0" borderId="33" applyNumberFormat="0" applyFill="0" applyAlignment="0" applyProtection="0">
      <alignment vertical="center"/>
    </xf>
    <xf numFmtId="0" fontId="105" fillId="51" borderId="34">
      <alignment horizontal="left" vertical="center"/>
      <protection locked="0" hidden="1"/>
    </xf>
    <xf numFmtId="180" fontId="26" fillId="0" borderId="0" applyFont="0" applyFill="0" applyBorder="0" applyAlignment="0" applyProtection="0">
      <alignment vertical="center"/>
    </xf>
    <xf numFmtId="0" fontId="58" fillId="0" borderId="35" applyNumberFormat="0" applyFill="0" applyAlignment="0" applyProtection="0">
      <alignment vertical="center"/>
    </xf>
    <xf numFmtId="0" fontId="82" fillId="0" borderId="0" applyNumberFormat="0" applyFill="0" applyBorder="0" applyAlignment="0" applyProtection="0">
      <alignment vertical="center"/>
    </xf>
    <xf numFmtId="0" fontId="26" fillId="0" borderId="0">
      <alignment vertical="center"/>
    </xf>
    <xf numFmtId="187" fontId="26" fillId="0" borderId="0" applyFont="0" applyFill="0" applyBorder="0" applyAlignment="0" applyProtection="0">
      <alignment vertical="center"/>
    </xf>
    <xf numFmtId="188" fontId="26" fillId="0" borderId="0" applyFont="0" applyFill="0" applyBorder="0" applyAlignment="0" applyProtection="0">
      <alignment vertical="center"/>
    </xf>
    <xf numFmtId="0" fontId="106" fillId="0" borderId="0" applyNumberFormat="0" applyFill="0" applyBorder="0" applyAlignment="0" applyProtection="0">
      <alignment vertical="center"/>
    </xf>
    <xf numFmtId="178" fontId="102" fillId="0" borderId="0">
      <alignment vertical="center"/>
    </xf>
    <xf numFmtId="189" fontId="102" fillId="0" borderId="0">
      <alignment vertical="center"/>
    </xf>
    <xf numFmtId="0" fontId="64" fillId="11" borderId="0" applyNumberFormat="0" applyBorder="0" applyAlignment="0" applyProtection="0">
      <alignment vertical="center"/>
    </xf>
    <xf numFmtId="0" fontId="107" fillId="0" borderId="36" applyNumberFormat="0" applyFill="0" applyAlignment="0" applyProtection="0">
      <alignment vertical="center"/>
    </xf>
    <xf numFmtId="190" fontId="108" fillId="61" borderId="0">
      <alignment vertical="center"/>
    </xf>
    <xf numFmtId="0" fontId="56" fillId="62" borderId="0" applyNumberFormat="0" applyBorder="0" applyAlignment="0" applyProtection="0">
      <alignment vertical="center"/>
    </xf>
    <xf numFmtId="190" fontId="109" fillId="63" borderId="0">
      <alignment vertical="center"/>
    </xf>
    <xf numFmtId="38" fontId="26" fillId="0" borderId="0" applyFont="0" applyFill="0" applyBorder="0" applyAlignment="0" applyProtection="0">
      <alignment vertical="center"/>
    </xf>
    <xf numFmtId="40" fontId="26" fillId="0" borderId="0" applyFont="0" applyFill="0" applyBorder="0" applyAlignment="0" applyProtection="0">
      <alignment vertical="center"/>
    </xf>
    <xf numFmtId="191" fontId="26" fillId="0" borderId="0" applyFont="0" applyFill="0" applyBorder="0" applyAlignment="0" applyProtection="0">
      <alignment vertical="center"/>
    </xf>
    <xf numFmtId="40" fontId="110" fillId="56" borderId="34">
      <alignment horizontal="centerContinuous" vertical="center"/>
    </xf>
    <xf numFmtId="1" fontId="65" fillId="0" borderId="14" applyFill="0" applyProtection="0">
      <alignment horizontal="center" vertical="center"/>
    </xf>
    <xf numFmtId="0" fontId="26" fillId="0" borderId="0">
      <alignment vertical="center"/>
    </xf>
    <xf numFmtId="37" fontId="111" fillId="0" borderId="0">
      <alignment vertical="center"/>
    </xf>
    <xf numFmtId="9" fontId="26" fillId="0" borderId="0" applyFont="0" applyFill="0" applyBorder="0" applyAlignment="0" applyProtection="0">
      <alignment vertical="center"/>
    </xf>
    <xf numFmtId="193" fontId="65" fillId="0" borderId="0">
      <alignment vertical="center"/>
    </xf>
    <xf numFmtId="14" fontId="60" fillId="0" borderId="0">
      <alignment horizontal="center" vertical="center" wrapText="1"/>
      <protection locked="0"/>
    </xf>
    <xf numFmtId="3" fontId="26" fillId="0" borderId="0" applyFont="0" applyFill="0" applyBorder="0" applyAlignment="0" applyProtection="0">
      <alignment vertical="center"/>
    </xf>
    <xf numFmtId="0" fontId="26" fillId="0" borderId="0">
      <alignment vertical="center"/>
    </xf>
    <xf numFmtId="176" fontId="26" fillId="0" borderId="0" applyFont="0" applyFill="0" applyProtection="0">
      <alignment vertical="center"/>
    </xf>
    <xf numFmtId="0" fontId="112" fillId="0" borderId="0" applyNumberFormat="0" applyFill="0" applyBorder="0" applyAlignment="0" applyProtection="0">
      <alignment vertical="center"/>
    </xf>
    <xf numFmtId="15" fontId="26" fillId="0" borderId="0" applyFont="0" applyFill="0" applyBorder="0" applyAlignment="0" applyProtection="0">
      <alignment vertical="center"/>
    </xf>
    <xf numFmtId="4" fontId="26" fillId="0" borderId="0" applyFont="0" applyFill="0" applyBorder="0" applyAlignment="0" applyProtection="0">
      <alignment vertical="center"/>
    </xf>
    <xf numFmtId="0" fontId="0" fillId="0" borderId="0">
      <alignment vertical="center"/>
    </xf>
    <xf numFmtId="0" fontId="113" fillId="16" borderId="37" applyNumberFormat="0" applyAlignment="0" applyProtection="0">
      <alignment vertical="center"/>
    </xf>
    <xf numFmtId="0" fontId="26" fillId="0" borderId="0">
      <alignment vertical="center"/>
    </xf>
    <xf numFmtId="0" fontId="114" fillId="0" borderId="0">
      <alignment vertical="center"/>
    </xf>
    <xf numFmtId="0" fontId="26" fillId="0" borderId="0" applyProtection="0"/>
    <xf numFmtId="4" fontId="0" fillId="0" borderId="0" applyFont="0" applyFill="0" applyBorder="0" applyAlignment="0" applyProtection="0">
      <alignment vertical="center"/>
    </xf>
    <xf numFmtId="0" fontId="26" fillId="0" borderId="0">
      <alignment vertical="center"/>
    </xf>
    <xf numFmtId="0" fontId="26" fillId="0" borderId="0">
      <alignment vertical="center"/>
    </xf>
    <xf numFmtId="0" fontId="115" fillId="0" borderId="38" applyNumberFormat="0" applyFill="0" applyAlignment="0" applyProtection="0">
      <alignment vertical="center"/>
    </xf>
    <xf numFmtId="194" fontId="26" fillId="0" borderId="0" applyFont="0" applyFill="0" applyBorder="0" applyAlignment="0" applyProtection="0">
      <alignment vertical="center"/>
    </xf>
    <xf numFmtId="0" fontId="115" fillId="0" borderId="0" applyNumberFormat="0" applyFill="0" applyBorder="0" applyAlignment="0" applyProtection="0">
      <alignment vertical="center"/>
    </xf>
    <xf numFmtId="0" fontId="95" fillId="0" borderId="0" applyNumberFormat="0" applyFill="0" applyBorder="0" applyAlignment="0" applyProtection="0">
      <alignment vertical="center"/>
    </xf>
    <xf numFmtId="0" fontId="116" fillId="0" borderId="11" applyNumberFormat="0" applyFill="0" applyProtection="0">
      <alignment horizontal="center" vertical="center"/>
    </xf>
    <xf numFmtId="0" fontId="117" fillId="0" borderId="0" applyNumberFormat="0" applyFill="0" applyBorder="0" applyAlignment="0" applyProtection="0">
      <alignment vertical="center"/>
    </xf>
    <xf numFmtId="0" fontId="118" fillId="0" borderId="0" applyNumberFormat="0" applyFill="0" applyBorder="0" applyAlignment="0" applyProtection="0">
      <alignment vertical="center"/>
    </xf>
    <xf numFmtId="0" fontId="75" fillId="20" borderId="0" applyNumberFormat="0" applyBorder="0" applyAlignment="0" applyProtection="0">
      <alignment vertical="center"/>
    </xf>
    <xf numFmtId="0" fontId="0" fillId="0" borderId="0">
      <alignment vertical="center"/>
    </xf>
    <xf numFmtId="0" fontId="98" fillId="0" borderId="0">
      <alignment vertical="center"/>
    </xf>
    <xf numFmtId="0" fontId="26" fillId="0" borderId="0">
      <alignment vertical="center"/>
    </xf>
    <xf numFmtId="0" fontId="26" fillId="0" borderId="0">
      <alignment vertical="center"/>
    </xf>
    <xf numFmtId="0" fontId="119" fillId="0" borderId="39" applyNumberFormat="0" applyFill="0" applyAlignment="0" applyProtection="0">
      <alignment vertical="center"/>
    </xf>
    <xf numFmtId="0" fontId="26" fillId="0" borderId="0"/>
    <xf numFmtId="0" fontId="26" fillId="0" borderId="0">
      <alignment vertical="center"/>
    </xf>
    <xf numFmtId="0" fontId="26" fillId="0" borderId="0">
      <alignment vertical="center"/>
    </xf>
    <xf numFmtId="0" fontId="103" fillId="64" borderId="0" applyNumberFormat="0" applyBorder="0" applyAlignment="0" applyProtection="0">
      <alignment vertical="center"/>
    </xf>
    <xf numFmtId="0" fontId="26" fillId="0" borderId="0">
      <alignment vertical="center"/>
    </xf>
    <xf numFmtId="0" fontId="103" fillId="65" borderId="0" applyNumberFormat="0" applyBorder="0" applyAlignment="0" applyProtection="0">
      <alignment vertical="center"/>
    </xf>
    <xf numFmtId="0" fontId="101" fillId="0" borderId="0">
      <alignment vertical="center"/>
    </xf>
    <xf numFmtId="0" fontId="26" fillId="0" borderId="0">
      <alignment vertical="center"/>
    </xf>
    <xf numFmtId="0" fontId="26" fillId="0" borderId="0">
      <alignment vertical="center"/>
    </xf>
    <xf numFmtId="0" fontId="65" fillId="0" borderId="0">
      <alignment vertical="center"/>
    </xf>
    <xf numFmtId="0" fontId="0" fillId="0" borderId="0">
      <alignment vertical="center"/>
    </xf>
    <xf numFmtId="0" fontId="6" fillId="0" borderId="0" applyAlignment="0"/>
    <xf numFmtId="0" fontId="0" fillId="0" borderId="0">
      <alignment vertical="center"/>
    </xf>
    <xf numFmtId="0" fontId="26" fillId="0" borderId="0">
      <alignment vertical="center"/>
    </xf>
    <xf numFmtId="0" fontId="26" fillId="0" borderId="0">
      <alignment vertical="center"/>
    </xf>
    <xf numFmtId="0" fontId="26" fillId="0" borderId="0">
      <alignment vertical="center"/>
    </xf>
    <xf numFmtId="0" fontId="6" fillId="0" borderId="0">
      <alignment vertical="center"/>
    </xf>
    <xf numFmtId="0" fontId="120"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2" fillId="0" borderId="0" applyNumberFormat="0" applyFill="0" applyBorder="0" applyAlignment="0" applyProtection="0">
      <alignment vertical="center"/>
    </xf>
    <xf numFmtId="0" fontId="123" fillId="0" borderId="0" applyNumberFormat="0" applyFill="0" applyBorder="0" applyAlignment="0" applyProtection="0">
      <alignment vertical="top"/>
      <protection locked="0"/>
    </xf>
    <xf numFmtId="0" fontId="124" fillId="0" borderId="0" applyNumberFormat="0" applyFill="0" applyBorder="0" applyAlignment="0" applyProtection="0">
      <alignment vertical="center"/>
    </xf>
    <xf numFmtId="0" fontId="54" fillId="0" borderId="14" applyNumberFormat="0" applyFill="0" applyProtection="0">
      <alignment horizontal="left" vertical="center"/>
    </xf>
    <xf numFmtId="192" fontId="0" fillId="0" borderId="0" applyFont="0" applyFill="0" applyBorder="0" applyAlignment="0" applyProtection="0">
      <alignment vertical="center"/>
    </xf>
    <xf numFmtId="43" fontId="0" fillId="0" borderId="0" applyFont="0" applyFill="0" applyBorder="0" applyAlignment="0" applyProtection="0">
      <alignment vertical="center"/>
    </xf>
    <xf numFmtId="41" fontId="0" fillId="0" borderId="0" applyFont="0" applyFill="0" applyBorder="0" applyAlignment="0" applyProtection="0">
      <alignment vertical="center"/>
    </xf>
    <xf numFmtId="182" fontId="0" fillId="0" borderId="0" applyFont="0" applyFill="0" applyBorder="0" applyAlignment="0" applyProtection="0">
      <alignment vertical="center"/>
    </xf>
    <xf numFmtId="0" fontId="56" fillId="66" borderId="0" applyNumberFormat="0" applyBorder="0" applyAlignment="0" applyProtection="0">
      <alignment vertical="center"/>
    </xf>
    <xf numFmtId="0" fontId="56" fillId="67" borderId="0" applyNumberFormat="0" applyBorder="0" applyAlignment="0" applyProtection="0">
      <alignment vertical="center"/>
    </xf>
    <xf numFmtId="0" fontId="56" fillId="68" borderId="0" applyNumberFormat="0" applyBorder="0" applyAlignment="0" applyProtection="0">
      <alignment vertical="center"/>
    </xf>
    <xf numFmtId="0" fontId="125" fillId="0" borderId="0">
      <alignment vertical="center"/>
    </xf>
    <xf numFmtId="0" fontId="126" fillId="0" borderId="0">
      <alignment vertical="top"/>
      <protection locked="0"/>
    </xf>
    <xf numFmtId="0" fontId="0" fillId="0" borderId="0">
      <alignment vertical="center"/>
    </xf>
    <xf numFmtId="0" fontId="0" fillId="0" borderId="0">
      <alignment vertical="center"/>
    </xf>
    <xf numFmtId="0" fontId="1" fillId="0" borderId="0">
      <alignment vertical="center"/>
    </xf>
    <xf numFmtId="43" fontId="1" fillId="0" borderId="0" applyFont="0" applyFill="0" applyBorder="0" applyAlignment="0" applyProtection="0">
      <alignment vertical="center"/>
    </xf>
  </cellStyleXfs>
  <cellXfs count="538">
    <xf numFmtId="0" fontId="0" fillId="0" borderId="0" xfId="0" applyAlignment="1"/>
    <xf numFmtId="0" fontId="1" fillId="0" borderId="0" xfId="0" applyFont="1" applyFill="1" applyBorder="1" applyAlignment="1">
      <alignment horizontal="center" vertical="center" wrapText="1"/>
    </xf>
    <xf numFmtId="0" fontId="1" fillId="0" borderId="0" xfId="0" applyFont="1" applyFill="1" applyBorder="1" applyAlignment="1">
      <alignment vertical="center" wrapText="1"/>
    </xf>
    <xf numFmtId="0" fontId="2" fillId="0" borderId="0" xfId="157" applyFont="1" applyFill="1" applyBorder="1" applyAlignment="1">
      <alignment horizontal="center" vertical="center" wrapText="1"/>
    </xf>
    <xf numFmtId="0" fontId="3" fillId="0" borderId="1" xfId="157"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157"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6" fillId="0" borderId="0" xfId="118" applyFont="1" applyFill="1" applyBorder="1" applyAlignment="1">
      <alignment vertical="center"/>
    </xf>
    <xf numFmtId="0" fontId="7" fillId="0" borderId="0" xfId="118" applyFont="1" applyFill="1" applyBorder="1" applyAlignment="1">
      <alignment vertical="center"/>
    </xf>
    <xf numFmtId="0" fontId="1" fillId="0" borderId="0" xfId="0" applyFont="1" applyFill="1" applyBorder="1" applyAlignment="1">
      <alignment horizontal="center"/>
    </xf>
    <xf numFmtId="0" fontId="8" fillId="0" borderId="0" xfId="118" applyNumberFormat="1" applyFont="1" applyFill="1" applyBorder="1" applyAlignment="1" applyProtection="1">
      <alignment horizontal="center" vertical="center"/>
    </xf>
    <xf numFmtId="0" fontId="0" fillId="0" borderId="0" xfId="118" applyNumberFormat="1" applyFont="1" applyFill="1" applyBorder="1" applyAlignment="1" applyProtection="1">
      <alignment horizontal="left" vertical="center"/>
    </xf>
    <xf numFmtId="0" fontId="9" fillId="0" borderId="1" xfId="148" applyFont="1" applyFill="1" applyBorder="1" applyAlignment="1">
      <alignment horizontal="center" vertical="center" wrapText="1"/>
    </xf>
    <xf numFmtId="0" fontId="10" fillId="0" borderId="1" xfId="148" applyFont="1" applyFill="1" applyBorder="1" applyAlignment="1">
      <alignment horizontal="center" vertical="center" wrapText="1"/>
    </xf>
    <xf numFmtId="49" fontId="11" fillId="0" borderId="2" xfId="142" applyNumberFormat="1" applyFont="1" applyBorder="1" applyAlignment="1">
      <alignment horizontal="left" vertical="center" wrapText="1"/>
    </xf>
    <xf numFmtId="49" fontId="12" fillId="0" borderId="2" xfId="142" applyNumberFormat="1" applyFont="1" applyBorder="1">
      <alignment horizontal="left" vertical="center" wrapText="1"/>
    </xf>
    <xf numFmtId="49" fontId="12" fillId="0" borderId="2" xfId="142" applyNumberFormat="1" applyFont="1" applyBorder="1" applyAlignment="1">
      <alignment horizontal="right" vertical="center" wrapText="1"/>
    </xf>
    <xf numFmtId="49" fontId="11" fillId="0" borderId="3" xfId="142" applyNumberFormat="1" applyFont="1" applyBorder="1" applyAlignment="1">
      <alignment horizontal="left" vertical="center" wrapText="1"/>
    </xf>
    <xf numFmtId="49" fontId="12" fillId="0" borderId="2" xfId="142" applyNumberFormat="1" applyFont="1" applyBorder="1" applyAlignment="1">
      <alignment horizontal="center" vertical="center" wrapText="1"/>
    </xf>
    <xf numFmtId="49" fontId="11" fillId="0" borderId="4" xfId="142" applyNumberFormat="1" applyFont="1" applyBorder="1" applyAlignment="1">
      <alignment horizontal="left" vertical="center" wrapText="1"/>
    </xf>
    <xf numFmtId="49" fontId="12" fillId="0" borderId="0" xfId="142" applyNumberFormat="1" applyFont="1" applyBorder="1">
      <alignment horizontal="left" vertical="center" wrapText="1"/>
    </xf>
    <xf numFmtId="49" fontId="12" fillId="0" borderId="2" xfId="142" applyNumberFormat="1" applyFont="1" applyBorder="1" applyAlignment="1">
      <alignment horizontal="left" vertical="center" wrapText="1" indent="2"/>
    </xf>
    <xf numFmtId="0" fontId="13" fillId="0" borderId="0" xfId="0" applyFont="1" applyFill="1" applyBorder="1" applyAlignment="1">
      <alignment vertical="center"/>
    </xf>
    <xf numFmtId="0" fontId="14" fillId="0" borderId="0" xfId="0" applyFont="1" applyFill="1" applyBorder="1" applyAlignment="1">
      <alignment vertical="center"/>
    </xf>
    <xf numFmtId="0" fontId="15" fillId="0" borderId="0" xfId="0" applyFont="1" applyFill="1" applyBorder="1" applyAlignment="1">
      <alignment vertical="center"/>
    </xf>
    <xf numFmtId="0" fontId="13" fillId="0" borderId="0" xfId="0" applyFont="1" applyFill="1" applyBorder="1" applyAlignment="1">
      <alignment horizontal="left" vertical="center"/>
    </xf>
    <xf numFmtId="0" fontId="2"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7" fillId="0" borderId="0" xfId="0" applyFont="1" applyFill="1" applyBorder="1" applyAlignment="1">
      <alignment horizontal="right" vertical="center"/>
    </xf>
    <xf numFmtId="0" fontId="18"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196" fontId="19" fillId="0" borderId="1" xfId="0" applyNumberFormat="1" applyFont="1" applyFill="1" applyBorder="1" applyAlignment="1">
      <alignment horizontal="left" vertical="center" wrapText="1"/>
    </xf>
    <xf numFmtId="196" fontId="19" fillId="0" borderId="1" xfId="0" applyNumberFormat="1" applyFont="1" applyFill="1" applyBorder="1" applyAlignment="1">
      <alignment horizontal="center" vertical="center" wrapText="1"/>
    </xf>
    <xf numFmtId="0" fontId="20" fillId="0" borderId="0" xfId="0" applyFont="1" applyFill="1" applyBorder="1" applyAlignment="1">
      <alignment horizontal="left" vertical="center" wrapText="1"/>
    </xf>
    <xf numFmtId="0" fontId="21" fillId="0" borderId="0" xfId="0" applyFont="1" applyAlignment="1">
      <alignment horizontal="left" vertical="center"/>
    </xf>
    <xf numFmtId="0" fontId="17" fillId="0" borderId="0" xfId="0" applyFont="1" applyFill="1" applyBorder="1" applyAlignment="1">
      <alignment horizontal="left" vertical="center"/>
    </xf>
    <xf numFmtId="0" fontId="19" fillId="0" borderId="0" xfId="0" applyFont="1" applyFill="1" applyBorder="1" applyAlignment="1">
      <alignment horizontal="right" vertical="center"/>
    </xf>
    <xf numFmtId="0" fontId="19" fillId="0" borderId="0" xfId="0" applyFont="1" applyFill="1" applyBorder="1" applyAlignment="1">
      <alignment horizontal="right" vertical="center" wrapText="1"/>
    </xf>
    <xf numFmtId="0" fontId="18" fillId="0" borderId="1" xfId="0" applyFont="1" applyFill="1" applyBorder="1" applyAlignment="1">
      <alignment vertical="center"/>
    </xf>
    <xf numFmtId="197" fontId="19" fillId="0" borderId="1" xfId="0" applyNumberFormat="1" applyFont="1" applyFill="1" applyBorder="1" applyAlignment="1">
      <alignment horizontal="right" vertical="center" wrapText="1"/>
    </xf>
    <xf numFmtId="0" fontId="19" fillId="0" borderId="1" xfId="0" applyFont="1" applyFill="1" applyBorder="1" applyAlignment="1">
      <alignment horizontal="left" vertical="center"/>
    </xf>
    <xf numFmtId="0" fontId="18" fillId="0" borderId="1" xfId="0" applyFont="1" applyFill="1" applyBorder="1" applyAlignment="1">
      <alignment horizontal="left" vertical="center"/>
    </xf>
    <xf numFmtId="0" fontId="17"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18" fillId="0" borderId="1" xfId="0" applyFont="1" applyFill="1" applyBorder="1" applyAlignment="1">
      <alignment horizontal="left" vertical="center" wrapText="1"/>
    </xf>
    <xf numFmtId="4" fontId="19" fillId="0" borderId="1" xfId="0" applyNumberFormat="1" applyFont="1" applyFill="1" applyBorder="1" applyAlignment="1">
      <alignment horizontal="right" vertical="center" wrapText="1"/>
    </xf>
    <xf numFmtId="0" fontId="19" fillId="0" borderId="1" xfId="0" applyFont="1" applyFill="1" applyBorder="1" applyAlignment="1">
      <alignment horizontal="left" vertical="center" wrapText="1"/>
    </xf>
    <xf numFmtId="0" fontId="14" fillId="0" borderId="1" xfId="0" applyFont="1" applyFill="1" applyBorder="1" applyAlignment="1">
      <alignment vertical="center"/>
    </xf>
    <xf numFmtId="0" fontId="20" fillId="0" borderId="0" xfId="0" applyFont="1" applyFill="1" applyBorder="1" applyAlignment="1">
      <alignment vertical="center" wrapText="1"/>
    </xf>
    <xf numFmtId="0" fontId="17" fillId="0" borderId="0" xfId="0" applyFont="1" applyFill="1" applyBorder="1" applyAlignment="1">
      <alignment vertical="center" wrapText="1"/>
    </xf>
    <xf numFmtId="0" fontId="19" fillId="0" borderId="0" xfId="0" applyFont="1" applyFill="1" applyBorder="1" applyAlignment="1">
      <alignment vertical="center" wrapText="1"/>
    </xf>
    <xf numFmtId="0" fontId="19" fillId="0" borderId="1" xfId="0" applyFont="1" applyFill="1" applyBorder="1" applyAlignment="1">
      <alignment vertical="center" wrapText="1"/>
    </xf>
    <xf numFmtId="197" fontId="19" fillId="0" borderId="1" xfId="0" applyNumberFormat="1" applyFont="1" applyFill="1" applyBorder="1" applyAlignment="1">
      <alignment vertical="center" wrapText="1"/>
    </xf>
    <xf numFmtId="0" fontId="22" fillId="0" borderId="0" xfId="0" applyFont="1" applyFill="1" applyBorder="1" applyAlignment="1">
      <alignment horizontal="left" vertical="center" wrapText="1"/>
    </xf>
    <xf numFmtId="0" fontId="22" fillId="0" borderId="0" xfId="0" applyFont="1" applyFill="1" applyBorder="1" applyAlignment="1">
      <alignment vertical="center" wrapText="1"/>
    </xf>
    <xf numFmtId="0" fontId="17" fillId="0" borderId="0" xfId="0" applyFont="1" applyFill="1" applyBorder="1" applyAlignment="1">
      <alignment horizontal="right" vertical="center" wrapText="1"/>
    </xf>
    <xf numFmtId="4" fontId="19" fillId="0" borderId="1" xfId="0" applyNumberFormat="1" applyFont="1" applyFill="1" applyBorder="1" applyAlignment="1">
      <alignment vertical="center" wrapText="1"/>
    </xf>
    <xf numFmtId="0" fontId="10" fillId="0" borderId="0" xfId="0" applyFont="1" applyFill="1" applyBorder="1" applyAlignment="1">
      <alignment vertical="center"/>
    </xf>
    <xf numFmtId="0" fontId="23" fillId="0" borderId="0" xfId="0" applyFont="1" applyFill="1" applyBorder="1" applyAlignment="1">
      <alignment vertical="center"/>
    </xf>
    <xf numFmtId="0" fontId="24" fillId="0" borderId="1" xfId="0" applyFont="1" applyFill="1" applyBorder="1" applyAlignment="1">
      <alignment horizontal="center" vertical="center" wrapText="1"/>
    </xf>
    <xf numFmtId="0" fontId="25" fillId="0" borderId="1" xfId="0" applyFont="1" applyFill="1" applyBorder="1" applyAlignment="1">
      <alignment vertical="center" wrapText="1"/>
    </xf>
    <xf numFmtId="195" fontId="25" fillId="0" borderId="1" xfId="0" applyNumberFormat="1" applyFont="1" applyFill="1" applyBorder="1" applyAlignment="1">
      <alignment vertical="center" wrapText="1"/>
    </xf>
    <xf numFmtId="0" fontId="25" fillId="0" borderId="1" xfId="0" applyFont="1" applyFill="1" applyBorder="1" applyAlignment="1">
      <alignment horizontal="left" vertical="center" wrapText="1"/>
    </xf>
    <xf numFmtId="0" fontId="26" fillId="0" borderId="0" xfId="0" applyFont="1" applyFill="1" applyBorder="1" applyAlignment="1">
      <alignment horizontal="left" vertical="center" wrapText="1"/>
    </xf>
    <xf numFmtId="0" fontId="26" fillId="0" borderId="0" xfId="0" applyFont="1" applyFill="1" applyBorder="1" applyAlignment="1">
      <alignment vertical="center" wrapText="1"/>
    </xf>
    <xf numFmtId="0" fontId="2" fillId="0" borderId="0" xfId="203" applyNumberFormat="1" applyFont="1" applyFill="1" applyAlignment="1" applyProtection="1">
      <alignment horizontal="center" vertical="center" wrapText="1"/>
    </xf>
    <xf numFmtId="0" fontId="24" fillId="0" borderId="1" xfId="0" applyFont="1" applyFill="1" applyBorder="1" applyAlignment="1">
      <alignment horizontal="left" vertical="center" wrapText="1"/>
    </xf>
    <xf numFmtId="197" fontId="24" fillId="0" borderId="1" xfId="0" applyNumberFormat="1" applyFont="1" applyFill="1" applyBorder="1" applyAlignment="1">
      <alignment vertical="center" wrapText="1"/>
    </xf>
    <xf numFmtId="197" fontId="25" fillId="0" borderId="1" xfId="0" applyNumberFormat="1" applyFont="1" applyFill="1" applyBorder="1" applyAlignment="1">
      <alignment vertical="center" wrapText="1"/>
    </xf>
    <xf numFmtId="0" fontId="26" fillId="0" borderId="0" xfId="203" applyAlignment="1"/>
    <xf numFmtId="0" fontId="26" fillId="0" borderId="0" xfId="203" applyFill="1" applyAlignment="1"/>
    <xf numFmtId="0" fontId="26" fillId="0" borderId="0" xfId="203" applyAlignment="1">
      <alignment horizontal="right" vertical="center"/>
    </xf>
    <xf numFmtId="0" fontId="2" fillId="0" borderId="0" xfId="203" applyNumberFormat="1" applyFont="1" applyFill="1" applyAlignment="1" applyProtection="1">
      <alignment horizontal="right" vertical="center" wrapText="1"/>
    </xf>
    <xf numFmtId="0" fontId="10" fillId="0" borderId="0" xfId="211" applyFont="1" applyAlignment="1" applyProtection="1">
      <alignment horizontal="left" vertical="center"/>
    </xf>
    <xf numFmtId="198" fontId="27" fillId="0" borderId="0" xfId="211" applyNumberFormat="1" applyFont="1" applyAlignment="1">
      <alignment horizontal="right" vertical="center"/>
    </xf>
    <xf numFmtId="0" fontId="27" fillId="0" borderId="0" xfId="211" applyFont="1" applyAlignment="1">
      <alignment horizontal="right" vertical="center"/>
    </xf>
    <xf numFmtId="199" fontId="27" fillId="0" borderId="0" xfId="211" applyNumberFormat="1" applyFont="1" applyFill="1" applyBorder="1" applyAlignment="1" applyProtection="1">
      <alignment horizontal="right" vertical="center"/>
    </xf>
    <xf numFmtId="2" fontId="24" fillId="0" borderId="1" xfId="209" applyNumberFormat="1" applyFont="1" applyFill="1" applyBorder="1" applyAlignment="1" applyProtection="1">
      <alignment horizontal="center" vertical="center" wrapText="1"/>
    </xf>
    <xf numFmtId="200" fontId="24" fillId="0" borderId="1" xfId="219" applyNumberFormat="1" applyFont="1" applyBorder="1" applyAlignment="1">
      <alignment horizontal="center" vertical="center" wrapText="1"/>
    </xf>
    <xf numFmtId="0" fontId="26" fillId="0" borderId="0" xfId="190" applyAlignment="1">
      <alignment horizontal="center" vertical="center"/>
    </xf>
    <xf numFmtId="49" fontId="24" fillId="0" borderId="1" xfId="212" applyNumberFormat="1" applyFont="1" applyFill="1" applyBorder="1" applyAlignment="1" applyProtection="1">
      <alignment horizontal="left" vertical="center"/>
    </xf>
    <xf numFmtId="201" fontId="24" fillId="0" borderId="1" xfId="215" applyNumberFormat="1" applyFont="1" applyFill="1" applyBorder="1" applyAlignment="1">
      <alignment horizontal="right" vertical="center" wrapText="1"/>
    </xf>
    <xf numFmtId="201" fontId="24" fillId="0" borderId="1" xfId="18" applyNumberFormat="1" applyFont="1" applyFill="1" applyBorder="1" applyAlignment="1" applyProtection="1">
      <alignment horizontal="right" vertical="center" wrapText="1"/>
    </xf>
    <xf numFmtId="202" fontId="24" fillId="0" borderId="1" xfId="27" applyNumberFormat="1" applyFont="1" applyFill="1" applyBorder="1" applyAlignment="1">
      <alignment horizontal="right" vertical="center" wrapText="1"/>
    </xf>
    <xf numFmtId="49" fontId="25" fillId="0" borderId="1" xfId="212" applyNumberFormat="1" applyFont="1" applyFill="1" applyBorder="1" applyAlignment="1" applyProtection="1">
      <alignment horizontal="left" vertical="center"/>
    </xf>
    <xf numFmtId="201" fontId="25" fillId="0" borderId="1" xfId="215" applyNumberFormat="1" applyFont="1" applyFill="1" applyBorder="1" applyAlignment="1">
      <alignment horizontal="right" vertical="center" wrapText="1"/>
    </xf>
    <xf numFmtId="201" fontId="25" fillId="0" borderId="1" xfId="18" applyNumberFormat="1" applyFont="1" applyFill="1" applyBorder="1" applyAlignment="1" applyProtection="1">
      <alignment vertical="center" wrapText="1"/>
    </xf>
    <xf numFmtId="202" fontId="25" fillId="0" borderId="1" xfId="179" applyNumberFormat="1" applyFont="1" applyFill="1" applyBorder="1" applyAlignment="1">
      <alignment horizontal="right" vertical="center" wrapText="1"/>
    </xf>
    <xf numFmtId="201" fontId="24" fillId="0" borderId="1" xfId="18" applyNumberFormat="1" applyFont="1" applyFill="1" applyBorder="1" applyAlignment="1">
      <alignment horizontal="right" vertical="center" wrapText="1"/>
    </xf>
    <xf numFmtId="203" fontId="24" fillId="0" borderId="1" xfId="175" applyNumberFormat="1" applyFont="1" applyFill="1" applyBorder="1" applyAlignment="1">
      <alignment horizontal="right" vertical="center" wrapText="1"/>
    </xf>
    <xf numFmtId="201" fontId="25" fillId="0" borderId="1" xfId="18" applyNumberFormat="1" applyFont="1" applyFill="1" applyBorder="1" applyAlignment="1">
      <alignment horizontal="right" vertical="center" wrapText="1"/>
    </xf>
    <xf numFmtId="203" fontId="25" fillId="0" borderId="1" xfId="175" applyNumberFormat="1" applyFont="1" applyFill="1" applyBorder="1" applyAlignment="1">
      <alignment horizontal="right" vertical="center" wrapText="1"/>
    </xf>
    <xf numFmtId="201" fontId="24" fillId="0" borderId="1" xfId="18" applyNumberFormat="1" applyFont="1" applyFill="1" applyBorder="1" applyAlignment="1">
      <alignment horizontal="center" vertical="center" wrapText="1"/>
    </xf>
    <xf numFmtId="204" fontId="24" fillId="0" borderId="1" xfId="18" applyNumberFormat="1" applyFont="1" applyFill="1" applyBorder="1" applyAlignment="1">
      <alignment horizontal="right" vertical="center" wrapText="1"/>
    </xf>
    <xf numFmtId="201" fontId="25" fillId="0" borderId="1" xfId="18" applyNumberFormat="1" applyFont="1" applyFill="1" applyBorder="1" applyAlignment="1">
      <alignment horizontal="center" vertical="center" wrapText="1"/>
    </xf>
    <xf numFmtId="204" fontId="25" fillId="0" borderId="1" xfId="18" applyNumberFormat="1" applyFont="1" applyFill="1" applyBorder="1" applyAlignment="1">
      <alignment horizontal="right" vertical="center" wrapText="1"/>
    </xf>
    <xf numFmtId="202" fontId="24" fillId="0" borderId="1" xfId="179" applyNumberFormat="1" applyFont="1" applyFill="1" applyBorder="1" applyAlignment="1">
      <alignment horizontal="right" vertical="center" wrapText="1"/>
    </xf>
    <xf numFmtId="201" fontId="25" fillId="0" borderId="1" xfId="18" applyNumberFormat="1" applyFont="1" applyFill="1" applyBorder="1" applyAlignment="1" applyProtection="1">
      <alignment horizontal="right" vertical="center" wrapText="1"/>
    </xf>
    <xf numFmtId="0" fontId="24" fillId="0" borderId="1" xfId="18" applyNumberFormat="1" applyFont="1" applyFill="1" applyBorder="1" applyAlignment="1">
      <alignment horizontal="right" vertical="center" wrapText="1"/>
    </xf>
    <xf numFmtId="0" fontId="25" fillId="0" borderId="1" xfId="18" applyNumberFormat="1" applyFont="1" applyFill="1" applyBorder="1" applyAlignment="1">
      <alignment horizontal="right" vertical="center" wrapText="1"/>
    </xf>
    <xf numFmtId="49" fontId="24" fillId="0" borderId="1" xfId="184" applyNumberFormat="1" applyFont="1" applyFill="1" applyBorder="1" applyAlignment="1" applyProtection="1">
      <alignment horizontal="distributed" vertical="center"/>
    </xf>
    <xf numFmtId="201" fontId="24" fillId="0" borderId="1" xfId="229" applyNumberFormat="1" applyFont="1" applyFill="1" applyBorder="1" applyAlignment="1">
      <alignment horizontal="right" vertical="center" wrapText="1"/>
    </xf>
    <xf numFmtId="201" fontId="25" fillId="0" borderId="1" xfId="229" applyNumberFormat="1" applyFont="1" applyFill="1" applyBorder="1" applyAlignment="1" applyProtection="1">
      <alignment horizontal="right" vertical="center" wrapText="1"/>
    </xf>
    <xf numFmtId="3" fontId="24" fillId="0" borderId="1" xfId="18" applyNumberFormat="1" applyFont="1" applyFill="1" applyBorder="1" applyAlignment="1">
      <alignment horizontal="right" vertical="center" wrapText="1"/>
    </xf>
    <xf numFmtId="49" fontId="24" fillId="0" borderId="1" xfId="184" applyNumberFormat="1" applyFont="1" applyFill="1" applyBorder="1" applyAlignment="1" applyProtection="1">
      <alignment horizontal="left" vertical="center"/>
    </xf>
    <xf numFmtId="201" fontId="26" fillId="0" borderId="0" xfId="203" applyNumberFormat="1" applyAlignment="1">
      <alignment horizontal="right" vertical="center"/>
    </xf>
    <xf numFmtId="0" fontId="26" fillId="0" borderId="0" xfId="190" applyAlignment="1"/>
    <xf numFmtId="0" fontId="26" fillId="0" borderId="0" xfId="190" applyFill="1" applyAlignment="1"/>
    <xf numFmtId="0" fontId="2" fillId="0" borderId="0" xfId="190" applyNumberFormat="1" applyFont="1" applyFill="1" applyAlignment="1" applyProtection="1">
      <alignment horizontal="center" vertical="center" wrapText="1"/>
    </xf>
    <xf numFmtId="0" fontId="25" fillId="0" borderId="0" xfId="190" applyFont="1" applyFill="1" applyAlignment="1" applyProtection="1">
      <alignment horizontal="left" vertical="center"/>
    </xf>
    <xf numFmtId="198" fontId="25" fillId="0" borderId="0" xfId="190" applyNumberFormat="1" applyFont="1" applyFill="1" applyAlignment="1" applyProtection="1">
      <alignment horizontal="right"/>
    </xf>
    <xf numFmtId="0" fontId="28" fillId="0" borderId="0" xfId="190" applyFont="1" applyFill="1" applyAlignment="1">
      <alignment vertical="center"/>
    </xf>
    <xf numFmtId="0" fontId="25" fillId="0" borderId="0" xfId="190" applyFont="1" applyFill="1" applyAlignment="1">
      <alignment horizontal="right" vertical="center"/>
    </xf>
    <xf numFmtId="0" fontId="24" fillId="0" borderId="1" xfId="190" applyNumberFormat="1" applyFont="1" applyFill="1" applyBorder="1" applyAlignment="1" applyProtection="1">
      <alignment horizontal="center" vertical="center"/>
    </xf>
    <xf numFmtId="49" fontId="24" fillId="0" borderId="1" xfId="139" applyNumberFormat="1" applyFont="1" applyFill="1" applyBorder="1" applyAlignment="1" applyProtection="1">
      <alignment vertical="center"/>
    </xf>
    <xf numFmtId="201" fontId="24" fillId="0" borderId="1" xfId="237" applyNumberFormat="1" applyFont="1" applyFill="1" applyBorder="1" applyAlignment="1">
      <alignment horizontal="right" vertical="center" wrapText="1"/>
    </xf>
    <xf numFmtId="202" fontId="24" fillId="0" borderId="1" xfId="175" applyNumberFormat="1" applyFont="1" applyFill="1" applyBorder="1" applyAlignment="1">
      <alignment horizontal="right" vertical="center" wrapText="1"/>
    </xf>
    <xf numFmtId="49" fontId="25" fillId="0" borderId="1" xfId="139" applyNumberFormat="1" applyFont="1" applyFill="1" applyBorder="1" applyAlignment="1" applyProtection="1">
      <alignment vertical="center"/>
    </xf>
    <xf numFmtId="201" fontId="25" fillId="0" borderId="1" xfId="237" applyNumberFormat="1" applyFont="1" applyFill="1" applyBorder="1" applyAlignment="1">
      <alignment horizontal="right" vertical="center" wrapText="1"/>
    </xf>
    <xf numFmtId="202" fontId="25" fillId="0" borderId="1" xfId="175" applyNumberFormat="1" applyFont="1" applyFill="1" applyBorder="1" applyAlignment="1">
      <alignment horizontal="right" vertical="center" wrapText="1"/>
    </xf>
    <xf numFmtId="49" fontId="24" fillId="0" borderId="1" xfId="139" applyNumberFormat="1" applyFont="1" applyFill="1" applyBorder="1" applyAlignment="1" applyProtection="1">
      <alignment vertical="center" wrapText="1"/>
    </xf>
    <xf numFmtId="201" fontId="24" fillId="0" borderId="1" xfId="65" applyNumberFormat="1" applyFont="1" applyFill="1" applyBorder="1" applyAlignment="1">
      <alignment horizontal="right" vertical="center" wrapText="1"/>
    </xf>
    <xf numFmtId="201" fontId="25" fillId="0" borderId="1" xfId="65" applyNumberFormat="1" applyFont="1" applyFill="1" applyBorder="1" applyAlignment="1">
      <alignment horizontal="right" vertical="center" wrapText="1"/>
    </xf>
    <xf numFmtId="201" fontId="24" fillId="0" borderId="1" xfId="200" applyNumberFormat="1" applyFont="1" applyFill="1" applyBorder="1" applyAlignment="1">
      <alignment horizontal="right" vertical="center" wrapText="1"/>
    </xf>
    <xf numFmtId="202" fontId="24" fillId="0" borderId="1" xfId="27" applyNumberFormat="1" applyFont="1" applyFill="1" applyBorder="1" applyAlignment="1" applyProtection="1">
      <alignment horizontal="right" vertical="center" wrapText="1"/>
    </xf>
    <xf numFmtId="201" fontId="25" fillId="0" borderId="1" xfId="200" applyNumberFormat="1" applyFont="1" applyFill="1" applyBorder="1" applyAlignment="1">
      <alignment horizontal="right" vertical="center" wrapText="1"/>
    </xf>
    <xf numFmtId="202" fontId="25" fillId="0" borderId="1" xfId="27" applyNumberFormat="1" applyFont="1" applyFill="1" applyBorder="1" applyAlignment="1">
      <alignment horizontal="right" vertical="center" wrapText="1"/>
    </xf>
    <xf numFmtId="202" fontId="25" fillId="0" borderId="1" xfId="27" applyNumberFormat="1" applyFont="1" applyFill="1" applyBorder="1" applyAlignment="1" applyProtection="1">
      <alignment horizontal="right" vertical="center" wrapText="1"/>
    </xf>
    <xf numFmtId="203" fontId="24" fillId="0" borderId="1" xfId="27" applyNumberFormat="1" applyFont="1" applyFill="1" applyBorder="1" applyAlignment="1" applyProtection="1">
      <alignment horizontal="right" vertical="center" wrapText="1"/>
    </xf>
    <xf numFmtId="200" fontId="9" fillId="0" borderId="1" xfId="68" applyNumberFormat="1" applyFont="1" applyFill="1" applyBorder="1" applyAlignment="1">
      <alignment vertical="center" wrapText="1"/>
    </xf>
    <xf numFmtId="201" fontId="10" fillId="0" borderId="1" xfId="68" applyNumberFormat="1" applyFont="1" applyFill="1" applyBorder="1" applyAlignment="1">
      <alignment vertical="center" wrapText="1"/>
    </xf>
    <xf numFmtId="201" fontId="26" fillId="0" borderId="0" xfId="190" applyNumberFormat="1" applyAlignment="1"/>
    <xf numFmtId="0" fontId="26" fillId="0" borderId="0" xfId="206" applyAlignment="1"/>
    <xf numFmtId="0" fontId="26" fillId="0" borderId="0" xfId="206" applyFill="1" applyAlignment="1"/>
    <xf numFmtId="0" fontId="29" fillId="0" borderId="0" xfId="206" applyNumberFormat="1" applyFont="1" applyFill="1" applyAlignment="1" applyProtection="1">
      <alignment horizontal="center" vertical="center" wrapText="1"/>
    </xf>
    <xf numFmtId="0" fontId="10" fillId="0" borderId="0" xfId="191" applyFont="1" applyAlignment="1" applyProtection="1">
      <alignment horizontal="left" vertical="center"/>
    </xf>
    <xf numFmtId="0" fontId="27" fillId="0" borderId="0" xfId="191" applyFont="1" applyAlignment="1"/>
    <xf numFmtId="183" fontId="27" fillId="0" borderId="0" xfId="191" applyNumberFormat="1" applyFont="1" applyAlignment="1"/>
    <xf numFmtId="199" fontId="30" fillId="0" borderId="0" xfId="191" applyNumberFormat="1" applyFont="1" applyFill="1" applyBorder="1" applyAlignment="1" applyProtection="1">
      <alignment horizontal="right" vertical="center"/>
    </xf>
    <xf numFmtId="0" fontId="26" fillId="0" borderId="0" xfId="206" applyAlignment="1">
      <alignment horizontal="center" vertical="center"/>
    </xf>
    <xf numFmtId="0" fontId="31" fillId="0" borderId="0" xfId="157" applyFont="1" applyAlignment="1">
      <alignment horizontal="center" vertical="center"/>
    </xf>
    <xf numFmtId="202" fontId="25" fillId="0" borderId="1" xfId="211" applyNumberFormat="1" applyFont="1" applyFill="1" applyBorder="1" applyAlignment="1" applyProtection="1">
      <alignment horizontal="right" vertical="center" wrapText="1"/>
    </xf>
    <xf numFmtId="49" fontId="24" fillId="0" borderId="1" xfId="212" applyNumberFormat="1" applyFont="1" applyFill="1" applyBorder="1" applyAlignment="1" applyProtection="1">
      <alignment horizontal="left" vertical="center" wrapText="1"/>
    </xf>
    <xf numFmtId="203" fontId="24" fillId="0" borderId="1" xfId="27" applyNumberFormat="1" applyFont="1" applyFill="1" applyBorder="1" applyAlignment="1">
      <alignment horizontal="right" vertical="center" wrapText="1"/>
    </xf>
    <xf numFmtId="201" fontId="30" fillId="0" borderId="1" xfId="18" applyNumberFormat="1" applyFont="1" applyFill="1" applyBorder="1" applyAlignment="1" applyProtection="1">
      <alignment horizontal="right" vertical="center" wrapText="1"/>
    </xf>
    <xf numFmtId="202" fontId="24" fillId="0" borderId="1" xfId="211" applyNumberFormat="1" applyFont="1" applyFill="1" applyBorder="1" applyAlignment="1" applyProtection="1">
      <alignment horizontal="right" vertical="center" wrapText="1"/>
    </xf>
    <xf numFmtId="201" fontId="30" fillId="0" borderId="1" xfId="18" applyNumberFormat="1" applyFont="1" applyFill="1" applyBorder="1" applyAlignment="1" applyProtection="1">
      <alignment vertical="center" wrapText="1"/>
    </xf>
    <xf numFmtId="201" fontId="25" fillId="0" borderId="1" xfId="229" applyNumberFormat="1" applyFont="1" applyFill="1" applyBorder="1" applyAlignment="1">
      <alignment horizontal="right" vertical="center" wrapText="1"/>
    </xf>
    <xf numFmtId="49" fontId="24" fillId="0" borderId="1" xfId="184" applyNumberFormat="1" applyFont="1" applyFill="1" applyBorder="1" applyAlignment="1" applyProtection="1">
      <alignment horizontal="left" vertical="center" wrapText="1"/>
    </xf>
    <xf numFmtId="201" fontId="26" fillId="0" borderId="0" xfId="206" applyNumberFormat="1" applyAlignment="1"/>
    <xf numFmtId="0" fontId="26" fillId="0" borderId="0" xfId="206" applyAlignment="1">
      <alignment vertical="center"/>
    </xf>
    <xf numFmtId="0" fontId="25" fillId="0" borderId="0" xfId="206" applyFont="1" applyFill="1" applyAlignment="1" applyProtection="1">
      <alignment horizontal="left" vertical="center"/>
    </xf>
    <xf numFmtId="4" fontId="25" fillId="0" borderId="0" xfId="206" applyNumberFormat="1" applyFont="1" applyFill="1" applyAlignment="1" applyProtection="1">
      <alignment horizontal="right" vertical="center"/>
    </xf>
    <xf numFmtId="183" fontId="28" fillId="0" borderId="0" xfId="206" applyNumberFormat="1" applyFont="1" applyFill="1" applyAlignment="1">
      <alignment vertical="center"/>
    </xf>
    <xf numFmtId="0" fontId="25" fillId="0" borderId="0" xfId="206" applyFont="1" applyFill="1" applyAlignment="1">
      <alignment horizontal="right" vertical="center"/>
    </xf>
    <xf numFmtId="0" fontId="24" fillId="0" borderId="1" xfId="173" applyNumberFormat="1" applyFont="1" applyFill="1" applyBorder="1" applyAlignment="1" applyProtection="1">
      <alignment horizontal="center" vertical="center"/>
    </xf>
    <xf numFmtId="49" fontId="24" fillId="0" borderId="1" xfId="207" applyNumberFormat="1" applyFont="1" applyFill="1" applyBorder="1" applyAlignment="1" applyProtection="1">
      <alignment vertical="center"/>
    </xf>
    <xf numFmtId="0" fontId="31" fillId="0" borderId="0" xfId="157" applyFont="1">
      <alignment vertical="center"/>
    </xf>
    <xf numFmtId="49" fontId="25" fillId="0" borderId="1" xfId="207" applyNumberFormat="1" applyFont="1" applyFill="1" applyBorder="1" applyAlignment="1" applyProtection="1">
      <alignment vertical="center"/>
    </xf>
    <xf numFmtId="203" fontId="25" fillId="0" borderId="1" xfId="27" applyNumberFormat="1" applyFont="1" applyFill="1" applyBorder="1" applyAlignment="1">
      <alignment horizontal="right" vertical="center" wrapText="1"/>
    </xf>
    <xf numFmtId="201" fontId="24" fillId="0" borderId="1" xfId="65" applyNumberFormat="1" applyFont="1" applyBorder="1" applyAlignment="1">
      <alignment horizontal="right" vertical="center" wrapText="1"/>
    </xf>
    <xf numFmtId="201" fontId="24" fillId="0" borderId="1" xfId="200" applyNumberFormat="1" applyFont="1" applyBorder="1" applyAlignment="1">
      <alignment horizontal="right" vertical="center" wrapText="1"/>
    </xf>
    <xf numFmtId="201" fontId="25" fillId="0" borderId="1" xfId="65" applyNumberFormat="1" applyFont="1" applyBorder="1" applyAlignment="1">
      <alignment horizontal="right" vertical="center" wrapText="1"/>
    </xf>
    <xf numFmtId="201" fontId="25" fillId="0" borderId="1" xfId="200" applyNumberFormat="1" applyFont="1" applyBorder="1" applyAlignment="1">
      <alignment horizontal="right" vertical="center" wrapText="1"/>
    </xf>
    <xf numFmtId="202" fontId="25" fillId="0" borderId="1" xfId="0" applyNumberFormat="1" applyFont="1" applyBorder="1" applyAlignment="1">
      <alignment horizontal="right" vertical="center" wrapText="1"/>
    </xf>
    <xf numFmtId="49" fontId="24" fillId="0" borderId="1" xfId="184" applyNumberFormat="1" applyFont="1" applyFill="1" applyBorder="1" applyAlignment="1" applyProtection="1">
      <alignment vertical="center"/>
    </xf>
    <xf numFmtId="0" fontId="26" fillId="0" borderId="0" xfId="219">
      <alignment vertical="center"/>
    </xf>
    <xf numFmtId="0" fontId="7" fillId="0" borderId="0" xfId="219" applyFont="1" applyAlignment="1">
      <alignment horizontal="center" vertical="center" wrapText="1"/>
    </xf>
    <xf numFmtId="0" fontId="26" fillId="0" borderId="0" xfId="219" applyFill="1">
      <alignment vertical="center"/>
    </xf>
    <xf numFmtId="0" fontId="1" fillId="0" borderId="0" xfId="0" applyFont="1" applyFill="1" applyAlignment="1">
      <alignment vertical="center"/>
    </xf>
    <xf numFmtId="0" fontId="32" fillId="0" borderId="0" xfId="213" applyFont="1" applyAlignment="1">
      <alignment horizontal="center" vertical="center" shrinkToFit="1"/>
    </xf>
    <xf numFmtId="0" fontId="8" fillId="0" borderId="0" xfId="213" applyFont="1" applyAlignment="1">
      <alignment horizontal="center" vertical="center" shrinkToFit="1"/>
    </xf>
    <xf numFmtId="0" fontId="10" fillId="0" borderId="0" xfId="213" applyFont="1" applyBorder="1" applyAlignment="1">
      <alignment horizontal="left" vertical="center" wrapText="1"/>
    </xf>
    <xf numFmtId="0" fontId="10" fillId="0" borderId="0" xfId="0" applyFont="1" applyFill="1" applyAlignment="1">
      <alignment horizontal="right"/>
    </xf>
    <xf numFmtId="0" fontId="24" fillId="0" borderId="1" xfId="220" applyFont="1" applyBorder="1" applyAlignment="1">
      <alignment horizontal="center" vertical="center"/>
    </xf>
    <xf numFmtId="49" fontId="25" fillId="0" borderId="1" xfId="0" applyNumberFormat="1" applyFont="1" applyFill="1" applyBorder="1" applyAlignment="1" applyProtection="1">
      <alignment vertical="center" wrapText="1"/>
    </xf>
    <xf numFmtId="201" fontId="25" fillId="0" borderId="1" xfId="18" applyNumberFormat="1" applyFont="1" applyBorder="1" applyAlignment="1">
      <alignment horizontal="right" vertical="center" wrapText="1"/>
    </xf>
    <xf numFmtId="49" fontId="24"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xf>
    <xf numFmtId="0" fontId="9" fillId="0" borderId="1" xfId="0" applyFont="1" applyFill="1" applyBorder="1" applyAlignment="1">
      <alignment horizontal="center" vertical="center"/>
    </xf>
    <xf numFmtId="201" fontId="24" fillId="0" borderId="1" xfId="18" applyNumberFormat="1" applyFont="1" applyBorder="1" applyAlignment="1">
      <alignment horizontal="right" vertical="center" wrapText="1"/>
    </xf>
    <xf numFmtId="0" fontId="8" fillId="0" borderId="0" xfId="179" applyFont="1" applyFill="1" applyAlignment="1">
      <alignment horizontal="center" vertical="center" shrinkToFit="1"/>
    </xf>
    <xf numFmtId="0" fontId="10" fillId="0" borderId="0" xfId="179" applyFont="1" applyFill="1" applyAlignment="1">
      <alignment horizontal="left" vertical="center" wrapText="1"/>
    </xf>
    <xf numFmtId="200" fontId="25" fillId="0" borderId="0" xfId="107" applyNumberFormat="1" applyFont="1" applyFill="1" applyBorder="1" applyAlignment="1">
      <alignment horizontal="right" vertical="center"/>
    </xf>
    <xf numFmtId="0" fontId="24" fillId="0" borderId="1" xfId="107" applyFont="1" applyFill="1" applyBorder="1" applyAlignment="1">
      <alignment horizontal="center" vertical="center"/>
    </xf>
    <xf numFmtId="200" fontId="24" fillId="0" borderId="1" xfId="219" applyNumberFormat="1" applyFont="1" applyFill="1" applyBorder="1" applyAlignment="1">
      <alignment horizontal="center" vertical="center" wrapText="1"/>
    </xf>
    <xf numFmtId="0" fontId="0" fillId="0" borderId="0" xfId="0" applyFont="1" applyAlignment="1"/>
    <xf numFmtId="49" fontId="24" fillId="0" borderId="1" xfId="0" applyNumberFormat="1" applyFont="1" applyFill="1" applyBorder="1" applyAlignment="1" applyProtection="1">
      <alignment vertical="center" wrapText="1"/>
    </xf>
    <xf numFmtId="201" fontId="24" fillId="0" borderId="1" xfId="219" applyNumberFormat="1" applyFont="1" applyFill="1" applyBorder="1" applyAlignment="1">
      <alignment horizontal="right" vertical="center" wrapText="1"/>
    </xf>
    <xf numFmtId="0" fontId="31" fillId="0" borderId="0" xfId="157" applyFont="1" applyFill="1" applyAlignment="1">
      <alignment vertical="center"/>
    </xf>
    <xf numFmtId="49" fontId="25" fillId="0" borderId="1" xfId="0" applyNumberFormat="1" applyFont="1" applyFill="1" applyBorder="1" applyAlignment="1" applyProtection="1">
      <alignment horizontal="left" vertical="center" wrapText="1" indent="1"/>
    </xf>
    <xf numFmtId="201" fontId="25" fillId="0" borderId="1" xfId="219" applyNumberFormat="1" applyFont="1" applyFill="1" applyBorder="1" applyAlignment="1">
      <alignment horizontal="right" vertical="center" wrapText="1"/>
    </xf>
    <xf numFmtId="202" fontId="25" fillId="0" borderId="1" xfId="219" applyNumberFormat="1" applyFont="1" applyFill="1" applyBorder="1" applyAlignment="1">
      <alignment horizontal="right" vertical="center" wrapText="1"/>
    </xf>
    <xf numFmtId="202" fontId="24" fillId="0" borderId="1" xfId="219" applyNumberFormat="1" applyFont="1" applyFill="1" applyBorder="1" applyAlignment="1">
      <alignment horizontal="right" vertical="center" wrapText="1"/>
    </xf>
    <xf numFmtId="0" fontId="25" fillId="0" borderId="1" xfId="186" applyNumberFormat="1" applyFont="1" applyFill="1" applyBorder="1" applyAlignment="1">
      <alignment horizontal="left" vertical="center" wrapText="1" indent="1"/>
    </xf>
    <xf numFmtId="202" fontId="10" fillId="0" borderId="1" xfId="0" applyNumberFormat="1" applyFont="1" applyFill="1" applyBorder="1" applyAlignment="1">
      <alignment horizontal="right" vertical="center" wrapText="1"/>
    </xf>
    <xf numFmtId="0" fontId="26" fillId="0" borderId="0" xfId="190" applyFont="1" applyFill="1" applyAlignment="1"/>
    <xf numFmtId="0" fontId="24" fillId="0" borderId="1" xfId="219" applyFont="1" applyFill="1" applyBorder="1" applyAlignment="1">
      <alignment horizontal="distributed" vertical="center" wrapText="1"/>
    </xf>
    <xf numFmtId="0" fontId="24" fillId="0" borderId="1" xfId="186" applyNumberFormat="1" applyFont="1" applyFill="1" applyBorder="1" applyAlignment="1">
      <alignment horizontal="left" vertical="center" wrapText="1"/>
    </xf>
    <xf numFmtId="0" fontId="24" fillId="0" borderId="1" xfId="219" applyFont="1" applyFill="1" applyBorder="1" applyAlignment="1">
      <alignment horizontal="left" vertical="center" wrapText="1"/>
    </xf>
    <xf numFmtId="201" fontId="9" fillId="0" borderId="1" xfId="0" applyNumberFormat="1" applyFont="1" applyFill="1" applyBorder="1" applyAlignment="1">
      <alignment horizontal="right" vertical="center" wrapText="1"/>
    </xf>
    <xf numFmtId="201" fontId="0" fillId="0" borderId="0" xfId="0" applyNumberFormat="1" applyAlignment="1"/>
    <xf numFmtId="41" fontId="0" fillId="0" borderId="0" xfId="0" applyNumberFormat="1" applyAlignment="1"/>
    <xf numFmtId="0" fontId="26" fillId="0" borderId="0" xfId="186" applyFill="1" applyAlignment="1"/>
    <xf numFmtId="0" fontId="26" fillId="0" borderId="0" xfId="186" applyAlignment="1"/>
    <xf numFmtId="0" fontId="33" fillId="0" borderId="0" xfId="186" applyFont="1" applyFill="1" applyAlignment="1"/>
    <xf numFmtId="0" fontId="34" fillId="0" borderId="0" xfId="179" applyFont="1" applyFill="1" applyAlignment="1">
      <alignment horizontal="center" vertical="center" shrinkToFit="1"/>
    </xf>
    <xf numFmtId="0" fontId="35" fillId="0" borderId="0" xfId="179" applyFont="1" applyFill="1" applyAlignment="1">
      <alignment horizontal="left" vertical="center" wrapText="1"/>
    </xf>
    <xf numFmtId="0" fontId="25" fillId="0" borderId="0" xfId="186" applyFont="1" applyFill="1" applyAlignment="1">
      <alignment horizontal="right" vertical="center"/>
    </xf>
    <xf numFmtId="0" fontId="24" fillId="0" borderId="1" xfId="186" applyFont="1" applyFill="1" applyBorder="1" applyAlignment="1">
      <alignment horizontal="center" vertical="center" wrapText="1"/>
    </xf>
    <xf numFmtId="201" fontId="25" fillId="0" borderId="1" xfId="0" applyNumberFormat="1" applyFont="1" applyFill="1" applyBorder="1" applyAlignment="1" applyProtection="1">
      <alignment horizontal="right" vertical="center" wrapText="1"/>
      <protection locked="0"/>
    </xf>
    <xf numFmtId="201" fontId="30" fillId="0" borderId="1" xfId="0" applyNumberFormat="1" applyFont="1" applyFill="1" applyBorder="1" applyAlignment="1" applyProtection="1">
      <alignment horizontal="right" vertical="center" wrapText="1"/>
      <protection locked="0"/>
    </xf>
    <xf numFmtId="202" fontId="9" fillId="0" borderId="1" xfId="27" applyNumberFormat="1" applyFont="1" applyFill="1" applyBorder="1" applyAlignment="1" applyProtection="1">
      <alignment horizontal="right" vertical="center" wrapText="1"/>
    </xf>
    <xf numFmtId="202" fontId="10" fillId="0" borderId="1" xfId="27" applyNumberFormat="1" applyFont="1" applyFill="1" applyBorder="1" applyAlignment="1" applyProtection="1">
      <alignment horizontal="right" vertical="center" wrapText="1"/>
    </xf>
    <xf numFmtId="202" fontId="10" fillId="0" borderId="1" xfId="27" applyNumberFormat="1" applyFont="1" applyFill="1" applyBorder="1" applyAlignment="1">
      <alignment horizontal="right" vertical="center" wrapText="1"/>
    </xf>
    <xf numFmtId="201" fontId="36" fillId="0" borderId="1" xfId="236" applyNumberFormat="1" applyFont="1" applyFill="1" applyBorder="1" applyAlignment="1" applyProtection="1">
      <alignment horizontal="right" vertical="center" wrapText="1"/>
    </xf>
    <xf numFmtId="201" fontId="37" fillId="0" borderId="1" xfId="236" applyNumberFormat="1" applyFont="1" applyFill="1" applyBorder="1" applyAlignment="1" applyProtection="1">
      <alignment horizontal="right" vertical="center" wrapText="1"/>
    </xf>
    <xf numFmtId="201" fontId="25" fillId="0" borderId="1" xfId="0" applyNumberFormat="1" applyFont="1" applyFill="1" applyBorder="1" applyAlignment="1" applyProtection="1">
      <alignment horizontal="right" vertical="center" wrapText="1"/>
    </xf>
    <xf numFmtId="201" fontId="30" fillId="0" borderId="1" xfId="0" applyNumberFormat="1" applyFont="1" applyFill="1" applyBorder="1" applyAlignment="1">
      <alignment horizontal="right" vertical="center" wrapText="1"/>
    </xf>
    <xf numFmtId="201" fontId="24" fillId="0" borderId="1" xfId="179" applyNumberFormat="1" applyFont="1" applyFill="1" applyBorder="1" applyAlignment="1">
      <alignment horizontal="right" vertical="center" wrapText="1"/>
    </xf>
    <xf numFmtId="201" fontId="25" fillId="0" borderId="1" xfId="179" applyNumberFormat="1" applyFont="1" applyFill="1" applyBorder="1" applyAlignment="1">
      <alignment horizontal="right" vertical="center" wrapText="1"/>
    </xf>
    <xf numFmtId="202" fontId="10" fillId="0" borderId="1" xfId="179" applyNumberFormat="1" applyFont="1" applyFill="1" applyBorder="1" applyAlignment="1">
      <alignment horizontal="right" vertical="center" wrapText="1"/>
    </xf>
    <xf numFmtId="0" fontId="25" fillId="0" borderId="1" xfId="202" applyNumberFormat="1" applyFont="1" applyFill="1" applyBorder="1" applyAlignment="1">
      <alignment horizontal="left" vertical="center" wrapText="1" indent="1"/>
    </xf>
    <xf numFmtId="0" fontId="38" fillId="0" borderId="0" xfId="157" applyFont="1" applyFill="1" applyAlignment="1">
      <alignment vertical="center"/>
    </xf>
    <xf numFmtId="202" fontId="9" fillId="0" borderId="1" xfId="27" applyNumberFormat="1" applyFont="1" applyFill="1" applyBorder="1" applyAlignment="1">
      <alignment horizontal="right" vertical="center" wrapText="1"/>
    </xf>
    <xf numFmtId="201" fontId="25" fillId="0" borderId="1" xfId="231" applyNumberFormat="1" applyFont="1" applyFill="1" applyBorder="1" applyAlignment="1">
      <alignment horizontal="right" vertical="center" wrapText="1"/>
    </xf>
    <xf numFmtId="201" fontId="24" fillId="0" borderId="1" xfId="231" applyNumberFormat="1" applyFont="1" applyFill="1" applyBorder="1" applyAlignment="1">
      <alignment horizontal="right" vertical="center" wrapText="1"/>
    </xf>
    <xf numFmtId="0" fontId="9" fillId="0" borderId="1" xfId="0" applyFont="1" applyFill="1" applyBorder="1" applyAlignment="1">
      <alignment horizontal="distributed" vertical="center" wrapText="1"/>
    </xf>
    <xf numFmtId="201" fontId="25" fillId="0" borderId="1" xfId="0" applyNumberFormat="1" applyFont="1" applyFill="1" applyBorder="1" applyAlignment="1">
      <alignment horizontal="right" vertical="center" wrapText="1"/>
    </xf>
    <xf numFmtId="201" fontId="26" fillId="0" borderId="0" xfId="186" applyNumberFormat="1" applyFill="1" applyAlignment="1"/>
    <xf numFmtId="41" fontId="26" fillId="0" borderId="0" xfId="186" applyNumberFormat="1" applyFill="1" applyAlignment="1"/>
    <xf numFmtId="0" fontId="25" fillId="0" borderId="0" xfId="186" applyFont="1" applyFill="1" applyAlignment="1"/>
    <xf numFmtId="0" fontId="39" fillId="2" borderId="0" xfId="179" applyFont="1" applyFill="1" applyAlignment="1">
      <alignment vertical="center" shrinkToFit="1"/>
    </xf>
    <xf numFmtId="200" fontId="26" fillId="2" borderId="0" xfId="107" applyNumberFormat="1" applyFont="1" applyFill="1" applyBorder="1" applyAlignment="1">
      <alignment vertical="center"/>
    </xf>
    <xf numFmtId="0" fontId="24" fillId="0" borderId="1" xfId="107" applyFont="1" applyFill="1" applyBorder="1" applyAlignment="1">
      <alignment horizontal="distributed" vertical="center" wrapText="1" indent="3"/>
    </xf>
    <xf numFmtId="0" fontId="26" fillId="2" borderId="0" xfId="186" applyFill="1" applyAlignment="1"/>
    <xf numFmtId="41" fontId="9" fillId="0" borderId="1" xfId="0" applyNumberFormat="1" applyFont="1" applyFill="1" applyBorder="1" applyAlignment="1">
      <alignment horizontal="right" vertical="center" wrapText="1"/>
    </xf>
    <xf numFmtId="201" fontId="10" fillId="0" borderId="1" xfId="0" applyNumberFormat="1" applyFont="1" applyFill="1" applyBorder="1" applyAlignment="1">
      <alignment horizontal="right" vertical="center" wrapText="1"/>
    </xf>
    <xf numFmtId="41" fontId="24" fillId="0" borderId="1" xfId="219" applyNumberFormat="1" applyFont="1" applyFill="1" applyBorder="1" applyAlignment="1">
      <alignment horizontal="right" vertical="center" wrapText="1"/>
    </xf>
    <xf numFmtId="202" fontId="9" fillId="0" borderId="1" xfId="0" applyNumberFormat="1" applyFont="1" applyFill="1" applyBorder="1" applyAlignment="1">
      <alignment horizontal="right" vertical="center" wrapText="1"/>
    </xf>
    <xf numFmtId="202" fontId="37" fillId="0" borderId="1" xfId="0" applyNumberFormat="1" applyFont="1" applyFill="1" applyBorder="1" applyAlignment="1">
      <alignment horizontal="right" vertical="center" wrapText="1"/>
    </xf>
    <xf numFmtId="202" fontId="25" fillId="0" borderId="1" xfId="0" applyNumberFormat="1" applyFont="1" applyFill="1" applyBorder="1" applyAlignment="1">
      <alignment horizontal="right" vertical="center" wrapText="1"/>
    </xf>
    <xf numFmtId="202" fontId="24" fillId="0" borderId="1" xfId="0" applyNumberFormat="1" applyFont="1" applyFill="1" applyBorder="1" applyAlignment="1">
      <alignment horizontal="right" vertical="center" wrapText="1"/>
    </xf>
    <xf numFmtId="0" fontId="25" fillId="0" borderId="1" xfId="202" applyNumberFormat="1" applyFont="1" applyFill="1" applyBorder="1" applyAlignment="1">
      <alignment horizontal="left" vertical="center" wrapText="1"/>
    </xf>
    <xf numFmtId="0" fontId="24" fillId="0" borderId="1" xfId="107" applyFont="1" applyFill="1" applyBorder="1" applyAlignment="1">
      <alignment horizontal="left" vertical="center" wrapText="1"/>
    </xf>
    <xf numFmtId="0" fontId="24" fillId="0" borderId="1" xfId="202" applyNumberFormat="1" applyFont="1" applyFill="1" applyBorder="1" applyAlignment="1">
      <alignment horizontal="left" vertical="center" wrapText="1"/>
    </xf>
    <xf numFmtId="199" fontId="25" fillId="0" borderId="0" xfId="203" applyNumberFormat="1" applyFont="1" applyFill="1" applyBorder="1" applyAlignment="1" applyProtection="1">
      <alignment horizontal="left" vertical="center"/>
    </xf>
    <xf numFmtId="0" fontId="25" fillId="0" borderId="0" xfId="186" applyFont="1" applyFill="1" applyBorder="1" applyAlignment="1">
      <alignment vertical="center"/>
    </xf>
    <xf numFmtId="0" fontId="25" fillId="0" borderId="0" xfId="186" applyFont="1" applyFill="1" applyAlignment="1">
      <alignment vertical="center"/>
    </xf>
    <xf numFmtId="199" fontId="27" fillId="0" borderId="0" xfId="203" applyNumberFormat="1" applyFont="1" applyFill="1" applyBorder="1" applyAlignment="1" applyProtection="1">
      <alignment horizontal="right" vertical="center"/>
    </xf>
    <xf numFmtId="201" fontId="24" fillId="0" borderId="1" xfId="0" applyNumberFormat="1" applyFont="1" applyFill="1" applyBorder="1" applyAlignment="1" applyProtection="1">
      <alignment horizontal="right" vertical="center" wrapText="1"/>
    </xf>
    <xf numFmtId="0" fontId="40" fillId="0" borderId="0" xfId="0" applyFont="1" applyAlignment="1"/>
    <xf numFmtId="0" fontId="0" fillId="0" borderId="0" xfId="0" applyFill="1" applyAlignment="1"/>
    <xf numFmtId="0" fontId="41" fillId="0" borderId="0" xfId="184" applyFont="1" applyFill="1" applyAlignment="1">
      <alignment horizontal="center" vertical="center"/>
    </xf>
    <xf numFmtId="0" fontId="40" fillId="0" borderId="0" xfId="0" applyFont="1" applyFill="1" applyAlignment="1"/>
    <xf numFmtId="0" fontId="10" fillId="0" borderId="0" xfId="184" applyFont="1" applyFill="1" applyAlignment="1">
      <alignment horizontal="left" vertical="center"/>
    </xf>
    <xf numFmtId="0" fontId="10" fillId="0" borderId="0" xfId="0" applyFont="1" applyFill="1" applyAlignment="1">
      <alignment vertical="center"/>
    </xf>
    <xf numFmtId="0" fontId="10" fillId="0" borderId="0" xfId="184" applyFont="1" applyFill="1" applyAlignment="1">
      <alignment horizontal="right" vertical="center"/>
    </xf>
    <xf numFmtId="201" fontId="26" fillId="0" borderId="0" xfId="186" applyNumberFormat="1" applyFont="1" applyFill="1" applyAlignment="1">
      <alignment horizontal="center" vertical="center" wrapText="1"/>
    </xf>
    <xf numFmtId="0" fontId="10" fillId="0" borderId="1" xfId="0" applyFont="1" applyFill="1" applyBorder="1" applyAlignment="1">
      <alignment horizontal="left" vertical="center" wrapText="1"/>
    </xf>
    <xf numFmtId="200" fontId="25" fillId="0" borderId="1" xfId="219" applyNumberFormat="1" applyFont="1" applyFill="1" applyBorder="1" applyAlignment="1">
      <alignment horizontal="right" vertical="center" wrapText="1"/>
    </xf>
    <xf numFmtId="202" fontId="25" fillId="0" borderId="1" xfId="27" applyNumberFormat="1" applyFont="1" applyFill="1" applyBorder="1" applyAlignment="1">
      <alignment vertical="center" wrapText="1"/>
    </xf>
    <xf numFmtId="0" fontId="31" fillId="0" borderId="0" xfId="157" applyFont="1" applyFill="1" applyAlignment="1">
      <alignment horizontal="center" vertical="center"/>
    </xf>
    <xf numFmtId="0" fontId="10" fillId="0" borderId="1" xfId="0" applyFont="1" applyBorder="1" applyAlignment="1">
      <alignment horizontal="left" vertical="center" wrapText="1"/>
    </xf>
    <xf numFmtId="0" fontId="31" fillId="2" borderId="0" xfId="157" applyFont="1" applyFill="1" applyAlignment="1">
      <alignment horizontal="center" vertical="center"/>
    </xf>
    <xf numFmtId="201" fontId="25" fillId="0" borderId="1" xfId="0" applyNumberFormat="1" applyFont="1" applyFill="1" applyBorder="1" applyAlignment="1">
      <alignment vertical="center" wrapText="1"/>
    </xf>
    <xf numFmtId="0" fontId="9" fillId="0" borderId="1" xfId="0" applyFont="1" applyFill="1" applyBorder="1" applyAlignment="1">
      <alignment horizontal="center" vertical="center" wrapText="1"/>
    </xf>
    <xf numFmtId="201" fontId="24" fillId="0" borderId="1" xfId="0" applyNumberFormat="1" applyFont="1" applyFill="1" applyBorder="1" applyAlignment="1">
      <alignment vertical="center" wrapText="1"/>
    </xf>
    <xf numFmtId="202" fontId="24" fillId="0" borderId="1" xfId="27" applyNumberFormat="1" applyFont="1" applyFill="1" applyBorder="1" applyAlignment="1">
      <alignment vertical="center" wrapText="1"/>
    </xf>
    <xf numFmtId="0" fontId="26" fillId="0" borderId="0" xfId="219" applyProtection="1">
      <alignment vertical="center"/>
    </xf>
    <xf numFmtId="0" fontId="31" fillId="0" borderId="0" xfId="219" applyFont="1" applyProtection="1">
      <alignment vertical="center"/>
    </xf>
    <xf numFmtId="0" fontId="42" fillId="0" borderId="0" xfId="219" applyFont="1" applyAlignment="1" applyProtection="1">
      <alignment horizontal="center" vertical="center"/>
    </xf>
    <xf numFmtId="0" fontId="42" fillId="0" borderId="0" xfId="219" applyFont="1" applyProtection="1">
      <alignment vertical="center"/>
    </xf>
    <xf numFmtId="0" fontId="26" fillId="2" borderId="0" xfId="219" applyFill="1" applyProtection="1">
      <alignment vertical="center"/>
    </xf>
    <xf numFmtId="200" fontId="26" fillId="0" borderId="0" xfId="219" applyNumberFormat="1" applyProtection="1">
      <alignment vertical="center"/>
    </xf>
    <xf numFmtId="201" fontId="26" fillId="0" borderId="0" xfId="186" applyNumberFormat="1" applyAlignment="1" applyProtection="1"/>
    <xf numFmtId="0" fontId="26" fillId="0" borderId="0" xfId="219" applyFill="1" applyProtection="1">
      <alignment vertical="center"/>
    </xf>
    <xf numFmtId="0" fontId="43" fillId="0" borderId="0" xfId="0" applyFont="1" applyFill="1" applyAlignment="1">
      <alignment horizontal="center" vertical="center"/>
    </xf>
    <xf numFmtId="201" fontId="26" fillId="0" borderId="0" xfId="186" applyNumberFormat="1" applyFill="1" applyAlignment="1" applyProtection="1"/>
    <xf numFmtId="0" fontId="31" fillId="0" borderId="0" xfId="219" applyFont="1" applyFill="1" applyProtection="1">
      <alignment vertical="center"/>
    </xf>
    <xf numFmtId="0" fontId="25" fillId="0" borderId="0" xfId="219" applyFont="1" applyFill="1" applyProtection="1">
      <alignment vertical="center"/>
    </xf>
    <xf numFmtId="200" fontId="25" fillId="0" borderId="0" xfId="219" applyNumberFormat="1" applyFont="1" applyFill="1" applyBorder="1" applyAlignment="1" applyProtection="1">
      <alignment horizontal="right" vertical="center"/>
    </xf>
    <xf numFmtId="201" fontId="31" fillId="0" borderId="0" xfId="186" applyNumberFormat="1" applyFont="1" applyFill="1" applyAlignment="1" applyProtection="1"/>
    <xf numFmtId="200" fontId="24" fillId="0" borderId="5" xfId="219" applyNumberFormat="1" applyFont="1" applyFill="1" applyBorder="1" applyAlignment="1" applyProtection="1">
      <alignment horizontal="center" vertical="center" wrapText="1"/>
    </xf>
    <xf numFmtId="0" fontId="24" fillId="0" borderId="1" xfId="219" applyFont="1" applyFill="1" applyBorder="1" applyAlignment="1" applyProtection="1">
      <alignment horizontal="distributed" vertical="center" wrapText="1" indent="3"/>
    </xf>
    <xf numFmtId="200" fontId="24" fillId="0" borderId="1" xfId="219" applyNumberFormat="1" applyFont="1" applyFill="1" applyBorder="1" applyAlignment="1" applyProtection="1">
      <alignment horizontal="center" vertical="center" wrapText="1"/>
    </xf>
    <xf numFmtId="0" fontId="24" fillId="0" borderId="1" xfId="219" applyFont="1" applyFill="1" applyBorder="1" applyAlignment="1" applyProtection="1">
      <alignment horizontal="center" vertical="center" wrapText="1"/>
    </xf>
    <xf numFmtId="0" fontId="42" fillId="0" borderId="0" xfId="219" applyFont="1" applyFill="1" applyAlignment="1" applyProtection="1">
      <alignment horizontal="center" vertical="center" wrapText="1"/>
    </xf>
    <xf numFmtId="0" fontId="42" fillId="0" borderId="0" xfId="219" applyFont="1" applyFill="1" applyAlignment="1" applyProtection="1">
      <alignment horizontal="center" vertical="center"/>
    </xf>
    <xf numFmtId="0" fontId="24" fillId="0" borderId="6" xfId="219" applyNumberFormat="1" applyFont="1" applyFill="1" applyBorder="1" applyAlignment="1" applyProtection="1">
      <alignment horizontal="left" vertical="center" wrapText="1"/>
    </xf>
    <xf numFmtId="49" fontId="24" fillId="0" borderId="1" xfId="0" applyNumberFormat="1" applyFont="1" applyFill="1" applyBorder="1" applyAlignment="1" applyProtection="1">
      <alignment horizontal="left" vertical="center" wrapText="1"/>
    </xf>
    <xf numFmtId="201" fontId="24" fillId="0" borderId="1" xfId="0" applyNumberFormat="1" applyFont="1" applyFill="1" applyBorder="1" applyAlignment="1" applyProtection="1">
      <alignment horizontal="right" vertical="center" wrapText="1"/>
      <protection locked="0"/>
    </xf>
    <xf numFmtId="202" fontId="24" fillId="0" borderId="1" xfId="27" applyNumberFormat="1" applyFont="1" applyFill="1" applyBorder="1" applyAlignment="1" applyProtection="1">
      <alignment horizontal="right" vertical="center" wrapText="1" shrinkToFit="1"/>
    </xf>
    <xf numFmtId="0" fontId="31" fillId="0" borderId="0" xfId="157" applyFont="1" applyFill="1" applyProtection="1">
      <alignment vertical="center"/>
    </xf>
    <xf numFmtId="0" fontId="25" fillId="0" borderId="6" xfId="219" applyNumberFormat="1" applyFont="1" applyFill="1" applyBorder="1" applyAlignment="1" applyProtection="1">
      <alignment horizontal="left" vertical="center" wrapText="1"/>
    </xf>
    <xf numFmtId="49" fontId="25" fillId="3" borderId="1" xfId="0" applyNumberFormat="1" applyFont="1" applyFill="1" applyBorder="1" applyAlignment="1" applyProtection="1">
      <alignment horizontal="left" vertical="center" wrapText="1" indent="2"/>
    </xf>
    <xf numFmtId="202" fontId="25" fillId="0" borderId="1" xfId="27" applyNumberFormat="1" applyFont="1" applyFill="1" applyBorder="1" applyAlignment="1" applyProtection="1">
      <alignment horizontal="right" vertical="center" wrapText="1" shrinkToFit="1"/>
    </xf>
    <xf numFmtId="49" fontId="25" fillId="3" borderId="1" xfId="0" applyNumberFormat="1" applyFont="1" applyFill="1" applyBorder="1" applyAlignment="1" applyProtection="1">
      <alignment horizontal="left" vertical="center" wrapText="1" indent="4"/>
    </xf>
    <xf numFmtId="200" fontId="25" fillId="0" borderId="1" xfId="219" applyNumberFormat="1" applyFont="1" applyFill="1" applyBorder="1" applyAlignment="1" applyProtection="1">
      <alignment horizontal="center" vertical="center" wrapText="1"/>
    </xf>
    <xf numFmtId="200" fontId="25" fillId="0" borderId="1" xfId="219" applyNumberFormat="1" applyFont="1" applyFill="1" applyBorder="1" applyAlignment="1">
      <alignment horizontal="center" vertical="center" wrapText="1"/>
    </xf>
    <xf numFmtId="0" fontId="24" fillId="0" borderId="7" xfId="0" applyFont="1" applyFill="1" applyBorder="1" applyAlignment="1" applyProtection="1">
      <alignment horizontal="left" vertical="center"/>
    </xf>
    <xf numFmtId="0" fontId="25" fillId="0" borderId="7" xfId="0" applyFont="1" applyFill="1" applyBorder="1" applyAlignment="1" applyProtection="1">
      <alignment horizontal="left" vertical="center"/>
    </xf>
    <xf numFmtId="49" fontId="25" fillId="0" borderId="1" xfId="0" applyNumberFormat="1" applyFont="1" applyFill="1" applyBorder="1" applyAlignment="1" applyProtection="1">
      <alignment horizontal="left" vertical="center" wrapText="1" indent="2"/>
    </xf>
    <xf numFmtId="49" fontId="25" fillId="0" borderId="1" xfId="0" applyNumberFormat="1" applyFont="1" applyFill="1" applyBorder="1" applyAlignment="1" applyProtection="1">
      <alignment horizontal="left" vertical="center" wrapText="1" indent="4"/>
    </xf>
    <xf numFmtId="3" fontId="25" fillId="0" borderId="1" xfId="0" applyNumberFormat="1" applyFont="1" applyFill="1" applyBorder="1" applyAlignment="1" applyProtection="1">
      <alignment horizontal="right" vertical="center"/>
      <protection locked="0"/>
    </xf>
    <xf numFmtId="3" fontId="24" fillId="0" borderId="1" xfId="0" applyNumberFormat="1" applyFont="1" applyFill="1" applyBorder="1" applyAlignment="1" applyProtection="1">
      <alignment horizontal="right" vertical="center"/>
      <protection locked="0"/>
    </xf>
    <xf numFmtId="0" fontId="25" fillId="3" borderId="7" xfId="0" applyFont="1" applyFill="1" applyBorder="1" applyAlignment="1" applyProtection="1">
      <alignment horizontal="left" vertical="center"/>
    </xf>
    <xf numFmtId="3" fontId="25" fillId="0" borderId="1" xfId="0" applyNumberFormat="1" applyFont="1" applyFill="1" applyBorder="1" applyAlignment="1" applyProtection="1">
      <alignment horizontal="right" vertical="center"/>
    </xf>
    <xf numFmtId="49" fontId="25" fillId="0" borderId="7" xfId="0" applyNumberFormat="1" applyFont="1" applyFill="1" applyBorder="1" applyAlignment="1" applyProtection="1">
      <alignment horizontal="left" vertical="center" wrapText="1"/>
    </xf>
    <xf numFmtId="49" fontId="24" fillId="0" borderId="1" xfId="0" applyNumberFormat="1" applyFont="1" applyFill="1" applyBorder="1" applyAlignment="1" applyProtection="1">
      <alignment horizontal="left" vertical="center" wrapText="1" indent="2"/>
    </xf>
    <xf numFmtId="49" fontId="25" fillId="4" borderId="1" xfId="0" applyNumberFormat="1" applyFont="1" applyFill="1" applyBorder="1" applyAlignment="1" applyProtection="1">
      <alignment horizontal="left" vertical="center" wrapText="1" indent="4"/>
    </xf>
    <xf numFmtId="201" fontId="25" fillId="0" borderId="1" xfId="219" applyNumberFormat="1" applyFont="1" applyFill="1" applyBorder="1" applyAlignment="1" applyProtection="1">
      <alignment horizontal="right" vertical="center" wrapText="1"/>
    </xf>
    <xf numFmtId="49" fontId="24" fillId="0" borderId="7" xfId="0" applyNumberFormat="1" applyFont="1" applyFill="1" applyBorder="1" applyAlignment="1" applyProtection="1">
      <alignment horizontal="left" vertical="center" wrapText="1"/>
    </xf>
    <xf numFmtId="0" fontId="10" fillId="0" borderId="7" xfId="0" applyFont="1" applyFill="1" applyBorder="1" applyAlignment="1" applyProtection="1">
      <alignment horizontal="left" vertical="center"/>
    </xf>
    <xf numFmtId="49" fontId="10" fillId="0" borderId="1" xfId="0" applyNumberFormat="1" applyFont="1" applyFill="1" applyBorder="1" applyAlignment="1" applyProtection="1">
      <alignment horizontal="left" vertical="center" wrapText="1"/>
    </xf>
    <xf numFmtId="201" fontId="10" fillId="0" borderId="1" xfId="0" applyNumberFormat="1" applyFont="1" applyFill="1" applyBorder="1" applyAlignment="1" applyProtection="1">
      <alignment horizontal="right" vertical="center" wrapText="1"/>
    </xf>
    <xf numFmtId="49" fontId="44" fillId="0" borderId="7" xfId="0" applyNumberFormat="1" applyFont="1" applyFill="1" applyBorder="1" applyAlignment="1" applyProtection="1">
      <alignment horizontal="distributed" vertical="center"/>
    </xf>
    <xf numFmtId="49" fontId="24" fillId="0" borderId="1" xfId="0" applyNumberFormat="1" applyFont="1" applyFill="1" applyBorder="1" applyAlignment="1" applyProtection="1">
      <alignment horizontal="distributed" vertical="center" wrapText="1"/>
    </xf>
    <xf numFmtId="201" fontId="9" fillId="0" borderId="1" xfId="0" applyNumberFormat="1" applyFont="1" applyFill="1" applyBorder="1" applyAlignment="1" applyProtection="1">
      <alignment horizontal="right" vertical="center" wrapText="1"/>
    </xf>
    <xf numFmtId="49" fontId="24" fillId="0" borderId="5" xfId="219" applyNumberFormat="1" applyFont="1" applyFill="1" applyBorder="1" applyAlignment="1" applyProtection="1">
      <alignment horizontal="left" vertical="center"/>
    </xf>
    <xf numFmtId="0" fontId="24" fillId="0" borderId="1" xfId="219" applyFont="1" applyFill="1" applyBorder="1" applyAlignment="1" applyProtection="1">
      <alignment horizontal="left" vertical="center" wrapText="1"/>
    </xf>
    <xf numFmtId="0" fontId="25" fillId="0" borderId="1" xfId="219" applyFont="1" applyFill="1" applyBorder="1" applyAlignment="1" applyProtection="1">
      <alignment horizontal="left" vertical="center" wrapText="1"/>
    </xf>
    <xf numFmtId="49" fontId="25" fillId="0" borderId="5" xfId="219" applyNumberFormat="1" applyFont="1" applyFill="1" applyBorder="1" applyAlignment="1" applyProtection="1">
      <alignment horizontal="left" vertical="center"/>
    </xf>
    <xf numFmtId="49" fontId="25" fillId="0" borderId="5" xfId="219" applyNumberFormat="1" applyFont="1" applyBorder="1" applyAlignment="1" applyProtection="1">
      <alignment horizontal="left" vertical="center"/>
    </xf>
    <xf numFmtId="0" fontId="25" fillId="2" borderId="1" xfId="219" applyFont="1" applyFill="1" applyBorder="1" applyAlignment="1" applyProtection="1">
      <alignment horizontal="left" vertical="center" wrapText="1"/>
    </xf>
    <xf numFmtId="0" fontId="25" fillId="0" borderId="1" xfId="157" applyFont="1" applyFill="1" applyBorder="1" applyAlignment="1" applyProtection="1">
      <alignment horizontal="left" vertical="center" wrapText="1"/>
    </xf>
    <xf numFmtId="0" fontId="24" fillId="0" borderId="1" xfId="157" applyFont="1" applyFill="1" applyBorder="1" applyAlignment="1" applyProtection="1">
      <alignment horizontal="left" vertical="center" wrapText="1"/>
    </xf>
    <xf numFmtId="49" fontId="24" fillId="0" borderId="5" xfId="219" applyNumberFormat="1" applyFont="1" applyFill="1" applyBorder="1" applyAlignment="1" applyProtection="1">
      <alignment horizontal="distributed" vertical="center" indent="1"/>
    </xf>
    <xf numFmtId="0" fontId="24" fillId="0" borderId="1" xfId="219" applyFont="1" applyFill="1" applyBorder="1" applyAlignment="1" applyProtection="1">
      <alignment horizontal="distributed" vertical="center" wrapText="1" indent="1"/>
    </xf>
    <xf numFmtId="201" fontId="26" fillId="2" borderId="0" xfId="219" applyNumberFormat="1" applyFill="1" applyProtection="1">
      <alignment vertical="center"/>
    </xf>
    <xf numFmtId="0" fontId="31" fillId="0" borderId="0" xfId="219" applyFont="1">
      <alignment vertical="center"/>
    </xf>
    <xf numFmtId="0" fontId="42" fillId="0" borderId="0" xfId="219" applyFont="1" applyAlignment="1">
      <alignment horizontal="center" vertical="center"/>
    </xf>
    <xf numFmtId="200" fontId="26" fillId="0" borderId="0" xfId="219" applyNumberFormat="1">
      <alignment vertical="center"/>
    </xf>
    <xf numFmtId="0" fontId="31" fillId="0" borderId="0" xfId="219" applyFont="1" applyFill="1">
      <alignment vertical="center"/>
    </xf>
    <xf numFmtId="0" fontId="25" fillId="0" borderId="0" xfId="219" applyFont="1" applyFill="1">
      <alignment vertical="center"/>
    </xf>
    <xf numFmtId="0" fontId="45" fillId="0" borderId="0" xfId="219" applyFont="1" applyFill="1">
      <alignment vertical="center"/>
    </xf>
    <xf numFmtId="200" fontId="25" fillId="0" borderId="0" xfId="219" applyNumberFormat="1" applyFont="1" applyFill="1" applyAlignment="1">
      <alignment horizontal="right" vertical="center"/>
    </xf>
    <xf numFmtId="200" fontId="24" fillId="0" borderId="5" xfId="219" applyNumberFormat="1" applyFont="1" applyFill="1" applyBorder="1" applyAlignment="1">
      <alignment horizontal="center" vertical="center" wrapText="1"/>
    </xf>
    <xf numFmtId="0" fontId="24" fillId="0" borderId="1" xfId="219" applyFont="1" applyFill="1" applyBorder="1" applyAlignment="1">
      <alignment horizontal="distributed" vertical="center" wrapText="1" indent="3"/>
    </xf>
    <xf numFmtId="0" fontId="46" fillId="0" borderId="0" xfId="218" applyFont="1" applyFill="1" applyAlignment="1">
      <alignment vertical="center" wrapText="1"/>
    </xf>
    <xf numFmtId="49" fontId="9" fillId="0" borderId="1" xfId="0" applyNumberFormat="1" applyFont="1" applyFill="1" applyBorder="1" applyAlignment="1" applyProtection="1">
      <alignment horizontal="left" vertical="center" wrapText="1"/>
    </xf>
    <xf numFmtId="201" fontId="9" fillId="0" borderId="1" xfId="0" applyNumberFormat="1" applyFont="1" applyFill="1" applyBorder="1" applyAlignment="1" applyProtection="1">
      <alignment horizontal="right" vertical="center" wrapText="1"/>
      <protection locked="0"/>
    </xf>
    <xf numFmtId="202" fontId="24" fillId="0" borderId="1" xfId="27" applyNumberFormat="1" applyFont="1" applyFill="1" applyBorder="1" applyAlignment="1" applyProtection="1">
      <alignment horizontal="right" vertical="center" wrapText="1" shrinkToFit="1"/>
      <protection locked="0"/>
    </xf>
    <xf numFmtId="0" fontId="31" fillId="0" borderId="0" xfId="157" applyFont="1" applyFill="1">
      <alignment vertical="center"/>
    </xf>
    <xf numFmtId="49" fontId="10" fillId="0" borderId="1" xfId="0" applyNumberFormat="1" applyFont="1" applyFill="1" applyBorder="1" applyAlignment="1" applyProtection="1">
      <alignment horizontal="left" vertical="center" wrapText="1" indent="2"/>
    </xf>
    <xf numFmtId="201" fontId="10" fillId="0" borderId="1" xfId="0" applyNumberFormat="1" applyFont="1" applyFill="1" applyBorder="1" applyAlignment="1" applyProtection="1">
      <alignment horizontal="right" vertical="center" wrapText="1"/>
      <protection locked="0"/>
    </xf>
    <xf numFmtId="202" fontId="25" fillId="0" borderId="1" xfId="27" applyNumberFormat="1" applyFont="1" applyFill="1" applyBorder="1" applyAlignment="1" applyProtection="1">
      <alignment horizontal="right" vertical="center" wrapText="1" shrinkToFit="1"/>
      <protection locked="0"/>
    </xf>
    <xf numFmtId="0" fontId="25" fillId="0" borderId="7" xfId="0" applyFont="1" applyFill="1" applyBorder="1" applyAlignment="1" applyProtection="1">
      <alignment vertical="center"/>
    </xf>
    <xf numFmtId="49" fontId="3" fillId="0" borderId="1" xfId="0" applyNumberFormat="1" applyFont="1" applyFill="1" applyBorder="1" applyAlignment="1" applyProtection="1">
      <alignment horizontal="distributed" vertical="center" wrapText="1"/>
    </xf>
    <xf numFmtId="0" fontId="24" fillId="0" borderId="5" xfId="219" applyFont="1" applyFill="1" applyBorder="1" applyAlignment="1">
      <alignment horizontal="left" vertical="center"/>
    </xf>
    <xf numFmtId="0" fontId="24" fillId="0" borderId="1" xfId="157" applyFont="1" applyFill="1" applyBorder="1" applyAlignment="1">
      <alignment horizontal="left" vertical="center"/>
    </xf>
    <xf numFmtId="200" fontId="24" fillId="0" borderId="1" xfId="219" applyNumberFormat="1" applyFont="1" applyFill="1" applyBorder="1" applyAlignment="1">
      <alignment horizontal="right" vertical="center" wrapText="1"/>
    </xf>
    <xf numFmtId="0" fontId="25" fillId="0" borderId="5" xfId="219" applyFont="1" applyFill="1" applyBorder="1" applyAlignment="1" applyProtection="1">
      <alignment horizontal="left" vertical="center"/>
    </xf>
    <xf numFmtId="0" fontId="25" fillId="0" borderId="1" xfId="157" applyFont="1" applyFill="1" applyBorder="1" applyAlignment="1" applyProtection="1">
      <alignment horizontal="left" vertical="center"/>
    </xf>
    <xf numFmtId="0" fontId="25" fillId="0" borderId="5" xfId="219" applyFont="1" applyFill="1" applyBorder="1" applyAlignment="1">
      <alignment horizontal="left" vertical="center"/>
    </xf>
    <xf numFmtId="0" fontId="25" fillId="0" borderId="1" xfId="219" applyFont="1" applyFill="1" applyBorder="1" applyAlignment="1">
      <alignment horizontal="left" vertical="center"/>
    </xf>
    <xf numFmtId="201" fontId="25" fillId="0" borderId="1" xfId="18" applyNumberFormat="1" applyFont="1" applyFill="1" applyBorder="1" applyAlignment="1" applyProtection="1">
      <alignment horizontal="right" vertical="center" wrapText="1"/>
      <protection locked="0"/>
    </xf>
    <xf numFmtId="0" fontId="25" fillId="0" borderId="5" xfId="219" applyFont="1" applyBorder="1" applyAlignment="1">
      <alignment horizontal="left" vertical="center"/>
    </xf>
    <xf numFmtId="0" fontId="25" fillId="2" borderId="1" xfId="219" applyFont="1" applyFill="1" applyBorder="1" applyAlignment="1">
      <alignment horizontal="left" vertical="center"/>
    </xf>
    <xf numFmtId="200" fontId="25" fillId="2" borderId="1" xfId="219" applyNumberFormat="1" applyFont="1" applyFill="1" applyBorder="1" applyAlignment="1">
      <alignment horizontal="right" vertical="center" wrapText="1"/>
    </xf>
    <xf numFmtId="0" fontId="25" fillId="0" borderId="1" xfId="219" applyFont="1" applyFill="1" applyBorder="1" applyAlignment="1" applyProtection="1">
      <alignment horizontal="left" vertical="center"/>
    </xf>
    <xf numFmtId="200" fontId="25" fillId="0" borderId="1" xfId="219" applyNumberFormat="1" applyFont="1" applyFill="1" applyBorder="1" applyAlignment="1" applyProtection="1">
      <alignment horizontal="right" vertical="center" wrapText="1"/>
      <protection locked="0"/>
    </xf>
    <xf numFmtId="0" fontId="25" fillId="0" borderId="5" xfId="219" applyFont="1" applyFill="1" applyBorder="1">
      <alignment vertical="center"/>
    </xf>
    <xf numFmtId="0" fontId="24" fillId="0" borderId="1" xfId="219" applyFont="1" applyFill="1" applyBorder="1" applyAlignment="1">
      <alignment horizontal="distributed" vertical="center" indent="1"/>
    </xf>
    <xf numFmtId="0" fontId="1" fillId="0" borderId="0" xfId="0" applyFont="1" applyFill="1" applyBorder="1" applyAlignment="1"/>
    <xf numFmtId="200" fontId="26" fillId="0" borderId="0" xfId="219" applyNumberFormat="1" applyFill="1" applyProtection="1">
      <alignment vertical="center"/>
    </xf>
    <xf numFmtId="0" fontId="43" fillId="0" borderId="0" xfId="0" applyFont="1" applyFill="1" applyBorder="1" applyAlignment="1">
      <alignment horizontal="center" vertical="center"/>
    </xf>
    <xf numFmtId="0" fontId="25" fillId="0" borderId="7" xfId="0" applyNumberFormat="1" applyFont="1" applyFill="1" applyBorder="1" applyAlignment="1" applyProtection="1">
      <alignment horizontal="left" vertical="center"/>
    </xf>
    <xf numFmtId="0" fontId="24" fillId="0" borderId="7" xfId="0" applyNumberFormat="1" applyFont="1" applyFill="1" applyBorder="1" applyAlignment="1" applyProtection="1">
      <alignment horizontal="left" vertical="center"/>
    </xf>
    <xf numFmtId="49" fontId="9" fillId="0" borderId="5" xfId="217" applyNumberFormat="1" applyFont="1" applyFill="1" applyBorder="1" applyAlignment="1" applyProtection="1">
      <alignment horizontal="left" vertical="center"/>
    </xf>
    <xf numFmtId="3" fontId="24" fillId="0" borderId="1" xfId="0" applyNumberFormat="1" applyFont="1" applyFill="1" applyBorder="1" applyAlignment="1" applyProtection="1">
      <alignment horizontal="right" vertical="center"/>
    </xf>
    <xf numFmtId="202" fontId="24" fillId="0" borderId="1" xfId="27" applyNumberFormat="1" applyFont="1" applyFill="1" applyBorder="1" applyAlignment="1" applyProtection="1">
      <alignment horizontal="right" vertical="center" wrapText="1"/>
      <protection locked="0"/>
    </xf>
    <xf numFmtId="49" fontId="10" fillId="0" borderId="5" xfId="217" applyNumberFormat="1" applyFont="1" applyFill="1" applyBorder="1" applyAlignment="1" applyProtection="1">
      <alignment horizontal="left" vertical="center"/>
    </xf>
    <xf numFmtId="202" fontId="25" fillId="0" borderId="1" xfId="27" applyNumberFormat="1" applyFont="1" applyFill="1" applyBorder="1" applyAlignment="1" applyProtection="1">
      <alignment horizontal="right" vertical="center" wrapText="1"/>
      <protection locked="0"/>
    </xf>
    <xf numFmtId="49" fontId="10" fillId="0" borderId="5" xfId="217" applyNumberFormat="1" applyFont="1" applyBorder="1" applyAlignment="1" applyProtection="1">
      <alignment horizontal="left" vertical="center"/>
    </xf>
    <xf numFmtId="3" fontId="25" fillId="2" borderId="1" xfId="0" applyNumberFormat="1" applyFont="1" applyFill="1" applyBorder="1" applyAlignment="1" applyProtection="1">
      <alignment horizontal="right" vertical="center"/>
    </xf>
    <xf numFmtId="3" fontId="25" fillId="2" borderId="1" xfId="0" applyNumberFormat="1" applyFont="1" applyFill="1" applyBorder="1" applyAlignment="1" applyProtection="1">
      <alignment horizontal="right" vertical="center"/>
      <protection locked="0"/>
    </xf>
    <xf numFmtId="202" fontId="25" fillId="2" borderId="1" xfId="27" applyNumberFormat="1" applyFont="1" applyFill="1" applyBorder="1" applyAlignment="1" applyProtection="1">
      <alignment horizontal="right" vertical="center" wrapText="1"/>
      <protection locked="0"/>
    </xf>
    <xf numFmtId="0" fontId="26" fillId="0" borderId="5" xfId="219" applyFill="1" applyBorder="1" applyAlignment="1" applyProtection="1">
      <alignment horizontal="left" vertical="center"/>
    </xf>
    <xf numFmtId="3" fontId="26" fillId="0" borderId="0" xfId="219" applyNumberFormat="1" applyFill="1" applyProtection="1">
      <alignment vertical="center"/>
    </xf>
    <xf numFmtId="0" fontId="43" fillId="0" borderId="0" xfId="0" applyFont="1" applyFill="1" applyAlignment="1">
      <alignment vertical="center"/>
    </xf>
    <xf numFmtId="0" fontId="24" fillId="0" borderId="5" xfId="219" applyFont="1" applyFill="1" applyBorder="1" applyAlignment="1" applyProtection="1">
      <alignment horizontal="left" vertical="center"/>
    </xf>
    <xf numFmtId="0" fontId="24" fillId="0" borderId="1" xfId="157" applyFont="1" applyFill="1" applyBorder="1" applyAlignment="1" applyProtection="1">
      <alignment horizontal="left" vertical="center"/>
    </xf>
    <xf numFmtId="200" fontId="24" fillId="0" borderId="1" xfId="219" applyNumberFormat="1" applyFont="1" applyFill="1" applyBorder="1" applyAlignment="1" applyProtection="1">
      <alignment horizontal="right" vertical="center" wrapText="1"/>
      <protection locked="0"/>
    </xf>
    <xf numFmtId="3" fontId="26" fillId="0" borderId="0" xfId="219" applyNumberFormat="1">
      <alignment vertical="center"/>
    </xf>
    <xf numFmtId="0" fontId="1" fillId="0" borderId="0" xfId="0" applyFont="1" applyFill="1" applyBorder="1" applyAlignment="1">
      <alignment vertical="center"/>
    </xf>
    <xf numFmtId="0" fontId="47" fillId="0" borderId="0" xfId="0" applyFont="1" applyFill="1" applyBorder="1" applyAlignment="1">
      <alignment horizontal="center" vertical="center"/>
    </xf>
    <xf numFmtId="0" fontId="47" fillId="0" borderId="8" xfId="0" applyFont="1" applyFill="1" applyBorder="1" applyAlignment="1">
      <alignment horizontal="center" vertical="center"/>
    </xf>
    <xf numFmtId="0" fontId="10" fillId="0" borderId="0" xfId="0" applyFont="1" applyAlignment="1">
      <alignment horizontal="right"/>
    </xf>
    <xf numFmtId="0" fontId="24" fillId="0" borderId="9" xfId="220" applyFont="1" applyBorder="1" applyAlignment="1">
      <alignment horizontal="center" vertical="center"/>
    </xf>
    <xf numFmtId="0" fontId="24" fillId="0" borderId="5" xfId="220" applyFont="1" applyBorder="1" applyAlignment="1">
      <alignment horizontal="center" vertical="center"/>
    </xf>
    <xf numFmtId="0" fontId="24" fillId="0" borderId="10" xfId="220" applyFont="1" applyBorder="1" applyAlignment="1">
      <alignment horizontal="center" vertical="center"/>
    </xf>
    <xf numFmtId="0" fontId="24" fillId="0" borderId="11" xfId="220" applyFont="1" applyBorder="1" applyAlignment="1">
      <alignment horizontal="center" vertical="center"/>
    </xf>
    <xf numFmtId="49" fontId="24" fillId="0" borderId="1" xfId="207" applyNumberFormat="1" applyFont="1" applyFill="1" applyBorder="1" applyAlignment="1" applyProtection="1">
      <alignment horizontal="center" vertical="center"/>
    </xf>
    <xf numFmtId="0" fontId="4" fillId="0" borderId="1" xfId="0" applyFont="1" applyFill="1" applyBorder="1" applyAlignment="1">
      <alignment horizontal="right" vertical="center"/>
    </xf>
    <xf numFmtId="10" fontId="4" fillId="0" borderId="1" xfId="0" applyNumberFormat="1" applyFont="1" applyFill="1" applyBorder="1" applyAlignment="1">
      <alignment horizontal="right" vertical="center"/>
    </xf>
    <xf numFmtId="0" fontId="4" fillId="0" borderId="1" xfId="0" applyFont="1" applyFill="1" applyBorder="1" applyAlignment="1">
      <alignment vertical="center"/>
    </xf>
    <xf numFmtId="0" fontId="48" fillId="0" borderId="1" xfId="0" applyFont="1" applyFill="1" applyBorder="1" applyAlignment="1">
      <alignment vertical="center"/>
    </xf>
    <xf numFmtId="10" fontId="48" fillId="0" borderId="1" xfId="0" applyNumberFormat="1" applyFont="1" applyFill="1" applyBorder="1" applyAlignment="1">
      <alignment horizontal="right" vertical="center"/>
    </xf>
    <xf numFmtId="0" fontId="5" fillId="0" borderId="0" xfId="0" applyFont="1" applyFill="1" applyBorder="1" applyAlignment="1">
      <alignment horizontal="left" vertical="top" wrapText="1"/>
    </xf>
    <xf numFmtId="0" fontId="49" fillId="0" borderId="0" xfId="214" applyFont="1" applyAlignment="1"/>
    <xf numFmtId="0" fontId="10" fillId="0" borderId="0" xfId="0" applyFont="1" applyAlignment="1">
      <alignment horizontal="right" vertical="center"/>
    </xf>
    <xf numFmtId="0" fontId="24" fillId="0" borderId="1" xfId="220" applyFont="1" applyBorder="1" applyAlignment="1">
      <alignment horizontal="center" vertical="center" wrapText="1"/>
    </xf>
    <xf numFmtId="201" fontId="10" fillId="0" borderId="1" xfId="0" applyNumberFormat="1" applyFont="1" applyBorder="1" applyAlignment="1">
      <alignment horizontal="right" vertical="center" wrapText="1"/>
    </xf>
    <xf numFmtId="0" fontId="26" fillId="0" borderId="0" xfId="219" applyFont="1" applyFill="1">
      <alignment vertical="center"/>
    </xf>
    <xf numFmtId="0" fontId="26" fillId="0" borderId="0" xfId="219" applyFont="1">
      <alignment vertical="center"/>
    </xf>
    <xf numFmtId="200" fontId="26" fillId="0" borderId="0" xfId="219" applyNumberFormat="1" applyFont="1">
      <alignment vertical="center"/>
    </xf>
    <xf numFmtId="201" fontId="26" fillId="0" borderId="0" xfId="219" applyNumberFormat="1">
      <alignment vertical="center"/>
    </xf>
    <xf numFmtId="0" fontId="0" fillId="0" borderId="0" xfId="0" applyFont="1" applyFill="1" applyAlignment="1"/>
    <xf numFmtId="0" fontId="50" fillId="0" borderId="0" xfId="184" applyFont="1" applyAlignment="1">
      <alignment horizontal="center" vertical="center"/>
    </xf>
    <xf numFmtId="0" fontId="0" fillId="0" borderId="0" xfId="184" applyFont="1" applyAlignment="1">
      <alignment horizontal="right"/>
    </xf>
    <xf numFmtId="200" fontId="24" fillId="0" borderId="12" xfId="219" applyNumberFormat="1" applyFont="1" applyBorder="1" applyAlignment="1">
      <alignment horizontal="center" vertical="center" wrapText="1"/>
    </xf>
    <xf numFmtId="201" fontId="26" fillId="2" borderId="0" xfId="186" applyNumberFormat="1" applyFont="1" applyFill="1" applyAlignment="1">
      <alignment horizontal="center" vertical="center" wrapText="1"/>
    </xf>
    <xf numFmtId="0" fontId="9" fillId="0" borderId="1" xfId="0" applyFont="1" applyFill="1" applyBorder="1" applyAlignment="1">
      <alignment horizontal="left" vertical="center" wrapText="1"/>
    </xf>
    <xf numFmtId="0" fontId="31" fillId="2" borderId="0" xfId="219" applyFont="1" applyFill="1" applyAlignment="1">
      <alignment horizontal="center" vertical="center"/>
    </xf>
    <xf numFmtId="0" fontId="25" fillId="0" borderId="1" xfId="100" applyFont="1" applyFill="1" applyBorder="1" applyAlignment="1">
      <alignment horizontal="left" vertical="center" wrapText="1" indent="2"/>
    </xf>
    <xf numFmtId="201" fontId="25" fillId="0" borderId="1" xfId="100" applyNumberFormat="1" applyFont="1" applyFill="1" applyBorder="1" applyAlignment="1">
      <alignment horizontal="right" vertical="center" wrapText="1"/>
    </xf>
    <xf numFmtId="0" fontId="24" fillId="0" borderId="1" xfId="100" applyFont="1" applyFill="1" applyBorder="1" applyAlignment="1">
      <alignment horizontal="center" vertical="center"/>
    </xf>
    <xf numFmtId="201" fontId="24" fillId="0" borderId="1" xfId="100" applyNumberFormat="1" applyFont="1" applyFill="1" applyBorder="1" applyAlignment="1">
      <alignment horizontal="right" vertical="center" wrapText="1"/>
    </xf>
    <xf numFmtId="0" fontId="8" fillId="0" borderId="0" xfId="184" applyFont="1" applyFill="1" applyBorder="1" applyAlignment="1">
      <alignment horizontal="center" vertical="center"/>
    </xf>
    <xf numFmtId="0" fontId="10" fillId="0" borderId="0" xfId="184" applyFont="1" applyBorder="1" applyAlignment="1">
      <alignment horizontal="left" vertical="center"/>
    </xf>
    <xf numFmtId="0" fontId="10" fillId="0" borderId="0" xfId="184" applyFont="1" applyBorder="1" applyAlignment="1">
      <alignment horizontal="right" vertical="center"/>
    </xf>
    <xf numFmtId="0" fontId="24" fillId="0" borderId="1" xfId="0" applyFont="1" applyBorder="1" applyAlignment="1">
      <alignment horizontal="center" vertical="center" wrapText="1"/>
    </xf>
    <xf numFmtId="0" fontId="51" fillId="0" borderId="1" xfId="0" applyFont="1" applyFill="1" applyBorder="1" applyAlignment="1">
      <alignment horizontal="left" vertical="center"/>
    </xf>
    <xf numFmtId="201" fontId="51" fillId="0" borderId="1" xfId="18" applyNumberFormat="1" applyFont="1" applyFill="1" applyBorder="1" applyAlignment="1">
      <alignment horizontal="right" vertical="center" wrapText="1"/>
    </xf>
    <xf numFmtId="0" fontId="37" fillId="0" borderId="1" xfId="0" applyFont="1" applyFill="1" applyBorder="1" applyAlignment="1">
      <alignment horizontal="left" vertical="center" indent="1"/>
    </xf>
    <xf numFmtId="201" fontId="37" fillId="0" borderId="1" xfId="18" applyNumberFormat="1" applyFont="1" applyFill="1" applyBorder="1" applyAlignment="1">
      <alignment horizontal="right" vertical="center" wrapText="1"/>
    </xf>
    <xf numFmtId="0" fontId="51" fillId="0" borderId="1" xfId="0" applyFont="1" applyFill="1" applyBorder="1" applyAlignment="1">
      <alignment vertical="center"/>
    </xf>
    <xf numFmtId="0" fontId="37" fillId="0" borderId="9" xfId="0" applyFont="1" applyFill="1" applyBorder="1" applyAlignment="1">
      <alignment horizontal="left" vertical="center" indent="1"/>
    </xf>
    <xf numFmtId="0" fontId="51" fillId="0" borderId="1" xfId="0" applyFont="1" applyFill="1" applyBorder="1" applyAlignment="1">
      <alignment horizontal="center" vertical="center"/>
    </xf>
    <xf numFmtId="0" fontId="0" fillId="0" borderId="0" xfId="0" applyFill="1" applyAlignment="1" applyProtection="1"/>
    <xf numFmtId="0" fontId="7" fillId="0" borderId="0" xfId="219" applyFont="1" applyFill="1" applyAlignment="1">
      <alignment horizontal="center" vertical="center" wrapText="1"/>
    </xf>
    <xf numFmtId="0" fontId="26" fillId="0" borderId="0" xfId="219" applyFill="1" applyBorder="1">
      <alignment vertical="center"/>
    </xf>
    <xf numFmtId="0" fontId="23" fillId="0" borderId="0" xfId="219" applyFont="1">
      <alignment vertical="center"/>
    </xf>
    <xf numFmtId="0" fontId="23" fillId="0" borderId="0" xfId="219" applyFont="1" applyFill="1">
      <alignment vertical="center"/>
    </xf>
    <xf numFmtId="200" fontId="26" fillId="0" borderId="0" xfId="219" applyNumberFormat="1" applyFill="1">
      <alignment vertical="center"/>
    </xf>
    <xf numFmtId="0" fontId="2" fillId="0" borderId="0" xfId="219" applyFont="1" applyFill="1" applyAlignment="1" applyProtection="1">
      <alignment horizontal="center" vertical="center"/>
    </xf>
    <xf numFmtId="0" fontId="0" fillId="0" borderId="0" xfId="0" applyAlignment="1" applyProtection="1"/>
    <xf numFmtId="0" fontId="31" fillId="2" borderId="0" xfId="219" applyFont="1" applyFill="1">
      <alignment vertical="center"/>
    </xf>
    <xf numFmtId="0" fontId="10" fillId="0" borderId="0" xfId="219" applyFont="1" applyFill="1">
      <alignment vertical="center"/>
    </xf>
    <xf numFmtId="200" fontId="25" fillId="0" borderId="0" xfId="219" applyNumberFormat="1" applyFont="1" applyFill="1" applyBorder="1" applyAlignment="1">
      <alignment horizontal="right" vertical="center"/>
    </xf>
    <xf numFmtId="200" fontId="24" fillId="2" borderId="1" xfId="219" applyNumberFormat="1" applyFont="1" applyFill="1" applyBorder="1" applyAlignment="1">
      <alignment horizontal="center" vertical="center" wrapText="1"/>
    </xf>
    <xf numFmtId="0" fontId="24" fillId="0" borderId="1" xfId="0" applyNumberFormat="1" applyFont="1" applyFill="1" applyBorder="1" applyAlignment="1" applyProtection="1">
      <alignment horizontal="left" vertical="center"/>
    </xf>
    <xf numFmtId="202" fontId="24" fillId="0" borderId="1" xfId="0" applyNumberFormat="1" applyFont="1" applyFill="1" applyBorder="1" applyAlignment="1" applyProtection="1">
      <alignment horizontal="right" vertical="center"/>
      <protection locked="0"/>
    </xf>
    <xf numFmtId="0" fontId="25" fillId="0" borderId="1" xfId="0" applyNumberFormat="1" applyFont="1" applyFill="1" applyBorder="1" applyAlignment="1" applyProtection="1">
      <alignment horizontal="left" vertical="center"/>
    </xf>
    <xf numFmtId="202" fontId="25" fillId="0" borderId="1" xfId="0" applyNumberFormat="1" applyFont="1" applyFill="1" applyBorder="1" applyAlignment="1" applyProtection="1">
      <alignment horizontal="right" vertical="center"/>
      <protection locked="0"/>
    </xf>
    <xf numFmtId="49" fontId="25" fillId="0" borderId="1" xfId="0" applyNumberFormat="1" applyFont="1" applyFill="1" applyBorder="1" applyAlignment="1" applyProtection="1">
      <alignment horizontal="left" vertical="center" wrapText="1" indent="3"/>
    </xf>
    <xf numFmtId="0" fontId="25" fillId="0" borderId="1" xfId="0" applyNumberFormat="1" applyFont="1" applyFill="1" applyBorder="1" applyAlignment="1" applyProtection="1">
      <alignment horizontal="left" vertical="center"/>
      <protection locked="0"/>
    </xf>
    <xf numFmtId="0" fontId="25" fillId="0" borderId="9" xfId="0" applyNumberFormat="1" applyFont="1" applyFill="1" applyBorder="1" applyAlignment="1" applyProtection="1">
      <alignment horizontal="left" vertical="center"/>
    </xf>
    <xf numFmtId="49" fontId="25" fillId="0" borderId="9" xfId="0" applyNumberFormat="1" applyFont="1" applyFill="1" applyBorder="1" applyAlignment="1" applyProtection="1">
      <alignment horizontal="left" vertical="center" wrapText="1" indent="3"/>
    </xf>
    <xf numFmtId="201" fontId="25" fillId="0" borderId="9" xfId="0" applyNumberFormat="1" applyFont="1" applyFill="1" applyBorder="1" applyAlignment="1" applyProtection="1">
      <alignment horizontal="right" vertical="center" wrapText="1"/>
      <protection locked="0"/>
    </xf>
    <xf numFmtId="202" fontId="25" fillId="0" borderId="9" xfId="0" applyNumberFormat="1" applyFont="1" applyFill="1" applyBorder="1" applyAlignment="1" applyProtection="1">
      <alignment horizontal="right" vertical="center"/>
      <protection locked="0"/>
    </xf>
    <xf numFmtId="49" fontId="24" fillId="0" borderId="10" xfId="0" applyNumberFormat="1" applyFont="1" applyFill="1" applyBorder="1" applyAlignment="1" applyProtection="1">
      <alignment horizontal="left" vertical="center" wrapText="1"/>
    </xf>
    <xf numFmtId="201" fontId="24" fillId="0" borderId="5" xfId="0" applyNumberFormat="1" applyFont="1" applyFill="1" applyBorder="1" applyAlignment="1" applyProtection="1">
      <alignment horizontal="right" vertical="center" wrapText="1"/>
      <protection locked="0"/>
    </xf>
    <xf numFmtId="201" fontId="24" fillId="0" borderId="0" xfId="0" applyNumberFormat="1" applyFont="1" applyFill="1" applyBorder="1" applyAlignment="1" applyProtection="1">
      <alignment horizontal="right" vertical="center" wrapText="1"/>
      <protection locked="0"/>
    </xf>
    <xf numFmtId="0" fontId="25" fillId="0" borderId="11" xfId="0" applyNumberFormat="1" applyFont="1" applyFill="1" applyBorder="1" applyAlignment="1" applyProtection="1">
      <alignment horizontal="left" vertical="center"/>
    </xf>
    <xf numFmtId="49" fontId="25" fillId="0" borderId="11" xfId="0" applyNumberFormat="1" applyFont="1" applyFill="1" applyBorder="1" applyAlignment="1" applyProtection="1">
      <alignment horizontal="left" vertical="center" wrapText="1" indent="2"/>
    </xf>
    <xf numFmtId="201" fontId="25" fillId="0" borderId="11" xfId="0" applyNumberFormat="1" applyFont="1" applyFill="1" applyBorder="1" applyAlignment="1" applyProtection="1">
      <alignment horizontal="right" vertical="center" wrapText="1"/>
      <protection locked="0"/>
    </xf>
    <xf numFmtId="202" fontId="25" fillId="0" borderId="11" xfId="0" applyNumberFormat="1" applyFont="1" applyFill="1" applyBorder="1" applyAlignment="1" applyProtection="1">
      <alignment horizontal="right" vertical="center"/>
      <protection locked="0"/>
    </xf>
    <xf numFmtId="0" fontId="25" fillId="0" borderId="1"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xf>
    <xf numFmtId="49" fontId="24" fillId="0" borderId="0" xfId="0" applyNumberFormat="1" applyFont="1" applyFill="1" applyBorder="1" applyAlignment="1" applyProtection="1">
      <alignment horizontal="left" vertical="center" wrapText="1"/>
    </xf>
    <xf numFmtId="49" fontId="25" fillId="0" borderId="1" xfId="0" applyNumberFormat="1" applyFont="1" applyFill="1" applyBorder="1" applyAlignment="1" applyProtection="1">
      <alignment horizontal="left" vertical="center" wrapText="1"/>
    </xf>
    <xf numFmtId="49" fontId="25" fillId="0" borderId="1" xfId="0" applyNumberFormat="1" applyFont="1" applyFill="1" applyBorder="1" applyAlignment="1" applyProtection="1">
      <alignment horizontal="left" vertical="center" wrapText="1"/>
      <protection locked="0"/>
    </xf>
    <xf numFmtId="0" fontId="25" fillId="0" borderId="1" xfId="0" applyNumberFormat="1" applyFont="1" applyFill="1" applyBorder="1" applyAlignment="1" applyProtection="1">
      <alignment horizontal="left" vertical="center" wrapText="1"/>
      <protection locked="0"/>
    </xf>
    <xf numFmtId="0" fontId="25" fillId="0" borderId="1" xfId="0" applyFont="1" applyFill="1" applyBorder="1" applyAlignment="1" applyProtection="1">
      <alignment horizontal="left" vertical="center"/>
      <protection locked="0"/>
    </xf>
    <xf numFmtId="49" fontId="25" fillId="0" borderId="1" xfId="0" applyNumberFormat="1" applyFont="1" applyFill="1" applyBorder="1" applyAlignment="1" applyProtection="1">
      <alignment horizontal="left" vertical="center" indent="3"/>
    </xf>
    <xf numFmtId="0" fontId="25" fillId="0" borderId="5" xfId="0" applyNumberFormat="1" applyFont="1" applyFill="1" applyBorder="1" applyAlignment="1" applyProtection="1">
      <alignment horizontal="left" vertical="center"/>
    </xf>
    <xf numFmtId="3" fontId="25" fillId="0" borderId="1" xfId="0" applyNumberFormat="1" applyFont="1" applyFill="1" applyBorder="1" applyAlignment="1" applyProtection="1">
      <alignment horizontal="right" vertical="center" wrapText="1"/>
      <protection locked="0"/>
    </xf>
    <xf numFmtId="0" fontId="25" fillId="0" borderId="1" xfId="0" applyFont="1" applyFill="1" applyBorder="1" applyAlignment="1" applyProtection="1">
      <alignment horizontal="left" vertical="center"/>
    </xf>
    <xf numFmtId="49" fontId="25" fillId="0" borderId="1" xfId="0" applyNumberFormat="1" applyFont="1" applyFill="1" applyBorder="1" applyAlignment="1" applyProtection="1">
      <alignment horizontal="left" vertical="center" indent="3"/>
      <protection locked="0"/>
    </xf>
    <xf numFmtId="201" fontId="25" fillId="0" borderId="1" xfId="0" applyNumberFormat="1" applyFont="1" applyFill="1" applyBorder="1" applyAlignment="1" applyProtection="1">
      <alignment horizontal="right" vertical="center"/>
      <protection locked="0"/>
    </xf>
    <xf numFmtId="49" fontId="25" fillId="0" borderId="1" xfId="0" applyNumberFormat="1" applyFont="1" applyFill="1" applyBorder="1" applyAlignment="1" applyProtection="1">
      <alignment horizontal="left" vertical="center" wrapText="1" indent="3"/>
      <protection locked="0"/>
    </xf>
    <xf numFmtId="49" fontId="24" fillId="0" borderId="1" xfId="79" applyNumberFormat="1" applyFont="1" applyFill="1" applyBorder="1" applyAlignment="1" applyProtection="1">
      <alignment horizontal="left" vertical="center"/>
    </xf>
    <xf numFmtId="0" fontId="24" fillId="0" borderId="1" xfId="219" applyFont="1" applyFill="1" applyBorder="1" applyAlignment="1">
      <alignment vertical="center" wrapText="1"/>
    </xf>
    <xf numFmtId="201" fontId="24" fillId="0" borderId="1" xfId="18" applyNumberFormat="1" applyFont="1" applyFill="1" applyBorder="1" applyAlignment="1" applyProtection="1">
      <alignment horizontal="right" vertical="center" wrapText="1"/>
      <protection locked="0"/>
    </xf>
    <xf numFmtId="0" fontId="25" fillId="0" borderId="5" xfId="219" applyNumberFormat="1" applyFont="1" applyFill="1" applyBorder="1" applyAlignment="1">
      <alignment horizontal="left" vertical="center"/>
    </xf>
    <xf numFmtId="0" fontId="25" fillId="0" borderId="1" xfId="219" applyNumberFormat="1" applyFont="1" applyFill="1" applyBorder="1" applyAlignment="1">
      <alignment horizontal="left" vertical="center" wrapText="1"/>
    </xf>
    <xf numFmtId="0" fontId="25" fillId="0" borderId="5" xfId="157" applyFont="1" applyFill="1" applyBorder="1" applyAlignment="1">
      <alignment horizontal="left" vertical="center"/>
    </xf>
    <xf numFmtId="3" fontId="26" fillId="0" borderId="0" xfId="219" applyNumberFormat="1" applyFill="1">
      <alignment vertical="center"/>
    </xf>
    <xf numFmtId="201" fontId="26" fillId="0" borderId="0" xfId="219" applyNumberFormat="1" applyFill="1">
      <alignment vertical="center"/>
    </xf>
    <xf numFmtId="0" fontId="24" fillId="0" borderId="0" xfId="219" applyFont="1" applyFill="1" applyAlignment="1">
      <alignment horizontal="center" vertical="center" wrapText="1"/>
    </xf>
    <xf numFmtId="0" fontId="26" fillId="2" borderId="0" xfId="157" applyFill="1">
      <alignment vertical="center"/>
    </xf>
    <xf numFmtId="0" fontId="26" fillId="0" borderId="0" xfId="157" applyFill="1">
      <alignment vertical="center"/>
    </xf>
    <xf numFmtId="0" fontId="25" fillId="0" borderId="0" xfId="219" applyFont="1" applyFill="1" applyAlignment="1">
      <alignment horizontal="left" vertical="center"/>
    </xf>
    <xf numFmtId="200" fontId="24" fillId="0" borderId="5" xfId="219" applyNumberFormat="1" applyFont="1" applyFill="1" applyBorder="1" applyAlignment="1">
      <alignment vertical="center" wrapText="1"/>
    </xf>
    <xf numFmtId="0" fontId="24" fillId="0" borderId="5" xfId="219" applyNumberFormat="1" applyFont="1" applyFill="1" applyBorder="1" applyAlignment="1">
      <alignment horizontal="left" vertical="center"/>
    </xf>
    <xf numFmtId="0" fontId="24" fillId="0" borderId="1" xfId="219" applyNumberFormat="1" applyFont="1" applyFill="1" applyBorder="1" applyAlignment="1">
      <alignment vertical="center" wrapText="1"/>
    </xf>
    <xf numFmtId="0" fontId="25" fillId="0" borderId="1" xfId="219" applyFont="1" applyFill="1" applyBorder="1" applyAlignment="1" applyProtection="1">
      <alignment horizontal="left" vertical="center" wrapText="1" indent="1"/>
    </xf>
    <xf numFmtId="0" fontId="25" fillId="0" borderId="5" xfId="219" applyFont="1" applyFill="1" applyBorder="1" applyAlignment="1">
      <alignment horizontal="left" vertical="top" wrapText="1"/>
    </xf>
    <xf numFmtId="0" fontId="24" fillId="0" borderId="5" xfId="219" applyFont="1" applyFill="1" applyBorder="1" applyAlignment="1">
      <alignment horizontal="distributed" vertical="center"/>
    </xf>
    <xf numFmtId="0" fontId="24" fillId="0" borderId="5" xfId="219" applyNumberFormat="1" applyFont="1" applyFill="1" applyBorder="1" applyAlignment="1" applyProtection="1">
      <alignment horizontal="left" vertical="center"/>
    </xf>
    <xf numFmtId="0" fontId="24" fillId="0" borderId="1" xfId="219" applyNumberFormat="1" applyFont="1" applyFill="1" applyBorder="1" applyAlignment="1" applyProtection="1">
      <alignment vertical="center" wrapText="1"/>
    </xf>
    <xf numFmtId="0" fontId="25" fillId="2" borderId="5" xfId="157" applyFont="1" applyFill="1" applyBorder="1" applyAlignment="1" applyProtection="1">
      <alignment horizontal="left" vertical="center"/>
    </xf>
    <xf numFmtId="0" fontId="25" fillId="2" borderId="1" xfId="157" applyFont="1" applyFill="1" applyBorder="1" applyAlignment="1" applyProtection="1">
      <alignment horizontal="left" vertical="center" wrapText="1"/>
    </xf>
    <xf numFmtId="201" fontId="25" fillId="2" borderId="1" xfId="18" applyNumberFormat="1" applyFont="1" applyFill="1" applyBorder="1" applyAlignment="1">
      <alignment horizontal="right" vertical="center" wrapText="1"/>
    </xf>
    <xf numFmtId="201" fontId="25" fillId="2" borderId="1" xfId="18" applyNumberFormat="1" applyFont="1" applyFill="1" applyBorder="1" applyAlignment="1" applyProtection="1">
      <alignment horizontal="right" vertical="center" wrapText="1"/>
      <protection locked="0"/>
    </xf>
    <xf numFmtId="200" fontId="25" fillId="2" borderId="1" xfId="219" applyNumberFormat="1" applyFont="1" applyFill="1" applyBorder="1" applyAlignment="1" applyProtection="1">
      <alignment horizontal="right" vertical="center" wrapText="1"/>
      <protection locked="0"/>
    </xf>
    <xf numFmtId="200" fontId="25" fillId="0" borderId="1" xfId="157" applyNumberFormat="1" applyFont="1" applyFill="1" applyBorder="1" applyAlignment="1" applyProtection="1">
      <alignment horizontal="right" vertical="center" wrapText="1"/>
      <protection locked="0"/>
    </xf>
    <xf numFmtId="0" fontId="38" fillId="0" borderId="5" xfId="219" applyFont="1" applyFill="1" applyBorder="1" applyAlignment="1">
      <alignment horizontal="distributed" vertical="center"/>
    </xf>
    <xf numFmtId="0" fontId="24" fillId="0" borderId="1" xfId="219" applyFont="1" applyFill="1" applyBorder="1" applyAlignment="1">
      <alignment horizontal="distributed" vertical="center" wrapText="1" indent="2"/>
    </xf>
    <xf numFmtId="0" fontId="0" fillId="0" borderId="0" xfId="219" applyFont="1" applyFill="1">
      <alignment vertical="center"/>
    </xf>
    <xf numFmtId="0" fontId="25" fillId="0" borderId="0" xfId="219" applyFont="1" applyFill="1" applyAlignment="1" applyProtection="1">
      <alignment horizontal="left" vertical="center"/>
    </xf>
    <xf numFmtId="0" fontId="45" fillId="0" borderId="0" xfId="219" applyFont="1" applyFill="1" applyProtection="1">
      <alignment vertical="center"/>
    </xf>
    <xf numFmtId="200" fontId="24" fillId="0" borderId="13" xfId="219" applyNumberFormat="1" applyFont="1" applyFill="1" applyBorder="1" applyAlignment="1">
      <alignment horizontal="center" vertical="center" wrapText="1"/>
    </xf>
    <xf numFmtId="200" fontId="24" fillId="0" borderId="0" xfId="219" applyNumberFormat="1" applyFont="1" applyFill="1" applyAlignment="1">
      <alignment horizontal="center" vertical="center" wrapText="1"/>
    </xf>
    <xf numFmtId="201" fontId="25" fillId="0" borderId="1" xfId="221" applyNumberFormat="1" applyFont="1" applyFill="1" applyBorder="1" applyAlignment="1" applyProtection="1">
      <alignment vertical="center" wrapText="1"/>
    </xf>
    <xf numFmtId="202" fontId="25" fillId="0" borderId="1" xfId="27" applyNumberFormat="1" applyFont="1" applyFill="1" applyBorder="1" applyAlignment="1" applyProtection="1">
      <alignment vertical="center" wrapText="1"/>
    </xf>
    <xf numFmtId="49" fontId="25" fillId="0" borderId="1" xfId="221" applyNumberFormat="1" applyFont="1" applyFill="1" applyBorder="1" applyAlignment="1" applyProtection="1">
      <alignment horizontal="left" vertical="center" wrapText="1"/>
    </xf>
    <xf numFmtId="202" fontId="24" fillId="0" borderId="1" xfId="27" applyNumberFormat="1" applyFont="1" applyFill="1" applyBorder="1" applyAlignment="1" applyProtection="1">
      <alignment vertical="center" wrapText="1"/>
    </xf>
    <xf numFmtId="0" fontId="24" fillId="0" borderId="1" xfId="219" applyFont="1" applyFill="1" applyBorder="1" applyAlignment="1" applyProtection="1">
      <alignment vertical="center" wrapText="1"/>
    </xf>
    <xf numFmtId="200" fontId="24" fillId="0" borderId="1" xfId="219" applyNumberFormat="1" applyFont="1" applyFill="1" applyBorder="1" applyAlignment="1" applyProtection="1">
      <alignment vertical="center" wrapText="1"/>
    </xf>
    <xf numFmtId="0" fontId="25" fillId="0" borderId="1" xfId="219" applyNumberFormat="1" applyFont="1" applyFill="1" applyBorder="1" applyAlignment="1" applyProtection="1">
      <alignment horizontal="left" vertical="center" wrapText="1"/>
    </xf>
    <xf numFmtId="200" fontId="25" fillId="0" borderId="1" xfId="219" applyNumberFormat="1" applyFont="1" applyFill="1" applyBorder="1" applyAlignment="1" applyProtection="1">
      <alignment vertical="center" wrapText="1"/>
    </xf>
    <xf numFmtId="0" fontId="25" fillId="2" borderId="1" xfId="157" applyFont="1" applyFill="1" applyBorder="1" applyAlignment="1">
      <alignment horizontal="left" vertical="center"/>
    </xf>
    <xf numFmtId="200" fontId="25" fillId="0" borderId="1" xfId="219" applyNumberFormat="1" applyFont="1" applyFill="1" applyBorder="1" applyAlignment="1" applyProtection="1">
      <alignment vertical="center" wrapText="1"/>
      <protection locked="0"/>
    </xf>
    <xf numFmtId="200" fontId="25" fillId="0" borderId="1" xfId="157" applyNumberFormat="1" applyFont="1" applyFill="1" applyBorder="1" applyAlignment="1" applyProtection="1">
      <alignment vertical="center" wrapText="1"/>
    </xf>
    <xf numFmtId="0" fontId="24" fillId="0" borderId="1" xfId="219" applyNumberFormat="1" applyFont="1" applyFill="1" applyBorder="1" applyAlignment="1" applyProtection="1">
      <alignment horizontal="left" vertical="center" wrapText="1"/>
    </xf>
    <xf numFmtId="202" fontId="24" fillId="0" borderId="1" xfId="145" applyNumberFormat="1" applyFont="1" applyFill="1" applyBorder="1" applyAlignment="1" applyProtection="1">
      <alignment vertical="center" wrapText="1"/>
    </xf>
    <xf numFmtId="0" fontId="24" fillId="0" borderId="1" xfId="219" applyFont="1" applyFill="1" applyBorder="1" applyAlignment="1" applyProtection="1">
      <alignment horizontal="distributed" vertical="center" wrapText="1" indent="2"/>
    </xf>
    <xf numFmtId="0" fontId="52" fillId="0" borderId="0" xfId="219" applyFont="1" applyFill="1" applyProtection="1">
      <alignment vertical="center"/>
    </xf>
    <xf numFmtId="0" fontId="24" fillId="0" borderId="0" xfId="219" applyFont="1" applyFill="1" applyAlignment="1" applyProtection="1">
      <alignment horizontal="center" vertical="center" wrapText="1"/>
    </xf>
    <xf numFmtId="0" fontId="26" fillId="2" borderId="0" xfId="157" applyFill="1" applyProtection="1">
      <alignment vertical="center"/>
    </xf>
    <xf numFmtId="0" fontId="26" fillId="0" borderId="0" xfId="157" applyFill="1" applyProtection="1">
      <alignment vertical="center"/>
    </xf>
    <xf numFmtId="200" fontId="24" fillId="0" borderId="0" xfId="219" applyNumberFormat="1" applyFont="1" applyFill="1" applyAlignment="1" applyProtection="1">
      <alignment horizontal="center" vertical="center" wrapText="1"/>
    </xf>
    <xf numFmtId="0" fontId="31" fillId="0" borderId="0" xfId="157" applyFont="1" applyFill="1" applyAlignment="1" applyProtection="1">
      <alignment horizontal="center" vertical="center"/>
    </xf>
    <xf numFmtId="0" fontId="25" fillId="0" borderId="5" xfId="219" applyNumberFormat="1" applyFont="1" applyFill="1" applyBorder="1" applyAlignment="1" applyProtection="1">
      <alignment horizontal="left" vertical="center"/>
    </xf>
    <xf numFmtId="0" fontId="25" fillId="0" borderId="5" xfId="219" applyNumberFormat="1" applyFont="1" applyFill="1" applyBorder="1" applyAlignment="1" applyProtection="1">
      <alignment horizontal="left" vertical="center" wrapText="1"/>
    </xf>
    <xf numFmtId="0" fontId="24" fillId="0" borderId="5" xfId="219" applyFont="1" applyFill="1" applyBorder="1" applyAlignment="1" applyProtection="1">
      <alignment horizontal="distributed" vertical="center"/>
    </xf>
    <xf numFmtId="0" fontId="25" fillId="0" borderId="5" xfId="157" applyFont="1" applyFill="1" applyBorder="1" applyAlignment="1" applyProtection="1">
      <alignment horizontal="left" vertical="center"/>
    </xf>
    <xf numFmtId="0" fontId="25" fillId="0" borderId="5" xfId="157" applyFont="1" applyFill="1" applyBorder="1" applyAlignment="1" applyProtection="1">
      <alignment horizontal="left" vertical="center" wrapText="1"/>
    </xf>
    <xf numFmtId="0" fontId="38" fillId="0" borderId="5" xfId="219" applyFont="1" applyFill="1" applyBorder="1" applyAlignment="1" applyProtection="1">
      <alignment horizontal="distributed" vertical="center"/>
    </xf>
    <xf numFmtId="0" fontId="24" fillId="0" borderId="1" xfId="219" applyNumberFormat="1" applyFont="1" applyFill="1" applyBorder="1" applyAlignment="1" applyProtection="1">
      <alignment horizontal="distributed" vertical="center"/>
    </xf>
    <xf numFmtId="202" fontId="24" fillId="0" borderId="1" xfId="145" applyNumberFormat="1" applyFont="1" applyFill="1" applyBorder="1" applyAlignment="1" applyProtection="1">
      <alignment horizontal="right" vertical="center" wrapText="1"/>
      <protection locked="0"/>
    </xf>
    <xf numFmtId="0" fontId="25" fillId="0" borderId="5" xfId="219" applyFont="1" applyFill="1" applyBorder="1" applyAlignment="1" quotePrefix="1">
      <alignment horizontal="left" vertical="center"/>
    </xf>
  </cellXfs>
  <cellStyles count="241">
    <cellStyle name="常规" xfId="0" builtinId="0"/>
    <cellStyle name="货币[0]" xfId="1" builtinId="7"/>
    <cellStyle name="货币" xfId="2" builtinId="4"/>
    <cellStyle name="_ET_STYLE_NoName_00__Book1_1 2 2 2" xfId="3"/>
    <cellStyle name="部门 4" xfId="4"/>
    <cellStyle name="输入" xfId="5" builtinId="20"/>
    <cellStyle name="强调文字颜色 2 3 2" xfId="6"/>
    <cellStyle name="Accent5 9" xfId="7"/>
    <cellStyle name="汇总 6" xfId="8"/>
    <cellStyle name="20% - 强调文字颜色 3" xfId="9" builtinId="38"/>
    <cellStyle name="args.style" xfId="10"/>
    <cellStyle name="好 3 2 2" xfId="11"/>
    <cellStyle name="Accent1 5" xfId="12"/>
    <cellStyle name="千位分隔[0]" xfId="13" builtinId="6"/>
    <cellStyle name="Accent2 - 40%" xfId="14"/>
    <cellStyle name="Accent2 - 20% 2" xfId="15"/>
    <cellStyle name="40% - 强调文字颜色 3" xfId="16" builtinId="39"/>
    <cellStyle name="差" xfId="17" builtinId="27"/>
    <cellStyle name="千位分隔" xfId="18" builtinId="3"/>
    <cellStyle name="超链接" xfId="19" builtinId="8"/>
    <cellStyle name="Input [yellow] 4" xfId="20"/>
    <cellStyle name="日期" xfId="21"/>
    <cellStyle name="60% - 强调文字颜色 6 3 2" xfId="22"/>
    <cellStyle name="Accent2 - 60%" xfId="23"/>
    <cellStyle name="好_0605石屏县 2 2" xfId="24"/>
    <cellStyle name="Accent6 4" xfId="25"/>
    <cellStyle name="60% - 强调文字颜色 3" xfId="26" builtinId="40"/>
    <cellStyle name="百分比" xfId="27" builtinId="5"/>
    <cellStyle name="60% - 强调文字颜色 4 2 2 2" xfId="28"/>
    <cellStyle name="差_Book1 2" xfId="29"/>
    <cellStyle name="已访问的超链接" xfId="30" builtinId="9"/>
    <cellStyle name="_ET_STYLE_NoName_00__Sheet3" xfId="31"/>
    <cellStyle name="60% - 强调文字颜色 2 3" xfId="32"/>
    <cellStyle name="注释" xfId="33" builtinId="10"/>
    <cellStyle name="Accent5 - 60% 2 2" xfId="34"/>
    <cellStyle name="60% - 强调文字颜色 2" xfId="35" builtinId="36"/>
    <cellStyle name="标题 4" xfId="36" builtinId="19"/>
    <cellStyle name="警告文本" xfId="37" builtinId="11"/>
    <cellStyle name="60% - 强调文字颜色 2 2 2" xfId="38"/>
    <cellStyle name="标题" xfId="39" builtinId="15"/>
    <cellStyle name="标题 1 5 2" xfId="40"/>
    <cellStyle name="解释性文本" xfId="41" builtinId="53"/>
    <cellStyle name="差_0502通海县 2 2" xfId="42"/>
    <cellStyle name="标题 1" xfId="43" builtinId="16"/>
    <cellStyle name="差 7" xfId="44"/>
    <cellStyle name="标题 2" xfId="45" builtinId="17"/>
    <cellStyle name="60% - 强调文字颜色 1" xfId="46" builtinId="32"/>
    <cellStyle name="标题 3" xfId="47" builtinId="18"/>
    <cellStyle name="60% - 强调文字颜色 4" xfId="48" builtinId="44"/>
    <cellStyle name="输出" xfId="49" builtinId="21"/>
    <cellStyle name="计算" xfId="50" builtinId="22"/>
    <cellStyle name="40% - 强调文字颜色 4 2" xfId="51"/>
    <cellStyle name="检查单元格" xfId="52" builtinId="23"/>
    <cellStyle name="20% - 强调文字颜色 6" xfId="53" builtinId="50"/>
    <cellStyle name="强调文字颜色 2" xfId="54" builtinId="33"/>
    <cellStyle name="PSHeading 4" xfId="55"/>
    <cellStyle name="百分比 12" xfId="56"/>
    <cellStyle name="链接单元格" xfId="57" builtinId="24"/>
    <cellStyle name="汇总" xfId="58" builtinId="25"/>
    <cellStyle name="好" xfId="59" builtinId="26"/>
    <cellStyle name="20% - 强调文字颜色 3 3" xfId="60"/>
    <cellStyle name="适中" xfId="61" builtinId="28"/>
    <cellStyle name="20% - 强调文字颜色 5" xfId="62" builtinId="46"/>
    <cellStyle name="强调文字颜色 1" xfId="63" builtinId="29"/>
    <cellStyle name="编号 3 2" xfId="64"/>
    <cellStyle name="常规 428" xfId="65"/>
    <cellStyle name="20% - 强调文字颜色 1" xfId="66" builtinId="30"/>
    <cellStyle name="40% - 强调文字颜色 1" xfId="67" builtinId="31"/>
    <cellStyle name="常规 429" xfId="68"/>
    <cellStyle name="20% - 强调文字颜色 2" xfId="69" builtinId="34"/>
    <cellStyle name="40% - 强调文字颜色 2" xfId="70" builtinId="35"/>
    <cellStyle name="强调文字颜色 3" xfId="71" builtinId="37"/>
    <cellStyle name="好_2008年地州对账表(国库资金）" xfId="72"/>
    <cellStyle name="PSChar" xfId="73"/>
    <cellStyle name="强调文字颜色 4" xfId="74" builtinId="41"/>
    <cellStyle name="20% - 强调文字颜色 4" xfId="75" builtinId="42"/>
    <cellStyle name="40% - 强调文字颜色 4" xfId="76" builtinId="43"/>
    <cellStyle name="强调文字颜色 5" xfId="77" builtinId="45"/>
    <cellStyle name="60% - 强调文字颜色 5 2 2 2" xfId="78"/>
    <cellStyle name="常规_exceltmp1 2" xfId="79"/>
    <cellStyle name="40% - 强调文字颜色 5" xfId="80" builtinId="47"/>
    <cellStyle name="60% - 强调文字颜色 5" xfId="81" builtinId="48"/>
    <cellStyle name="强调文字颜色 6" xfId="82" builtinId="49"/>
    <cellStyle name="_弱电系统设备配置报价清单" xfId="83"/>
    <cellStyle name="40% - 强调文字颜色 6" xfId="84" builtinId="51"/>
    <cellStyle name="60% - 强调文字颜色 6" xfId="85" builtinId="52"/>
    <cellStyle name="_Book1_3 2" xfId="86"/>
    <cellStyle name="超级链接 2" xfId="87"/>
    <cellStyle name="Percent [2]" xfId="88"/>
    <cellStyle name="标题 2 2 2 2" xfId="89"/>
    <cellStyle name="强调文字颜色 2 2 2 2" xfId="90"/>
    <cellStyle name="20% - 强调文字颜色 1 3" xfId="91"/>
    <cellStyle name="Accent1 - 20% 2" xfId="92"/>
    <cellStyle name="20% - 强调文字颜色 2 2" xfId="93"/>
    <cellStyle name="60% - 强调文字颜色 3 2 2 2" xfId="94"/>
    <cellStyle name="20% - 强调文字颜色 3 2" xfId="95"/>
    <cellStyle name="20% - 强调文字颜色 4 2" xfId="96"/>
    <cellStyle name="Mon閠aire_!!!GO" xfId="97"/>
    <cellStyle name="20% - 强调文字颜色 4 3" xfId="98"/>
    <cellStyle name="Accent6 - 60% 2 2" xfId="99"/>
    <cellStyle name="常规 4" xfId="100"/>
    <cellStyle name="20% - 强调文字颜色 5 2" xfId="101"/>
    <cellStyle name="20% - 强调文字颜色 6 3" xfId="102"/>
    <cellStyle name="40% - 强调文字颜色 1 2" xfId="103"/>
    <cellStyle name="常规 9 2" xfId="104"/>
    <cellStyle name="40% - 强调文字颜色 2 3" xfId="105"/>
    <cellStyle name="40% - 强调文字颜色 3 3" xfId="106"/>
    <cellStyle name="常规_2007年云南省向人大报送政府收支预算表格式编制过程表 2 2" xfId="107"/>
    <cellStyle name="计算 2 3" xfId="108"/>
    <cellStyle name="40% - 强调文字颜色 5 2" xfId="109"/>
    <cellStyle name="60% - 强调文字颜色 4 3" xfId="110"/>
    <cellStyle name="适中 2 2" xfId="111"/>
    <cellStyle name="Accent2 5" xfId="112"/>
    <cellStyle name="40% - 强调文字颜色 6 3" xfId="113"/>
    <cellStyle name="60% - 强调文字颜色 1 2" xfId="114"/>
    <cellStyle name="输出 3 4" xfId="115"/>
    <cellStyle name="标题 3 2 4" xfId="116"/>
    <cellStyle name="60% - 强调文字颜色 1 3" xfId="117"/>
    <cellStyle name="常规 5" xfId="118"/>
    <cellStyle name="注释 2" xfId="119"/>
    <cellStyle name="60% - 强调文字颜色 3 3" xfId="120"/>
    <cellStyle name="常规 20" xfId="121"/>
    <cellStyle name="60% - 强调文字颜色 5 3" xfId="122"/>
    <cellStyle name="RowLevel_0" xfId="123"/>
    <cellStyle name="强调文字颜色 5 2 3" xfId="124"/>
    <cellStyle name="Header2" xfId="125"/>
    <cellStyle name="6mal" xfId="126"/>
    <cellStyle name="Accent5 - 20%" xfId="127"/>
    <cellStyle name="标题 6 2 2" xfId="128"/>
    <cellStyle name="Date 3" xfId="129"/>
    <cellStyle name="sstot" xfId="130"/>
    <cellStyle name="差_1110洱源 2" xfId="131"/>
    <cellStyle name="Header1 2" xfId="132"/>
    <cellStyle name="输入 2 4" xfId="133"/>
    <cellStyle name="强调文字颜色 3 2" xfId="134"/>
    <cellStyle name="Milliers_!!!GO" xfId="135"/>
    <cellStyle name="Accent3 - 40%" xfId="136"/>
    <cellStyle name="Mon閠aire [0]_!!!GO" xfId="137"/>
    <cellStyle name="好_0502通海县" xfId="138"/>
    <cellStyle name="常规 15 2 2" xfId="139"/>
    <cellStyle name="Accent4 - 60%" xfId="140"/>
    <cellStyle name="捠壿 [0.00]_Region Orders (2)" xfId="141"/>
    <cellStyle name="TextStyle" xfId="142"/>
    <cellStyle name="comma zerodec" xfId="143"/>
    <cellStyle name="Moneda_96 Risk" xfId="144"/>
    <cellStyle name="百分比 2" xfId="145"/>
    <cellStyle name="强调 2 2" xfId="146"/>
    <cellStyle name="Accent6 - 40%" xfId="147"/>
    <cellStyle name="常规 3 3" xfId="148"/>
    <cellStyle name="商品名称 4" xfId="149"/>
    <cellStyle name="PSSpacer" xfId="150"/>
    <cellStyle name="New Times Roman" xfId="151"/>
    <cellStyle name="标题 1 2 2" xfId="152"/>
    <cellStyle name="Category" xfId="153"/>
    <cellStyle name="Comma [0]_!!!GO" xfId="154"/>
    <cellStyle name="汇总 2" xfId="155"/>
    <cellStyle name="ColLevel_0" xfId="156"/>
    <cellStyle name="常规_2007年云南省向人大报送政府收支预算表格式编制过程表" xfId="157"/>
    <cellStyle name="Comma_!!!GO" xfId="158"/>
    <cellStyle name="Currency_!!!GO" xfId="159"/>
    <cellStyle name="分级显示列_1_Book1" xfId="160"/>
    <cellStyle name="Currency1" xfId="161"/>
    <cellStyle name="Dollar (zero dec)" xfId="162"/>
    <cellStyle name="Grey" xfId="163"/>
    <cellStyle name="标题 2 2" xfId="164"/>
    <cellStyle name="Input Cells" xfId="165"/>
    <cellStyle name="强调文字颜色 3 3" xfId="166"/>
    <cellStyle name="Linked Cells" xfId="167"/>
    <cellStyle name="Millares [0]_96 Risk" xfId="168"/>
    <cellStyle name="Millares_96 Risk" xfId="169"/>
    <cellStyle name="Moneda [0]_96 Risk" xfId="170"/>
    <cellStyle name="Month" xfId="171"/>
    <cellStyle name="数量 3" xfId="172"/>
    <cellStyle name="常规 19" xfId="173"/>
    <cellStyle name="no dec" xfId="174"/>
    <cellStyle name="百分比 10" xfId="175"/>
    <cellStyle name="Normal - Style1" xfId="176"/>
    <cellStyle name="per.style" xfId="177"/>
    <cellStyle name="PSInt" xfId="178"/>
    <cellStyle name="常规 2 4" xfId="179"/>
    <cellStyle name="Pourcentage_pldt" xfId="180"/>
    <cellStyle name="标题 5" xfId="181"/>
    <cellStyle name="PSDate" xfId="182"/>
    <cellStyle name="PSDec" xfId="183"/>
    <cellStyle name="常规 16" xfId="184"/>
    <cellStyle name="检查单元格 2 2 2" xfId="185"/>
    <cellStyle name="常规 10" xfId="186"/>
    <cellStyle name="Standard_AREAS" xfId="187"/>
    <cellStyle name="常规_Sheet3" xfId="188"/>
    <cellStyle name="千分位_97-917" xfId="189"/>
    <cellStyle name="常规 15 2" xfId="190"/>
    <cellStyle name="常规 2 2 6" xfId="191"/>
    <cellStyle name="标题 3 2" xfId="192"/>
    <cellStyle name="捠壿_Region Orders (2)" xfId="193"/>
    <cellStyle name="标题 4 2" xfId="194"/>
    <cellStyle name="标题 4 2 2 2" xfId="195"/>
    <cellStyle name="标题1" xfId="196"/>
    <cellStyle name="表标题" xfId="197"/>
    <cellStyle name="解释性文本 5" xfId="198"/>
    <cellStyle name="差_2007年地州资金往来对账表" xfId="199"/>
    <cellStyle name="常规 28" xfId="200"/>
    <cellStyle name="昗弨_Pacific Region P&amp;L" xfId="201"/>
    <cellStyle name="常规 10 2_报预算局：2016年云南省及省本级1-7月社保基金预算执行情况表（0823）" xfId="202"/>
    <cellStyle name="常规 11 3" xfId="203"/>
    <cellStyle name="链接单元格 3 2 2" xfId="204"/>
    <cellStyle name="常规 5 42" xfId="205"/>
    <cellStyle name="常规 19 2" xfId="206"/>
    <cellStyle name="常规 19 2 2" xfId="207"/>
    <cellStyle name="强调 1" xfId="208"/>
    <cellStyle name="常规 2 2" xfId="209"/>
    <cellStyle name="强调 3" xfId="210"/>
    <cellStyle name="常规 2 2 11 2" xfId="211"/>
    <cellStyle name="常规 2 2 2" xfId="212"/>
    <cellStyle name="常规 2 4 2" xfId="213"/>
    <cellStyle name="常规 3 7" xfId="214"/>
    <cellStyle name="常规 444" xfId="215"/>
    <cellStyle name="常规 452" xfId="216"/>
    <cellStyle name="常规 8" xfId="217"/>
    <cellStyle name="常规_2004年基金预算(二稿)" xfId="218"/>
    <cellStyle name="常规_2007年云南省向人大报送政府收支预算表格式编制过程表 2" xfId="219"/>
    <cellStyle name="常规_2007年云南省向人大报送政府收支预算表格式编制过程表 2 2 2" xfId="220"/>
    <cellStyle name="常规_exceltmp1" xfId="221"/>
    <cellStyle name="超链接 2" xfId="222"/>
    <cellStyle name="超链接 2 2" xfId="223"/>
    <cellStyle name="分级显示行_1_Book1" xfId="224"/>
    <cellStyle name="后继超级链接" xfId="225"/>
    <cellStyle name="警告文本 2 2 2" xfId="226"/>
    <cellStyle name="借出原因" xfId="227"/>
    <cellStyle name="千分位[0]_laroux" xfId="228"/>
    <cellStyle name="千位分隔 11" xfId="229"/>
    <cellStyle name="千位[0]_ 方正PC" xfId="230"/>
    <cellStyle name="千位分隔 2" xfId="231"/>
    <cellStyle name="强调文字颜色 1 3" xfId="232"/>
    <cellStyle name="强调文字颜色 4 2" xfId="233"/>
    <cellStyle name="强调文字颜色 6 3" xfId="234"/>
    <cellStyle name="未定义" xfId="235"/>
    <cellStyle name="Normal" xfId="236"/>
    <cellStyle name="常规 428 2" xfId="237"/>
    <cellStyle name="常规 28 2" xfId="238"/>
    <cellStyle name="常规 101 3" xfId="239"/>
    <cellStyle name="千位分隔 10" xfId="240"/>
  </cellStyles>
  <dxfs count="7">
    <dxf>
      <font>
        <color indexed="9"/>
      </font>
    </dxf>
    <dxf>
      <font>
        <b val="1"/>
        <i val="0"/>
      </font>
    </dxf>
    <dxf>
      <border>
        <left/>
        <right/>
        <top/>
        <bottom style="thin">
          <color auto="1"/>
        </bottom>
      </border>
    </dxf>
    <dxf>
      <font>
        <color indexed="10"/>
      </font>
    </dxf>
    <dxf>
      <font>
        <b val="0"/>
        <color indexed="9"/>
      </font>
    </dxf>
    <dxf>
      <font>
        <b val="0"/>
        <i val="0"/>
        <color indexed="9"/>
      </font>
    </dxf>
    <dxf>
      <font>
        <b val="0"/>
        <i val="0"/>
        <color indexed="10"/>
      </font>
    </dxf>
  </dxfs>
  <tableStyles count="0" defaultTableStyle="TableStyleMedium2"/>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9" Type="http://schemas.openxmlformats.org/officeDocument/2006/relationships/sharedStrings" Target="sharedStrings.xml"/><Relationship Id="rId38" Type="http://schemas.openxmlformats.org/officeDocument/2006/relationships/styles" Target="styles.xml"/><Relationship Id="rId37" Type="http://schemas.openxmlformats.org/officeDocument/2006/relationships/theme" Target="theme/theme1.xml"/><Relationship Id="rId36" Type="http://schemas.openxmlformats.org/officeDocument/2006/relationships/externalLink" Target="externalLinks/externalLink3.xml"/><Relationship Id="rId35" Type="http://schemas.openxmlformats.org/officeDocument/2006/relationships/externalLink" Target="externalLinks/externalLink2.xml"/><Relationship Id="rId34" Type="http://schemas.openxmlformats.org/officeDocument/2006/relationships/externalLink" Target="externalLinks/externalLink1.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inspur\Desktop\2026&#24180;&#25919;&#24220;&#39044;&#31639;&#20844;&#24320;\\\10.124.6.233\&#20840;&#20307;&#20154;&#21592;\02&#24179;&#34913;&#22788;\01&#36130;&#21147;&#21450;&#39044;&#20915;&#31639;&#25253;&#21578;\2018&#24180;\&#24180;&#21021;&#20154;&#20195;&#20250;\&#36807;&#31243;\RecoveredExternalLin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inspur\Desktop\2026&#24180;&#25919;&#24220;&#39044;&#31639;&#20844;&#24320;\\\10.124.6.233\&#20840;&#20307;&#20154;&#21592;\02&#24179;&#34913;&#22788;\01&#36130;&#21147;&#21450;&#39044;&#20915;&#31639;&#25253;&#21578;\2018&#24180;\&#24180;&#21021;&#20154;&#20195;&#20250;\&#36807;&#31243;\RecoveredExternalLink2"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ome\inspur\Desktop\&#26354;&#38742;&#24066;2025&#24180;&#22320;&#26041;&#36130;&#25919;&#39044;&#31639;&#25191;&#34892;&#24773;&#20917;2026&#24180;&#22320;&#26041;&#36130;&#25919;&#39044;&#31639;&#65288;&#33609;&#26696;&#65289;2.1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说明"/>
      <sheetName val="封面"/>
      <sheetName val="目录"/>
      <sheetName val="表一"/>
      <sheetName val="表二"/>
      <sheetName val="表三"/>
      <sheetName val="表四"/>
      <sheetName val="表五"/>
      <sheetName val="表六"/>
      <sheetName val="表七"/>
      <sheetName val="表八"/>
      <sheetName val="审核1"/>
      <sheetName val="审核2"/>
      <sheetName val="土地收入"/>
      <sheetName val="历年预算科目"/>
      <sheetName val="_ESList"/>
      <sheetName val="SW-TEO"/>
      <sheetName val="中央"/>
      <sheetName val="Open"/>
      <sheetName val="Toolbox"/>
      <sheetName val="国家"/>
      <sheetName val="G.1R-Shou COP Gf"/>
      <sheetName val="Financ. Overvie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说明"/>
      <sheetName val="封面"/>
      <sheetName val="目录"/>
      <sheetName val="表一"/>
      <sheetName val="表二"/>
      <sheetName val="表三"/>
      <sheetName val="表四"/>
      <sheetName val="表五"/>
      <sheetName val="表六"/>
      <sheetName val="表七"/>
      <sheetName val="表八"/>
      <sheetName val="审核1"/>
      <sheetName val="审核2"/>
      <sheetName val="土地收入"/>
      <sheetName val="历年预算科目"/>
      <sheetName val="_ESList"/>
      <sheetName val="收入(一般)"/>
      <sheetName val="支出(一般)"/>
      <sheetName val="收入(基金)"/>
      <sheetName val="支出(基金)"/>
      <sheetName val="国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封面"/>
      <sheetName val="校验表"/>
      <sheetName val="全市01-1"/>
      <sheetName val="全市01-2"/>
      <sheetName val="全市02"/>
      <sheetName val="市级03-1"/>
      <sheetName val="市级03-2"/>
      <sheetName val="市级04"/>
      <sheetName val="市本级05-1"/>
      <sheetName val="市本级05-2"/>
      <sheetName val="市本级06"/>
      <sheetName val="经开区07-1"/>
      <sheetName val="经开区07-2"/>
      <sheetName val="经开区08"/>
      <sheetName val="全市09"/>
      <sheetName val="全市10"/>
      <sheetName val="市级11"/>
      <sheetName val="市级12"/>
      <sheetName val="市本级13"/>
      <sheetName val="市本级14"/>
      <sheetName val="经开区15"/>
      <sheetName val="经开区16"/>
      <sheetName val="全市17"/>
      <sheetName val="全市18"/>
      <sheetName val="市级19"/>
      <sheetName val="市级20"/>
      <sheetName val="市本级21"/>
      <sheetName val="市本级22"/>
      <sheetName val="经开区23"/>
      <sheetName val="经开区24"/>
      <sheetName val="全市25"/>
      <sheetName val="全市26"/>
      <sheetName val="全市27"/>
      <sheetName val="市级28"/>
      <sheetName val="市级29"/>
      <sheetName val="市级30"/>
      <sheetName val="市本级31"/>
      <sheetName val="市本级32"/>
      <sheetName val="市本级33"/>
      <sheetName val="经开区34"/>
      <sheetName val="经开区35"/>
      <sheetName val="经开区36"/>
      <sheetName val="全市37-1"/>
      <sheetName val="全市37-2"/>
      <sheetName val="全市38"/>
      <sheetName val="市级39-1"/>
      <sheetName val="市级39-2"/>
      <sheetName val="市级40"/>
      <sheetName val="市本级41-1"/>
      <sheetName val="市本级41-2"/>
      <sheetName val="市本级42"/>
      <sheetName val="经开区43-1"/>
      <sheetName val="经开区43-2 "/>
      <sheetName val="经开区44"/>
      <sheetName val="45分项目"/>
      <sheetName val="46分地区"/>
      <sheetName val="47-1"/>
      <sheetName val="47-2"/>
      <sheetName val="47-3"/>
      <sheetName val="47-4"/>
      <sheetName val="48基本支出"/>
      <sheetName val="全市49"/>
      <sheetName val="全市50"/>
      <sheetName val="市级51"/>
      <sheetName val="市级52"/>
      <sheetName val="市本级53"/>
      <sheetName val="市本级54"/>
      <sheetName val="对下55"/>
      <sheetName val="经开区56"/>
      <sheetName val="经开区57"/>
      <sheetName val="全市58"/>
      <sheetName val="全市59"/>
      <sheetName val="市级60"/>
      <sheetName val="市级61"/>
      <sheetName val="市级62"/>
      <sheetName val="市本级63"/>
      <sheetName val="市本级64"/>
      <sheetName val="市本级65"/>
      <sheetName val="经开区66"/>
      <sheetName val="经开区67"/>
      <sheetName val="经开区68"/>
      <sheetName val="全市69"/>
      <sheetName val="全市70"/>
      <sheetName val="全市71"/>
      <sheetName val="市级72"/>
      <sheetName val="市级73"/>
      <sheetName val="市级74"/>
      <sheetName val="市本级75"/>
      <sheetName val="市本级76"/>
      <sheetName val="市本级77"/>
      <sheetName val="经开区78"/>
      <sheetName val="经开区79"/>
      <sheetName val="经开区80"/>
      <sheetName val="81-82"/>
      <sheetName val="83-84"/>
      <sheetName val="85全市"/>
      <sheetName val="86市级"/>
      <sheetName val="87市本级"/>
      <sheetName val="88经开区"/>
      <sheetName val="89-90"/>
      <sheetName val="91-92"/>
      <sheetName val="93"/>
      <sheetName val="全省一般公共预算收支情况表"/>
      <sheetName val="全省政府性基金预算收支情况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5">
          <cell r="A5">
            <v>205</v>
          </cell>
        </row>
        <row r="5">
          <cell r="E5">
            <v>0</v>
          </cell>
        </row>
        <row r="6">
          <cell r="A6">
            <v>20598</v>
          </cell>
        </row>
        <row r="6">
          <cell r="E6">
            <v>0</v>
          </cell>
        </row>
        <row r="7">
          <cell r="A7">
            <v>2059801</v>
          </cell>
        </row>
        <row r="8">
          <cell r="A8">
            <v>2059802</v>
          </cell>
        </row>
        <row r="9">
          <cell r="A9">
            <v>2059803</v>
          </cell>
        </row>
        <row r="10">
          <cell r="A10">
            <v>2059804</v>
          </cell>
        </row>
        <row r="11">
          <cell r="A11">
            <v>2059899</v>
          </cell>
        </row>
        <row r="12">
          <cell r="A12">
            <v>206</v>
          </cell>
        </row>
        <row r="12">
          <cell r="E12">
            <v>0</v>
          </cell>
        </row>
        <row r="13">
          <cell r="A13">
            <v>20698</v>
          </cell>
        </row>
        <row r="13">
          <cell r="E13">
            <v>0</v>
          </cell>
        </row>
        <row r="14">
          <cell r="A14">
            <v>2069801</v>
          </cell>
        </row>
        <row r="15">
          <cell r="A15">
            <v>2069802</v>
          </cell>
        </row>
        <row r="16">
          <cell r="A16">
            <v>2069803</v>
          </cell>
        </row>
        <row r="17">
          <cell r="A17">
            <v>2069804</v>
          </cell>
        </row>
        <row r="18">
          <cell r="A18">
            <v>2069805</v>
          </cell>
        </row>
        <row r="19">
          <cell r="A19">
            <v>2069899</v>
          </cell>
        </row>
        <row r="20">
          <cell r="A20" t="str">
            <v>207</v>
          </cell>
        </row>
        <row r="20">
          <cell r="E20">
            <v>183</v>
          </cell>
        </row>
        <row r="21">
          <cell r="A21">
            <v>20707</v>
          </cell>
        </row>
        <row r="21">
          <cell r="E21">
            <v>9</v>
          </cell>
        </row>
        <row r="22">
          <cell r="A22">
            <v>2070701</v>
          </cell>
        </row>
        <row r="22">
          <cell r="E22">
            <v>9</v>
          </cell>
        </row>
        <row r="23">
          <cell r="A23">
            <v>2070702</v>
          </cell>
        </row>
        <row r="24">
          <cell r="A24">
            <v>2070703</v>
          </cell>
        </row>
        <row r="25">
          <cell r="A25">
            <v>2070704</v>
          </cell>
        </row>
        <row r="26">
          <cell r="A26">
            <v>2070799</v>
          </cell>
        </row>
        <row r="27">
          <cell r="A27">
            <v>20709</v>
          </cell>
        </row>
        <row r="27">
          <cell r="E27">
            <v>174</v>
          </cell>
        </row>
        <row r="28">
          <cell r="A28">
            <v>2070901</v>
          </cell>
        </row>
        <row r="29">
          <cell r="A29">
            <v>2070902</v>
          </cell>
        </row>
        <row r="30">
          <cell r="A30">
            <v>2070903</v>
          </cell>
        </row>
        <row r="31">
          <cell r="A31">
            <v>2070904</v>
          </cell>
        </row>
        <row r="31">
          <cell r="E31">
            <v>174</v>
          </cell>
        </row>
        <row r="32">
          <cell r="A32">
            <v>2070999</v>
          </cell>
        </row>
        <row r="33">
          <cell r="A33">
            <v>20710</v>
          </cell>
        </row>
        <row r="33">
          <cell r="E33">
            <v>0</v>
          </cell>
        </row>
        <row r="34">
          <cell r="A34">
            <v>2071001</v>
          </cell>
        </row>
        <row r="35">
          <cell r="A35">
            <v>2071099</v>
          </cell>
        </row>
        <row r="36">
          <cell r="A36">
            <v>20798</v>
          </cell>
        </row>
        <row r="36">
          <cell r="E36">
            <v>0</v>
          </cell>
        </row>
        <row r="37">
          <cell r="A37">
            <v>2079801</v>
          </cell>
        </row>
        <row r="38">
          <cell r="A38">
            <v>2079802</v>
          </cell>
        </row>
        <row r="39">
          <cell r="A39">
            <v>2079803</v>
          </cell>
        </row>
        <row r="40">
          <cell r="A40">
            <v>2079804</v>
          </cell>
        </row>
        <row r="41">
          <cell r="A41">
            <v>2079805</v>
          </cell>
        </row>
        <row r="42">
          <cell r="A42">
            <v>2079899</v>
          </cell>
        </row>
        <row r="43">
          <cell r="A43" t="str">
            <v>208</v>
          </cell>
        </row>
        <row r="43">
          <cell r="E43">
            <v>0</v>
          </cell>
        </row>
        <row r="44">
          <cell r="A44">
            <v>20898</v>
          </cell>
        </row>
        <row r="44">
          <cell r="E44">
            <v>0</v>
          </cell>
        </row>
        <row r="45">
          <cell r="A45">
            <v>2089801</v>
          </cell>
        </row>
        <row r="46">
          <cell r="A46">
            <v>2089802</v>
          </cell>
        </row>
        <row r="47">
          <cell r="A47">
            <v>2089899</v>
          </cell>
        </row>
        <row r="48">
          <cell r="A48">
            <v>210</v>
          </cell>
        </row>
        <row r="48">
          <cell r="E48">
            <v>0</v>
          </cell>
        </row>
        <row r="49">
          <cell r="A49">
            <v>21098</v>
          </cell>
        </row>
        <row r="49">
          <cell r="E49">
            <v>0</v>
          </cell>
        </row>
        <row r="50">
          <cell r="A50">
            <v>2109801</v>
          </cell>
        </row>
        <row r="51">
          <cell r="A51">
            <v>2109802</v>
          </cell>
        </row>
        <row r="52">
          <cell r="A52">
            <v>2109803</v>
          </cell>
        </row>
        <row r="53">
          <cell r="A53">
            <v>2109804</v>
          </cell>
        </row>
        <row r="54">
          <cell r="A54">
            <v>2109899</v>
          </cell>
        </row>
        <row r="55">
          <cell r="A55" t="str">
            <v>211</v>
          </cell>
        </row>
        <row r="55">
          <cell r="E55">
            <v>8138</v>
          </cell>
        </row>
        <row r="56">
          <cell r="A56">
            <v>21160</v>
          </cell>
        </row>
        <row r="56">
          <cell r="E56">
            <v>0</v>
          </cell>
        </row>
        <row r="57">
          <cell r="A57">
            <v>2116001</v>
          </cell>
        </row>
        <row r="58">
          <cell r="A58">
            <v>2116002</v>
          </cell>
        </row>
        <row r="59">
          <cell r="A59">
            <v>2116003</v>
          </cell>
        </row>
        <row r="60">
          <cell r="A60">
            <v>2116099</v>
          </cell>
        </row>
        <row r="61">
          <cell r="A61">
            <v>21161</v>
          </cell>
        </row>
        <row r="61">
          <cell r="E61">
            <v>0</v>
          </cell>
        </row>
        <row r="62">
          <cell r="A62">
            <v>2116101</v>
          </cell>
        </row>
        <row r="63">
          <cell r="A63">
            <v>2116102</v>
          </cell>
        </row>
        <row r="64">
          <cell r="A64">
            <v>2116103</v>
          </cell>
        </row>
        <row r="65">
          <cell r="A65">
            <v>2116104</v>
          </cell>
        </row>
        <row r="66">
          <cell r="A66">
            <v>21198</v>
          </cell>
        </row>
        <row r="66">
          <cell r="E66">
            <v>8138</v>
          </cell>
        </row>
        <row r="67">
          <cell r="A67">
            <v>2119801</v>
          </cell>
        </row>
        <row r="68">
          <cell r="A68">
            <v>2119802</v>
          </cell>
        </row>
        <row r="69">
          <cell r="A69">
            <v>2119803</v>
          </cell>
        </row>
        <row r="70">
          <cell r="A70">
            <v>2119899</v>
          </cell>
        </row>
        <row r="70">
          <cell r="E70">
            <v>8138</v>
          </cell>
        </row>
        <row r="71">
          <cell r="A71" t="str">
            <v>212</v>
          </cell>
        </row>
        <row r="71">
          <cell r="E71">
            <v>320767</v>
          </cell>
        </row>
        <row r="72">
          <cell r="A72">
            <v>21208</v>
          </cell>
        </row>
        <row r="72">
          <cell r="E72">
            <v>183048</v>
          </cell>
        </row>
        <row r="73">
          <cell r="A73">
            <v>2120801</v>
          </cell>
        </row>
        <row r="73">
          <cell r="E73">
            <v>115889</v>
          </cell>
        </row>
        <row r="74">
          <cell r="A74">
            <v>2120802</v>
          </cell>
        </row>
        <row r="74">
          <cell r="E74">
            <v>2108</v>
          </cell>
        </row>
        <row r="75">
          <cell r="A75">
            <v>2120803</v>
          </cell>
        </row>
        <row r="75">
          <cell r="E75">
            <v>3057</v>
          </cell>
        </row>
        <row r="76">
          <cell r="A76">
            <v>2120804</v>
          </cell>
        </row>
        <row r="76">
          <cell r="E76">
            <v>47447</v>
          </cell>
        </row>
        <row r="77">
          <cell r="A77">
            <v>2120805</v>
          </cell>
        </row>
        <row r="77">
          <cell r="E77">
            <v>566</v>
          </cell>
        </row>
        <row r="78">
          <cell r="A78">
            <v>2120806</v>
          </cell>
        </row>
        <row r="78">
          <cell r="E78">
            <v>1098</v>
          </cell>
        </row>
        <row r="79">
          <cell r="A79">
            <v>2120807</v>
          </cell>
        </row>
        <row r="80">
          <cell r="A80">
            <v>2120809</v>
          </cell>
        </row>
        <row r="81">
          <cell r="A81">
            <v>2120810</v>
          </cell>
        </row>
        <row r="82">
          <cell r="A82">
            <v>2120811</v>
          </cell>
        </row>
        <row r="83">
          <cell r="A83">
            <v>2120813</v>
          </cell>
        </row>
        <row r="84">
          <cell r="A84">
            <v>2120814</v>
          </cell>
        </row>
        <row r="84">
          <cell r="E84">
            <v>7941</v>
          </cell>
        </row>
        <row r="85">
          <cell r="A85">
            <v>2120815</v>
          </cell>
        </row>
        <row r="85">
          <cell r="E85">
            <v>1199</v>
          </cell>
        </row>
        <row r="86">
          <cell r="A86">
            <v>2120816</v>
          </cell>
        </row>
        <row r="86">
          <cell r="E86">
            <v>163</v>
          </cell>
        </row>
        <row r="87">
          <cell r="A87">
            <v>2120899</v>
          </cell>
        </row>
        <row r="87">
          <cell r="E87">
            <v>3580</v>
          </cell>
        </row>
        <row r="88">
          <cell r="A88">
            <v>21210</v>
          </cell>
        </row>
        <row r="88">
          <cell r="E88">
            <v>0</v>
          </cell>
        </row>
        <row r="89">
          <cell r="A89">
            <v>2121001</v>
          </cell>
        </row>
        <row r="90">
          <cell r="A90">
            <v>2121002</v>
          </cell>
        </row>
        <row r="91">
          <cell r="A91">
            <v>2121099</v>
          </cell>
        </row>
        <row r="92">
          <cell r="A92">
            <v>21211</v>
          </cell>
        </row>
        <row r="93">
          <cell r="A93">
            <v>21213</v>
          </cell>
        </row>
        <row r="93">
          <cell r="E93">
            <v>129</v>
          </cell>
        </row>
        <row r="94">
          <cell r="A94">
            <v>2121301</v>
          </cell>
        </row>
        <row r="94">
          <cell r="E94">
            <v>60</v>
          </cell>
        </row>
        <row r="95">
          <cell r="A95">
            <v>2121302</v>
          </cell>
        </row>
        <row r="96">
          <cell r="A96">
            <v>2121303</v>
          </cell>
        </row>
        <row r="97">
          <cell r="A97">
            <v>2121304</v>
          </cell>
        </row>
        <row r="98">
          <cell r="A98">
            <v>2121399</v>
          </cell>
        </row>
        <row r="98">
          <cell r="E98">
            <v>69</v>
          </cell>
        </row>
        <row r="99">
          <cell r="A99">
            <v>21214</v>
          </cell>
        </row>
        <row r="99">
          <cell r="E99">
            <v>7029</v>
          </cell>
        </row>
        <row r="100">
          <cell r="A100">
            <v>2121401</v>
          </cell>
        </row>
        <row r="100">
          <cell r="E100">
            <v>5543</v>
          </cell>
        </row>
        <row r="101">
          <cell r="A101">
            <v>2121402</v>
          </cell>
        </row>
        <row r="102">
          <cell r="A102">
            <v>2121499</v>
          </cell>
        </row>
        <row r="102">
          <cell r="E102">
            <v>1486</v>
          </cell>
        </row>
        <row r="103">
          <cell r="A103">
            <v>21215</v>
          </cell>
        </row>
        <row r="103">
          <cell r="E103">
            <v>50000</v>
          </cell>
        </row>
        <row r="104">
          <cell r="A104">
            <v>2121501</v>
          </cell>
        </row>
        <row r="105">
          <cell r="A105">
            <v>2121502</v>
          </cell>
        </row>
        <row r="106">
          <cell r="A106">
            <v>2121599</v>
          </cell>
        </row>
        <row r="106">
          <cell r="E106">
            <v>50000</v>
          </cell>
        </row>
        <row r="107">
          <cell r="A107">
            <v>21216</v>
          </cell>
        </row>
        <row r="107">
          <cell r="E107">
            <v>0</v>
          </cell>
        </row>
        <row r="108">
          <cell r="A108">
            <v>2121601</v>
          </cell>
        </row>
        <row r="109">
          <cell r="A109">
            <v>2121602</v>
          </cell>
        </row>
        <row r="110">
          <cell r="A110">
            <v>2121699</v>
          </cell>
        </row>
        <row r="111">
          <cell r="A111">
            <v>21217</v>
          </cell>
        </row>
        <row r="111">
          <cell r="E111">
            <v>0</v>
          </cell>
        </row>
        <row r="112">
          <cell r="A112">
            <v>2121701</v>
          </cell>
        </row>
        <row r="113">
          <cell r="A113">
            <v>2121702</v>
          </cell>
        </row>
        <row r="114">
          <cell r="A114">
            <v>2121703</v>
          </cell>
        </row>
        <row r="115">
          <cell r="A115">
            <v>2121704</v>
          </cell>
        </row>
        <row r="116">
          <cell r="A116">
            <v>2121799</v>
          </cell>
        </row>
        <row r="117">
          <cell r="A117">
            <v>21218</v>
          </cell>
        </row>
        <row r="117">
          <cell r="E117">
            <v>0</v>
          </cell>
        </row>
        <row r="118">
          <cell r="A118">
            <v>2121801</v>
          </cell>
        </row>
        <row r="119">
          <cell r="A119">
            <v>2121899</v>
          </cell>
        </row>
        <row r="120">
          <cell r="A120">
            <v>21219</v>
          </cell>
        </row>
        <row r="120">
          <cell r="E120">
            <v>0</v>
          </cell>
        </row>
        <row r="121">
          <cell r="A121">
            <v>2121901</v>
          </cell>
        </row>
        <row r="122">
          <cell r="A122">
            <v>2121902</v>
          </cell>
        </row>
        <row r="123">
          <cell r="A123">
            <v>2121903</v>
          </cell>
        </row>
        <row r="124">
          <cell r="A124">
            <v>2121904</v>
          </cell>
        </row>
        <row r="125">
          <cell r="A125">
            <v>2121905</v>
          </cell>
        </row>
        <row r="126">
          <cell r="A126">
            <v>2121906</v>
          </cell>
        </row>
        <row r="127">
          <cell r="A127">
            <v>2121907</v>
          </cell>
        </row>
        <row r="128">
          <cell r="A128">
            <v>2121999</v>
          </cell>
        </row>
        <row r="129">
          <cell r="A129">
            <v>21298</v>
          </cell>
        </row>
        <row r="129">
          <cell r="E129">
            <v>80561</v>
          </cell>
        </row>
        <row r="130">
          <cell r="A130">
            <v>2129801</v>
          </cell>
        </row>
        <row r="130">
          <cell r="E130">
            <v>76978</v>
          </cell>
        </row>
        <row r="131">
          <cell r="A131">
            <v>2129899</v>
          </cell>
        </row>
        <row r="131">
          <cell r="E131">
            <v>3583</v>
          </cell>
        </row>
        <row r="132">
          <cell r="A132" t="str">
            <v>213</v>
          </cell>
        </row>
        <row r="132">
          <cell r="E132">
            <v>87717</v>
          </cell>
        </row>
        <row r="133">
          <cell r="A133">
            <v>21366</v>
          </cell>
        </row>
        <row r="133">
          <cell r="E133">
            <v>11427</v>
          </cell>
        </row>
        <row r="134">
          <cell r="A134">
            <v>2136601</v>
          </cell>
        </row>
        <row r="134">
          <cell r="E134">
            <v>4774</v>
          </cell>
        </row>
        <row r="135">
          <cell r="A135">
            <v>2136602</v>
          </cell>
        </row>
        <row r="136">
          <cell r="A136">
            <v>2136603</v>
          </cell>
        </row>
        <row r="137">
          <cell r="A137">
            <v>2136699</v>
          </cell>
        </row>
        <row r="137">
          <cell r="E137">
            <v>6653</v>
          </cell>
        </row>
        <row r="138">
          <cell r="A138">
            <v>21367</v>
          </cell>
        </row>
        <row r="138">
          <cell r="E138">
            <v>0</v>
          </cell>
        </row>
        <row r="139">
          <cell r="A139">
            <v>2136701</v>
          </cell>
        </row>
        <row r="140">
          <cell r="A140">
            <v>2136702</v>
          </cell>
        </row>
        <row r="141">
          <cell r="A141">
            <v>2136703</v>
          </cell>
        </row>
        <row r="142">
          <cell r="A142">
            <v>2136799</v>
          </cell>
        </row>
        <row r="143">
          <cell r="A143">
            <v>21369</v>
          </cell>
        </row>
        <row r="143">
          <cell r="E143">
            <v>0</v>
          </cell>
        </row>
        <row r="144">
          <cell r="A144">
            <v>2136901</v>
          </cell>
        </row>
        <row r="145">
          <cell r="A145">
            <v>2136902</v>
          </cell>
        </row>
        <row r="146">
          <cell r="A146">
            <v>2136903</v>
          </cell>
        </row>
        <row r="147">
          <cell r="A147">
            <v>2136999</v>
          </cell>
        </row>
        <row r="148">
          <cell r="A148">
            <v>21370</v>
          </cell>
        </row>
        <row r="148">
          <cell r="E148">
            <v>0</v>
          </cell>
        </row>
        <row r="149">
          <cell r="A149">
            <v>2137001</v>
          </cell>
        </row>
        <row r="150">
          <cell r="A150">
            <v>2137099</v>
          </cell>
        </row>
        <row r="151">
          <cell r="A151">
            <v>21371</v>
          </cell>
        </row>
        <row r="151">
          <cell r="E151">
            <v>0</v>
          </cell>
        </row>
        <row r="152">
          <cell r="A152">
            <v>2137101</v>
          </cell>
        </row>
        <row r="153">
          <cell r="A153">
            <v>2137102</v>
          </cell>
        </row>
        <row r="154">
          <cell r="A154">
            <v>2137103</v>
          </cell>
        </row>
        <row r="155">
          <cell r="A155">
            <v>2137199</v>
          </cell>
        </row>
        <row r="156">
          <cell r="A156">
            <v>21372</v>
          </cell>
        </row>
        <row r="156">
          <cell r="E156">
            <v>10463</v>
          </cell>
        </row>
        <row r="157">
          <cell r="A157">
            <v>2137201</v>
          </cell>
        </row>
        <row r="157">
          <cell r="E157">
            <v>6493</v>
          </cell>
        </row>
        <row r="158">
          <cell r="A158">
            <v>2137202</v>
          </cell>
        </row>
        <row r="158">
          <cell r="E158">
            <v>3964</v>
          </cell>
        </row>
        <row r="159">
          <cell r="A159">
            <v>2137299</v>
          </cell>
        </row>
        <row r="159">
          <cell r="E159">
            <v>6</v>
          </cell>
        </row>
        <row r="160">
          <cell r="A160">
            <v>21373</v>
          </cell>
        </row>
        <row r="160">
          <cell r="E160">
            <v>0</v>
          </cell>
        </row>
        <row r="161">
          <cell r="A161">
            <v>2137301</v>
          </cell>
        </row>
        <row r="162">
          <cell r="A162">
            <v>2137302</v>
          </cell>
        </row>
        <row r="163">
          <cell r="A163">
            <v>2137399</v>
          </cell>
        </row>
        <row r="164">
          <cell r="A164">
            <v>21374</v>
          </cell>
        </row>
        <row r="164">
          <cell r="E164">
            <v>0</v>
          </cell>
        </row>
        <row r="165">
          <cell r="A165">
            <v>2137401</v>
          </cell>
        </row>
        <row r="166">
          <cell r="A166">
            <v>2137499</v>
          </cell>
        </row>
        <row r="167">
          <cell r="A167">
            <v>21398</v>
          </cell>
        </row>
        <row r="167">
          <cell r="E167">
            <v>65827</v>
          </cell>
        </row>
        <row r="168">
          <cell r="A168">
            <v>2139801</v>
          </cell>
        </row>
        <row r="168">
          <cell r="E168">
            <v>59013</v>
          </cell>
        </row>
        <row r="169">
          <cell r="A169">
            <v>2139802</v>
          </cell>
        </row>
        <row r="169">
          <cell r="E169">
            <v>6814</v>
          </cell>
        </row>
        <row r="170">
          <cell r="A170">
            <v>2139899</v>
          </cell>
        </row>
        <row r="171">
          <cell r="A171" t="str">
            <v>214</v>
          </cell>
        </row>
        <row r="171">
          <cell r="E171">
            <v>0</v>
          </cell>
        </row>
        <row r="172">
          <cell r="A172">
            <v>21460</v>
          </cell>
        </row>
        <row r="172">
          <cell r="E172">
            <v>0</v>
          </cell>
        </row>
        <row r="173">
          <cell r="A173">
            <v>2146001</v>
          </cell>
        </row>
        <row r="174">
          <cell r="A174">
            <v>2146002</v>
          </cell>
        </row>
        <row r="175">
          <cell r="A175">
            <v>2146003</v>
          </cell>
        </row>
        <row r="176">
          <cell r="A176">
            <v>2146099</v>
          </cell>
        </row>
        <row r="177">
          <cell r="A177">
            <v>21462</v>
          </cell>
        </row>
        <row r="177">
          <cell r="E177">
            <v>0</v>
          </cell>
        </row>
        <row r="178">
          <cell r="A178">
            <v>2146201</v>
          </cell>
        </row>
        <row r="179">
          <cell r="A179">
            <v>2146202</v>
          </cell>
        </row>
        <row r="180">
          <cell r="A180">
            <v>2146203</v>
          </cell>
        </row>
        <row r="181">
          <cell r="A181">
            <v>2146299</v>
          </cell>
        </row>
        <row r="182">
          <cell r="A182">
            <v>21464</v>
          </cell>
        </row>
        <row r="182">
          <cell r="E182">
            <v>0</v>
          </cell>
        </row>
        <row r="183">
          <cell r="A183">
            <v>2146401</v>
          </cell>
        </row>
        <row r="184">
          <cell r="A184">
            <v>2146402</v>
          </cell>
        </row>
        <row r="185">
          <cell r="A185">
            <v>2146403</v>
          </cell>
        </row>
        <row r="186">
          <cell r="A186">
            <v>2146404</v>
          </cell>
        </row>
        <row r="187">
          <cell r="A187">
            <v>2146405</v>
          </cell>
        </row>
        <row r="188">
          <cell r="A188">
            <v>2146406</v>
          </cell>
        </row>
        <row r="189">
          <cell r="A189">
            <v>2146407</v>
          </cell>
        </row>
        <row r="190">
          <cell r="A190">
            <v>2146499</v>
          </cell>
        </row>
        <row r="191">
          <cell r="A191">
            <v>21468</v>
          </cell>
        </row>
        <row r="191">
          <cell r="E191">
            <v>0</v>
          </cell>
        </row>
        <row r="192">
          <cell r="A192">
            <v>2146801</v>
          </cell>
        </row>
        <row r="193">
          <cell r="A193">
            <v>2146802</v>
          </cell>
        </row>
        <row r="194">
          <cell r="A194">
            <v>2146803</v>
          </cell>
        </row>
        <row r="195">
          <cell r="A195">
            <v>2146804</v>
          </cell>
        </row>
        <row r="196">
          <cell r="A196">
            <v>2146805</v>
          </cell>
        </row>
        <row r="197">
          <cell r="A197">
            <v>2146899</v>
          </cell>
        </row>
        <row r="198">
          <cell r="A198">
            <v>21469</v>
          </cell>
        </row>
        <row r="198">
          <cell r="E198">
            <v>0</v>
          </cell>
        </row>
        <row r="199">
          <cell r="A199">
            <v>2146901</v>
          </cell>
        </row>
        <row r="200">
          <cell r="A200">
            <v>2146902</v>
          </cell>
        </row>
        <row r="201">
          <cell r="A201">
            <v>2146903</v>
          </cell>
        </row>
        <row r="202">
          <cell r="A202">
            <v>2146904</v>
          </cell>
        </row>
        <row r="203">
          <cell r="A203">
            <v>2146906</v>
          </cell>
        </row>
        <row r="204">
          <cell r="A204">
            <v>2146907</v>
          </cell>
        </row>
        <row r="205">
          <cell r="A205">
            <v>2146908</v>
          </cell>
        </row>
        <row r="206">
          <cell r="A206">
            <v>2146909</v>
          </cell>
        </row>
        <row r="207">
          <cell r="A207">
            <v>2146999</v>
          </cell>
        </row>
        <row r="208">
          <cell r="A208">
            <v>21470</v>
          </cell>
        </row>
        <row r="208">
          <cell r="E208">
            <v>0</v>
          </cell>
        </row>
        <row r="209">
          <cell r="A209">
            <v>2147001</v>
          </cell>
        </row>
        <row r="210">
          <cell r="A210">
            <v>2147099</v>
          </cell>
        </row>
        <row r="211">
          <cell r="A211">
            <v>21471</v>
          </cell>
        </row>
        <row r="211">
          <cell r="E211">
            <v>0</v>
          </cell>
        </row>
        <row r="212">
          <cell r="A212">
            <v>2147101</v>
          </cell>
        </row>
        <row r="213">
          <cell r="A213">
            <v>2147199</v>
          </cell>
        </row>
        <row r="214">
          <cell r="A214">
            <v>21472</v>
          </cell>
        </row>
        <row r="215">
          <cell r="A215">
            <v>21498</v>
          </cell>
        </row>
        <row r="215">
          <cell r="E215">
            <v>0</v>
          </cell>
        </row>
        <row r="216">
          <cell r="A216">
            <v>2149801</v>
          </cell>
        </row>
        <row r="217">
          <cell r="A217">
            <v>2149802</v>
          </cell>
        </row>
        <row r="218">
          <cell r="A218">
            <v>2149803</v>
          </cell>
        </row>
        <row r="219">
          <cell r="A219">
            <v>2149804</v>
          </cell>
        </row>
        <row r="220">
          <cell r="A220">
            <v>2149899</v>
          </cell>
        </row>
        <row r="221">
          <cell r="A221" t="str">
            <v>215</v>
          </cell>
        </row>
        <row r="221">
          <cell r="E221">
            <v>13499</v>
          </cell>
        </row>
        <row r="222">
          <cell r="A222">
            <v>21562</v>
          </cell>
        </row>
        <row r="222">
          <cell r="E222">
            <v>0</v>
          </cell>
        </row>
        <row r="223">
          <cell r="A223">
            <v>2156202</v>
          </cell>
        </row>
        <row r="224">
          <cell r="A224">
            <v>2156299</v>
          </cell>
        </row>
        <row r="225">
          <cell r="A225">
            <v>21598</v>
          </cell>
        </row>
        <row r="225">
          <cell r="E225">
            <v>13499</v>
          </cell>
        </row>
        <row r="226">
          <cell r="A226">
            <v>2159801</v>
          </cell>
        </row>
        <row r="227">
          <cell r="A227">
            <v>2159802</v>
          </cell>
        </row>
        <row r="227">
          <cell r="E227">
            <v>13499</v>
          </cell>
        </row>
        <row r="228">
          <cell r="A228">
            <v>2159803</v>
          </cell>
        </row>
        <row r="229">
          <cell r="A229">
            <v>2159899</v>
          </cell>
        </row>
        <row r="230">
          <cell r="A230">
            <v>220</v>
          </cell>
        </row>
        <row r="230">
          <cell r="E230">
            <v>0</v>
          </cell>
        </row>
        <row r="231">
          <cell r="A231">
            <v>22006</v>
          </cell>
        </row>
        <row r="231">
          <cell r="E231">
            <v>0</v>
          </cell>
        </row>
        <row r="232">
          <cell r="A232">
            <v>2200601</v>
          </cell>
        </row>
        <row r="233">
          <cell r="A233">
            <v>2200602</v>
          </cell>
        </row>
        <row r="234">
          <cell r="A234">
            <v>221</v>
          </cell>
        </row>
        <row r="234">
          <cell r="E234">
            <v>1241</v>
          </cell>
        </row>
        <row r="235">
          <cell r="A235">
            <v>22198</v>
          </cell>
        </row>
        <row r="235">
          <cell r="E235">
            <v>1241</v>
          </cell>
        </row>
        <row r="236">
          <cell r="A236">
            <v>2219801</v>
          </cell>
        </row>
        <row r="237">
          <cell r="A237">
            <v>2219899</v>
          </cell>
        </row>
        <row r="237">
          <cell r="E237">
            <v>1241</v>
          </cell>
        </row>
        <row r="238">
          <cell r="A238">
            <v>222</v>
          </cell>
        </row>
        <row r="238">
          <cell r="E238">
            <v>0</v>
          </cell>
        </row>
        <row r="239">
          <cell r="A239">
            <v>22298</v>
          </cell>
        </row>
        <row r="239">
          <cell r="E239">
            <v>0</v>
          </cell>
        </row>
        <row r="240">
          <cell r="A240">
            <v>2229801</v>
          </cell>
        </row>
        <row r="241">
          <cell r="A241">
            <v>2229899</v>
          </cell>
        </row>
        <row r="242">
          <cell r="A242">
            <v>224</v>
          </cell>
        </row>
        <row r="242">
          <cell r="E242">
            <v>0</v>
          </cell>
        </row>
        <row r="243">
          <cell r="A243">
            <v>22498</v>
          </cell>
        </row>
        <row r="243">
          <cell r="E243">
            <v>0</v>
          </cell>
        </row>
        <row r="244">
          <cell r="A244">
            <v>2249801</v>
          </cell>
        </row>
        <row r="245">
          <cell r="A245">
            <v>2249802</v>
          </cell>
        </row>
        <row r="246">
          <cell r="A246">
            <v>2249899</v>
          </cell>
        </row>
        <row r="247">
          <cell r="A247" t="str">
            <v>229</v>
          </cell>
        </row>
        <row r="247">
          <cell r="E247">
            <v>643547</v>
          </cell>
        </row>
        <row r="248">
          <cell r="A248">
            <v>22904</v>
          </cell>
        </row>
        <row r="248">
          <cell r="E248">
            <v>623200</v>
          </cell>
        </row>
        <row r="249">
          <cell r="A249">
            <v>2290401</v>
          </cell>
        </row>
        <row r="250">
          <cell r="A250">
            <v>2290402</v>
          </cell>
        </row>
        <row r="250">
          <cell r="E250">
            <v>96200</v>
          </cell>
        </row>
        <row r="251">
          <cell r="A251">
            <v>2290403</v>
          </cell>
        </row>
        <row r="251">
          <cell r="E251">
            <v>527000</v>
          </cell>
        </row>
        <row r="252">
          <cell r="A252">
            <v>22908</v>
          </cell>
        </row>
        <row r="252">
          <cell r="E252">
            <v>717</v>
          </cell>
        </row>
        <row r="253">
          <cell r="A253">
            <v>2290802</v>
          </cell>
        </row>
        <row r="254">
          <cell r="A254">
            <v>2290803</v>
          </cell>
        </row>
        <row r="255">
          <cell r="A255">
            <v>2290804</v>
          </cell>
        </row>
        <row r="255">
          <cell r="E255">
            <v>711</v>
          </cell>
        </row>
        <row r="256">
          <cell r="A256">
            <v>2290805</v>
          </cell>
        </row>
        <row r="257">
          <cell r="A257">
            <v>2290806</v>
          </cell>
        </row>
        <row r="258">
          <cell r="A258">
            <v>2290807</v>
          </cell>
        </row>
        <row r="259">
          <cell r="A259">
            <v>2290808</v>
          </cell>
        </row>
        <row r="259">
          <cell r="E259">
            <v>6</v>
          </cell>
        </row>
        <row r="260">
          <cell r="A260">
            <v>2290899</v>
          </cell>
        </row>
        <row r="261">
          <cell r="A261">
            <v>22909</v>
          </cell>
        </row>
        <row r="261">
          <cell r="E261">
            <v>0</v>
          </cell>
        </row>
        <row r="262">
          <cell r="A262">
            <v>2290901</v>
          </cell>
        </row>
        <row r="263">
          <cell r="A263">
            <v>22960</v>
          </cell>
        </row>
        <row r="263">
          <cell r="E263">
            <v>17060</v>
          </cell>
        </row>
        <row r="264">
          <cell r="A264">
            <v>2296001</v>
          </cell>
        </row>
        <row r="265">
          <cell r="A265">
            <v>2296002</v>
          </cell>
        </row>
        <row r="265">
          <cell r="E265">
            <v>6777</v>
          </cell>
        </row>
        <row r="266">
          <cell r="A266">
            <v>2296003</v>
          </cell>
        </row>
        <row r="266">
          <cell r="E266">
            <v>5166</v>
          </cell>
        </row>
        <row r="267">
          <cell r="A267">
            <v>2296004</v>
          </cell>
        </row>
        <row r="267">
          <cell r="E267">
            <v>96</v>
          </cell>
        </row>
        <row r="268">
          <cell r="A268">
            <v>2296005</v>
          </cell>
        </row>
        <row r="269">
          <cell r="A269">
            <v>2296006</v>
          </cell>
        </row>
        <row r="269">
          <cell r="E269">
            <v>2586</v>
          </cell>
        </row>
        <row r="270">
          <cell r="A270">
            <v>2296010</v>
          </cell>
        </row>
        <row r="271">
          <cell r="A271">
            <v>2296011</v>
          </cell>
        </row>
        <row r="272">
          <cell r="A272">
            <v>2296012</v>
          </cell>
        </row>
        <row r="273">
          <cell r="A273">
            <v>2296013</v>
          </cell>
        </row>
        <row r="274">
          <cell r="A274">
            <v>2296099</v>
          </cell>
        </row>
        <row r="274">
          <cell r="E274">
            <v>2435</v>
          </cell>
        </row>
        <row r="275">
          <cell r="A275">
            <v>22998</v>
          </cell>
        </row>
        <row r="275">
          <cell r="E275">
            <v>2570</v>
          </cell>
        </row>
        <row r="276">
          <cell r="A276">
            <v>2299899</v>
          </cell>
        </row>
        <row r="276">
          <cell r="E276">
            <v>2570</v>
          </cell>
        </row>
        <row r="277">
          <cell r="A277" t="str">
            <v>232</v>
          </cell>
        </row>
        <row r="277">
          <cell r="E277">
            <v>222307</v>
          </cell>
        </row>
        <row r="278">
          <cell r="A278">
            <v>23204</v>
          </cell>
        </row>
        <row r="278">
          <cell r="E278">
            <v>222307</v>
          </cell>
        </row>
        <row r="279">
          <cell r="A279">
            <v>2320401</v>
          </cell>
        </row>
        <row r="280">
          <cell r="A280">
            <v>2320402</v>
          </cell>
        </row>
        <row r="281">
          <cell r="A281">
            <v>2320405</v>
          </cell>
        </row>
        <row r="282">
          <cell r="A282">
            <v>2320411</v>
          </cell>
        </row>
        <row r="282">
          <cell r="E282">
            <v>11101</v>
          </cell>
        </row>
        <row r="283">
          <cell r="A283">
            <v>2320413</v>
          </cell>
        </row>
        <row r="284">
          <cell r="A284">
            <v>2320414</v>
          </cell>
        </row>
        <row r="285">
          <cell r="A285">
            <v>2320416</v>
          </cell>
        </row>
        <row r="286">
          <cell r="A286">
            <v>2320417</v>
          </cell>
        </row>
        <row r="287">
          <cell r="A287">
            <v>2320418</v>
          </cell>
        </row>
        <row r="288">
          <cell r="A288">
            <v>2320419</v>
          </cell>
        </row>
        <row r="289">
          <cell r="A289">
            <v>2320420</v>
          </cell>
        </row>
        <row r="290">
          <cell r="A290">
            <v>2320431</v>
          </cell>
        </row>
        <row r="290">
          <cell r="E290">
            <v>3053</v>
          </cell>
        </row>
        <row r="291">
          <cell r="A291">
            <v>2320432</v>
          </cell>
        </row>
        <row r="291">
          <cell r="E291">
            <v>43334</v>
          </cell>
        </row>
        <row r="292">
          <cell r="A292">
            <v>2320433</v>
          </cell>
        </row>
        <row r="292">
          <cell r="E292">
            <v>12015</v>
          </cell>
        </row>
        <row r="293">
          <cell r="A293">
            <v>2320498</v>
          </cell>
        </row>
        <row r="293">
          <cell r="E293">
            <v>132500</v>
          </cell>
        </row>
        <row r="294">
          <cell r="A294">
            <v>2320499</v>
          </cell>
        </row>
        <row r="294">
          <cell r="E294">
            <v>20304</v>
          </cell>
        </row>
        <row r="295">
          <cell r="A295" t="str">
            <v>233</v>
          </cell>
        </row>
        <row r="295">
          <cell r="E295">
            <v>1390</v>
          </cell>
        </row>
        <row r="296">
          <cell r="A296">
            <v>23304</v>
          </cell>
        </row>
        <row r="296">
          <cell r="E296">
            <v>1390</v>
          </cell>
        </row>
        <row r="297">
          <cell r="A297">
            <v>2330401</v>
          </cell>
        </row>
        <row r="298">
          <cell r="A298">
            <v>2330405</v>
          </cell>
        </row>
        <row r="299">
          <cell r="A299">
            <v>2330411</v>
          </cell>
        </row>
        <row r="299">
          <cell r="E299">
            <v>37</v>
          </cell>
        </row>
        <row r="300">
          <cell r="A300">
            <v>2330413</v>
          </cell>
        </row>
        <row r="301">
          <cell r="A301">
            <v>2330414</v>
          </cell>
        </row>
        <row r="302">
          <cell r="A302">
            <v>2330416</v>
          </cell>
        </row>
        <row r="303">
          <cell r="A303">
            <v>2330417</v>
          </cell>
        </row>
        <row r="304">
          <cell r="A304">
            <v>2330418</v>
          </cell>
        </row>
        <row r="305">
          <cell r="A305">
            <v>2330419</v>
          </cell>
        </row>
        <row r="306">
          <cell r="A306">
            <v>2330420</v>
          </cell>
        </row>
        <row r="307">
          <cell r="A307">
            <v>2330431</v>
          </cell>
        </row>
        <row r="307">
          <cell r="E307">
            <v>50</v>
          </cell>
        </row>
        <row r="308">
          <cell r="A308">
            <v>2330432</v>
          </cell>
        </row>
        <row r="309">
          <cell r="A309">
            <v>2330433</v>
          </cell>
        </row>
        <row r="310">
          <cell r="A310">
            <v>2330498</v>
          </cell>
        </row>
        <row r="310">
          <cell r="E310">
            <v>164</v>
          </cell>
        </row>
        <row r="311">
          <cell r="A311">
            <v>2330499</v>
          </cell>
        </row>
        <row r="311">
          <cell r="E311">
            <v>1139</v>
          </cell>
        </row>
        <row r="312">
          <cell r="A312" t="str">
            <v>234</v>
          </cell>
        </row>
        <row r="312">
          <cell r="E312">
            <v>1100</v>
          </cell>
        </row>
        <row r="313">
          <cell r="A313">
            <v>23401</v>
          </cell>
        </row>
        <row r="313">
          <cell r="E313">
            <v>1100</v>
          </cell>
        </row>
        <row r="314">
          <cell r="A314">
            <v>2340101</v>
          </cell>
        </row>
        <row r="315">
          <cell r="A315">
            <v>2340102</v>
          </cell>
        </row>
        <row r="316">
          <cell r="A316">
            <v>2340103</v>
          </cell>
        </row>
        <row r="317">
          <cell r="A317">
            <v>2340104</v>
          </cell>
        </row>
        <row r="318">
          <cell r="A318">
            <v>2340105</v>
          </cell>
        </row>
        <row r="319">
          <cell r="A319">
            <v>2340106</v>
          </cell>
        </row>
        <row r="320">
          <cell r="A320">
            <v>2340107</v>
          </cell>
        </row>
        <row r="321">
          <cell r="A321">
            <v>2340108</v>
          </cell>
        </row>
        <row r="322">
          <cell r="A322">
            <v>2340109</v>
          </cell>
        </row>
        <row r="323">
          <cell r="A323">
            <v>2340110</v>
          </cell>
        </row>
        <row r="323">
          <cell r="E323">
            <v>1100</v>
          </cell>
        </row>
        <row r="324">
          <cell r="A324">
            <v>2340111</v>
          </cell>
        </row>
        <row r="325">
          <cell r="A325">
            <v>2340199</v>
          </cell>
        </row>
        <row r="326">
          <cell r="A326">
            <v>23402</v>
          </cell>
        </row>
        <row r="326">
          <cell r="E326">
            <v>0</v>
          </cell>
        </row>
        <row r="327">
          <cell r="A327">
            <v>2340201</v>
          </cell>
        </row>
        <row r="328">
          <cell r="A328">
            <v>2340202</v>
          </cell>
        </row>
        <row r="329">
          <cell r="A329">
            <v>2340203</v>
          </cell>
        </row>
        <row r="330">
          <cell r="A330">
            <v>2340204</v>
          </cell>
        </row>
        <row r="331">
          <cell r="A331">
            <v>2340205</v>
          </cell>
        </row>
        <row r="332">
          <cell r="A332">
            <v>2340299</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codeName="Sheet1">
    <tabColor rgb="FF00B0F0"/>
  </sheetPr>
  <dimension ref="A1:F53"/>
  <sheetViews>
    <sheetView showGridLines="0" showZeros="0" workbookViewId="0">
      <pane ySplit="3" topLeftCell="A4" activePane="bottomLeft" state="frozen"/>
      <selection/>
      <selection pane="bottomLeft" activeCell="A1" sqref="A$1:A$1048576"/>
    </sheetView>
  </sheetViews>
  <sheetFormatPr defaultColWidth="9" defaultRowHeight="15.6" outlineLevelCol="5"/>
  <cols>
    <col min="1" max="1" width="17.6296296296296" style="277" hidden="1" customWidth="1"/>
    <col min="2" max="2" width="50.75" style="280" customWidth="1"/>
    <col min="3" max="4" width="20.6296296296296" style="280" customWidth="1"/>
    <col min="5" max="5" width="20.6296296296296" style="369" customWidth="1"/>
    <col min="6" max="6" width="9" style="441" hidden="1" customWidth="1"/>
    <col min="7" max="16384" width="9" style="434"/>
  </cols>
  <sheetData>
    <row r="1" s="434" customFormat="1" ht="45" customHeight="1" spans="1:5">
      <c r="A1" s="440"/>
      <c r="B1" s="440" t="s">
        <v>0</v>
      </c>
      <c r="C1" s="440"/>
      <c r="D1" s="440"/>
      <c r="E1" s="440"/>
    </row>
    <row r="2" s="434" customFormat="1" ht="18.95" customHeight="1" spans="1:5">
      <c r="A2" s="280"/>
      <c r="B2" s="506"/>
      <c r="C2" s="507"/>
      <c r="D2" s="280"/>
      <c r="E2" s="285" t="s">
        <v>1</v>
      </c>
    </row>
    <row r="3" s="525" customFormat="1" ht="45" customHeight="1" spans="1:6">
      <c r="A3" s="287" t="s">
        <v>2</v>
      </c>
      <c r="B3" s="290" t="s">
        <v>3</v>
      </c>
      <c r="C3" s="289" t="s">
        <v>4</v>
      </c>
      <c r="D3" s="289" t="s">
        <v>5</v>
      </c>
      <c r="E3" s="290" t="s">
        <v>6</v>
      </c>
      <c r="F3" s="528" t="s">
        <v>7</v>
      </c>
    </row>
    <row r="4" s="434" customFormat="1" ht="37.5" customHeight="1" spans="1:6">
      <c r="A4" s="495">
        <v>101</v>
      </c>
      <c r="B4" s="496" t="s">
        <v>8</v>
      </c>
      <c r="C4" s="295">
        <f>SUM(C5:C19)</f>
        <v>1174406</v>
      </c>
      <c r="D4" s="295">
        <f>SUM(D5:D19)</f>
        <v>1198113</v>
      </c>
      <c r="E4" s="375">
        <f t="shared" ref="E4:E25" si="0">IF(C4&lt;0,"",IFERROR(D4/C4-1,0))</f>
        <v>0.02</v>
      </c>
      <c r="F4" s="529" t="str">
        <f t="shared" ref="F4:F37" si="1">IF(LEN(A4)=3,"是",IF(B4&lt;&gt;"",IF(SUM(C4:D4)&lt;&gt;0,"是","否"),"是"))</f>
        <v>是</v>
      </c>
    </row>
    <row r="5" s="434" customFormat="1" ht="37.5" customHeight="1" spans="1:6">
      <c r="A5" s="530">
        <v>10101</v>
      </c>
      <c r="B5" s="492" t="s">
        <v>9</v>
      </c>
      <c r="C5" s="315">
        <v>488603</v>
      </c>
      <c r="D5" s="214">
        <v>516375</v>
      </c>
      <c r="E5" s="377">
        <f t="shared" si="0"/>
        <v>0.057</v>
      </c>
      <c r="F5" s="529" t="str">
        <f t="shared" si="1"/>
        <v>是</v>
      </c>
    </row>
    <row r="6" s="434" customFormat="1" ht="37.5" customHeight="1" spans="1:6">
      <c r="A6" s="530">
        <v>10104</v>
      </c>
      <c r="B6" s="492" t="s">
        <v>10</v>
      </c>
      <c r="C6" s="315">
        <v>55589</v>
      </c>
      <c r="D6" s="214">
        <v>57811</v>
      </c>
      <c r="E6" s="377">
        <f t="shared" si="0"/>
        <v>0.04</v>
      </c>
      <c r="F6" s="529" t="str">
        <f t="shared" si="1"/>
        <v>是</v>
      </c>
    </row>
    <row r="7" s="434" customFormat="1" ht="37.5" customHeight="1" spans="1:6">
      <c r="A7" s="530">
        <v>10106</v>
      </c>
      <c r="B7" s="492" t="s">
        <v>11</v>
      </c>
      <c r="C7" s="315">
        <v>16629</v>
      </c>
      <c r="D7" s="214">
        <v>17219</v>
      </c>
      <c r="E7" s="377">
        <f t="shared" si="0"/>
        <v>0.035</v>
      </c>
      <c r="F7" s="529" t="str">
        <f t="shared" si="1"/>
        <v>是</v>
      </c>
    </row>
    <row r="8" s="434" customFormat="1" ht="37.5" customHeight="1" spans="1:6">
      <c r="A8" s="530">
        <v>10107</v>
      </c>
      <c r="B8" s="492" t="s">
        <v>12</v>
      </c>
      <c r="C8" s="315">
        <v>65122</v>
      </c>
      <c r="D8" s="214">
        <v>65124</v>
      </c>
      <c r="E8" s="377">
        <f t="shared" si="0"/>
        <v>0</v>
      </c>
      <c r="F8" s="529" t="str">
        <f t="shared" si="1"/>
        <v>是</v>
      </c>
    </row>
    <row r="9" s="434" customFormat="1" ht="37.5" customHeight="1" spans="1:6">
      <c r="A9" s="530">
        <v>10109</v>
      </c>
      <c r="B9" s="492" t="s">
        <v>13</v>
      </c>
      <c r="C9" s="315">
        <v>143596</v>
      </c>
      <c r="D9" s="214">
        <v>149275</v>
      </c>
      <c r="E9" s="377">
        <f t="shared" si="0"/>
        <v>0.04</v>
      </c>
      <c r="F9" s="529" t="str">
        <f t="shared" si="1"/>
        <v>是</v>
      </c>
    </row>
    <row r="10" s="434" customFormat="1" ht="37.5" customHeight="1" spans="1:6">
      <c r="A10" s="530">
        <v>10110</v>
      </c>
      <c r="B10" s="492" t="s">
        <v>14</v>
      </c>
      <c r="C10" s="315">
        <v>39821</v>
      </c>
      <c r="D10" s="214">
        <v>41812</v>
      </c>
      <c r="E10" s="377">
        <f t="shared" si="0"/>
        <v>0.05</v>
      </c>
      <c r="F10" s="529" t="str">
        <f t="shared" si="1"/>
        <v>是</v>
      </c>
    </row>
    <row r="11" s="434" customFormat="1" ht="37.5" customHeight="1" spans="1:6">
      <c r="A11" s="530">
        <v>10111</v>
      </c>
      <c r="B11" s="492" t="s">
        <v>15</v>
      </c>
      <c r="C11" s="315">
        <v>24844</v>
      </c>
      <c r="D11" s="214">
        <v>26086</v>
      </c>
      <c r="E11" s="377">
        <f t="shared" si="0"/>
        <v>0.05</v>
      </c>
      <c r="F11" s="529" t="str">
        <f t="shared" si="1"/>
        <v>是</v>
      </c>
    </row>
    <row r="12" s="434" customFormat="1" ht="37.5" customHeight="1" spans="1:6">
      <c r="A12" s="530">
        <v>10112</v>
      </c>
      <c r="B12" s="492" t="s">
        <v>16</v>
      </c>
      <c r="C12" s="315">
        <v>33538</v>
      </c>
      <c r="D12" s="214">
        <v>35216</v>
      </c>
      <c r="E12" s="377">
        <f t="shared" si="0"/>
        <v>0.05</v>
      </c>
      <c r="F12" s="529" t="str">
        <f t="shared" si="1"/>
        <v>是</v>
      </c>
    </row>
    <row r="13" s="434" customFormat="1" ht="37.5" customHeight="1" spans="1:6">
      <c r="A13" s="530">
        <v>10113</v>
      </c>
      <c r="B13" s="492" t="s">
        <v>17</v>
      </c>
      <c r="C13" s="315">
        <v>33902</v>
      </c>
      <c r="D13" s="214">
        <v>32208</v>
      </c>
      <c r="E13" s="377">
        <f t="shared" si="0"/>
        <v>-0.05</v>
      </c>
      <c r="F13" s="529" t="str">
        <f t="shared" si="1"/>
        <v>是</v>
      </c>
    </row>
    <row r="14" s="434" customFormat="1" ht="37.5" customHeight="1" spans="1:6">
      <c r="A14" s="530">
        <v>10114</v>
      </c>
      <c r="B14" s="492" t="s">
        <v>18</v>
      </c>
      <c r="C14" s="315">
        <v>33362</v>
      </c>
      <c r="D14" s="214">
        <v>35031</v>
      </c>
      <c r="E14" s="377">
        <f t="shared" si="0"/>
        <v>0.05</v>
      </c>
      <c r="F14" s="529" t="str">
        <f t="shared" si="1"/>
        <v>是</v>
      </c>
    </row>
    <row r="15" s="434" customFormat="1" ht="37.5" customHeight="1" spans="1:6">
      <c r="A15" s="530">
        <v>10118</v>
      </c>
      <c r="B15" s="492" t="s">
        <v>19</v>
      </c>
      <c r="C15" s="315">
        <v>47020</v>
      </c>
      <c r="D15" s="214">
        <v>28213</v>
      </c>
      <c r="E15" s="377">
        <f t="shared" si="0"/>
        <v>-0.4</v>
      </c>
      <c r="F15" s="529" t="str">
        <f t="shared" si="1"/>
        <v>是</v>
      </c>
    </row>
    <row r="16" s="434" customFormat="1" ht="37.5" customHeight="1" spans="1:6">
      <c r="A16" s="530">
        <v>10119</v>
      </c>
      <c r="B16" s="492" t="s">
        <v>20</v>
      </c>
      <c r="C16" s="315">
        <v>37439</v>
      </c>
      <c r="D16" s="214">
        <v>38186</v>
      </c>
      <c r="E16" s="377">
        <f t="shared" si="0"/>
        <v>0.02</v>
      </c>
      <c r="F16" s="529" t="str">
        <f t="shared" si="1"/>
        <v>是</v>
      </c>
    </row>
    <row r="17" s="434" customFormat="1" ht="37.5" customHeight="1" spans="1:6">
      <c r="A17" s="530">
        <v>10120</v>
      </c>
      <c r="B17" s="492" t="s">
        <v>21</v>
      </c>
      <c r="C17" s="315">
        <v>135908</v>
      </c>
      <c r="D17" s="214">
        <v>137267</v>
      </c>
      <c r="E17" s="377">
        <f t="shared" si="0"/>
        <v>0.01</v>
      </c>
      <c r="F17" s="529" t="str">
        <f t="shared" si="1"/>
        <v>是</v>
      </c>
    </row>
    <row r="18" s="434" customFormat="1" ht="37.5" customHeight="1" spans="1:6">
      <c r="A18" s="530">
        <v>10121</v>
      </c>
      <c r="B18" s="492" t="s">
        <v>22</v>
      </c>
      <c r="C18" s="315">
        <v>18503</v>
      </c>
      <c r="D18" s="214">
        <v>17760</v>
      </c>
      <c r="E18" s="377">
        <f t="shared" si="0"/>
        <v>-0.04</v>
      </c>
      <c r="F18" s="529" t="str">
        <f t="shared" si="1"/>
        <v>是</v>
      </c>
    </row>
    <row r="19" s="434" customFormat="1" ht="37.5" customHeight="1" spans="1:6">
      <c r="A19" s="530">
        <v>10199</v>
      </c>
      <c r="B19" s="492" t="s">
        <v>23</v>
      </c>
      <c r="C19" s="315">
        <v>530</v>
      </c>
      <c r="D19" s="214">
        <v>530</v>
      </c>
      <c r="E19" s="377">
        <f t="shared" si="0"/>
        <v>0</v>
      </c>
      <c r="F19" s="529" t="str">
        <f t="shared" si="1"/>
        <v>是</v>
      </c>
    </row>
    <row r="20" s="434" customFormat="1" ht="37.5" customHeight="1" spans="1:6">
      <c r="A20" s="495">
        <v>103</v>
      </c>
      <c r="B20" s="496" t="s">
        <v>24</v>
      </c>
      <c r="C20" s="295">
        <f>SUM(C21:C28)</f>
        <v>467716</v>
      </c>
      <c r="D20" s="295">
        <f>SUM(D21:D28)</f>
        <v>460430</v>
      </c>
      <c r="E20" s="375">
        <f t="shared" si="0"/>
        <v>-0.016</v>
      </c>
      <c r="F20" s="529" t="str">
        <f t="shared" si="1"/>
        <v>是</v>
      </c>
    </row>
    <row r="21" s="434" customFormat="1" ht="37.5" customHeight="1" spans="1:6">
      <c r="A21" s="531">
        <v>10302</v>
      </c>
      <c r="B21" s="492" t="s">
        <v>25</v>
      </c>
      <c r="C21" s="315">
        <v>65575</v>
      </c>
      <c r="D21" s="214">
        <v>65600</v>
      </c>
      <c r="E21" s="377">
        <f t="shared" si="0"/>
        <v>0</v>
      </c>
      <c r="F21" s="529" t="str">
        <f t="shared" si="1"/>
        <v>是</v>
      </c>
    </row>
    <row r="22" s="434" customFormat="1" ht="37.5" customHeight="1" spans="1:6">
      <c r="A22" s="530">
        <v>10304</v>
      </c>
      <c r="B22" s="492" t="s">
        <v>26</v>
      </c>
      <c r="C22" s="315">
        <v>171381</v>
      </c>
      <c r="D22" s="214">
        <v>167380</v>
      </c>
      <c r="E22" s="377">
        <f t="shared" si="0"/>
        <v>-0.023</v>
      </c>
      <c r="F22" s="529" t="str">
        <f t="shared" si="1"/>
        <v>是</v>
      </c>
    </row>
    <row r="23" s="434" customFormat="1" ht="37.5" customHeight="1" spans="1:6">
      <c r="A23" s="530">
        <v>10305</v>
      </c>
      <c r="B23" s="492" t="s">
        <v>27</v>
      </c>
      <c r="C23" s="315">
        <v>103628</v>
      </c>
      <c r="D23" s="214">
        <v>104039</v>
      </c>
      <c r="E23" s="377">
        <f t="shared" si="0"/>
        <v>0.004</v>
      </c>
      <c r="F23" s="529" t="str">
        <f t="shared" si="1"/>
        <v>是</v>
      </c>
    </row>
    <row r="24" s="441" customFormat="1" ht="42" customHeight="1" spans="1:6">
      <c r="A24" s="530">
        <v>10306</v>
      </c>
      <c r="B24" s="492" t="s">
        <v>28</v>
      </c>
      <c r="C24" s="315">
        <v>32</v>
      </c>
      <c r="D24" s="214">
        <v>0</v>
      </c>
      <c r="E24" s="377">
        <f t="shared" si="0"/>
        <v>-1</v>
      </c>
      <c r="F24" s="529" t="str">
        <f t="shared" si="1"/>
        <v>是</v>
      </c>
    </row>
    <row r="25" s="434" customFormat="1" ht="37.5" customHeight="1" spans="1:6">
      <c r="A25" s="530">
        <v>10307</v>
      </c>
      <c r="B25" s="492" t="s">
        <v>29</v>
      </c>
      <c r="C25" s="315">
        <v>85591</v>
      </c>
      <c r="D25" s="214">
        <v>82450</v>
      </c>
      <c r="E25" s="377">
        <f t="shared" si="0"/>
        <v>-0.037</v>
      </c>
      <c r="F25" s="529" t="str">
        <f t="shared" si="1"/>
        <v>是</v>
      </c>
    </row>
    <row r="26" s="434" customFormat="1" ht="37.5" customHeight="1" spans="1:6">
      <c r="A26" s="530">
        <v>10308</v>
      </c>
      <c r="B26" s="492" t="s">
        <v>30</v>
      </c>
      <c r="C26" s="315">
        <v>3770</v>
      </c>
      <c r="D26" s="214">
        <v>1000</v>
      </c>
      <c r="E26" s="377"/>
      <c r="F26" s="529" t="str">
        <f t="shared" si="1"/>
        <v>是</v>
      </c>
    </row>
    <row r="27" s="434" customFormat="1" ht="37.5" customHeight="1" spans="1:6">
      <c r="A27" s="530">
        <v>10309</v>
      </c>
      <c r="B27" s="492" t="s">
        <v>31</v>
      </c>
      <c r="C27" s="315">
        <v>35209</v>
      </c>
      <c r="D27" s="214">
        <v>37561</v>
      </c>
      <c r="E27" s="377">
        <f>IF(C27&lt;0,"",IFERROR(D27/C27-1,0))</f>
        <v>0.067</v>
      </c>
      <c r="F27" s="529" t="str">
        <f t="shared" si="1"/>
        <v>是</v>
      </c>
    </row>
    <row r="28" s="434" customFormat="1" ht="37.5" customHeight="1" spans="1:6">
      <c r="A28" s="530">
        <v>10399</v>
      </c>
      <c r="B28" s="492" t="s">
        <v>32</v>
      </c>
      <c r="C28" s="315">
        <v>2530</v>
      </c>
      <c r="D28" s="214">
        <v>2400</v>
      </c>
      <c r="E28" s="377">
        <f>IF(C28&lt;0,"",IFERROR(D28/C28-1,0))</f>
        <v>-0.051</v>
      </c>
      <c r="F28" s="529" t="str">
        <f t="shared" si="1"/>
        <v>是</v>
      </c>
    </row>
    <row r="29" s="434" customFormat="1" ht="37.5" customHeight="1" spans="1:6">
      <c r="A29" s="356"/>
      <c r="B29" s="492"/>
      <c r="C29" s="214"/>
      <c r="D29" s="214"/>
      <c r="E29" s="375">
        <f>IF(C29&lt;0,"",IFERROR(D29/C29-1,0))</f>
        <v>0</v>
      </c>
      <c r="F29" s="529" t="str">
        <f t="shared" si="1"/>
        <v>是</v>
      </c>
    </row>
    <row r="30" s="284" customFormat="1" ht="37.5" customHeight="1" spans="1:6">
      <c r="A30" s="532"/>
      <c r="B30" s="321" t="s">
        <v>33</v>
      </c>
      <c r="C30" s="295">
        <f>SUM(C20,C4)</f>
        <v>1642122</v>
      </c>
      <c r="D30" s="295">
        <f>SUM(D20,D4)</f>
        <v>1658543</v>
      </c>
      <c r="E30" s="375">
        <f>IF(C30&lt;0,"",IFERROR(D30/C30-1,0))</f>
        <v>0.01</v>
      </c>
      <c r="F30" s="529" t="str">
        <f t="shared" si="1"/>
        <v>是</v>
      </c>
    </row>
    <row r="31" s="434" customFormat="1" ht="37.5" customHeight="1" spans="1:6">
      <c r="A31" s="495">
        <v>110</v>
      </c>
      <c r="B31" s="496" t="s">
        <v>34</v>
      </c>
      <c r="C31" s="309">
        <f>SUM(C32:C39)</f>
        <v>4621843</v>
      </c>
      <c r="D31" s="309">
        <f>SUM(D32:D39)</f>
        <v>4610162</v>
      </c>
      <c r="E31" s="387"/>
      <c r="F31" s="529" t="str">
        <f t="shared" si="1"/>
        <v>是</v>
      </c>
    </row>
    <row r="32" s="434" customFormat="1" ht="37.5" customHeight="1" spans="1:6">
      <c r="A32" s="356">
        <v>11001</v>
      </c>
      <c r="B32" s="325" t="s">
        <v>35</v>
      </c>
      <c r="C32" s="308">
        <v>53359</v>
      </c>
      <c r="D32" s="308">
        <v>74359</v>
      </c>
      <c r="E32" s="365"/>
      <c r="F32" s="529" t="str">
        <f t="shared" si="1"/>
        <v>是</v>
      </c>
    </row>
    <row r="33" s="434" customFormat="1" ht="37.5" customHeight="1" spans="1:6">
      <c r="A33" s="356"/>
      <c r="B33" s="325" t="s">
        <v>36</v>
      </c>
      <c r="C33" s="308">
        <v>3551083</v>
      </c>
      <c r="D33" s="308">
        <v>3656190</v>
      </c>
      <c r="E33" s="365"/>
      <c r="F33" s="529" t="str">
        <f t="shared" si="1"/>
        <v>是</v>
      </c>
    </row>
    <row r="34" s="434" customFormat="1" ht="37.5" customHeight="1" spans="1:6">
      <c r="A34" s="356">
        <v>11008</v>
      </c>
      <c r="B34" s="325" t="s">
        <v>37</v>
      </c>
      <c r="C34" s="308">
        <v>226266</v>
      </c>
      <c r="D34" s="308">
        <v>176549</v>
      </c>
      <c r="E34" s="365"/>
      <c r="F34" s="529" t="str">
        <f t="shared" si="1"/>
        <v>是</v>
      </c>
    </row>
    <row r="35" s="434" customFormat="1" ht="37.5" customHeight="1" spans="1:6">
      <c r="A35" s="356">
        <v>11009</v>
      </c>
      <c r="B35" s="325" t="s">
        <v>38</v>
      </c>
      <c r="C35" s="308">
        <v>241868</v>
      </c>
      <c r="D35" s="308">
        <v>78815</v>
      </c>
      <c r="E35" s="365"/>
      <c r="F35" s="529" t="str">
        <f t="shared" si="1"/>
        <v>是</v>
      </c>
    </row>
    <row r="36" s="256" customFormat="1" ht="37.5" customHeight="1" spans="1:6">
      <c r="A36" s="356">
        <v>11011</v>
      </c>
      <c r="B36" s="325" t="s">
        <v>39</v>
      </c>
      <c r="C36" s="308">
        <v>492180</v>
      </c>
      <c r="D36" s="308">
        <v>605000</v>
      </c>
      <c r="E36" s="365"/>
      <c r="F36" s="529" t="str">
        <f t="shared" si="1"/>
        <v>是</v>
      </c>
    </row>
    <row r="37" s="526" customFormat="1" ht="33" hidden="1" customHeight="1" spans="1:6">
      <c r="A37" s="533">
        <v>11013</v>
      </c>
      <c r="B37" s="329" t="s">
        <v>40</v>
      </c>
      <c r="C37" s="308"/>
      <c r="D37" s="308"/>
      <c r="E37" s="502"/>
      <c r="F37" s="529" t="str">
        <f t="shared" si="1"/>
        <v>否</v>
      </c>
    </row>
    <row r="38" s="526" customFormat="1" ht="33" customHeight="1" spans="1:6">
      <c r="A38" s="534">
        <v>11021</v>
      </c>
      <c r="B38" s="492" t="s">
        <v>41</v>
      </c>
      <c r="C38" s="308">
        <v>9291</v>
      </c>
      <c r="D38" s="308">
        <v>0</v>
      </c>
      <c r="E38" s="502"/>
      <c r="F38" s="529"/>
    </row>
    <row r="39" s="527" customFormat="1" ht="37.5" customHeight="1" spans="1:6">
      <c r="A39" s="533">
        <v>11015</v>
      </c>
      <c r="B39" s="329" t="s">
        <v>42</v>
      </c>
      <c r="C39" s="308">
        <v>47796</v>
      </c>
      <c r="D39" s="308">
        <v>19249</v>
      </c>
      <c r="E39" s="502"/>
      <c r="F39" s="529" t="str">
        <f>IF(LEN(A39)=3,"是",IF(B39&lt;&gt;"",IF(SUM(C39:D39)&lt;&gt;0,"是","否"),"是"))</f>
        <v>是</v>
      </c>
    </row>
    <row r="40" ht="37.5" customHeight="1" spans="1:6">
      <c r="A40" s="535"/>
      <c r="B40" s="536" t="s">
        <v>43</v>
      </c>
      <c r="C40" s="309">
        <f>C30+C31</f>
        <v>6263965</v>
      </c>
      <c r="D40" s="309">
        <f>D30+D31</f>
        <v>6268705</v>
      </c>
      <c r="E40" s="537"/>
      <c r="F40" s="529" t="str">
        <f>IF(LEN(A40)=3,"是",IF(B40&lt;&gt;"",IF(SUM(C40:D40)&lt;&gt;0,"是","否"),"是"))</f>
        <v>是</v>
      </c>
    </row>
    <row r="41" spans="3:4">
      <c r="C41" s="383"/>
      <c r="D41" s="383"/>
    </row>
    <row r="42" spans="4:4">
      <c r="D42" s="383"/>
    </row>
    <row r="43" spans="3:4">
      <c r="C43" s="383"/>
      <c r="D43" s="383"/>
    </row>
    <row r="44" spans="4:4">
      <c r="D44" s="383"/>
    </row>
    <row r="45" spans="3:4">
      <c r="C45" s="383"/>
      <c r="D45" s="383"/>
    </row>
    <row r="46" spans="3:4">
      <c r="C46" s="383"/>
      <c r="D46" s="383"/>
    </row>
    <row r="47" spans="4:4">
      <c r="D47" s="383"/>
    </row>
    <row r="48" spans="3:4">
      <c r="C48" s="383"/>
      <c r="D48" s="383"/>
    </row>
    <row r="49" spans="3:4">
      <c r="C49" s="383"/>
      <c r="D49" s="383"/>
    </row>
    <row r="50" spans="3:4">
      <c r="C50" s="383"/>
      <c r="D50" s="383"/>
    </row>
    <row r="51" spans="3:4">
      <c r="C51" s="383"/>
      <c r="D51" s="383"/>
    </row>
    <row r="52" spans="4:4">
      <c r="D52" s="383"/>
    </row>
    <row r="53" spans="3:4">
      <c r="C53" s="383"/>
      <c r="D53" s="383"/>
    </row>
  </sheetData>
  <autoFilter ref="A3:F40">
    <filterColumn colId="5">
      <customFilters>
        <customFilter operator="equal" val="是"/>
      </customFilters>
    </filterColumn>
    <extLst/>
  </autoFilter>
  <mergeCells count="1">
    <mergeCell ref="B1:E1"/>
  </mergeCells>
  <conditionalFormatting sqref="E2">
    <cfRule type="cellIs" dxfId="0" priority="75" stopIfTrue="1" operator="lessThanOrEqual">
      <formula>-1</formula>
    </cfRule>
  </conditionalFormatting>
  <conditionalFormatting sqref="B4">
    <cfRule type="expression" dxfId="1" priority="21" stopIfTrue="1">
      <formula>"len($A:$A)=3"</formula>
    </cfRule>
  </conditionalFormatting>
  <conditionalFormatting sqref="C4:D4">
    <cfRule type="expression" dxfId="1" priority="19" stopIfTrue="1">
      <formula>"len($A:$A)=3"</formula>
    </cfRule>
  </conditionalFormatting>
  <conditionalFormatting sqref="C20">
    <cfRule type="expression" dxfId="1" priority="5" stopIfTrue="1">
      <formula>"len($A:$A)=3"</formula>
    </cfRule>
  </conditionalFormatting>
  <conditionalFormatting sqref="D20">
    <cfRule type="expression" dxfId="1" priority="1" stopIfTrue="1">
      <formula>"len($A:$A)=3"</formula>
    </cfRule>
  </conditionalFormatting>
  <conditionalFormatting sqref="C24">
    <cfRule type="expression" dxfId="1" priority="7" stopIfTrue="1">
      <formula>"len($A:$A)=3"</formula>
    </cfRule>
  </conditionalFormatting>
  <conditionalFormatting sqref="D37">
    <cfRule type="expression" dxfId="1" priority="61" stopIfTrue="1">
      <formula>"len($A:$A)=3"</formula>
    </cfRule>
  </conditionalFormatting>
  <conditionalFormatting sqref="A38">
    <cfRule type="expression" dxfId="1" priority="4" stopIfTrue="1">
      <formula>"len($A:$A)=3"</formula>
    </cfRule>
  </conditionalFormatting>
  <conditionalFormatting sqref="B38">
    <cfRule type="expression" dxfId="1" priority="3" stopIfTrue="1">
      <formula>"len($A:$A)=3"</formula>
    </cfRule>
    <cfRule type="expression" dxfId="2" priority="2" stopIfTrue="1">
      <formula>MOD(ROW($B$5:$G$111)-1,25)=0</formula>
    </cfRule>
  </conditionalFormatting>
  <conditionalFormatting sqref="B40">
    <cfRule type="expression" dxfId="1" priority="95" stopIfTrue="1">
      <formula>"len($A:$A)=3"</formula>
    </cfRule>
  </conditionalFormatting>
  <conditionalFormatting sqref="C40:D40">
    <cfRule type="expression" dxfId="1" priority="69" stopIfTrue="1">
      <formula>"len($A:$A)=3"</formula>
    </cfRule>
  </conditionalFormatting>
  <conditionalFormatting sqref="B21:B29">
    <cfRule type="expression" dxfId="1" priority="10" stopIfTrue="1">
      <formula>"len($A:$A)=3"</formula>
    </cfRule>
  </conditionalFormatting>
  <conditionalFormatting sqref="B31:B33">
    <cfRule type="expression" dxfId="1" priority="50" stopIfTrue="1">
      <formula>"len($A:$A)=3"</formula>
    </cfRule>
  </conditionalFormatting>
  <conditionalFormatting sqref="F4:F40">
    <cfRule type="cellIs" dxfId="3" priority="73" stopIfTrue="1" operator="lessThan">
      <formula>0</formula>
    </cfRule>
  </conditionalFormatting>
  <conditionalFormatting sqref="A4:B4 A21:A29 A20:B20 A5:A19">
    <cfRule type="expression" dxfId="1" priority="20" stopIfTrue="1">
      <formula>"len($A:$A)=3"</formula>
    </cfRule>
  </conditionalFormatting>
  <conditionalFormatting sqref="C29 C4:D4">
    <cfRule type="expression" dxfId="1" priority="18" stopIfTrue="1">
      <formula>"len($A:$A)=3"</formula>
    </cfRule>
  </conditionalFormatting>
  <conditionalFormatting sqref="B5:C19 C21:C23 C25:C28">
    <cfRule type="expression" dxfId="1" priority="13" stopIfTrue="1">
      <formula>"len($A:$A)=3"</formula>
    </cfRule>
  </conditionalFormatting>
  <conditionalFormatting sqref="D5:D19 D21:D29">
    <cfRule type="expression" dxfId="1" priority="16" stopIfTrue="1">
      <formula>"len($A:$A)=3"</formula>
    </cfRule>
  </conditionalFormatting>
  <conditionalFormatting sqref="D5:D19 D21:D28">
    <cfRule type="expression" dxfId="1" priority="17" stopIfTrue="1">
      <formula>"len($A:$A)=3"</formula>
    </cfRule>
  </conditionalFormatting>
  <conditionalFormatting sqref="A31:B33 B39:B40">
    <cfRule type="expression" dxfId="1" priority="49" stopIfTrue="1">
      <formula>"len($A:$A)=3"</formula>
    </cfRule>
  </conditionalFormatting>
  <conditionalFormatting sqref="C31:D36 C39:D39 D38">
    <cfRule type="expression" dxfId="1" priority="65" stopIfTrue="1">
      <formula>"len($A:$A)=3"</formula>
    </cfRule>
  </conditionalFormatting>
  <conditionalFormatting sqref="A32:B33">
    <cfRule type="expression" dxfId="1" priority="48" stopIfTrue="1">
      <formula>"len($A:$A)=3"</formula>
    </cfRule>
  </conditionalFormatting>
  <conditionalFormatting sqref="C32:C36 C39">
    <cfRule type="expression" dxfId="1" priority="64" stopIfTrue="1">
      <formula>"len($A:$A)=3"</formula>
    </cfRule>
  </conditionalFormatting>
  <conditionalFormatting sqref="D32:D36 D38:D39">
    <cfRule type="expression" dxfId="1" priority="53" stopIfTrue="1">
      <formula>"len($A:$A)=3"</formula>
    </cfRule>
  </conditionalFormatting>
  <conditionalFormatting sqref="A34:B36">
    <cfRule type="expression" dxfId="1" priority="46" stopIfTrue="1">
      <formula>"len($A:$A)=3"</formula>
    </cfRule>
  </conditionalFormatting>
  <conditionalFormatting sqref="A34:B34 B40">
    <cfRule type="expression" dxfId="1" priority="93" stopIfTrue="1">
      <formula>"len($A:$A)=3"</formula>
    </cfRule>
  </conditionalFormatting>
  <conditionalFormatting sqref="B37 B39:B40">
    <cfRule type="expression" dxfId="1" priority="44" stopIfTrue="1">
      <formula>"len($A:$A)=3"</formula>
    </cfRule>
  </conditionalFormatting>
  <conditionalFormatting sqref="C37:C38 C40:D40">
    <cfRule type="expression" dxfId="1" priority="72" stopIfTrue="1">
      <formula>"len($A:$A)=3"</formula>
    </cfRule>
  </conditionalFormatting>
  <printOptions horizontalCentered="1"/>
  <pageMargins left="0.472222222222222" right="0.393055555555556" top="0.747916666666667" bottom="0.747916666666667" header="0.314583333333333" footer="0.314583333333333"/>
  <pageSetup paperSize="9" scale="75" orientation="portrait"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codeName="Sheet2">
    <tabColor rgb="FF00B0F0"/>
  </sheetPr>
  <dimension ref="A1:F51"/>
  <sheetViews>
    <sheetView showGridLines="0" showZeros="0" zoomScale="90" zoomScaleNormal="90" workbookViewId="0">
      <pane ySplit="3" topLeftCell="A20" activePane="bottomLeft" state="frozen"/>
      <selection/>
      <selection pane="bottomLeft" activeCell="A1" sqref="A$1:A$1048576"/>
    </sheetView>
  </sheetViews>
  <sheetFormatPr defaultColWidth="9" defaultRowHeight="15.6" outlineLevelCol="5"/>
  <cols>
    <col min="1" max="1" width="12.75" style="172" hidden="1" customWidth="1"/>
    <col min="2" max="2" width="50.75" style="172" customWidth="1"/>
    <col min="3" max="5" width="20.6296296296296" style="172" customWidth="1"/>
    <col min="6" max="6" width="9.75" style="172" hidden="1" customWidth="1"/>
    <col min="7" max="16384" width="9" style="256"/>
  </cols>
  <sheetData>
    <row r="1" s="441" customFormat="1" ht="45" customHeight="1" spans="1:6">
      <c r="A1" s="440"/>
      <c r="B1" s="440" t="s">
        <v>44</v>
      </c>
      <c r="C1" s="440"/>
      <c r="D1" s="440"/>
      <c r="E1" s="440"/>
      <c r="F1" s="434"/>
    </row>
    <row r="2" ht="18.95" customHeight="1" spans="1:5">
      <c r="A2" s="505"/>
      <c r="B2" s="506"/>
      <c r="C2" s="507"/>
      <c r="D2" s="280"/>
      <c r="E2" s="285" t="s">
        <v>1</v>
      </c>
    </row>
    <row r="3" s="485" customFormat="1" ht="45" customHeight="1" spans="1:6">
      <c r="A3" s="508" t="s">
        <v>2</v>
      </c>
      <c r="B3" s="290" t="s">
        <v>3</v>
      </c>
      <c r="C3" s="289" t="s">
        <v>4</v>
      </c>
      <c r="D3" s="289" t="s">
        <v>5</v>
      </c>
      <c r="E3" s="290" t="s">
        <v>6</v>
      </c>
      <c r="F3" s="509" t="s">
        <v>7</v>
      </c>
    </row>
    <row r="4" ht="37.5" customHeight="1" spans="1:6">
      <c r="A4" s="358" t="s">
        <v>45</v>
      </c>
      <c r="B4" s="510" t="s">
        <v>46</v>
      </c>
      <c r="C4" s="101">
        <v>309113</v>
      </c>
      <c r="D4" s="101">
        <v>310593</v>
      </c>
      <c r="E4" s="511">
        <f t="shared" ref="E4:E30" si="0">IF(C4&lt;0,"",IFERROR(D4/C4-1,0))</f>
        <v>0.005</v>
      </c>
      <c r="F4" s="266" t="str">
        <f t="shared" ref="F4:F38" si="1">IF(LEN(A4)=3,"是",IF(B4&lt;&gt;"",IF(SUM(C4:D4)&lt;&gt;0,"是","否"),"是"))</f>
        <v>是</v>
      </c>
    </row>
    <row r="5" ht="37.5" customHeight="1" spans="1:6">
      <c r="A5" s="358" t="s">
        <v>47</v>
      </c>
      <c r="B5" s="512" t="s">
        <v>48</v>
      </c>
      <c r="C5" s="101">
        <v>0</v>
      </c>
      <c r="D5" s="101">
        <v>0</v>
      </c>
      <c r="E5" s="511">
        <f t="shared" si="0"/>
        <v>0</v>
      </c>
      <c r="F5" s="266" t="str">
        <f t="shared" si="1"/>
        <v>是</v>
      </c>
    </row>
    <row r="6" ht="37.5" customHeight="1" spans="1:6">
      <c r="A6" s="358" t="s">
        <v>49</v>
      </c>
      <c r="B6" s="512" t="s">
        <v>50</v>
      </c>
      <c r="C6" s="101">
        <v>5621</v>
      </c>
      <c r="D6" s="101">
        <v>5899</v>
      </c>
      <c r="E6" s="511">
        <f t="shared" si="0"/>
        <v>0.049</v>
      </c>
      <c r="F6" s="266" t="str">
        <f t="shared" si="1"/>
        <v>是</v>
      </c>
    </row>
    <row r="7" ht="37.5" customHeight="1" spans="1:6">
      <c r="A7" s="358" t="s">
        <v>51</v>
      </c>
      <c r="B7" s="512" t="s">
        <v>52</v>
      </c>
      <c r="C7" s="101">
        <v>196351</v>
      </c>
      <c r="D7" s="101">
        <v>204271</v>
      </c>
      <c r="E7" s="511">
        <f t="shared" si="0"/>
        <v>0.04</v>
      </c>
      <c r="F7" s="266" t="str">
        <f t="shared" si="1"/>
        <v>是</v>
      </c>
    </row>
    <row r="8" ht="37.5" customHeight="1" spans="1:6">
      <c r="A8" s="358" t="s">
        <v>53</v>
      </c>
      <c r="B8" s="512" t="s">
        <v>54</v>
      </c>
      <c r="C8" s="101">
        <v>1187764</v>
      </c>
      <c r="D8" s="101">
        <v>1231553</v>
      </c>
      <c r="E8" s="511">
        <f t="shared" si="0"/>
        <v>0.037</v>
      </c>
      <c r="F8" s="266" t="str">
        <f t="shared" si="1"/>
        <v>是</v>
      </c>
    </row>
    <row r="9" ht="37.5" customHeight="1" spans="1:6">
      <c r="A9" s="358" t="s">
        <v>55</v>
      </c>
      <c r="B9" s="512" t="s">
        <v>56</v>
      </c>
      <c r="C9" s="101">
        <v>13798</v>
      </c>
      <c r="D9" s="101">
        <v>21326</v>
      </c>
      <c r="E9" s="511">
        <f t="shared" si="0"/>
        <v>0.546</v>
      </c>
      <c r="F9" s="266" t="str">
        <f t="shared" si="1"/>
        <v>是</v>
      </c>
    </row>
    <row r="10" ht="37.5" customHeight="1" spans="1:6">
      <c r="A10" s="358" t="s">
        <v>57</v>
      </c>
      <c r="B10" s="512" t="s">
        <v>58</v>
      </c>
      <c r="C10" s="101">
        <v>34240</v>
      </c>
      <c r="D10" s="101">
        <v>38444</v>
      </c>
      <c r="E10" s="511">
        <f t="shared" si="0"/>
        <v>0.123</v>
      </c>
      <c r="F10" s="266" t="str">
        <f t="shared" si="1"/>
        <v>是</v>
      </c>
    </row>
    <row r="11" ht="37.5" customHeight="1" spans="1:6">
      <c r="A11" s="358" t="s">
        <v>59</v>
      </c>
      <c r="B11" s="512" t="s">
        <v>60</v>
      </c>
      <c r="C11" s="101">
        <v>986508</v>
      </c>
      <c r="D11" s="101">
        <v>1002840</v>
      </c>
      <c r="E11" s="511">
        <f t="shared" si="0"/>
        <v>0.017</v>
      </c>
      <c r="F11" s="266" t="str">
        <f t="shared" si="1"/>
        <v>是</v>
      </c>
    </row>
    <row r="12" ht="37.5" customHeight="1" spans="1:6">
      <c r="A12" s="358" t="s">
        <v>61</v>
      </c>
      <c r="B12" s="512" t="s">
        <v>62</v>
      </c>
      <c r="C12" s="101">
        <v>761788</v>
      </c>
      <c r="D12" s="101">
        <v>787908</v>
      </c>
      <c r="E12" s="511">
        <f t="shared" si="0"/>
        <v>0.034</v>
      </c>
      <c r="F12" s="266" t="str">
        <f t="shared" si="1"/>
        <v>是</v>
      </c>
    </row>
    <row r="13" ht="37.5" customHeight="1" spans="1:6">
      <c r="A13" s="358" t="s">
        <v>63</v>
      </c>
      <c r="B13" s="512" t="s">
        <v>64</v>
      </c>
      <c r="C13" s="101">
        <v>179536</v>
      </c>
      <c r="D13" s="101">
        <v>168555</v>
      </c>
      <c r="E13" s="511">
        <f t="shared" si="0"/>
        <v>-0.061</v>
      </c>
      <c r="F13" s="266" t="str">
        <f t="shared" si="1"/>
        <v>是</v>
      </c>
    </row>
    <row r="14" ht="37.5" customHeight="1" spans="1:6">
      <c r="A14" s="358" t="s">
        <v>65</v>
      </c>
      <c r="B14" s="512" t="s">
        <v>66</v>
      </c>
      <c r="C14" s="101">
        <v>208651</v>
      </c>
      <c r="D14" s="101">
        <v>182498</v>
      </c>
      <c r="E14" s="511">
        <f t="shared" si="0"/>
        <v>-0.125</v>
      </c>
      <c r="F14" s="266" t="str">
        <f t="shared" si="1"/>
        <v>是</v>
      </c>
    </row>
    <row r="15" ht="37.5" customHeight="1" spans="1:6">
      <c r="A15" s="358" t="s">
        <v>67</v>
      </c>
      <c r="B15" s="512" t="s">
        <v>68</v>
      </c>
      <c r="C15" s="101">
        <v>761518</v>
      </c>
      <c r="D15" s="101">
        <v>686411</v>
      </c>
      <c r="E15" s="511">
        <f t="shared" si="0"/>
        <v>-0.099</v>
      </c>
      <c r="F15" s="266" t="str">
        <f t="shared" si="1"/>
        <v>是</v>
      </c>
    </row>
    <row r="16" ht="37.5" customHeight="1" spans="1:6">
      <c r="A16" s="358" t="s">
        <v>69</v>
      </c>
      <c r="B16" s="512" t="s">
        <v>70</v>
      </c>
      <c r="C16" s="101">
        <v>95288</v>
      </c>
      <c r="D16" s="101">
        <v>89816</v>
      </c>
      <c r="E16" s="511">
        <f t="shared" si="0"/>
        <v>-0.057</v>
      </c>
      <c r="F16" s="266" t="str">
        <f t="shared" si="1"/>
        <v>是</v>
      </c>
    </row>
    <row r="17" ht="37.5" customHeight="1" spans="1:6">
      <c r="A17" s="358" t="s">
        <v>71</v>
      </c>
      <c r="B17" s="512" t="s">
        <v>72</v>
      </c>
      <c r="C17" s="101">
        <v>77897</v>
      </c>
      <c r="D17" s="101">
        <v>61278</v>
      </c>
      <c r="E17" s="511">
        <f t="shared" si="0"/>
        <v>-0.213</v>
      </c>
      <c r="F17" s="266" t="str">
        <f t="shared" si="1"/>
        <v>是</v>
      </c>
    </row>
    <row r="18" ht="37.5" customHeight="1" spans="1:6">
      <c r="A18" s="358" t="s">
        <v>73</v>
      </c>
      <c r="B18" s="512" t="s">
        <v>74</v>
      </c>
      <c r="C18" s="101">
        <v>10824</v>
      </c>
      <c r="D18" s="101">
        <v>12316</v>
      </c>
      <c r="E18" s="511">
        <f t="shared" si="0"/>
        <v>0.138</v>
      </c>
      <c r="F18" s="266" t="str">
        <f t="shared" si="1"/>
        <v>是</v>
      </c>
    </row>
    <row r="19" ht="37.5" customHeight="1" spans="1:6">
      <c r="A19" s="358" t="s">
        <v>75</v>
      </c>
      <c r="B19" s="512" t="s">
        <v>76</v>
      </c>
      <c r="C19" s="101">
        <v>628</v>
      </c>
      <c r="D19" s="101">
        <v>13725</v>
      </c>
      <c r="E19" s="511">
        <f t="shared" si="0"/>
        <v>20.855</v>
      </c>
      <c r="F19" s="266" t="str">
        <f t="shared" si="1"/>
        <v>是</v>
      </c>
    </row>
    <row r="20" ht="37.5" customHeight="1" spans="1:6">
      <c r="A20" s="358" t="s">
        <v>77</v>
      </c>
      <c r="B20" s="512" t="s">
        <v>78</v>
      </c>
      <c r="C20" s="101">
        <v>0</v>
      </c>
      <c r="D20" s="101">
        <v>0</v>
      </c>
      <c r="E20" s="511">
        <f t="shared" si="0"/>
        <v>0</v>
      </c>
      <c r="F20" s="266" t="str">
        <f t="shared" si="1"/>
        <v>是</v>
      </c>
    </row>
    <row r="21" ht="37.5" customHeight="1" spans="1:6">
      <c r="A21" s="358" t="s">
        <v>79</v>
      </c>
      <c r="B21" s="512" t="s">
        <v>80</v>
      </c>
      <c r="C21" s="101">
        <v>82400</v>
      </c>
      <c r="D21" s="101">
        <v>59928</v>
      </c>
      <c r="E21" s="511">
        <f t="shared" si="0"/>
        <v>-0.273</v>
      </c>
      <c r="F21" s="266" t="str">
        <f t="shared" si="1"/>
        <v>是</v>
      </c>
    </row>
    <row r="22" ht="37.5" customHeight="1" spans="1:6">
      <c r="A22" s="358" t="s">
        <v>81</v>
      </c>
      <c r="B22" s="512" t="s">
        <v>82</v>
      </c>
      <c r="C22" s="101">
        <v>199386</v>
      </c>
      <c r="D22" s="101">
        <v>223293</v>
      </c>
      <c r="E22" s="511">
        <f t="shared" si="0"/>
        <v>0.12</v>
      </c>
      <c r="F22" s="266" t="str">
        <f t="shared" si="1"/>
        <v>是</v>
      </c>
    </row>
    <row r="23" ht="37.5" customHeight="1" spans="1:6">
      <c r="A23" s="358" t="s">
        <v>83</v>
      </c>
      <c r="B23" s="512" t="s">
        <v>84</v>
      </c>
      <c r="C23" s="101">
        <v>9157</v>
      </c>
      <c r="D23" s="101">
        <v>9831</v>
      </c>
      <c r="E23" s="511">
        <f t="shared" si="0"/>
        <v>0.074</v>
      </c>
      <c r="F23" s="266" t="str">
        <f t="shared" si="1"/>
        <v>是</v>
      </c>
    </row>
    <row r="24" ht="37.5" customHeight="1" spans="1:6">
      <c r="A24" s="358" t="s">
        <v>85</v>
      </c>
      <c r="B24" s="512" t="s">
        <v>86</v>
      </c>
      <c r="C24" s="101">
        <v>37648</v>
      </c>
      <c r="D24" s="101">
        <v>41392</v>
      </c>
      <c r="E24" s="511">
        <f t="shared" si="0"/>
        <v>0.099</v>
      </c>
      <c r="F24" s="266" t="str">
        <f t="shared" si="1"/>
        <v>是</v>
      </c>
    </row>
    <row r="25" ht="37.5" customHeight="1" spans="1:6">
      <c r="A25" s="358" t="s">
        <v>87</v>
      </c>
      <c r="B25" s="512" t="s">
        <v>88</v>
      </c>
      <c r="C25" s="101">
        <v>0</v>
      </c>
      <c r="D25" s="101">
        <v>57500</v>
      </c>
      <c r="E25" s="511">
        <f t="shared" si="0"/>
        <v>0</v>
      </c>
      <c r="F25" s="266" t="str">
        <f t="shared" si="1"/>
        <v>是</v>
      </c>
    </row>
    <row r="26" ht="37.5" customHeight="1" spans="1:6">
      <c r="A26" s="358" t="s">
        <v>89</v>
      </c>
      <c r="B26" s="512" t="s">
        <v>90</v>
      </c>
      <c r="C26" s="101">
        <v>105887</v>
      </c>
      <c r="D26" s="101">
        <v>106880</v>
      </c>
      <c r="E26" s="511">
        <f t="shared" si="0"/>
        <v>0.009</v>
      </c>
      <c r="F26" s="266" t="str">
        <f t="shared" si="1"/>
        <v>是</v>
      </c>
    </row>
    <row r="27" ht="37.5" customHeight="1" spans="1:6">
      <c r="A27" s="358" t="s">
        <v>91</v>
      </c>
      <c r="B27" s="512" t="s">
        <v>92</v>
      </c>
      <c r="C27" s="101">
        <v>504</v>
      </c>
      <c r="D27" s="101">
        <v>895</v>
      </c>
      <c r="E27" s="511">
        <f t="shared" si="0"/>
        <v>0.776</v>
      </c>
      <c r="F27" s="266" t="str">
        <f t="shared" si="1"/>
        <v>是</v>
      </c>
    </row>
    <row r="28" ht="37.5" customHeight="1" spans="1:6">
      <c r="A28" s="358" t="s">
        <v>93</v>
      </c>
      <c r="B28" s="512" t="s">
        <v>94</v>
      </c>
      <c r="C28" s="101"/>
      <c r="D28" s="101">
        <v>0</v>
      </c>
      <c r="E28" s="511">
        <f t="shared" si="0"/>
        <v>0</v>
      </c>
      <c r="F28" s="266" t="str">
        <f t="shared" si="1"/>
        <v>是</v>
      </c>
    </row>
    <row r="29" ht="37.5" customHeight="1" spans="1:6">
      <c r="A29" s="358"/>
      <c r="B29" s="512"/>
      <c r="C29" s="101"/>
      <c r="D29" s="101"/>
      <c r="E29" s="511">
        <f t="shared" si="0"/>
        <v>0</v>
      </c>
      <c r="F29" s="266" t="str">
        <f t="shared" si="1"/>
        <v>是</v>
      </c>
    </row>
    <row r="30" s="338" customFormat="1" ht="37.5" customHeight="1" spans="1:6">
      <c r="A30" s="494"/>
      <c r="B30" s="321" t="s">
        <v>95</v>
      </c>
      <c r="C30" s="86">
        <f>SUM(C4:C28)</f>
        <v>5264507</v>
      </c>
      <c r="D30" s="86">
        <f>SUM(D4:D28)</f>
        <v>5317152</v>
      </c>
      <c r="E30" s="513">
        <f t="shared" si="0"/>
        <v>0.01</v>
      </c>
      <c r="F30" s="266" t="str">
        <f t="shared" si="1"/>
        <v>是</v>
      </c>
    </row>
    <row r="31" ht="37.5" customHeight="1" spans="1:6">
      <c r="A31" s="353">
        <v>230</v>
      </c>
      <c r="B31" s="514" t="s">
        <v>96</v>
      </c>
      <c r="C31" s="86">
        <f>SUM(C32:C35)</f>
        <v>323679</v>
      </c>
      <c r="D31" s="86">
        <f>SUM(D32:D35)</f>
        <v>278340</v>
      </c>
      <c r="E31" s="515"/>
      <c r="F31" s="266" t="str">
        <f t="shared" si="1"/>
        <v>是</v>
      </c>
    </row>
    <row r="32" ht="37.5" customHeight="1" spans="1:6">
      <c r="A32" s="480">
        <v>23006</v>
      </c>
      <c r="B32" s="516" t="s">
        <v>97</v>
      </c>
      <c r="C32" s="101">
        <v>209976</v>
      </c>
      <c r="D32" s="101">
        <v>278340</v>
      </c>
      <c r="E32" s="517"/>
      <c r="F32" s="266" t="str">
        <f t="shared" si="1"/>
        <v>是</v>
      </c>
    </row>
    <row r="33" ht="37.5" customHeight="1" spans="1:6">
      <c r="A33" s="480">
        <v>23008</v>
      </c>
      <c r="B33" s="516" t="s">
        <v>98</v>
      </c>
      <c r="C33" s="101">
        <v>89583</v>
      </c>
      <c r="D33" s="101"/>
      <c r="E33" s="517"/>
      <c r="F33" s="266" t="str">
        <f t="shared" si="1"/>
        <v>是</v>
      </c>
    </row>
    <row r="34" ht="37.5" customHeight="1" spans="1:6">
      <c r="A34" s="482">
        <v>23015</v>
      </c>
      <c r="B34" s="516" t="s">
        <v>99</v>
      </c>
      <c r="C34" s="101">
        <v>19249</v>
      </c>
      <c r="D34" s="101"/>
      <c r="E34" s="517"/>
      <c r="F34" s="266" t="str">
        <f t="shared" si="1"/>
        <v>是</v>
      </c>
    </row>
    <row r="35" ht="39" customHeight="1" spans="1:6">
      <c r="A35" s="518">
        <v>23021</v>
      </c>
      <c r="B35" s="492" t="s">
        <v>100</v>
      </c>
      <c r="C35" s="360">
        <v>4871</v>
      </c>
      <c r="D35" s="360"/>
      <c r="E35" s="519"/>
      <c r="F35" s="266" t="str">
        <f t="shared" si="1"/>
        <v>是</v>
      </c>
    </row>
    <row r="36" s="487" customFormat="1" ht="37.5" customHeight="1" spans="1:6">
      <c r="A36" s="353">
        <v>231</v>
      </c>
      <c r="B36" s="324" t="s">
        <v>101</v>
      </c>
      <c r="C36" s="86">
        <v>499230</v>
      </c>
      <c r="D36" s="86">
        <v>673213</v>
      </c>
      <c r="E36" s="520"/>
      <c r="F36" s="266" t="str">
        <f t="shared" si="1"/>
        <v>是</v>
      </c>
    </row>
    <row r="37" s="487" customFormat="1" ht="37.5" customHeight="1" spans="1:6">
      <c r="A37" s="353">
        <v>23009</v>
      </c>
      <c r="B37" s="521" t="s">
        <v>102</v>
      </c>
      <c r="C37" s="86">
        <v>176549</v>
      </c>
      <c r="D37" s="86"/>
      <c r="E37" s="522"/>
      <c r="F37" s="266" t="str">
        <f t="shared" si="1"/>
        <v>是</v>
      </c>
    </row>
    <row r="38" ht="37.5" customHeight="1" spans="1:6">
      <c r="A38" s="494"/>
      <c r="B38" s="523" t="s">
        <v>103</v>
      </c>
      <c r="C38" s="86">
        <f>C30+C31+C36+C37</f>
        <v>6263965</v>
      </c>
      <c r="D38" s="86">
        <f>D30+D31+D36+D37</f>
        <v>6268705</v>
      </c>
      <c r="E38" s="522"/>
      <c r="F38" s="266" t="str">
        <f t="shared" si="1"/>
        <v>是</v>
      </c>
    </row>
    <row r="39" spans="2:5">
      <c r="B39" s="524"/>
      <c r="C39" s="280"/>
      <c r="D39" s="383"/>
      <c r="E39" s="280"/>
    </row>
    <row r="40" spans="2:5">
      <c r="B40" s="280"/>
      <c r="C40" s="280"/>
      <c r="D40" s="280"/>
      <c r="E40" s="280"/>
    </row>
    <row r="41" spans="2:5">
      <c r="B41" s="280"/>
      <c r="C41" s="280"/>
      <c r="D41" s="383"/>
      <c r="E41" s="280"/>
    </row>
    <row r="42" spans="2:5">
      <c r="B42" s="280"/>
      <c r="C42" s="280"/>
      <c r="D42" s="280"/>
      <c r="E42" s="280"/>
    </row>
    <row r="43" spans="2:5">
      <c r="B43" s="280"/>
      <c r="C43" s="280"/>
      <c r="D43" s="383"/>
      <c r="E43" s="280"/>
    </row>
    <row r="44" spans="2:5">
      <c r="B44" s="280"/>
      <c r="C44" s="280"/>
      <c r="D44" s="383"/>
      <c r="E44" s="280"/>
    </row>
    <row r="45" spans="2:5">
      <c r="B45" s="280"/>
      <c r="C45" s="280"/>
      <c r="D45" s="280"/>
      <c r="E45" s="280"/>
    </row>
    <row r="46" spans="2:5">
      <c r="B46" s="280"/>
      <c r="C46" s="280"/>
      <c r="D46" s="383"/>
      <c r="E46" s="280"/>
    </row>
    <row r="47" spans="2:5">
      <c r="B47" s="280"/>
      <c r="C47" s="280"/>
      <c r="D47" s="383"/>
      <c r="E47" s="280"/>
    </row>
    <row r="48" spans="2:5">
      <c r="B48" s="280"/>
      <c r="C48" s="280"/>
      <c r="D48" s="383"/>
      <c r="E48" s="280"/>
    </row>
    <row r="49" spans="2:5">
      <c r="B49" s="280"/>
      <c r="C49" s="280"/>
      <c r="D49" s="383"/>
      <c r="E49" s="280"/>
    </row>
    <row r="50" spans="2:5">
      <c r="B50" s="280"/>
      <c r="C50" s="280"/>
      <c r="D50" s="280"/>
      <c r="E50" s="280"/>
    </row>
    <row r="51" spans="2:5">
      <c r="B51" s="280"/>
      <c r="C51" s="280"/>
      <c r="D51" s="383"/>
      <c r="E51" s="280"/>
    </row>
  </sheetData>
  <autoFilter ref="A3:F38">
    <filterColumn colId="5">
      <customFilters>
        <customFilter operator="equal" val="是"/>
      </customFilters>
    </filterColumn>
    <extLst/>
  </autoFilter>
  <mergeCells count="1">
    <mergeCell ref="B1:E1"/>
  </mergeCells>
  <conditionalFormatting sqref="A34">
    <cfRule type="expression" dxfId="1" priority="3" stopIfTrue="1">
      <formula>"len($A:$A)=3"</formula>
    </cfRule>
  </conditionalFormatting>
  <conditionalFormatting sqref="A35">
    <cfRule type="expression" dxfId="1" priority="2" stopIfTrue="1">
      <formula>"len($A:$A)=3"</formula>
    </cfRule>
  </conditionalFormatting>
  <conditionalFormatting sqref="B35">
    <cfRule type="expression" dxfId="1" priority="1" stopIfTrue="1">
      <formula>"len($A:$A)=3"</formula>
    </cfRule>
  </conditionalFormatting>
  <conditionalFormatting sqref="D37:E37">
    <cfRule type="cellIs" dxfId="3" priority="4" stopIfTrue="1" operator="lessThan">
      <formula>0</formula>
    </cfRule>
    <cfRule type="cellIs" dxfId="0" priority="5" stopIfTrue="1" operator="greaterThan">
      <formula>5</formula>
    </cfRule>
  </conditionalFormatting>
  <conditionalFormatting sqref="F4:F39">
    <cfRule type="cellIs" dxfId="3" priority="14" stopIfTrue="1" operator="lessThan">
      <formula>0</formula>
    </cfRule>
  </conditionalFormatting>
  <conditionalFormatting sqref="E2 E31:E35 E38 D39:E44">
    <cfRule type="cellIs" dxfId="0" priority="30"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codeName="Sheet3">
    <tabColor rgb="FF00B0F0"/>
  </sheetPr>
  <dimension ref="A1:F44"/>
  <sheetViews>
    <sheetView showGridLines="0" showZeros="0" zoomScale="90" zoomScaleNormal="90" workbookViewId="0">
      <pane ySplit="3" topLeftCell="A21" activePane="bottomLeft" state="frozen"/>
      <selection/>
      <selection pane="bottomLeft" activeCell="D35" sqref="D35"/>
    </sheetView>
  </sheetViews>
  <sheetFormatPr defaultColWidth="9" defaultRowHeight="15.6" outlineLevelCol="5"/>
  <cols>
    <col min="1" max="1" width="14.5" style="172" hidden="1" customWidth="1"/>
    <col min="2" max="2" width="50.75" style="172" customWidth="1"/>
    <col min="3" max="5" width="20.6296296296296" style="172" customWidth="1"/>
    <col min="6" max="6" width="9" style="256" hidden="1" customWidth="1"/>
    <col min="7" max="16384" width="9" style="256"/>
  </cols>
  <sheetData>
    <row r="1" s="441" customFormat="1" ht="45" customHeight="1" spans="1:6">
      <c r="A1" s="440"/>
      <c r="B1" s="440" t="s">
        <v>104</v>
      </c>
      <c r="C1" s="440"/>
      <c r="D1" s="440"/>
      <c r="E1" s="440"/>
      <c r="F1" s="434"/>
    </row>
    <row r="2" ht="18.95" customHeight="1" spans="2:5">
      <c r="B2" s="488"/>
      <c r="C2" s="339"/>
      <c r="D2" s="339"/>
      <c r="E2" s="444" t="s">
        <v>1</v>
      </c>
    </row>
    <row r="3" s="485" customFormat="1" ht="45" customHeight="1" spans="1:6">
      <c r="A3" s="489" t="s">
        <v>2</v>
      </c>
      <c r="B3" s="342" t="s">
        <v>3</v>
      </c>
      <c r="C3" s="189" t="s">
        <v>4</v>
      </c>
      <c r="D3" s="189" t="s">
        <v>5</v>
      </c>
      <c r="E3" s="189" t="s">
        <v>6</v>
      </c>
      <c r="F3" s="262" t="s">
        <v>7</v>
      </c>
    </row>
    <row r="4" ht="32.1" customHeight="1" spans="1:6">
      <c r="A4" s="490" t="s">
        <v>105</v>
      </c>
      <c r="B4" s="491" t="s">
        <v>8</v>
      </c>
      <c r="C4" s="92">
        <f>SUM(C5:C19)</f>
        <v>259689</v>
      </c>
      <c r="D4" s="92">
        <f>SUM(D5:D19)</f>
        <v>264912</v>
      </c>
      <c r="E4" s="346">
        <f t="shared" ref="E4:E30" si="0">IF(C4&lt;0,"",IFERROR(D4/C4-1,0))</f>
        <v>0.02</v>
      </c>
      <c r="F4" s="266" t="str">
        <f t="shared" ref="F4:F40" si="1">IF(LEN(A4)=3,"是",IF(B4&lt;&gt;"",IF(SUM(C4:D4)&lt;&gt;0,"是","否"),"是"))</f>
        <v>是</v>
      </c>
    </row>
    <row r="5" ht="32.1" customHeight="1" spans="1:6">
      <c r="A5" s="358" t="s">
        <v>106</v>
      </c>
      <c r="B5" s="492" t="s">
        <v>9</v>
      </c>
      <c r="C5" s="94">
        <v>120689</v>
      </c>
      <c r="D5" s="360">
        <v>125986</v>
      </c>
      <c r="E5" s="350">
        <f t="shared" si="0"/>
        <v>0.044</v>
      </c>
      <c r="F5" s="266" t="str">
        <f t="shared" si="1"/>
        <v>是</v>
      </c>
    </row>
    <row r="6" ht="32.1" customHeight="1" spans="1:6">
      <c r="A6" s="358" t="s">
        <v>107</v>
      </c>
      <c r="B6" s="492" t="s">
        <v>10</v>
      </c>
      <c r="C6" s="94">
        <v>26407</v>
      </c>
      <c r="D6" s="360">
        <v>27067</v>
      </c>
      <c r="E6" s="350">
        <f t="shared" si="0"/>
        <v>0.025</v>
      </c>
      <c r="F6" s="266" t="str">
        <f t="shared" si="1"/>
        <v>是</v>
      </c>
    </row>
    <row r="7" ht="32.1" customHeight="1" spans="1:6">
      <c r="A7" s="358" t="s">
        <v>108</v>
      </c>
      <c r="B7" s="492" t="s">
        <v>11</v>
      </c>
      <c r="C7" s="94">
        <v>1805</v>
      </c>
      <c r="D7" s="360">
        <v>1877</v>
      </c>
      <c r="E7" s="350">
        <f t="shared" si="0"/>
        <v>0.04</v>
      </c>
      <c r="F7" s="266" t="str">
        <f t="shared" si="1"/>
        <v>是</v>
      </c>
    </row>
    <row r="8" customFormat="1" ht="32.1" customHeight="1" spans="1:6">
      <c r="A8" s="358" t="s">
        <v>109</v>
      </c>
      <c r="B8" s="492" t="s">
        <v>12</v>
      </c>
      <c r="C8" s="94">
        <v>12243</v>
      </c>
      <c r="D8" s="360">
        <v>11019</v>
      </c>
      <c r="E8" s="350">
        <f t="shared" si="0"/>
        <v>-0.1</v>
      </c>
      <c r="F8" s="266" t="str">
        <f t="shared" si="1"/>
        <v>是</v>
      </c>
    </row>
    <row r="9" ht="32.1" customHeight="1" spans="1:6">
      <c r="A9" s="358" t="s">
        <v>110</v>
      </c>
      <c r="B9" s="492" t="s">
        <v>13</v>
      </c>
      <c r="C9" s="94">
        <v>82962</v>
      </c>
      <c r="D9" s="360">
        <v>85037</v>
      </c>
      <c r="E9" s="350">
        <f t="shared" si="0"/>
        <v>0.025</v>
      </c>
      <c r="F9" s="266" t="str">
        <f t="shared" si="1"/>
        <v>是</v>
      </c>
    </row>
    <row r="10" customFormat="1" ht="32.1" customHeight="1" spans="1:6">
      <c r="A10" s="358" t="s">
        <v>111</v>
      </c>
      <c r="B10" s="492" t="s">
        <v>14</v>
      </c>
      <c r="C10" s="94">
        <v>3560</v>
      </c>
      <c r="D10" s="360">
        <v>3631</v>
      </c>
      <c r="E10" s="350">
        <f t="shared" si="0"/>
        <v>0.02</v>
      </c>
      <c r="F10" s="266" t="str">
        <f t="shared" si="1"/>
        <v>是</v>
      </c>
    </row>
    <row r="11" customFormat="1" ht="32.1" customHeight="1" spans="1:6">
      <c r="A11" s="358" t="s">
        <v>112</v>
      </c>
      <c r="B11" s="492" t="s">
        <v>15</v>
      </c>
      <c r="C11" s="94">
        <v>963</v>
      </c>
      <c r="D11" s="360">
        <v>982</v>
      </c>
      <c r="E11" s="350">
        <f t="shared" si="0"/>
        <v>0.02</v>
      </c>
      <c r="F11" s="266" t="str">
        <f t="shared" si="1"/>
        <v>是</v>
      </c>
    </row>
    <row r="12" customFormat="1" ht="32.1" customHeight="1" spans="1:6">
      <c r="A12" s="358" t="s">
        <v>113</v>
      </c>
      <c r="B12" s="492" t="s">
        <v>16</v>
      </c>
      <c r="C12" s="94">
        <v>3756</v>
      </c>
      <c r="D12" s="360">
        <v>3831</v>
      </c>
      <c r="E12" s="350">
        <f t="shared" si="0"/>
        <v>0.02</v>
      </c>
      <c r="F12" s="266" t="str">
        <f t="shared" si="1"/>
        <v>是</v>
      </c>
    </row>
    <row r="13" customFormat="1" ht="32.1" customHeight="1" spans="1:6">
      <c r="A13" s="358" t="s">
        <v>114</v>
      </c>
      <c r="B13" s="492" t="s">
        <v>17</v>
      </c>
      <c r="C13" s="94">
        <v>59</v>
      </c>
      <c r="D13" s="360">
        <v>53</v>
      </c>
      <c r="E13" s="350">
        <f t="shared" si="0"/>
        <v>-0.102</v>
      </c>
      <c r="F13" s="266" t="str">
        <f t="shared" si="1"/>
        <v>是</v>
      </c>
    </row>
    <row r="14" customFormat="1" ht="32.1" customHeight="1" spans="1:6">
      <c r="A14" s="358" t="s">
        <v>115</v>
      </c>
      <c r="B14" s="492" t="s">
        <v>18</v>
      </c>
      <c r="C14" s="94">
        <v>23</v>
      </c>
      <c r="D14" s="360">
        <v>25</v>
      </c>
      <c r="E14" s="350">
        <f t="shared" si="0"/>
        <v>0.087</v>
      </c>
      <c r="F14" s="266" t="str">
        <f t="shared" si="1"/>
        <v>是</v>
      </c>
    </row>
    <row r="15" ht="32.1" customHeight="1" spans="1:6">
      <c r="A15" s="358" t="s">
        <v>116</v>
      </c>
      <c r="B15" s="492" t="s">
        <v>19</v>
      </c>
      <c r="C15" s="94">
        <v>1838</v>
      </c>
      <c r="D15" s="360">
        <v>551</v>
      </c>
      <c r="E15" s="350">
        <f t="shared" si="0"/>
        <v>-0.7</v>
      </c>
      <c r="F15" s="266" t="str">
        <f t="shared" si="1"/>
        <v>是</v>
      </c>
    </row>
    <row r="16" customFormat="1" ht="32.1" customHeight="1" spans="1:6">
      <c r="A16" s="358" t="s">
        <v>117</v>
      </c>
      <c r="B16" s="492" t="s">
        <v>20</v>
      </c>
      <c r="C16" s="94">
        <v>119</v>
      </c>
      <c r="D16" s="360">
        <v>107</v>
      </c>
      <c r="E16" s="350">
        <f t="shared" si="0"/>
        <v>-0.101</v>
      </c>
      <c r="F16" s="266" t="str">
        <f t="shared" si="1"/>
        <v>是</v>
      </c>
    </row>
    <row r="17" customFormat="1" ht="32.1" hidden="1" customHeight="1" spans="1:6">
      <c r="A17" s="358" t="s">
        <v>118</v>
      </c>
      <c r="B17" s="492" t="s">
        <v>21</v>
      </c>
      <c r="C17" s="94">
        <v>41</v>
      </c>
      <c r="D17" s="360">
        <v>42</v>
      </c>
      <c r="E17" s="350">
        <f t="shared" si="0"/>
        <v>0.024</v>
      </c>
      <c r="F17" s="266" t="str">
        <f t="shared" si="1"/>
        <v>是</v>
      </c>
    </row>
    <row r="18" customFormat="1" ht="32.1" customHeight="1" spans="1:6">
      <c r="A18" s="358" t="s">
        <v>119</v>
      </c>
      <c r="B18" s="492" t="s">
        <v>22</v>
      </c>
      <c r="C18" s="94">
        <v>5183</v>
      </c>
      <c r="D18" s="360">
        <v>4664</v>
      </c>
      <c r="E18" s="350">
        <f t="shared" si="0"/>
        <v>-0.1</v>
      </c>
      <c r="F18" s="266" t="str">
        <f t="shared" si="1"/>
        <v>是</v>
      </c>
    </row>
    <row r="19" customFormat="1" ht="32.1" customHeight="1" spans="1:6">
      <c r="A19" s="538" t="s">
        <v>120</v>
      </c>
      <c r="B19" s="492" t="s">
        <v>23</v>
      </c>
      <c r="C19" s="94">
        <v>41</v>
      </c>
      <c r="D19" s="360">
        <v>40</v>
      </c>
      <c r="E19" s="350">
        <f t="shared" si="0"/>
        <v>-0.024</v>
      </c>
      <c r="F19" s="266" t="str">
        <f t="shared" si="1"/>
        <v>是</v>
      </c>
    </row>
    <row r="20" ht="32.1" customHeight="1" spans="1:6">
      <c r="A20" s="353" t="s">
        <v>121</v>
      </c>
      <c r="B20" s="491" t="s">
        <v>24</v>
      </c>
      <c r="C20" s="92">
        <f>SUM(C21:C28)</f>
        <v>115055</v>
      </c>
      <c r="D20" s="92">
        <f>SUM(D21:D28)</f>
        <v>113579</v>
      </c>
      <c r="E20" s="346">
        <f t="shared" si="0"/>
        <v>-0.013</v>
      </c>
      <c r="F20" s="266" t="str">
        <f t="shared" si="1"/>
        <v>是</v>
      </c>
    </row>
    <row r="21" ht="32.1" customHeight="1" spans="1:6">
      <c r="A21" s="493" t="s">
        <v>122</v>
      </c>
      <c r="B21" s="492" t="s">
        <v>25</v>
      </c>
      <c r="C21" s="214">
        <v>23287</v>
      </c>
      <c r="D21" s="360">
        <v>23100</v>
      </c>
      <c r="E21" s="350">
        <f t="shared" si="0"/>
        <v>-0.008</v>
      </c>
      <c r="F21" s="266" t="str">
        <f t="shared" si="1"/>
        <v>是</v>
      </c>
    </row>
    <row r="22" ht="32.1" customHeight="1" spans="1:6">
      <c r="A22" s="358" t="s">
        <v>123</v>
      </c>
      <c r="B22" s="492" t="s">
        <v>26</v>
      </c>
      <c r="C22" s="214">
        <v>19410</v>
      </c>
      <c r="D22" s="360">
        <v>19400</v>
      </c>
      <c r="E22" s="350">
        <f t="shared" si="0"/>
        <v>-0.001</v>
      </c>
      <c r="F22" s="266" t="str">
        <f t="shared" si="1"/>
        <v>是</v>
      </c>
    </row>
    <row r="23" ht="32.1" customHeight="1" spans="1:6">
      <c r="A23" s="358" t="s">
        <v>124</v>
      </c>
      <c r="B23" s="492" t="s">
        <v>27</v>
      </c>
      <c r="C23" s="214">
        <v>30463</v>
      </c>
      <c r="D23" s="360">
        <v>30349</v>
      </c>
      <c r="E23" s="350">
        <f t="shared" si="0"/>
        <v>-0.004</v>
      </c>
      <c r="F23" s="266" t="str">
        <f t="shared" si="1"/>
        <v>是</v>
      </c>
    </row>
    <row r="24" ht="32.1" hidden="1" customHeight="1" spans="1:6">
      <c r="A24" s="358" t="s">
        <v>125</v>
      </c>
      <c r="B24" s="492" t="s">
        <v>28</v>
      </c>
      <c r="C24" s="214"/>
      <c r="D24" s="360"/>
      <c r="E24" s="350">
        <f t="shared" si="0"/>
        <v>0</v>
      </c>
      <c r="F24" s="266" t="str">
        <f t="shared" si="1"/>
        <v>否</v>
      </c>
    </row>
    <row r="25" ht="32.1" customHeight="1" spans="1:6">
      <c r="A25" s="358" t="s">
        <v>126</v>
      </c>
      <c r="B25" s="492" t="s">
        <v>29</v>
      </c>
      <c r="C25" s="214">
        <v>13319</v>
      </c>
      <c r="D25" s="360">
        <v>12200</v>
      </c>
      <c r="E25" s="350">
        <f t="shared" si="0"/>
        <v>-0.084</v>
      </c>
      <c r="F25" s="266" t="str">
        <f t="shared" si="1"/>
        <v>是</v>
      </c>
    </row>
    <row r="26" customFormat="1" ht="32.1" hidden="1" customHeight="1" spans="1:6">
      <c r="A26" s="358" t="s">
        <v>127</v>
      </c>
      <c r="B26" s="492" t="s">
        <v>30</v>
      </c>
      <c r="C26" s="214"/>
      <c r="D26" s="360"/>
      <c r="E26" s="350">
        <f t="shared" si="0"/>
        <v>0</v>
      </c>
      <c r="F26" s="266" t="str">
        <f t="shared" si="1"/>
        <v>否</v>
      </c>
    </row>
    <row r="27" ht="32.1" customHeight="1" spans="1:6">
      <c r="A27" s="358" t="s">
        <v>128</v>
      </c>
      <c r="B27" s="492" t="s">
        <v>31</v>
      </c>
      <c r="C27" s="214">
        <v>28544</v>
      </c>
      <c r="D27" s="360">
        <v>28500</v>
      </c>
      <c r="E27" s="350">
        <f t="shared" si="0"/>
        <v>-0.002</v>
      </c>
      <c r="F27" s="266" t="str">
        <f t="shared" si="1"/>
        <v>是</v>
      </c>
    </row>
    <row r="28" ht="32.1" customHeight="1" spans="1:6">
      <c r="A28" s="358" t="s">
        <v>129</v>
      </c>
      <c r="B28" s="492" t="s">
        <v>32</v>
      </c>
      <c r="C28" s="214">
        <v>32</v>
      </c>
      <c r="D28" s="360">
        <v>30</v>
      </c>
      <c r="E28" s="350">
        <f t="shared" si="0"/>
        <v>-0.063</v>
      </c>
      <c r="F28" s="266" t="str">
        <f t="shared" si="1"/>
        <v>是</v>
      </c>
    </row>
    <row r="29" ht="32.1" customHeight="1" spans="1:6">
      <c r="A29" s="358"/>
      <c r="B29" s="492"/>
      <c r="C29" s="94"/>
      <c r="D29" s="360"/>
      <c r="E29" s="346">
        <f t="shared" si="0"/>
        <v>0</v>
      </c>
      <c r="F29" s="266" t="str">
        <f t="shared" si="1"/>
        <v>是</v>
      </c>
    </row>
    <row r="30" s="338" customFormat="1" ht="32.1" customHeight="1" spans="1:6">
      <c r="A30" s="494"/>
      <c r="B30" s="321" t="s">
        <v>130</v>
      </c>
      <c r="C30" s="92">
        <f>SUM(C20,C4)</f>
        <v>374744</v>
      </c>
      <c r="D30" s="92">
        <f>SUM(D20,D4)</f>
        <v>378491</v>
      </c>
      <c r="E30" s="346">
        <f t="shared" si="0"/>
        <v>0.01</v>
      </c>
      <c r="F30" s="266" t="str">
        <f t="shared" si="1"/>
        <v>是</v>
      </c>
    </row>
    <row r="31" ht="32.1" customHeight="1" spans="1:6">
      <c r="A31" s="495">
        <v>110</v>
      </c>
      <c r="B31" s="496" t="s">
        <v>34</v>
      </c>
      <c r="C31" s="92">
        <f>SUM(C32:C39)</f>
        <v>4585665</v>
      </c>
      <c r="D31" s="92">
        <f>SUM(D32:D39)</f>
        <v>4781608</v>
      </c>
      <c r="E31" s="387"/>
      <c r="F31" s="266" t="str">
        <f t="shared" si="1"/>
        <v>是</v>
      </c>
    </row>
    <row r="32" ht="32.1" customHeight="1" spans="1:6">
      <c r="A32" s="356">
        <v>11001</v>
      </c>
      <c r="B32" s="325" t="s">
        <v>35</v>
      </c>
      <c r="C32" s="94">
        <v>53359</v>
      </c>
      <c r="D32" s="360">
        <v>74359</v>
      </c>
      <c r="E32" s="365"/>
      <c r="F32" s="266" t="str">
        <f t="shared" si="1"/>
        <v>是</v>
      </c>
    </row>
    <row r="33" ht="32.1" customHeight="1" spans="1:6">
      <c r="A33" s="356"/>
      <c r="B33" s="325" t="s">
        <v>36</v>
      </c>
      <c r="C33" s="94">
        <v>3551083</v>
      </c>
      <c r="D33" s="360">
        <v>3656190</v>
      </c>
      <c r="E33" s="365"/>
      <c r="F33" s="266" t="str">
        <f t="shared" si="1"/>
        <v>是</v>
      </c>
    </row>
    <row r="34" ht="32.1" customHeight="1" spans="1:6">
      <c r="A34" s="356">
        <v>11006</v>
      </c>
      <c r="B34" s="325" t="s">
        <v>131</v>
      </c>
      <c r="C34" s="94">
        <v>320149</v>
      </c>
      <c r="D34" s="360">
        <v>306926</v>
      </c>
      <c r="E34" s="365"/>
      <c r="F34" s="266" t="str">
        <f t="shared" si="1"/>
        <v>是</v>
      </c>
    </row>
    <row r="35" ht="32.1" customHeight="1" spans="1:6">
      <c r="A35" s="356">
        <v>11008</v>
      </c>
      <c r="B35" s="325" t="s">
        <v>37</v>
      </c>
      <c r="C35" s="94">
        <v>155404</v>
      </c>
      <c r="D35" s="360">
        <v>115643</v>
      </c>
      <c r="E35" s="365"/>
      <c r="F35" s="266" t="str">
        <f t="shared" si="1"/>
        <v>是</v>
      </c>
    </row>
    <row r="36" ht="32.1" customHeight="1" spans="1:6">
      <c r="A36" s="356">
        <v>11009</v>
      </c>
      <c r="B36" s="325" t="s">
        <v>38</v>
      </c>
      <c r="C36" s="94">
        <v>7852</v>
      </c>
      <c r="D36" s="360">
        <v>14184</v>
      </c>
      <c r="E36" s="365"/>
      <c r="F36" s="266" t="str">
        <f t="shared" si="1"/>
        <v>是</v>
      </c>
    </row>
    <row r="37" customFormat="1" ht="32.1" customHeight="1" spans="1:6">
      <c r="A37" s="356">
        <v>11011</v>
      </c>
      <c r="B37" s="325" t="s">
        <v>39</v>
      </c>
      <c r="C37" s="94">
        <v>492180</v>
      </c>
      <c r="D37" s="360">
        <v>605000</v>
      </c>
      <c r="E37" s="365"/>
      <c r="F37" s="266" t="str">
        <f t="shared" si="1"/>
        <v>是</v>
      </c>
    </row>
    <row r="38" s="486" customFormat="1" ht="32.1" hidden="1" customHeight="1" spans="1:6">
      <c r="A38" s="497">
        <v>11013</v>
      </c>
      <c r="B38" s="498" t="s">
        <v>40</v>
      </c>
      <c r="C38" s="499">
        <v>0</v>
      </c>
      <c r="D38" s="500"/>
      <c r="E38" s="501"/>
      <c r="F38" s="266" t="str">
        <f t="shared" si="1"/>
        <v>否</v>
      </c>
    </row>
    <row r="39" s="487" customFormat="1" ht="32.1" customHeight="1" spans="1:6">
      <c r="A39" s="356">
        <v>11015</v>
      </c>
      <c r="B39" s="329" t="s">
        <v>42</v>
      </c>
      <c r="C39" s="94">
        <v>5638</v>
      </c>
      <c r="D39" s="360">
        <v>9306</v>
      </c>
      <c r="E39" s="502"/>
      <c r="F39" s="266" t="str">
        <f t="shared" si="1"/>
        <v>是</v>
      </c>
    </row>
    <row r="40" ht="32.1" customHeight="1" spans="1:6">
      <c r="A40" s="503"/>
      <c r="B40" s="504" t="s">
        <v>43</v>
      </c>
      <c r="C40" s="92">
        <f>SUM(C30:C31)</f>
        <v>4960409</v>
      </c>
      <c r="D40" s="92">
        <f>SUM(D30:D31)</f>
        <v>5160099</v>
      </c>
      <c r="E40" s="387"/>
      <c r="F40" s="266" t="str">
        <f t="shared" si="1"/>
        <v>是</v>
      </c>
    </row>
    <row r="41" spans="4:4">
      <c r="D41" s="484"/>
    </row>
    <row r="42" spans="4:4">
      <c r="D42" s="484"/>
    </row>
    <row r="43" spans="4:4">
      <c r="D43" s="484"/>
    </row>
    <row r="44" spans="4:4">
      <c r="D44" s="484"/>
    </row>
  </sheetData>
  <autoFilter ref="A3:F40">
    <filterColumn colId="5">
      <customFilters>
        <customFilter operator="equal" val="是"/>
      </customFilters>
    </filterColumn>
    <extLst/>
  </autoFilter>
  <mergeCells count="1">
    <mergeCell ref="B1:E1"/>
  </mergeCells>
  <conditionalFormatting sqref="E2">
    <cfRule type="cellIs" dxfId="0" priority="45" stopIfTrue="1" operator="lessThanOrEqual">
      <formula>-1</formula>
    </cfRule>
  </conditionalFormatting>
  <conditionalFormatting sqref="B4:D4">
    <cfRule type="expression" dxfId="1" priority="10" stopIfTrue="1">
      <formula>"len($A:$A)=3"</formula>
    </cfRule>
  </conditionalFormatting>
  <conditionalFormatting sqref="C29">
    <cfRule type="expression" dxfId="1" priority="12" stopIfTrue="1">
      <formula>"len($A:$A)=3"</formula>
    </cfRule>
  </conditionalFormatting>
  <conditionalFormatting sqref="B5:B19">
    <cfRule type="expression" dxfId="1" priority="8" stopIfTrue="1">
      <formula>"len($A:$A)=3"</formula>
    </cfRule>
  </conditionalFormatting>
  <conditionalFormatting sqref="B21:B29">
    <cfRule type="expression" dxfId="1" priority="5" stopIfTrue="1">
      <formula>"len($A:$A)=3"</formula>
    </cfRule>
  </conditionalFormatting>
  <conditionalFormatting sqref="B38:B39">
    <cfRule type="expression" dxfId="1" priority="19" stopIfTrue="1">
      <formula>"len($A:$A)=3"</formula>
    </cfRule>
  </conditionalFormatting>
  <conditionalFormatting sqref="C5:C19">
    <cfRule type="expression" dxfId="1" priority="2" stopIfTrue="1">
      <formula>"len($A:$A)=3"</formula>
    </cfRule>
    <cfRule type="expression" dxfId="1" priority="1" stopIfTrue="1">
      <formula>"len($A:$A)=3"</formula>
    </cfRule>
  </conditionalFormatting>
  <conditionalFormatting sqref="C32:C33">
    <cfRule type="expression" dxfId="1" priority="49" stopIfTrue="1">
      <formula>"len($A:$A)=3"</formula>
    </cfRule>
  </conditionalFormatting>
  <conditionalFormatting sqref="C35:C39">
    <cfRule type="expression" dxfId="1" priority="47" stopIfTrue="1">
      <formula>"len($A:$A)=3"</formula>
    </cfRule>
  </conditionalFormatting>
  <conditionalFormatting sqref="F4:F58">
    <cfRule type="cellIs" dxfId="3" priority="35" stopIfTrue="1" operator="lessThan">
      <formula>0</formula>
    </cfRule>
  </conditionalFormatting>
  <conditionalFormatting sqref="A4:D4 A5:A19 A20:D20 A21:A28">
    <cfRule type="expression" dxfId="1" priority="9" stopIfTrue="1">
      <formula>"len($A:$A)=3"</formula>
    </cfRule>
  </conditionalFormatting>
  <conditionalFormatting sqref="A29 C29">
    <cfRule type="expression" dxfId="1" priority="11" stopIfTrue="1">
      <formula>"len($A:$A)=3"</formula>
    </cfRule>
  </conditionalFormatting>
  <conditionalFormatting sqref="A31:B31 A34:C34">
    <cfRule type="expression" dxfId="1" priority="24" stopIfTrue="1">
      <formula>"len($A:$A)=3"</formula>
    </cfRule>
  </conditionalFormatting>
  <conditionalFormatting sqref="B31:B33 B39">
    <cfRule type="expression" dxfId="1" priority="25" stopIfTrue="1">
      <formula>"len($A:$A)=3"</formula>
    </cfRule>
  </conditionalFormatting>
  <conditionalFormatting sqref="C31:C33 D31">
    <cfRule type="expression" dxfId="1" priority="50" stopIfTrue="1">
      <formula>"len($A:$A)=3"</formula>
    </cfRule>
  </conditionalFormatting>
  <conditionalFormatting sqref="C31:C33 C38:C39 D31">
    <cfRule type="expression" dxfId="1" priority="64" stopIfTrue="1">
      <formula>"len($A:$A)=3"</formula>
    </cfRule>
  </conditionalFormatting>
  <conditionalFormatting sqref="A32:B33">
    <cfRule type="expression" dxfId="1" priority="23" stopIfTrue="1">
      <formula>"len($A:$A)=3"</formula>
    </cfRule>
  </conditionalFormatting>
  <conditionalFormatting sqref="A35:B44">
    <cfRule type="expression" dxfId="1" priority="21" stopIfTrue="1">
      <formula>"len($A:$A)=3"</formula>
    </cfRule>
  </conditionalFormatting>
  <conditionalFormatting sqref="A38:B39">
    <cfRule type="expression" dxfId="1" priority="18" stopIfTrue="1">
      <formula>"len($A:$A)=3"</formula>
    </cfRule>
  </conditionalFormatting>
  <conditionalFormatting sqref="C39 B40:C58 D40:D44">
    <cfRule type="expression" dxfId="1" priority="52" stopIfTrue="1">
      <formula>"len($A:$A)=3"</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codeName="Sheet4">
    <tabColor rgb="FF00B0F0"/>
  </sheetPr>
  <dimension ref="A1:XFD1178"/>
  <sheetViews>
    <sheetView showGridLines="0" showZeros="0" workbookViewId="0">
      <pane xSplit="1" ySplit="3" topLeftCell="B574" activePane="bottomRight" state="frozen"/>
      <selection/>
      <selection pane="topRight"/>
      <selection pane="bottomLeft"/>
      <selection pane="bottomRight" activeCell="A1" sqref="A$1:A$1048576"/>
    </sheetView>
  </sheetViews>
  <sheetFormatPr defaultColWidth="9" defaultRowHeight="15.6"/>
  <cols>
    <col min="1" max="1" width="19.1296296296296" style="170" hidden="1" customWidth="1"/>
    <col min="2" max="2" width="50.6296296296296" style="172" customWidth="1"/>
    <col min="3" max="4" width="20.6296296296296" style="172" customWidth="1"/>
    <col min="5" max="5" width="20.6296296296296" style="439" customWidth="1"/>
    <col min="6" max="6" width="4" style="170" hidden="1" customWidth="1"/>
    <col min="7" max="7" width="9" style="170" hidden="1" customWidth="1"/>
    <col min="8" max="16384" width="9" style="172"/>
  </cols>
  <sheetData>
    <row r="1" s="434" customFormat="1" ht="45" customHeight="1" spans="1:7">
      <c r="A1" s="440"/>
      <c r="B1" s="440" t="s">
        <v>132</v>
      </c>
      <c r="C1" s="440"/>
      <c r="D1" s="440"/>
      <c r="E1" s="440"/>
      <c r="G1" s="441"/>
    </row>
    <row r="2" s="207" customFormat="1" ht="20.1" customHeight="1" spans="1:5">
      <c r="A2" s="442"/>
      <c r="B2" s="443"/>
      <c r="C2" s="339"/>
      <c r="D2" s="444"/>
      <c r="E2" s="444" t="s">
        <v>1</v>
      </c>
    </row>
    <row r="3" s="435" customFormat="1" ht="45" customHeight="1" spans="1:7">
      <c r="A3" s="445" t="s">
        <v>2</v>
      </c>
      <c r="B3" s="342" t="s">
        <v>3</v>
      </c>
      <c r="C3" s="189" t="s">
        <v>4</v>
      </c>
      <c r="D3" s="189" t="s">
        <v>5</v>
      </c>
      <c r="E3" s="189" t="s">
        <v>6</v>
      </c>
      <c r="F3" s="416" t="s">
        <v>7</v>
      </c>
      <c r="G3" s="171" t="s">
        <v>133</v>
      </c>
    </row>
    <row r="4" s="172" customFormat="1" ht="36" customHeight="1" spans="1:7">
      <c r="A4" s="446">
        <v>201</v>
      </c>
      <c r="B4" s="294" t="s">
        <v>134</v>
      </c>
      <c r="C4" s="295">
        <v>54129</v>
      </c>
      <c r="D4" s="295">
        <v>58871</v>
      </c>
      <c r="E4" s="447">
        <f t="shared" ref="E4:E67" si="0">IF(C4&lt;0,"",IFERROR(D4/C4-1,0))</f>
        <v>0.088</v>
      </c>
      <c r="F4" s="268" t="str">
        <f t="shared" ref="F4:F67" si="1">IF(LEN(A4)=3,"是",IF(B4&lt;&gt;"",IF(SUM(C4:D4)&lt;&gt;0,"是","否"),"是"))</f>
        <v>是</v>
      </c>
      <c r="G4" s="170" t="str">
        <f t="shared" ref="G4:G67" si="2">IF(LEN(A4)=3,"类",IF(LEN(A4)=5,"款","项"))</f>
        <v>类</v>
      </c>
    </row>
    <row r="5" s="172" customFormat="1" ht="36" customHeight="1" spans="1:7">
      <c r="A5" s="448">
        <v>20101</v>
      </c>
      <c r="B5" s="306" t="s">
        <v>135</v>
      </c>
      <c r="C5" s="214">
        <v>2202</v>
      </c>
      <c r="D5" s="214">
        <v>2018</v>
      </c>
      <c r="E5" s="449">
        <f t="shared" si="0"/>
        <v>-0.084</v>
      </c>
      <c r="F5" s="268" t="str">
        <f t="shared" si="1"/>
        <v>是</v>
      </c>
      <c r="G5" s="170" t="str">
        <f t="shared" si="2"/>
        <v>款</v>
      </c>
    </row>
    <row r="6" s="172" customFormat="1" ht="36" customHeight="1" spans="1:7">
      <c r="A6" s="448">
        <v>2010101</v>
      </c>
      <c r="B6" s="450" t="s">
        <v>136</v>
      </c>
      <c r="C6" s="214">
        <v>1624</v>
      </c>
      <c r="D6" s="214">
        <v>1542</v>
      </c>
      <c r="E6" s="449">
        <f t="shared" si="0"/>
        <v>-0.05</v>
      </c>
      <c r="F6" s="268" t="str">
        <f t="shared" si="1"/>
        <v>是</v>
      </c>
      <c r="G6" s="170" t="str">
        <f t="shared" si="2"/>
        <v>项</v>
      </c>
    </row>
    <row r="7" s="172" customFormat="1" ht="36" customHeight="1" spans="1:7">
      <c r="A7" s="448">
        <v>2010102</v>
      </c>
      <c r="B7" s="450" t="s">
        <v>137</v>
      </c>
      <c r="C7" s="214">
        <v>514</v>
      </c>
      <c r="D7" s="214">
        <v>426</v>
      </c>
      <c r="E7" s="449">
        <f t="shared" si="0"/>
        <v>-0.171</v>
      </c>
      <c r="F7" s="268" t="str">
        <f t="shared" si="1"/>
        <v>是</v>
      </c>
      <c r="G7" s="170" t="str">
        <f t="shared" si="2"/>
        <v>项</v>
      </c>
    </row>
    <row r="8" s="170" customFormat="1" ht="36" customHeight="1" spans="1:7">
      <c r="A8" s="448">
        <v>2010107</v>
      </c>
      <c r="B8" s="450" t="s">
        <v>138</v>
      </c>
      <c r="C8" s="214">
        <v>64</v>
      </c>
      <c r="D8" s="214"/>
      <c r="E8" s="449">
        <f t="shared" si="0"/>
        <v>-1</v>
      </c>
      <c r="F8" s="268" t="str">
        <f t="shared" si="1"/>
        <v>是</v>
      </c>
      <c r="G8" s="170" t="str">
        <f t="shared" si="2"/>
        <v>项</v>
      </c>
    </row>
    <row r="9" s="170" customFormat="1" ht="36" customHeight="1" spans="1:7">
      <c r="A9" s="448">
        <v>2010108</v>
      </c>
      <c r="B9" s="450" t="s">
        <v>139</v>
      </c>
      <c r="C9" s="214">
        <v>0</v>
      </c>
      <c r="D9" s="214">
        <v>50</v>
      </c>
      <c r="E9" s="449">
        <f t="shared" si="0"/>
        <v>0</v>
      </c>
      <c r="F9" s="268" t="str">
        <f t="shared" si="1"/>
        <v>是</v>
      </c>
      <c r="G9" s="170" t="str">
        <f t="shared" si="2"/>
        <v>项</v>
      </c>
    </row>
    <row r="10" s="172" customFormat="1" ht="36" customHeight="1" spans="1:7">
      <c r="A10" s="448">
        <v>20102</v>
      </c>
      <c r="B10" s="306" t="s">
        <v>140</v>
      </c>
      <c r="C10" s="214">
        <v>1724</v>
      </c>
      <c r="D10" s="214">
        <v>1662</v>
      </c>
      <c r="E10" s="449">
        <f t="shared" si="0"/>
        <v>-0.036</v>
      </c>
      <c r="F10" s="268" t="str">
        <f t="shared" si="1"/>
        <v>是</v>
      </c>
      <c r="G10" s="170" t="str">
        <f t="shared" si="2"/>
        <v>款</v>
      </c>
    </row>
    <row r="11" s="170" customFormat="1" ht="36" customHeight="1" spans="1:7">
      <c r="A11" s="448">
        <v>2010201</v>
      </c>
      <c r="B11" s="450" t="s">
        <v>136</v>
      </c>
      <c r="C11" s="214">
        <v>1446</v>
      </c>
      <c r="D11" s="214">
        <v>1349</v>
      </c>
      <c r="E11" s="449">
        <f t="shared" si="0"/>
        <v>-0.067</v>
      </c>
      <c r="F11" s="268" t="str">
        <f t="shared" si="1"/>
        <v>是</v>
      </c>
      <c r="G11" s="170" t="str">
        <f t="shared" si="2"/>
        <v>项</v>
      </c>
    </row>
    <row r="12" s="172" customFormat="1" ht="36" customHeight="1" spans="1:7">
      <c r="A12" s="448">
        <v>2010202</v>
      </c>
      <c r="B12" s="450" t="s">
        <v>137</v>
      </c>
      <c r="C12" s="214">
        <v>230</v>
      </c>
      <c r="D12" s="214">
        <v>296</v>
      </c>
      <c r="E12" s="449">
        <f t="shared" si="0"/>
        <v>0.287</v>
      </c>
      <c r="F12" s="268" t="str">
        <f t="shared" si="1"/>
        <v>是</v>
      </c>
      <c r="G12" s="170" t="str">
        <f t="shared" si="2"/>
        <v>项</v>
      </c>
    </row>
    <row r="13" s="170" customFormat="1" ht="36" customHeight="1" spans="1:7">
      <c r="A13" s="448">
        <v>2010299</v>
      </c>
      <c r="B13" s="450" t="s">
        <v>141</v>
      </c>
      <c r="C13" s="214">
        <v>48</v>
      </c>
      <c r="D13" s="214">
        <v>17</v>
      </c>
      <c r="E13" s="449">
        <f t="shared" si="0"/>
        <v>-0.646</v>
      </c>
      <c r="F13" s="268" t="str">
        <f t="shared" si="1"/>
        <v>是</v>
      </c>
      <c r="G13" s="170" t="str">
        <f t="shared" si="2"/>
        <v>项</v>
      </c>
    </row>
    <row r="14" s="170" customFormat="1" ht="36" customHeight="1" spans="1:7">
      <c r="A14" s="448">
        <v>20103</v>
      </c>
      <c r="B14" s="306" t="s">
        <v>142</v>
      </c>
      <c r="C14" s="214">
        <v>5978</v>
      </c>
      <c r="D14" s="214">
        <v>5398</v>
      </c>
      <c r="E14" s="449">
        <f t="shared" si="0"/>
        <v>-0.097</v>
      </c>
      <c r="F14" s="268" t="str">
        <f t="shared" si="1"/>
        <v>是</v>
      </c>
      <c r="G14" s="170" t="str">
        <f t="shared" si="2"/>
        <v>款</v>
      </c>
    </row>
    <row r="15" s="170" customFormat="1" ht="36" customHeight="1" spans="1:7">
      <c r="A15" s="448">
        <v>2010301</v>
      </c>
      <c r="B15" s="450" t="s">
        <v>136</v>
      </c>
      <c r="C15" s="214">
        <v>2821</v>
      </c>
      <c r="D15" s="214">
        <v>2579</v>
      </c>
      <c r="E15" s="449">
        <f t="shared" si="0"/>
        <v>-0.086</v>
      </c>
      <c r="F15" s="268" t="str">
        <f t="shared" si="1"/>
        <v>是</v>
      </c>
      <c r="G15" s="170" t="str">
        <f t="shared" si="2"/>
        <v>项</v>
      </c>
    </row>
    <row r="16" s="170" customFormat="1" ht="36" customHeight="1" spans="1:7">
      <c r="A16" s="448">
        <v>2010302</v>
      </c>
      <c r="B16" s="450" t="s">
        <v>137</v>
      </c>
      <c r="C16" s="214">
        <v>2567</v>
      </c>
      <c r="D16" s="214">
        <v>1903</v>
      </c>
      <c r="E16" s="449">
        <f t="shared" si="0"/>
        <v>-0.259</v>
      </c>
      <c r="F16" s="268" t="str">
        <f t="shared" si="1"/>
        <v>是</v>
      </c>
      <c r="G16" s="170" t="str">
        <f t="shared" si="2"/>
        <v>项</v>
      </c>
    </row>
    <row r="17" s="172" customFormat="1" ht="36" customHeight="1" spans="1:7">
      <c r="A17" s="448">
        <v>2010350</v>
      </c>
      <c r="B17" s="450" t="s">
        <v>143</v>
      </c>
      <c r="C17" s="214">
        <v>461</v>
      </c>
      <c r="D17" s="214">
        <v>820</v>
      </c>
      <c r="E17" s="449">
        <f t="shared" si="0"/>
        <v>0.779</v>
      </c>
      <c r="F17" s="268" t="str">
        <f t="shared" si="1"/>
        <v>是</v>
      </c>
      <c r="G17" s="170" t="str">
        <f t="shared" si="2"/>
        <v>项</v>
      </c>
    </row>
    <row r="18" s="172" customFormat="1" ht="36" customHeight="1" spans="1:7">
      <c r="A18" s="451">
        <v>2010399</v>
      </c>
      <c r="B18" s="450" t="s">
        <v>144</v>
      </c>
      <c r="C18" s="214">
        <v>129</v>
      </c>
      <c r="D18" s="214">
        <v>96</v>
      </c>
      <c r="E18" s="449">
        <f t="shared" si="0"/>
        <v>-0.256</v>
      </c>
      <c r="F18" s="268" t="str">
        <f t="shared" si="1"/>
        <v>是</v>
      </c>
      <c r="G18" s="170" t="str">
        <f t="shared" si="2"/>
        <v>项</v>
      </c>
    </row>
    <row r="19" s="172" customFormat="1" ht="36" customHeight="1" spans="1:7">
      <c r="A19" s="448">
        <v>20104</v>
      </c>
      <c r="B19" s="306" t="s">
        <v>145</v>
      </c>
      <c r="C19" s="214">
        <v>3965</v>
      </c>
      <c r="D19" s="214">
        <v>5399</v>
      </c>
      <c r="E19" s="449">
        <f t="shared" si="0"/>
        <v>0.362</v>
      </c>
      <c r="F19" s="268" t="str">
        <f t="shared" si="1"/>
        <v>是</v>
      </c>
      <c r="G19" s="170" t="str">
        <f t="shared" si="2"/>
        <v>款</v>
      </c>
    </row>
    <row r="20" s="170" customFormat="1" ht="36" customHeight="1" spans="1:7">
      <c r="A20" s="448">
        <v>2010401</v>
      </c>
      <c r="B20" s="450" t="s">
        <v>136</v>
      </c>
      <c r="C20" s="214">
        <v>1634</v>
      </c>
      <c r="D20" s="214">
        <v>1507</v>
      </c>
      <c r="E20" s="449">
        <f t="shared" si="0"/>
        <v>-0.078</v>
      </c>
      <c r="F20" s="268" t="str">
        <f t="shared" si="1"/>
        <v>是</v>
      </c>
      <c r="G20" s="170" t="str">
        <f t="shared" si="2"/>
        <v>项</v>
      </c>
    </row>
    <row r="21" s="170" customFormat="1" ht="36" customHeight="1" spans="1:7">
      <c r="A21" s="448">
        <v>2010408</v>
      </c>
      <c r="B21" s="450" t="s">
        <v>146</v>
      </c>
      <c r="C21" s="214">
        <v>9</v>
      </c>
      <c r="D21" s="214">
        <v>25</v>
      </c>
      <c r="E21" s="449">
        <f t="shared" si="0"/>
        <v>1.778</v>
      </c>
      <c r="F21" s="268" t="str">
        <f t="shared" si="1"/>
        <v>是</v>
      </c>
      <c r="G21" s="170" t="str">
        <f t="shared" si="2"/>
        <v>项</v>
      </c>
    </row>
    <row r="22" s="170" customFormat="1" ht="36" customHeight="1" spans="1:7">
      <c r="A22" s="448">
        <v>2010450</v>
      </c>
      <c r="B22" s="450" t="s">
        <v>143</v>
      </c>
      <c r="C22" s="214">
        <v>1566</v>
      </c>
      <c r="D22" s="214">
        <v>684</v>
      </c>
      <c r="E22" s="449">
        <f t="shared" si="0"/>
        <v>-0.563</v>
      </c>
      <c r="F22" s="268" t="str">
        <f t="shared" si="1"/>
        <v>是</v>
      </c>
      <c r="G22" s="170" t="str">
        <f t="shared" si="2"/>
        <v>项</v>
      </c>
    </row>
    <row r="23" s="170" customFormat="1" ht="36" customHeight="1" spans="1:7">
      <c r="A23" s="448">
        <v>2010499</v>
      </c>
      <c r="B23" s="450" t="s">
        <v>147</v>
      </c>
      <c r="C23" s="214">
        <v>756</v>
      </c>
      <c r="D23" s="214">
        <v>3183</v>
      </c>
      <c r="E23" s="449">
        <f t="shared" si="0"/>
        <v>3.21</v>
      </c>
      <c r="F23" s="268" t="str">
        <f t="shared" si="1"/>
        <v>是</v>
      </c>
      <c r="G23" s="170" t="str">
        <f t="shared" si="2"/>
        <v>项</v>
      </c>
    </row>
    <row r="24" s="170" customFormat="1" ht="36" customHeight="1" spans="1:7">
      <c r="A24" s="448">
        <v>20105</v>
      </c>
      <c r="B24" s="306" t="s">
        <v>148</v>
      </c>
      <c r="C24" s="214">
        <v>1346</v>
      </c>
      <c r="D24" s="214">
        <v>1523</v>
      </c>
      <c r="E24" s="449">
        <f t="shared" si="0"/>
        <v>0.132</v>
      </c>
      <c r="F24" s="268" t="str">
        <f t="shared" si="1"/>
        <v>是</v>
      </c>
      <c r="G24" s="170" t="str">
        <f t="shared" si="2"/>
        <v>款</v>
      </c>
    </row>
    <row r="25" s="172" customFormat="1" ht="36" customHeight="1" spans="1:7">
      <c r="A25" s="448">
        <v>2010501</v>
      </c>
      <c r="B25" s="450" t="s">
        <v>136</v>
      </c>
      <c r="C25" s="214">
        <v>643</v>
      </c>
      <c r="D25" s="214">
        <v>609</v>
      </c>
      <c r="E25" s="449">
        <f t="shared" si="0"/>
        <v>-0.053</v>
      </c>
      <c r="F25" s="268" t="str">
        <f t="shared" si="1"/>
        <v>是</v>
      </c>
      <c r="G25" s="170" t="str">
        <f t="shared" si="2"/>
        <v>项</v>
      </c>
    </row>
    <row r="26" s="172" customFormat="1" ht="36" customHeight="1" spans="1:7">
      <c r="A26" s="448">
        <v>2010502</v>
      </c>
      <c r="B26" s="450" t="s">
        <v>137</v>
      </c>
      <c r="C26" s="214">
        <v>20</v>
      </c>
      <c r="D26" s="214"/>
      <c r="E26" s="449">
        <f t="shared" si="0"/>
        <v>-1</v>
      </c>
      <c r="F26" s="268" t="str">
        <f t="shared" si="1"/>
        <v>是</v>
      </c>
      <c r="G26" s="170" t="str">
        <f t="shared" si="2"/>
        <v>项</v>
      </c>
    </row>
    <row r="27" s="172" customFormat="1" ht="36" customHeight="1" spans="1:7">
      <c r="A27" s="448">
        <v>2010504</v>
      </c>
      <c r="B27" s="450" t="s">
        <v>149</v>
      </c>
      <c r="C27" s="214">
        <v>39</v>
      </c>
      <c r="D27" s="214">
        <v>40</v>
      </c>
      <c r="E27" s="449">
        <f t="shared" si="0"/>
        <v>0.026</v>
      </c>
      <c r="F27" s="268" t="str">
        <f t="shared" si="1"/>
        <v>是</v>
      </c>
      <c r="G27" s="170" t="str">
        <f t="shared" si="2"/>
        <v>项</v>
      </c>
    </row>
    <row r="28" s="172" customFormat="1" ht="36" customHeight="1" spans="1:7">
      <c r="A28" s="448">
        <v>2010507</v>
      </c>
      <c r="B28" s="450" t="s">
        <v>150</v>
      </c>
      <c r="C28" s="214">
        <v>104</v>
      </c>
      <c r="D28" s="214">
        <v>359</v>
      </c>
      <c r="E28" s="449">
        <f t="shared" si="0"/>
        <v>2.452</v>
      </c>
      <c r="F28" s="268" t="str">
        <f t="shared" si="1"/>
        <v>是</v>
      </c>
      <c r="G28" s="170" t="str">
        <f t="shared" si="2"/>
        <v>项</v>
      </c>
    </row>
    <row r="29" s="170" customFormat="1" ht="36" customHeight="1" spans="1:7">
      <c r="A29" s="448">
        <v>2010508</v>
      </c>
      <c r="B29" s="450" t="s">
        <v>151</v>
      </c>
      <c r="C29" s="214">
        <v>161</v>
      </c>
      <c r="D29" s="214">
        <v>160</v>
      </c>
      <c r="E29" s="449">
        <f t="shared" si="0"/>
        <v>-0.006</v>
      </c>
      <c r="F29" s="268" t="str">
        <f t="shared" si="1"/>
        <v>是</v>
      </c>
      <c r="G29" s="170" t="str">
        <f t="shared" si="2"/>
        <v>项</v>
      </c>
    </row>
    <row r="30" s="170" customFormat="1" ht="36" customHeight="1" spans="1:7">
      <c r="A30" s="448">
        <v>2010550</v>
      </c>
      <c r="B30" s="450" t="s">
        <v>143</v>
      </c>
      <c r="C30" s="214">
        <v>240</v>
      </c>
      <c r="D30" s="214">
        <v>235</v>
      </c>
      <c r="E30" s="449">
        <f t="shared" si="0"/>
        <v>-0.021</v>
      </c>
      <c r="F30" s="268" t="str">
        <f t="shared" si="1"/>
        <v>是</v>
      </c>
      <c r="G30" s="170" t="str">
        <f t="shared" si="2"/>
        <v>项</v>
      </c>
    </row>
    <row r="31" s="170" customFormat="1" ht="36" customHeight="1" spans="1:7">
      <c r="A31" s="448">
        <v>2010599</v>
      </c>
      <c r="B31" s="450" t="s">
        <v>152</v>
      </c>
      <c r="C31" s="214">
        <v>139</v>
      </c>
      <c r="D31" s="214">
        <v>120</v>
      </c>
      <c r="E31" s="449">
        <f t="shared" si="0"/>
        <v>-0.137</v>
      </c>
      <c r="F31" s="268" t="str">
        <f t="shared" si="1"/>
        <v>是</v>
      </c>
      <c r="G31" s="170" t="str">
        <f t="shared" si="2"/>
        <v>项</v>
      </c>
    </row>
    <row r="32" s="170" customFormat="1" ht="36" customHeight="1" spans="1:7">
      <c r="A32" s="448">
        <v>20106</v>
      </c>
      <c r="B32" s="306" t="s">
        <v>153</v>
      </c>
      <c r="C32" s="214">
        <v>2957</v>
      </c>
      <c r="D32" s="214">
        <v>3070</v>
      </c>
      <c r="E32" s="449">
        <f t="shared" si="0"/>
        <v>0.038</v>
      </c>
      <c r="F32" s="268" t="str">
        <f t="shared" si="1"/>
        <v>是</v>
      </c>
      <c r="G32" s="170" t="str">
        <f t="shared" si="2"/>
        <v>款</v>
      </c>
    </row>
    <row r="33" s="170" customFormat="1" ht="36" customHeight="1" spans="1:7">
      <c r="A33" s="448">
        <v>2010601</v>
      </c>
      <c r="B33" s="450" t="s">
        <v>136</v>
      </c>
      <c r="C33" s="214">
        <v>1638</v>
      </c>
      <c r="D33" s="214">
        <v>1503</v>
      </c>
      <c r="E33" s="449">
        <f t="shared" si="0"/>
        <v>-0.082</v>
      </c>
      <c r="F33" s="268" t="str">
        <f t="shared" si="1"/>
        <v>是</v>
      </c>
      <c r="G33" s="170" t="str">
        <f t="shared" si="2"/>
        <v>项</v>
      </c>
    </row>
    <row r="34" s="172" customFormat="1" ht="36" customHeight="1" spans="1:7">
      <c r="A34" s="448">
        <v>2010602</v>
      </c>
      <c r="B34" s="450" t="s">
        <v>137</v>
      </c>
      <c r="C34" s="214">
        <v>438</v>
      </c>
      <c r="D34" s="214">
        <v>676</v>
      </c>
      <c r="E34" s="449">
        <f t="shared" si="0"/>
        <v>0.543</v>
      </c>
      <c r="F34" s="268" t="str">
        <f t="shared" si="1"/>
        <v>是</v>
      </c>
      <c r="G34" s="170" t="str">
        <f t="shared" si="2"/>
        <v>项</v>
      </c>
    </row>
    <row r="35" s="172" customFormat="1" ht="36" customHeight="1" spans="1:7">
      <c r="A35" s="448">
        <v>2010604</v>
      </c>
      <c r="B35" s="450" t="s">
        <v>154</v>
      </c>
      <c r="C35" s="214">
        <v>54</v>
      </c>
      <c r="D35" s="214">
        <v>62</v>
      </c>
      <c r="E35" s="449">
        <f t="shared" si="0"/>
        <v>0.148</v>
      </c>
      <c r="F35" s="268" t="str">
        <f t="shared" si="1"/>
        <v>是</v>
      </c>
      <c r="G35" s="170" t="str">
        <f t="shared" si="2"/>
        <v>项</v>
      </c>
    </row>
    <row r="36" s="172" customFormat="1" ht="36" customHeight="1" spans="1:7">
      <c r="A36" s="448">
        <v>2010607</v>
      </c>
      <c r="B36" s="450" t="s">
        <v>155</v>
      </c>
      <c r="C36" s="214">
        <v>438</v>
      </c>
      <c r="D36" s="214">
        <v>539</v>
      </c>
      <c r="E36" s="449">
        <f t="shared" si="0"/>
        <v>0.231</v>
      </c>
      <c r="F36" s="268" t="str">
        <f t="shared" si="1"/>
        <v>是</v>
      </c>
      <c r="G36" s="170" t="str">
        <f t="shared" si="2"/>
        <v>项</v>
      </c>
    </row>
    <row r="37" s="172" customFormat="1" ht="36" customHeight="1" spans="1:7">
      <c r="A37" s="448">
        <v>2010608</v>
      </c>
      <c r="B37" s="450" t="s">
        <v>156</v>
      </c>
      <c r="C37" s="214">
        <v>316</v>
      </c>
      <c r="D37" s="214">
        <v>203</v>
      </c>
      <c r="E37" s="449">
        <f t="shared" si="0"/>
        <v>-0.358</v>
      </c>
      <c r="F37" s="268" t="str">
        <f t="shared" si="1"/>
        <v>是</v>
      </c>
      <c r="G37" s="170" t="str">
        <f t="shared" si="2"/>
        <v>项</v>
      </c>
    </row>
    <row r="38" s="170" customFormat="1" ht="36" customHeight="1" spans="1:7">
      <c r="A38" s="448">
        <v>2010650</v>
      </c>
      <c r="B38" s="450" t="s">
        <v>143</v>
      </c>
      <c r="C38" s="214">
        <v>45</v>
      </c>
      <c r="D38" s="214">
        <v>37</v>
      </c>
      <c r="E38" s="449">
        <f t="shared" si="0"/>
        <v>-0.178</v>
      </c>
      <c r="F38" s="268" t="str">
        <f t="shared" si="1"/>
        <v>是</v>
      </c>
      <c r="G38" s="170" t="str">
        <f t="shared" si="2"/>
        <v>项</v>
      </c>
    </row>
    <row r="39" s="170" customFormat="1" ht="36" customHeight="1" spans="1:7">
      <c r="A39" s="448">
        <v>2010699</v>
      </c>
      <c r="B39" s="450" t="s">
        <v>157</v>
      </c>
      <c r="C39" s="214">
        <v>28</v>
      </c>
      <c r="D39" s="214">
        <v>50</v>
      </c>
      <c r="E39" s="449">
        <f t="shared" si="0"/>
        <v>0.786</v>
      </c>
      <c r="F39" s="268" t="str">
        <f t="shared" si="1"/>
        <v>是</v>
      </c>
      <c r="G39" s="170" t="str">
        <f t="shared" si="2"/>
        <v>项</v>
      </c>
    </row>
    <row r="40" s="170" customFormat="1" ht="36" customHeight="1" spans="1:7">
      <c r="A40" s="448">
        <v>20107</v>
      </c>
      <c r="B40" s="306" t="s">
        <v>158</v>
      </c>
      <c r="C40" s="214">
        <v>178</v>
      </c>
      <c r="D40" s="214">
        <v>0</v>
      </c>
      <c r="E40" s="449">
        <f t="shared" si="0"/>
        <v>-1</v>
      </c>
      <c r="F40" s="268" t="str">
        <f t="shared" si="1"/>
        <v>是</v>
      </c>
      <c r="G40" s="170" t="str">
        <f t="shared" si="2"/>
        <v>款</v>
      </c>
    </row>
    <row r="41" s="170" customFormat="1" ht="36" customHeight="1" spans="1:7">
      <c r="A41" s="448">
        <v>2010701</v>
      </c>
      <c r="B41" s="450" t="s">
        <v>136</v>
      </c>
      <c r="C41" s="214">
        <v>178</v>
      </c>
      <c r="D41" s="214"/>
      <c r="E41" s="449">
        <f t="shared" si="0"/>
        <v>-1</v>
      </c>
      <c r="F41" s="268" t="str">
        <f t="shared" si="1"/>
        <v>是</v>
      </c>
      <c r="G41" s="170" t="str">
        <f t="shared" si="2"/>
        <v>项</v>
      </c>
    </row>
    <row r="42" s="170" customFormat="1" ht="36" customHeight="1" spans="1:7">
      <c r="A42" s="448">
        <v>20108</v>
      </c>
      <c r="B42" s="306" t="s">
        <v>159</v>
      </c>
      <c r="C42" s="214">
        <v>60</v>
      </c>
      <c r="D42" s="214">
        <v>50</v>
      </c>
      <c r="E42" s="449">
        <f t="shared" si="0"/>
        <v>-0.167</v>
      </c>
      <c r="F42" s="268" t="str">
        <f t="shared" si="1"/>
        <v>是</v>
      </c>
      <c r="G42" s="170" t="str">
        <f t="shared" si="2"/>
        <v>款</v>
      </c>
    </row>
    <row r="43" s="170" customFormat="1" ht="36" customHeight="1" spans="1:7">
      <c r="A43" s="448">
        <v>2010804</v>
      </c>
      <c r="B43" s="450" t="s">
        <v>160</v>
      </c>
      <c r="C43" s="214">
        <v>60</v>
      </c>
      <c r="D43" s="214">
        <v>50</v>
      </c>
      <c r="E43" s="449">
        <f t="shared" si="0"/>
        <v>-0.167</v>
      </c>
      <c r="F43" s="268" t="str">
        <f t="shared" si="1"/>
        <v>是</v>
      </c>
      <c r="G43" s="170" t="str">
        <f t="shared" si="2"/>
        <v>项</v>
      </c>
    </row>
    <row r="44" s="172" customFormat="1" ht="36" customHeight="1" spans="1:7">
      <c r="A44" s="448">
        <v>20109</v>
      </c>
      <c r="B44" s="306" t="s">
        <v>161</v>
      </c>
      <c r="C44" s="214">
        <v>100</v>
      </c>
      <c r="D44" s="214">
        <v>0</v>
      </c>
      <c r="E44" s="449">
        <f t="shared" si="0"/>
        <v>-1</v>
      </c>
      <c r="F44" s="268" t="str">
        <f t="shared" si="1"/>
        <v>是</v>
      </c>
      <c r="G44" s="170" t="str">
        <f t="shared" si="2"/>
        <v>款</v>
      </c>
    </row>
    <row r="45" s="172" customFormat="1" ht="36" customHeight="1" spans="1:7">
      <c r="A45" s="448">
        <v>2010902</v>
      </c>
      <c r="B45" s="450" t="s">
        <v>137</v>
      </c>
      <c r="C45" s="214">
        <v>100</v>
      </c>
      <c r="D45" s="214"/>
      <c r="E45" s="449">
        <f t="shared" si="0"/>
        <v>-1</v>
      </c>
      <c r="F45" s="268" t="str">
        <f t="shared" si="1"/>
        <v>是</v>
      </c>
      <c r="G45" s="170" t="str">
        <f t="shared" si="2"/>
        <v>项</v>
      </c>
    </row>
    <row r="46" s="172" customFormat="1" ht="36" customHeight="1" spans="1:7">
      <c r="A46" s="448">
        <v>20111</v>
      </c>
      <c r="B46" s="306" t="s">
        <v>162</v>
      </c>
      <c r="C46" s="214">
        <v>11356</v>
      </c>
      <c r="D46" s="214">
        <v>13250</v>
      </c>
      <c r="E46" s="449">
        <f t="shared" si="0"/>
        <v>0.167</v>
      </c>
      <c r="F46" s="268" t="str">
        <f t="shared" si="1"/>
        <v>是</v>
      </c>
      <c r="G46" s="170" t="str">
        <f t="shared" si="2"/>
        <v>款</v>
      </c>
    </row>
    <row r="47" s="172" customFormat="1" ht="36" customHeight="1" spans="1:7">
      <c r="A47" s="448">
        <v>2011101</v>
      </c>
      <c r="B47" s="450" t="s">
        <v>136</v>
      </c>
      <c r="C47" s="214">
        <v>4592</v>
      </c>
      <c r="D47" s="214">
        <v>4446</v>
      </c>
      <c r="E47" s="449">
        <f t="shared" si="0"/>
        <v>-0.032</v>
      </c>
      <c r="F47" s="268" t="str">
        <f t="shared" si="1"/>
        <v>是</v>
      </c>
      <c r="G47" s="170" t="str">
        <f t="shared" si="2"/>
        <v>项</v>
      </c>
    </row>
    <row r="48" s="172" customFormat="1" ht="36" customHeight="1" spans="1:7">
      <c r="A48" s="448">
        <v>2011102</v>
      </c>
      <c r="B48" s="450" t="s">
        <v>137</v>
      </c>
      <c r="C48" s="214">
        <v>6304</v>
      </c>
      <c r="D48" s="214">
        <v>6840</v>
      </c>
      <c r="E48" s="449">
        <f t="shared" si="0"/>
        <v>0.085</v>
      </c>
      <c r="F48" s="268" t="str">
        <f t="shared" si="1"/>
        <v>是</v>
      </c>
      <c r="G48" s="170" t="str">
        <f t="shared" si="2"/>
        <v>项</v>
      </c>
    </row>
    <row r="49" s="170" customFormat="1" ht="33" customHeight="1" spans="1:7">
      <c r="A49" s="448">
        <v>2011104</v>
      </c>
      <c r="B49" s="450" t="s">
        <v>163</v>
      </c>
      <c r="C49" s="214">
        <v>0</v>
      </c>
      <c r="D49" s="214">
        <v>100</v>
      </c>
      <c r="E49" s="449">
        <f t="shared" si="0"/>
        <v>0</v>
      </c>
      <c r="F49" s="268" t="str">
        <f t="shared" si="1"/>
        <v>是</v>
      </c>
      <c r="G49" s="170" t="str">
        <f t="shared" si="2"/>
        <v>项</v>
      </c>
    </row>
    <row r="50" s="170" customFormat="1" ht="36" customHeight="1" spans="1:7">
      <c r="A50" s="448">
        <v>2011150</v>
      </c>
      <c r="B50" s="450" t="s">
        <v>143</v>
      </c>
      <c r="C50" s="214">
        <v>348</v>
      </c>
      <c r="D50" s="214">
        <v>354</v>
      </c>
      <c r="E50" s="449">
        <f t="shared" si="0"/>
        <v>0.017</v>
      </c>
      <c r="F50" s="268" t="str">
        <f t="shared" si="1"/>
        <v>是</v>
      </c>
      <c r="G50" s="170" t="str">
        <f t="shared" si="2"/>
        <v>项</v>
      </c>
    </row>
    <row r="51" s="172" customFormat="1" ht="36" customHeight="1" spans="1:7">
      <c r="A51" s="448">
        <v>2011199</v>
      </c>
      <c r="B51" s="450" t="s">
        <v>164</v>
      </c>
      <c r="C51" s="214">
        <v>112</v>
      </c>
      <c r="D51" s="214">
        <v>1510</v>
      </c>
      <c r="E51" s="449">
        <f t="shared" si="0"/>
        <v>12.482</v>
      </c>
      <c r="F51" s="268" t="str">
        <f t="shared" si="1"/>
        <v>是</v>
      </c>
      <c r="G51" s="170" t="str">
        <f t="shared" si="2"/>
        <v>项</v>
      </c>
    </row>
    <row r="52" s="170" customFormat="1" ht="36" customHeight="1" spans="1:7">
      <c r="A52" s="448">
        <v>20113</v>
      </c>
      <c r="B52" s="306" t="s">
        <v>165</v>
      </c>
      <c r="C52" s="214">
        <v>1972</v>
      </c>
      <c r="D52" s="214">
        <v>1812</v>
      </c>
      <c r="E52" s="449">
        <f t="shared" si="0"/>
        <v>-0.081</v>
      </c>
      <c r="F52" s="268" t="str">
        <f t="shared" si="1"/>
        <v>是</v>
      </c>
      <c r="G52" s="170" t="str">
        <f t="shared" si="2"/>
        <v>款</v>
      </c>
    </row>
    <row r="53" s="170" customFormat="1" ht="36" customHeight="1" spans="1:7">
      <c r="A53" s="448">
        <v>2011301</v>
      </c>
      <c r="B53" s="450" t="s">
        <v>136</v>
      </c>
      <c r="C53" s="214">
        <v>1124</v>
      </c>
      <c r="D53" s="214">
        <v>1042</v>
      </c>
      <c r="E53" s="449">
        <f t="shared" si="0"/>
        <v>-0.073</v>
      </c>
      <c r="F53" s="268" t="str">
        <f t="shared" si="1"/>
        <v>是</v>
      </c>
      <c r="G53" s="170" t="str">
        <f t="shared" si="2"/>
        <v>项</v>
      </c>
    </row>
    <row r="54" s="172" customFormat="1" ht="36" customHeight="1" spans="1:7">
      <c r="A54" s="448">
        <v>2011302</v>
      </c>
      <c r="B54" s="450" t="s">
        <v>137</v>
      </c>
      <c r="C54" s="214">
        <v>207</v>
      </c>
      <c r="D54" s="214">
        <v>198</v>
      </c>
      <c r="E54" s="449">
        <f t="shared" si="0"/>
        <v>-0.043</v>
      </c>
      <c r="F54" s="268" t="str">
        <f t="shared" si="1"/>
        <v>是</v>
      </c>
      <c r="G54" s="170" t="str">
        <f t="shared" si="2"/>
        <v>项</v>
      </c>
    </row>
    <row r="55" s="172" customFormat="1" ht="36" customHeight="1" spans="1:7">
      <c r="A55" s="448">
        <v>2011308</v>
      </c>
      <c r="B55" s="450" t="s">
        <v>166</v>
      </c>
      <c r="C55" s="214">
        <v>490</v>
      </c>
      <c r="D55" s="214">
        <v>422</v>
      </c>
      <c r="E55" s="449">
        <f t="shared" si="0"/>
        <v>-0.139</v>
      </c>
      <c r="F55" s="268" t="str">
        <f t="shared" si="1"/>
        <v>是</v>
      </c>
      <c r="G55" s="170" t="str">
        <f t="shared" si="2"/>
        <v>项</v>
      </c>
    </row>
    <row r="56" s="172" customFormat="1" ht="36" customHeight="1" spans="1:7">
      <c r="A56" s="448">
        <v>2011350</v>
      </c>
      <c r="B56" s="450" t="s">
        <v>143</v>
      </c>
      <c r="C56" s="214">
        <v>151</v>
      </c>
      <c r="D56" s="214">
        <v>150</v>
      </c>
      <c r="E56" s="449">
        <f t="shared" si="0"/>
        <v>-0.007</v>
      </c>
      <c r="F56" s="268" t="str">
        <f t="shared" si="1"/>
        <v>是</v>
      </c>
      <c r="G56" s="170" t="str">
        <f t="shared" si="2"/>
        <v>项</v>
      </c>
    </row>
    <row r="57" s="172" customFormat="1" ht="36" customHeight="1" spans="1:7">
      <c r="A57" s="448">
        <v>20114</v>
      </c>
      <c r="B57" s="306" t="s">
        <v>167</v>
      </c>
      <c r="C57" s="214">
        <v>52</v>
      </c>
      <c r="D57" s="214">
        <v>0</v>
      </c>
      <c r="E57" s="449">
        <f t="shared" si="0"/>
        <v>-1</v>
      </c>
      <c r="F57" s="268" t="str">
        <f t="shared" si="1"/>
        <v>是</v>
      </c>
      <c r="G57" s="170" t="str">
        <f t="shared" si="2"/>
        <v>款</v>
      </c>
    </row>
    <row r="58" s="172" customFormat="1" ht="36" customHeight="1" spans="1:7">
      <c r="A58" s="448">
        <v>2011409</v>
      </c>
      <c r="B58" s="450" t="s">
        <v>168</v>
      </c>
      <c r="C58" s="214">
        <v>49</v>
      </c>
      <c r="D58" s="214"/>
      <c r="E58" s="449">
        <f t="shared" si="0"/>
        <v>-1</v>
      </c>
      <c r="F58" s="268" t="str">
        <f t="shared" si="1"/>
        <v>是</v>
      </c>
      <c r="G58" s="170" t="str">
        <f t="shared" si="2"/>
        <v>项</v>
      </c>
    </row>
    <row r="59" s="172" customFormat="1" ht="36" customHeight="1" spans="1:7">
      <c r="A59" s="448">
        <v>2011499</v>
      </c>
      <c r="B59" s="450" t="s">
        <v>169</v>
      </c>
      <c r="C59" s="214">
        <v>3</v>
      </c>
      <c r="D59" s="214"/>
      <c r="E59" s="449">
        <f t="shared" si="0"/>
        <v>-1</v>
      </c>
      <c r="F59" s="268" t="str">
        <f t="shared" si="1"/>
        <v>是</v>
      </c>
      <c r="G59" s="170" t="str">
        <f t="shared" si="2"/>
        <v>项</v>
      </c>
    </row>
    <row r="60" s="172" customFormat="1" ht="36" customHeight="1" spans="1:7">
      <c r="A60" s="448">
        <v>20123</v>
      </c>
      <c r="B60" s="306" t="s">
        <v>170</v>
      </c>
      <c r="C60" s="214">
        <v>815</v>
      </c>
      <c r="D60" s="214">
        <v>77</v>
      </c>
      <c r="E60" s="449">
        <f t="shared" si="0"/>
        <v>-0.906</v>
      </c>
      <c r="F60" s="268" t="str">
        <f t="shared" si="1"/>
        <v>是</v>
      </c>
      <c r="G60" s="170" t="str">
        <f t="shared" si="2"/>
        <v>款</v>
      </c>
    </row>
    <row r="61" s="170" customFormat="1" ht="36" customHeight="1" spans="1:7">
      <c r="A61" s="448">
        <v>2012301</v>
      </c>
      <c r="B61" s="450" t="s">
        <v>136</v>
      </c>
      <c r="C61" s="214">
        <v>544</v>
      </c>
      <c r="D61" s="214"/>
      <c r="E61" s="449">
        <f t="shared" si="0"/>
        <v>-1</v>
      </c>
      <c r="F61" s="268" t="str">
        <f t="shared" si="1"/>
        <v>是</v>
      </c>
      <c r="G61" s="170" t="str">
        <f t="shared" si="2"/>
        <v>项</v>
      </c>
    </row>
    <row r="62" s="172" customFormat="1" ht="36" customHeight="1" spans="1:7">
      <c r="A62" s="448">
        <v>2012304</v>
      </c>
      <c r="B62" s="450" t="s">
        <v>171</v>
      </c>
      <c r="C62" s="214">
        <v>136</v>
      </c>
      <c r="D62" s="214">
        <v>77</v>
      </c>
      <c r="E62" s="449">
        <f t="shared" si="0"/>
        <v>-0.434</v>
      </c>
      <c r="F62" s="268" t="str">
        <f t="shared" si="1"/>
        <v>是</v>
      </c>
      <c r="G62" s="170" t="str">
        <f t="shared" si="2"/>
        <v>项</v>
      </c>
    </row>
    <row r="63" s="170" customFormat="1" ht="36" customHeight="1" spans="1:7">
      <c r="A63" s="448">
        <v>2012350</v>
      </c>
      <c r="B63" s="450" t="s">
        <v>143</v>
      </c>
      <c r="C63" s="214">
        <v>79</v>
      </c>
      <c r="D63" s="214"/>
      <c r="E63" s="449">
        <f t="shared" si="0"/>
        <v>-1</v>
      </c>
      <c r="F63" s="268" t="str">
        <f t="shared" si="1"/>
        <v>是</v>
      </c>
      <c r="G63" s="170" t="str">
        <f t="shared" si="2"/>
        <v>项</v>
      </c>
    </row>
    <row r="64" s="170" customFormat="1" ht="36" customHeight="1" spans="1:7">
      <c r="A64" s="448">
        <v>2012399</v>
      </c>
      <c r="B64" s="450" t="s">
        <v>172</v>
      </c>
      <c r="C64" s="214">
        <v>56</v>
      </c>
      <c r="D64" s="214"/>
      <c r="E64" s="449">
        <f t="shared" si="0"/>
        <v>-1</v>
      </c>
      <c r="F64" s="268" t="str">
        <f t="shared" si="1"/>
        <v>是</v>
      </c>
      <c r="G64" s="170" t="str">
        <f t="shared" si="2"/>
        <v>项</v>
      </c>
    </row>
    <row r="65" s="172" customFormat="1" ht="36" customHeight="1" spans="1:7">
      <c r="A65" s="448">
        <v>20126</v>
      </c>
      <c r="B65" s="306" t="s">
        <v>173</v>
      </c>
      <c r="C65" s="214">
        <v>81</v>
      </c>
      <c r="D65" s="214">
        <v>18</v>
      </c>
      <c r="E65" s="449">
        <f t="shared" si="0"/>
        <v>-0.778</v>
      </c>
      <c r="F65" s="268" t="str">
        <f t="shared" si="1"/>
        <v>是</v>
      </c>
      <c r="G65" s="170" t="str">
        <f t="shared" si="2"/>
        <v>款</v>
      </c>
    </row>
    <row r="66" s="172" customFormat="1" ht="36" customHeight="1" spans="1:7">
      <c r="A66" s="448">
        <v>2012604</v>
      </c>
      <c r="B66" s="450" t="s">
        <v>174</v>
      </c>
      <c r="C66" s="214">
        <v>21</v>
      </c>
      <c r="D66" s="214">
        <v>18</v>
      </c>
      <c r="E66" s="449">
        <f t="shared" si="0"/>
        <v>-0.143</v>
      </c>
      <c r="F66" s="268" t="str">
        <f t="shared" si="1"/>
        <v>是</v>
      </c>
      <c r="G66" s="170" t="str">
        <f t="shared" si="2"/>
        <v>项</v>
      </c>
    </row>
    <row r="67" s="172" customFormat="1" ht="36" customHeight="1" spans="1:7">
      <c r="A67" s="448">
        <v>2012699</v>
      </c>
      <c r="B67" s="450" t="s">
        <v>175</v>
      </c>
      <c r="C67" s="214">
        <v>60</v>
      </c>
      <c r="D67" s="214"/>
      <c r="E67" s="449">
        <f t="shared" si="0"/>
        <v>-1</v>
      </c>
      <c r="F67" s="268" t="str">
        <f t="shared" si="1"/>
        <v>是</v>
      </c>
      <c r="G67" s="170" t="str">
        <f t="shared" si="2"/>
        <v>项</v>
      </c>
    </row>
    <row r="68" s="172" customFormat="1" ht="36" customHeight="1" spans="1:16384">
      <c r="A68" s="448">
        <v>20128</v>
      </c>
      <c r="B68" s="306" t="s">
        <v>176</v>
      </c>
      <c r="C68" s="214">
        <v>262</v>
      </c>
      <c r="D68" s="214">
        <v>232</v>
      </c>
      <c r="E68" s="449">
        <f t="shared" ref="E68:E131" si="3">IF(C68&lt;0,"",IFERROR(D68/C68-1,0))</f>
        <v>-0.115</v>
      </c>
      <c r="F68" s="172" t="str">
        <f t="shared" ref="F68:F131" si="4">IF(LEN(A68)=3,"是",IF(B68&lt;&gt;"",IF(SUM(C68:D68)&lt;&gt;0,"是","否"),"是"))</f>
        <v>是</v>
      </c>
      <c r="G68" s="172" t="str">
        <f t="shared" ref="G68:G131" si="5">IF(LEN(A68)=3,"类",IF(LEN(A68)=5,"款","项"))</f>
        <v>款</v>
      </c>
      <c r="XFC68" s="448"/>
      <c r="XFD68" s="450"/>
    </row>
    <row r="69" s="172" customFormat="1" ht="36" customHeight="1" spans="1:16384">
      <c r="A69" s="448">
        <v>2012801</v>
      </c>
      <c r="B69" s="450" t="s">
        <v>136</v>
      </c>
      <c r="C69" s="214">
        <v>246</v>
      </c>
      <c r="D69" s="214">
        <v>220</v>
      </c>
      <c r="E69" s="449">
        <f t="shared" si="3"/>
        <v>-0.106</v>
      </c>
      <c r="F69" s="172" t="str">
        <f t="shared" si="4"/>
        <v>是</v>
      </c>
      <c r="G69" s="172" t="str">
        <f t="shared" si="5"/>
        <v>项</v>
      </c>
      <c r="XFC69" s="448"/>
      <c r="XFD69" s="450"/>
    </row>
    <row r="70" s="172" customFormat="1" ht="36" customHeight="1" spans="1:16384">
      <c r="A70" s="448">
        <v>2012802</v>
      </c>
      <c r="B70" s="450" t="s">
        <v>137</v>
      </c>
      <c r="C70" s="214">
        <v>16</v>
      </c>
      <c r="D70" s="214">
        <v>12</v>
      </c>
      <c r="E70" s="449">
        <f t="shared" si="3"/>
        <v>-0.25</v>
      </c>
      <c r="F70" s="172" t="str">
        <f t="shared" si="4"/>
        <v>是</v>
      </c>
      <c r="G70" s="172" t="str">
        <f t="shared" si="5"/>
        <v>项</v>
      </c>
      <c r="XFC70" s="448"/>
      <c r="XFD70" s="450"/>
    </row>
    <row r="71" s="172" customFormat="1" ht="36" customHeight="1" spans="1:16384">
      <c r="A71" s="448">
        <v>20129</v>
      </c>
      <c r="B71" s="306" t="s">
        <v>177</v>
      </c>
      <c r="C71" s="214">
        <v>1339</v>
      </c>
      <c r="D71" s="214">
        <v>1307</v>
      </c>
      <c r="E71" s="449">
        <f t="shared" si="3"/>
        <v>-0.024</v>
      </c>
      <c r="F71" s="172" t="str">
        <f t="shared" si="4"/>
        <v>是</v>
      </c>
      <c r="G71" s="172" t="str">
        <f t="shared" si="5"/>
        <v>款</v>
      </c>
      <c r="XFC71" s="448"/>
      <c r="XFD71" s="450"/>
    </row>
    <row r="72" s="172" customFormat="1" ht="36" customHeight="1" spans="1:16384">
      <c r="A72" s="448">
        <v>2012901</v>
      </c>
      <c r="B72" s="450" t="s">
        <v>136</v>
      </c>
      <c r="C72" s="214">
        <v>748</v>
      </c>
      <c r="D72" s="214">
        <v>704</v>
      </c>
      <c r="E72" s="449">
        <f t="shared" si="3"/>
        <v>-0.059</v>
      </c>
      <c r="F72" s="172" t="str">
        <f t="shared" si="4"/>
        <v>是</v>
      </c>
      <c r="G72" s="172" t="str">
        <f t="shared" si="5"/>
        <v>项</v>
      </c>
      <c r="XFC72" s="448"/>
      <c r="XFD72" s="450"/>
    </row>
    <row r="73" s="172" customFormat="1" ht="36" customHeight="1" spans="1:16384">
      <c r="A73" s="448">
        <v>2012902</v>
      </c>
      <c r="B73" s="450" t="s">
        <v>137</v>
      </c>
      <c r="C73" s="214">
        <v>332</v>
      </c>
      <c r="D73" s="214">
        <v>235</v>
      </c>
      <c r="E73" s="449">
        <f t="shared" si="3"/>
        <v>-0.292</v>
      </c>
      <c r="F73" s="172" t="str">
        <f t="shared" si="4"/>
        <v>是</v>
      </c>
      <c r="G73" s="172" t="str">
        <f t="shared" si="5"/>
        <v>项</v>
      </c>
      <c r="XFC73" s="448"/>
      <c r="XFD73" s="450"/>
    </row>
    <row r="74" s="172" customFormat="1" ht="36" customHeight="1" spans="1:16384">
      <c r="A74" s="448">
        <v>2012950</v>
      </c>
      <c r="B74" s="450" t="s">
        <v>143</v>
      </c>
      <c r="C74" s="214">
        <v>126</v>
      </c>
      <c r="D74" s="214">
        <v>123</v>
      </c>
      <c r="E74" s="449">
        <f t="shared" si="3"/>
        <v>-0.024</v>
      </c>
      <c r="F74" s="172" t="str">
        <f t="shared" si="4"/>
        <v>是</v>
      </c>
      <c r="G74" s="172" t="str">
        <f t="shared" si="5"/>
        <v>项</v>
      </c>
      <c r="XFC74" s="448"/>
      <c r="XFD74" s="450"/>
    </row>
    <row r="75" s="172" customFormat="1" ht="36" customHeight="1" spans="1:16384">
      <c r="A75" s="448">
        <v>2012999</v>
      </c>
      <c r="B75" s="450" t="s">
        <v>178</v>
      </c>
      <c r="C75" s="214">
        <v>133</v>
      </c>
      <c r="D75" s="214">
        <v>245</v>
      </c>
      <c r="E75" s="449">
        <f t="shared" si="3"/>
        <v>0.842</v>
      </c>
      <c r="F75" s="172" t="str">
        <f t="shared" si="4"/>
        <v>是</v>
      </c>
      <c r="G75" s="172" t="str">
        <f t="shared" si="5"/>
        <v>项</v>
      </c>
      <c r="XFC75" s="448"/>
      <c r="XFD75" s="450"/>
    </row>
    <row r="76" s="172" customFormat="1" ht="36" customHeight="1" spans="1:16384">
      <c r="A76" s="448">
        <v>20131</v>
      </c>
      <c r="B76" s="306" t="s">
        <v>179</v>
      </c>
      <c r="C76" s="214">
        <v>5293</v>
      </c>
      <c r="D76" s="214">
        <v>5060</v>
      </c>
      <c r="E76" s="449">
        <f t="shared" si="3"/>
        <v>-0.044</v>
      </c>
      <c r="F76" s="172" t="str">
        <f t="shared" si="4"/>
        <v>是</v>
      </c>
      <c r="G76" s="172" t="str">
        <f t="shared" si="5"/>
        <v>款</v>
      </c>
      <c r="XFC76" s="448"/>
      <c r="XFD76" s="450"/>
    </row>
    <row r="77" s="172" customFormat="1" ht="36" customHeight="1" spans="1:7">
      <c r="A77" s="448">
        <v>2013101</v>
      </c>
      <c r="B77" s="450" t="s">
        <v>136</v>
      </c>
      <c r="C77" s="214">
        <v>3456</v>
      </c>
      <c r="D77" s="214">
        <v>3182</v>
      </c>
      <c r="E77" s="449">
        <f t="shared" si="3"/>
        <v>-0.079</v>
      </c>
      <c r="F77" s="268" t="str">
        <f t="shared" si="4"/>
        <v>是</v>
      </c>
      <c r="G77" s="170" t="str">
        <f t="shared" si="5"/>
        <v>项</v>
      </c>
    </row>
    <row r="78" s="170" customFormat="1" ht="36" customHeight="1" spans="1:7">
      <c r="A78" s="448">
        <v>2013102</v>
      </c>
      <c r="B78" s="450" t="s">
        <v>137</v>
      </c>
      <c r="C78" s="214">
        <v>1032</v>
      </c>
      <c r="D78" s="214">
        <v>1016</v>
      </c>
      <c r="E78" s="449">
        <f t="shared" si="3"/>
        <v>-0.016</v>
      </c>
      <c r="F78" s="268" t="str">
        <f t="shared" si="4"/>
        <v>是</v>
      </c>
      <c r="G78" s="170" t="str">
        <f t="shared" si="5"/>
        <v>项</v>
      </c>
    </row>
    <row r="79" s="170" customFormat="1" ht="36" customHeight="1" spans="1:7">
      <c r="A79" s="448">
        <v>2013105</v>
      </c>
      <c r="B79" s="450" t="s">
        <v>180</v>
      </c>
      <c r="C79" s="214">
        <v>380</v>
      </c>
      <c r="D79" s="214">
        <v>405</v>
      </c>
      <c r="E79" s="449">
        <f t="shared" si="3"/>
        <v>0.066</v>
      </c>
      <c r="F79" s="268" t="str">
        <f t="shared" si="4"/>
        <v>是</v>
      </c>
      <c r="G79" s="170" t="str">
        <f t="shared" si="5"/>
        <v>项</v>
      </c>
    </row>
    <row r="80" s="170" customFormat="1" ht="36" customHeight="1" spans="1:7">
      <c r="A80" s="448">
        <v>2013150</v>
      </c>
      <c r="B80" s="450" t="s">
        <v>143</v>
      </c>
      <c r="C80" s="214">
        <v>420</v>
      </c>
      <c r="D80" s="214">
        <v>454</v>
      </c>
      <c r="E80" s="449">
        <f t="shared" si="3"/>
        <v>0.081</v>
      </c>
      <c r="F80" s="268" t="str">
        <f t="shared" si="4"/>
        <v>是</v>
      </c>
      <c r="G80" s="170" t="str">
        <f t="shared" si="5"/>
        <v>项</v>
      </c>
    </row>
    <row r="81" s="172" customFormat="1" ht="36" customHeight="1" spans="1:7">
      <c r="A81" s="448">
        <v>2013199</v>
      </c>
      <c r="B81" s="450" t="s">
        <v>181</v>
      </c>
      <c r="C81" s="214">
        <v>5</v>
      </c>
      <c r="D81" s="214">
        <v>3</v>
      </c>
      <c r="E81" s="449">
        <f t="shared" si="3"/>
        <v>-0.4</v>
      </c>
      <c r="F81" s="268" t="str">
        <f t="shared" si="4"/>
        <v>是</v>
      </c>
      <c r="G81" s="170" t="str">
        <f t="shared" si="5"/>
        <v>项</v>
      </c>
    </row>
    <row r="82" s="170" customFormat="1" ht="36" customHeight="1" spans="1:7">
      <c r="A82" s="448">
        <v>20132</v>
      </c>
      <c r="B82" s="306" t="s">
        <v>182</v>
      </c>
      <c r="C82" s="214">
        <v>3104</v>
      </c>
      <c r="D82" s="214">
        <v>2953</v>
      </c>
      <c r="E82" s="449">
        <f t="shared" si="3"/>
        <v>-0.049</v>
      </c>
      <c r="F82" s="268" t="str">
        <f t="shared" si="4"/>
        <v>是</v>
      </c>
      <c r="G82" s="170" t="str">
        <f t="shared" si="5"/>
        <v>款</v>
      </c>
    </row>
    <row r="83" s="170" customFormat="1" ht="36" customHeight="1" spans="1:7">
      <c r="A83" s="448">
        <v>2013201</v>
      </c>
      <c r="B83" s="450" t="s">
        <v>136</v>
      </c>
      <c r="C83" s="214">
        <v>997</v>
      </c>
      <c r="D83" s="214">
        <v>969</v>
      </c>
      <c r="E83" s="449">
        <f t="shared" si="3"/>
        <v>-0.028</v>
      </c>
      <c r="F83" s="268" t="str">
        <f t="shared" si="4"/>
        <v>是</v>
      </c>
      <c r="G83" s="170" t="str">
        <f t="shared" si="5"/>
        <v>项</v>
      </c>
    </row>
    <row r="84" s="170" customFormat="1" ht="36" customHeight="1" spans="1:7">
      <c r="A84" s="448">
        <v>2013202</v>
      </c>
      <c r="B84" s="450" t="s">
        <v>137</v>
      </c>
      <c r="C84" s="214">
        <v>1591</v>
      </c>
      <c r="D84" s="214">
        <v>1860</v>
      </c>
      <c r="E84" s="449">
        <f t="shared" si="3"/>
        <v>0.169</v>
      </c>
      <c r="F84" s="268" t="str">
        <f t="shared" si="4"/>
        <v>是</v>
      </c>
      <c r="G84" s="170" t="str">
        <f t="shared" si="5"/>
        <v>项</v>
      </c>
    </row>
    <row r="85" s="170" customFormat="1" ht="36" customHeight="1" spans="1:7">
      <c r="A85" s="448">
        <v>2013250</v>
      </c>
      <c r="B85" s="450" t="s">
        <v>143</v>
      </c>
      <c r="C85" s="214">
        <v>19</v>
      </c>
      <c r="D85" s="214">
        <v>24</v>
      </c>
      <c r="E85" s="449">
        <f t="shared" si="3"/>
        <v>0.263</v>
      </c>
      <c r="F85" s="268" t="str">
        <f t="shared" si="4"/>
        <v>是</v>
      </c>
      <c r="G85" s="170" t="str">
        <f t="shared" si="5"/>
        <v>项</v>
      </c>
    </row>
    <row r="86" s="172" customFormat="1" ht="36" customHeight="1" spans="1:7">
      <c r="A86" s="448">
        <v>2013299</v>
      </c>
      <c r="B86" s="450" t="s">
        <v>183</v>
      </c>
      <c r="C86" s="214">
        <v>497</v>
      </c>
      <c r="D86" s="214">
        <v>100</v>
      </c>
      <c r="E86" s="449">
        <f t="shared" si="3"/>
        <v>-0.799</v>
      </c>
      <c r="F86" s="268" t="str">
        <f t="shared" si="4"/>
        <v>是</v>
      </c>
      <c r="G86" s="170" t="str">
        <f t="shared" si="5"/>
        <v>项</v>
      </c>
    </row>
    <row r="87" s="170" customFormat="1" ht="36" customHeight="1" spans="1:7">
      <c r="A87" s="448">
        <v>20133</v>
      </c>
      <c r="B87" s="306" t="s">
        <v>184</v>
      </c>
      <c r="C87" s="214">
        <v>1220</v>
      </c>
      <c r="D87" s="214">
        <v>995</v>
      </c>
      <c r="E87" s="449">
        <f t="shared" si="3"/>
        <v>-0.184</v>
      </c>
      <c r="F87" s="268" t="str">
        <f t="shared" si="4"/>
        <v>是</v>
      </c>
      <c r="G87" s="170" t="str">
        <f t="shared" si="5"/>
        <v>款</v>
      </c>
    </row>
    <row r="88" s="172" customFormat="1" ht="36" customHeight="1" spans="1:7">
      <c r="A88" s="448">
        <v>2013301</v>
      </c>
      <c r="B88" s="450" t="s">
        <v>136</v>
      </c>
      <c r="C88" s="214">
        <v>691</v>
      </c>
      <c r="D88" s="214">
        <v>597</v>
      </c>
      <c r="E88" s="449">
        <f t="shared" si="3"/>
        <v>-0.136</v>
      </c>
      <c r="F88" s="268" t="str">
        <f t="shared" si="4"/>
        <v>是</v>
      </c>
      <c r="G88" s="170" t="str">
        <f t="shared" si="5"/>
        <v>项</v>
      </c>
    </row>
    <row r="89" s="170" customFormat="1" ht="36" customHeight="1" spans="1:7">
      <c r="A89" s="448">
        <v>2013302</v>
      </c>
      <c r="B89" s="450" t="s">
        <v>137</v>
      </c>
      <c r="C89" s="214">
        <v>239</v>
      </c>
      <c r="D89" s="214">
        <v>200</v>
      </c>
      <c r="E89" s="449">
        <f t="shared" si="3"/>
        <v>-0.163</v>
      </c>
      <c r="F89" s="268" t="str">
        <f t="shared" si="4"/>
        <v>是</v>
      </c>
      <c r="G89" s="170" t="str">
        <f t="shared" si="5"/>
        <v>项</v>
      </c>
    </row>
    <row r="90" s="170" customFormat="1" ht="36" customHeight="1" spans="1:7">
      <c r="A90" s="448">
        <v>2013304</v>
      </c>
      <c r="B90" s="450" t="s">
        <v>185</v>
      </c>
      <c r="C90" s="214">
        <v>4</v>
      </c>
      <c r="D90" s="214">
        <v>4</v>
      </c>
      <c r="E90" s="449">
        <f t="shared" si="3"/>
        <v>0</v>
      </c>
      <c r="F90" s="268" t="str">
        <f t="shared" si="4"/>
        <v>是</v>
      </c>
      <c r="G90" s="170" t="str">
        <f t="shared" si="5"/>
        <v>项</v>
      </c>
    </row>
    <row r="91" s="170" customFormat="1" ht="36" customHeight="1" spans="1:7">
      <c r="A91" s="448">
        <v>2013350</v>
      </c>
      <c r="B91" s="450" t="s">
        <v>143</v>
      </c>
      <c r="C91" s="214">
        <v>186</v>
      </c>
      <c r="D91" s="214">
        <v>194</v>
      </c>
      <c r="E91" s="449">
        <f t="shared" si="3"/>
        <v>0.043</v>
      </c>
      <c r="F91" s="268" t="str">
        <f t="shared" si="4"/>
        <v>是</v>
      </c>
      <c r="G91" s="170" t="str">
        <f t="shared" si="5"/>
        <v>项</v>
      </c>
    </row>
    <row r="92" s="170" customFormat="1" ht="36" customHeight="1" spans="1:7">
      <c r="A92" s="448">
        <v>2013399</v>
      </c>
      <c r="B92" s="450" t="s">
        <v>186</v>
      </c>
      <c r="C92" s="214">
        <v>100</v>
      </c>
      <c r="D92" s="214"/>
      <c r="E92" s="449">
        <f t="shared" si="3"/>
        <v>-1</v>
      </c>
      <c r="F92" s="268" t="str">
        <f t="shared" si="4"/>
        <v>是</v>
      </c>
      <c r="G92" s="170" t="str">
        <f t="shared" si="5"/>
        <v>项</v>
      </c>
    </row>
    <row r="93" s="170" customFormat="1" ht="36" customHeight="1" spans="1:7">
      <c r="A93" s="448">
        <v>20134</v>
      </c>
      <c r="B93" s="306" t="s">
        <v>187</v>
      </c>
      <c r="C93" s="214">
        <v>1309</v>
      </c>
      <c r="D93" s="214">
        <v>1682</v>
      </c>
      <c r="E93" s="449">
        <f t="shared" si="3"/>
        <v>0.285</v>
      </c>
      <c r="F93" s="268" t="str">
        <f t="shared" si="4"/>
        <v>是</v>
      </c>
      <c r="G93" s="170" t="str">
        <f t="shared" si="5"/>
        <v>款</v>
      </c>
    </row>
    <row r="94" s="170" customFormat="1" ht="36" customHeight="1" spans="1:7">
      <c r="A94" s="448">
        <v>2013401</v>
      </c>
      <c r="B94" s="450" t="s">
        <v>136</v>
      </c>
      <c r="C94" s="214">
        <v>862</v>
      </c>
      <c r="D94" s="214">
        <v>1271</v>
      </c>
      <c r="E94" s="449">
        <f t="shared" si="3"/>
        <v>0.474</v>
      </c>
      <c r="F94" s="268" t="str">
        <f t="shared" si="4"/>
        <v>是</v>
      </c>
      <c r="G94" s="170" t="str">
        <f t="shared" si="5"/>
        <v>项</v>
      </c>
    </row>
    <row r="95" s="170" customFormat="1" ht="36" customHeight="1" spans="1:7">
      <c r="A95" s="448">
        <v>2013402</v>
      </c>
      <c r="B95" s="450" t="s">
        <v>137</v>
      </c>
      <c r="C95" s="214">
        <v>376</v>
      </c>
      <c r="D95" s="214">
        <v>237</v>
      </c>
      <c r="E95" s="449">
        <f t="shared" si="3"/>
        <v>-0.37</v>
      </c>
      <c r="F95" s="268" t="str">
        <f t="shared" si="4"/>
        <v>是</v>
      </c>
      <c r="G95" s="170" t="str">
        <f t="shared" si="5"/>
        <v>项</v>
      </c>
    </row>
    <row r="96" s="170" customFormat="1" ht="36" customHeight="1" spans="1:7">
      <c r="A96" s="448">
        <v>2013404</v>
      </c>
      <c r="B96" s="450" t="s">
        <v>188</v>
      </c>
      <c r="C96" s="214">
        <v>40</v>
      </c>
      <c r="D96" s="214">
        <v>96</v>
      </c>
      <c r="E96" s="449">
        <f t="shared" si="3"/>
        <v>1.4</v>
      </c>
      <c r="F96" s="268" t="str">
        <f t="shared" si="4"/>
        <v>是</v>
      </c>
      <c r="G96" s="170" t="str">
        <f t="shared" si="5"/>
        <v>项</v>
      </c>
    </row>
    <row r="97" s="170" customFormat="1" ht="36" customHeight="1" spans="1:7">
      <c r="A97" s="448">
        <v>2013450</v>
      </c>
      <c r="B97" s="450" t="s">
        <v>143</v>
      </c>
      <c r="C97" s="214">
        <v>0</v>
      </c>
      <c r="D97" s="214">
        <v>77</v>
      </c>
      <c r="E97" s="449">
        <f t="shared" si="3"/>
        <v>0</v>
      </c>
      <c r="F97" s="268" t="str">
        <f t="shared" si="4"/>
        <v>是</v>
      </c>
      <c r="G97" s="170" t="str">
        <f t="shared" si="5"/>
        <v>项</v>
      </c>
    </row>
    <row r="98" s="170" customFormat="1" ht="36" customHeight="1" spans="1:7">
      <c r="A98" s="448">
        <v>2013499</v>
      </c>
      <c r="B98" s="450" t="s">
        <v>189</v>
      </c>
      <c r="C98" s="214">
        <v>31</v>
      </c>
      <c r="D98" s="214">
        <v>1</v>
      </c>
      <c r="E98" s="449">
        <f t="shared" si="3"/>
        <v>-0.968</v>
      </c>
      <c r="F98" s="268" t="str">
        <f t="shared" si="4"/>
        <v>是</v>
      </c>
      <c r="G98" s="170" t="str">
        <f t="shared" si="5"/>
        <v>项</v>
      </c>
    </row>
    <row r="99" s="172" customFormat="1" ht="36" customHeight="1" spans="1:7">
      <c r="A99" s="448">
        <v>20135</v>
      </c>
      <c r="B99" s="306" t="s">
        <v>190</v>
      </c>
      <c r="C99" s="308">
        <v>357</v>
      </c>
      <c r="D99" s="308">
        <v>415</v>
      </c>
      <c r="E99" s="449">
        <f t="shared" si="3"/>
        <v>0.162</v>
      </c>
      <c r="F99" s="268" t="str">
        <f t="shared" si="4"/>
        <v>是</v>
      </c>
      <c r="G99" s="170" t="str">
        <f t="shared" si="5"/>
        <v>款</v>
      </c>
    </row>
    <row r="100" s="172" customFormat="1" ht="36" customHeight="1" spans="1:7">
      <c r="A100" s="448">
        <v>2013501</v>
      </c>
      <c r="B100" s="450" t="s">
        <v>136</v>
      </c>
      <c r="C100" s="214">
        <v>256</v>
      </c>
      <c r="D100" s="214">
        <v>235</v>
      </c>
      <c r="E100" s="449">
        <f t="shared" si="3"/>
        <v>-0.082</v>
      </c>
      <c r="F100" s="268" t="str">
        <f t="shared" si="4"/>
        <v>是</v>
      </c>
      <c r="G100" s="170" t="str">
        <f t="shared" si="5"/>
        <v>项</v>
      </c>
    </row>
    <row r="101" s="172" customFormat="1" ht="36" customHeight="1" spans="1:7">
      <c r="A101" s="448">
        <v>2013502</v>
      </c>
      <c r="B101" s="450" t="s">
        <v>137</v>
      </c>
      <c r="C101" s="214">
        <v>42</v>
      </c>
      <c r="D101" s="214">
        <v>134</v>
      </c>
      <c r="E101" s="449">
        <f t="shared" si="3"/>
        <v>2.19</v>
      </c>
      <c r="F101" s="268" t="str">
        <f t="shared" si="4"/>
        <v>是</v>
      </c>
      <c r="G101" s="170" t="str">
        <f t="shared" si="5"/>
        <v>项</v>
      </c>
    </row>
    <row r="102" s="170" customFormat="1" ht="36" customHeight="1" spans="1:7">
      <c r="A102" s="448">
        <v>2013550</v>
      </c>
      <c r="B102" s="450" t="s">
        <v>143</v>
      </c>
      <c r="C102" s="214">
        <v>59</v>
      </c>
      <c r="D102" s="214">
        <v>46</v>
      </c>
      <c r="E102" s="449">
        <f t="shared" si="3"/>
        <v>-0.22</v>
      </c>
      <c r="F102" s="268" t="str">
        <f t="shared" si="4"/>
        <v>是</v>
      </c>
      <c r="G102" s="170" t="str">
        <f t="shared" si="5"/>
        <v>项</v>
      </c>
    </row>
    <row r="103" s="170" customFormat="1" ht="36" customHeight="1" spans="1:7">
      <c r="A103" s="448">
        <v>20136</v>
      </c>
      <c r="B103" s="306" t="s">
        <v>191</v>
      </c>
      <c r="C103" s="214">
        <v>635</v>
      </c>
      <c r="D103" s="214">
        <v>533</v>
      </c>
      <c r="E103" s="449">
        <f t="shared" si="3"/>
        <v>-0.161</v>
      </c>
      <c r="F103" s="268" t="str">
        <f t="shared" si="4"/>
        <v>是</v>
      </c>
      <c r="G103" s="170" t="str">
        <f t="shared" si="5"/>
        <v>款</v>
      </c>
    </row>
    <row r="104" s="170" customFormat="1" ht="36" customHeight="1" spans="1:7">
      <c r="A104" s="448">
        <v>2013601</v>
      </c>
      <c r="B104" s="450" t="s">
        <v>136</v>
      </c>
      <c r="C104" s="214">
        <v>513</v>
      </c>
      <c r="D104" s="214">
        <v>451</v>
      </c>
      <c r="E104" s="449">
        <f t="shared" si="3"/>
        <v>-0.121</v>
      </c>
      <c r="F104" s="268" t="str">
        <f t="shared" si="4"/>
        <v>是</v>
      </c>
      <c r="G104" s="170" t="str">
        <f t="shared" si="5"/>
        <v>项</v>
      </c>
    </row>
    <row r="105" s="170" customFormat="1" ht="36" customHeight="1" spans="1:7">
      <c r="A105" s="448">
        <v>2013602</v>
      </c>
      <c r="B105" s="450" t="s">
        <v>137</v>
      </c>
      <c r="C105" s="214">
        <v>122</v>
      </c>
      <c r="D105" s="214">
        <v>82</v>
      </c>
      <c r="E105" s="449">
        <f t="shared" si="3"/>
        <v>-0.328</v>
      </c>
      <c r="F105" s="268" t="str">
        <f t="shared" si="4"/>
        <v>是</v>
      </c>
      <c r="G105" s="170" t="str">
        <f t="shared" si="5"/>
        <v>项</v>
      </c>
    </row>
    <row r="106" s="172" customFormat="1" ht="36" customHeight="1" spans="1:7">
      <c r="A106" s="448">
        <v>20137</v>
      </c>
      <c r="B106" s="306" t="s">
        <v>192</v>
      </c>
      <c r="C106" s="214">
        <v>778</v>
      </c>
      <c r="D106" s="214">
        <v>348</v>
      </c>
      <c r="E106" s="449">
        <f t="shared" si="3"/>
        <v>-0.553</v>
      </c>
      <c r="F106" s="268" t="str">
        <f t="shared" si="4"/>
        <v>是</v>
      </c>
      <c r="G106" s="170" t="str">
        <f t="shared" si="5"/>
        <v>款</v>
      </c>
    </row>
    <row r="107" s="172" customFormat="1" ht="36" customHeight="1" spans="1:7">
      <c r="A107" s="448">
        <v>2013701</v>
      </c>
      <c r="B107" s="450" t="s">
        <v>136</v>
      </c>
      <c r="C107" s="214">
        <v>234</v>
      </c>
      <c r="D107" s="214">
        <v>217</v>
      </c>
      <c r="E107" s="449">
        <f t="shared" si="3"/>
        <v>-0.073</v>
      </c>
      <c r="F107" s="268" t="str">
        <f t="shared" si="4"/>
        <v>是</v>
      </c>
      <c r="G107" s="170" t="str">
        <f t="shared" si="5"/>
        <v>项</v>
      </c>
    </row>
    <row r="108" s="172" customFormat="1" ht="36" customHeight="1" spans="1:7">
      <c r="A108" s="448">
        <v>2013702</v>
      </c>
      <c r="B108" s="450" t="s">
        <v>137</v>
      </c>
      <c r="C108" s="214">
        <v>123</v>
      </c>
      <c r="D108" s="214">
        <v>77</v>
      </c>
      <c r="E108" s="449">
        <f t="shared" si="3"/>
        <v>-0.374</v>
      </c>
      <c r="F108" s="268" t="str">
        <f t="shared" si="4"/>
        <v>是</v>
      </c>
      <c r="G108" s="170" t="str">
        <f t="shared" si="5"/>
        <v>项</v>
      </c>
    </row>
    <row r="109" s="172" customFormat="1" ht="36" customHeight="1" spans="1:7">
      <c r="A109" s="448">
        <v>2013704</v>
      </c>
      <c r="B109" s="450" t="s">
        <v>193</v>
      </c>
      <c r="C109" s="214">
        <v>116</v>
      </c>
      <c r="D109" s="214"/>
      <c r="E109" s="449">
        <f t="shared" si="3"/>
        <v>-1</v>
      </c>
      <c r="F109" s="268" t="str">
        <f t="shared" si="4"/>
        <v>是</v>
      </c>
      <c r="G109" s="170" t="str">
        <f t="shared" si="5"/>
        <v>项</v>
      </c>
    </row>
    <row r="110" s="172" customFormat="1" ht="36" customHeight="1" spans="1:7">
      <c r="A110" s="448">
        <v>2013750</v>
      </c>
      <c r="B110" s="450" t="s">
        <v>143</v>
      </c>
      <c r="C110" s="214">
        <v>305</v>
      </c>
      <c r="D110" s="214">
        <v>54</v>
      </c>
      <c r="E110" s="449">
        <f t="shared" si="3"/>
        <v>-0.823</v>
      </c>
      <c r="F110" s="268" t="str">
        <f t="shared" si="4"/>
        <v>是</v>
      </c>
      <c r="G110" s="170" t="str">
        <f t="shared" si="5"/>
        <v>项</v>
      </c>
    </row>
    <row r="111" s="170" customFormat="1" ht="36" customHeight="1" spans="1:7">
      <c r="A111" s="448">
        <v>20138</v>
      </c>
      <c r="B111" s="306" t="s">
        <v>194</v>
      </c>
      <c r="C111" s="214">
        <v>5216</v>
      </c>
      <c r="D111" s="214">
        <v>5219</v>
      </c>
      <c r="E111" s="449">
        <f t="shared" si="3"/>
        <v>0.001</v>
      </c>
      <c r="F111" s="268" t="str">
        <f t="shared" si="4"/>
        <v>是</v>
      </c>
      <c r="G111" s="170" t="str">
        <f t="shared" si="5"/>
        <v>款</v>
      </c>
    </row>
    <row r="112" s="170" customFormat="1" ht="36" customHeight="1" spans="1:7">
      <c r="A112" s="448">
        <v>2013801</v>
      </c>
      <c r="B112" s="450" t="s">
        <v>136</v>
      </c>
      <c r="C112" s="214">
        <v>2050</v>
      </c>
      <c r="D112" s="214">
        <v>1980</v>
      </c>
      <c r="E112" s="449">
        <f t="shared" si="3"/>
        <v>-0.034</v>
      </c>
      <c r="F112" s="268" t="str">
        <f t="shared" si="4"/>
        <v>是</v>
      </c>
      <c r="G112" s="170" t="str">
        <f t="shared" si="5"/>
        <v>项</v>
      </c>
    </row>
    <row r="113" s="170" customFormat="1" ht="36" customHeight="1" spans="1:7">
      <c r="A113" s="448">
        <v>2013802</v>
      </c>
      <c r="B113" s="450" t="s">
        <v>137</v>
      </c>
      <c r="C113" s="214">
        <v>21</v>
      </c>
      <c r="D113" s="214"/>
      <c r="E113" s="449">
        <f t="shared" si="3"/>
        <v>-1</v>
      </c>
      <c r="F113" s="268" t="str">
        <f t="shared" si="4"/>
        <v>是</v>
      </c>
      <c r="G113" s="170" t="str">
        <f t="shared" si="5"/>
        <v>项</v>
      </c>
    </row>
    <row r="114" s="170" customFormat="1" ht="36" customHeight="1" spans="1:7">
      <c r="A114" s="448">
        <v>2013803</v>
      </c>
      <c r="B114" s="450" t="s">
        <v>195</v>
      </c>
      <c r="C114" s="214">
        <v>0</v>
      </c>
      <c r="D114" s="214">
        <v>5</v>
      </c>
      <c r="E114" s="449">
        <f t="shared" si="3"/>
        <v>0</v>
      </c>
      <c r="F114" s="268" t="str">
        <f t="shared" si="4"/>
        <v>是</v>
      </c>
      <c r="G114" s="170" t="str">
        <f t="shared" si="5"/>
        <v>项</v>
      </c>
    </row>
    <row r="115" s="170" customFormat="1" ht="36" customHeight="1" spans="1:7">
      <c r="A115" s="448">
        <v>2013804</v>
      </c>
      <c r="B115" s="450" t="s">
        <v>196</v>
      </c>
      <c r="C115" s="214">
        <v>7</v>
      </c>
      <c r="D115" s="214">
        <v>14</v>
      </c>
      <c r="E115" s="449">
        <f t="shared" si="3"/>
        <v>1</v>
      </c>
      <c r="F115" s="268" t="str">
        <f t="shared" si="4"/>
        <v>是</v>
      </c>
      <c r="G115" s="170" t="str">
        <f t="shared" si="5"/>
        <v>项</v>
      </c>
    </row>
    <row r="116" s="172" customFormat="1" ht="36" customHeight="1" spans="1:7">
      <c r="A116" s="448">
        <v>2013805</v>
      </c>
      <c r="B116" s="450" t="s">
        <v>197</v>
      </c>
      <c r="C116" s="214">
        <v>96</v>
      </c>
      <c r="D116" s="214">
        <v>167</v>
      </c>
      <c r="E116" s="449">
        <f t="shared" si="3"/>
        <v>0.74</v>
      </c>
      <c r="F116" s="268" t="str">
        <f t="shared" si="4"/>
        <v>是</v>
      </c>
      <c r="G116" s="170" t="str">
        <f t="shared" si="5"/>
        <v>项</v>
      </c>
    </row>
    <row r="117" s="172" customFormat="1" ht="36" customHeight="1" spans="1:7">
      <c r="A117" s="448">
        <v>2013808</v>
      </c>
      <c r="B117" s="450" t="s">
        <v>155</v>
      </c>
      <c r="C117" s="214">
        <v>46</v>
      </c>
      <c r="D117" s="214">
        <v>28</v>
      </c>
      <c r="E117" s="449">
        <f t="shared" si="3"/>
        <v>-0.391</v>
      </c>
      <c r="F117" s="268" t="str">
        <f t="shared" si="4"/>
        <v>是</v>
      </c>
      <c r="G117" s="170" t="str">
        <f t="shared" si="5"/>
        <v>项</v>
      </c>
    </row>
    <row r="118" s="170" customFormat="1" ht="36" customHeight="1" spans="1:7">
      <c r="A118" s="448">
        <v>2013810</v>
      </c>
      <c r="B118" s="450" t="s">
        <v>198</v>
      </c>
      <c r="C118" s="214">
        <v>222</v>
      </c>
      <c r="D118" s="214">
        <v>303</v>
      </c>
      <c r="E118" s="449">
        <f t="shared" si="3"/>
        <v>0.365</v>
      </c>
      <c r="F118" s="268" t="str">
        <f t="shared" si="4"/>
        <v>是</v>
      </c>
      <c r="G118" s="170" t="str">
        <f t="shared" si="5"/>
        <v>项</v>
      </c>
    </row>
    <row r="119" s="172" customFormat="1" ht="36" customHeight="1" spans="1:7">
      <c r="A119" s="448">
        <v>2013812</v>
      </c>
      <c r="B119" s="450" t="s">
        <v>199</v>
      </c>
      <c r="C119" s="214">
        <v>25</v>
      </c>
      <c r="D119" s="214">
        <v>20</v>
      </c>
      <c r="E119" s="449">
        <f t="shared" si="3"/>
        <v>-0.2</v>
      </c>
      <c r="F119" s="268" t="str">
        <f t="shared" si="4"/>
        <v>是</v>
      </c>
      <c r="G119" s="170" t="str">
        <f t="shared" si="5"/>
        <v>项</v>
      </c>
    </row>
    <row r="120" s="170" customFormat="1" ht="36" customHeight="1" spans="1:7">
      <c r="A120" s="448">
        <v>2013815</v>
      </c>
      <c r="B120" s="450" t="s">
        <v>200</v>
      </c>
      <c r="C120" s="214">
        <v>151</v>
      </c>
      <c r="D120" s="214">
        <v>66</v>
      </c>
      <c r="E120" s="449">
        <f t="shared" si="3"/>
        <v>-0.563</v>
      </c>
      <c r="F120" s="268" t="str">
        <f t="shared" si="4"/>
        <v>是</v>
      </c>
      <c r="G120" s="170" t="str">
        <f t="shared" si="5"/>
        <v>项</v>
      </c>
    </row>
    <row r="121" s="170" customFormat="1" ht="36" customHeight="1" spans="1:7">
      <c r="A121" s="448">
        <v>2013816</v>
      </c>
      <c r="B121" s="450" t="s">
        <v>201</v>
      </c>
      <c r="C121" s="214">
        <v>510</v>
      </c>
      <c r="D121" s="214">
        <v>540</v>
      </c>
      <c r="E121" s="449">
        <f t="shared" si="3"/>
        <v>0.059</v>
      </c>
      <c r="F121" s="268" t="str">
        <f t="shared" si="4"/>
        <v>是</v>
      </c>
      <c r="G121" s="170" t="str">
        <f t="shared" si="5"/>
        <v>项</v>
      </c>
    </row>
    <row r="122" s="170" customFormat="1" ht="36" customHeight="1" spans="1:7">
      <c r="A122" s="448">
        <v>2013850</v>
      </c>
      <c r="B122" s="450" t="s">
        <v>143</v>
      </c>
      <c r="C122" s="214">
        <v>1984</v>
      </c>
      <c r="D122" s="214">
        <v>1970</v>
      </c>
      <c r="E122" s="449">
        <f t="shared" si="3"/>
        <v>-0.007</v>
      </c>
      <c r="F122" s="268" t="str">
        <f t="shared" si="4"/>
        <v>是</v>
      </c>
      <c r="G122" s="170" t="str">
        <f t="shared" si="5"/>
        <v>项</v>
      </c>
    </row>
    <row r="123" s="170" customFormat="1" ht="36" customHeight="1" spans="1:7">
      <c r="A123" s="448">
        <v>2013899</v>
      </c>
      <c r="B123" s="450" t="s">
        <v>202</v>
      </c>
      <c r="C123" s="214">
        <v>104</v>
      </c>
      <c r="D123" s="214">
        <v>126</v>
      </c>
      <c r="E123" s="449">
        <f t="shared" si="3"/>
        <v>0.212</v>
      </c>
      <c r="F123" s="268" t="str">
        <f t="shared" si="4"/>
        <v>是</v>
      </c>
      <c r="G123" s="170" t="str">
        <f t="shared" si="5"/>
        <v>项</v>
      </c>
    </row>
    <row r="124" s="170" customFormat="1" ht="36" customHeight="1" spans="1:7">
      <c r="A124" s="448">
        <v>20139</v>
      </c>
      <c r="B124" s="306" t="s">
        <v>203</v>
      </c>
      <c r="C124" s="214">
        <v>430</v>
      </c>
      <c r="D124" s="214">
        <v>553</v>
      </c>
      <c r="E124" s="449">
        <f t="shared" si="3"/>
        <v>0.286</v>
      </c>
      <c r="F124" s="268" t="str">
        <f t="shared" si="4"/>
        <v>是</v>
      </c>
      <c r="G124" s="170" t="str">
        <f t="shared" si="5"/>
        <v>款</v>
      </c>
    </row>
    <row r="125" s="170" customFormat="1" ht="36" customHeight="1" spans="1:7">
      <c r="A125" s="448">
        <v>2013901</v>
      </c>
      <c r="B125" s="450" t="s">
        <v>136</v>
      </c>
      <c r="C125" s="214">
        <v>276</v>
      </c>
      <c r="D125" s="214">
        <v>334</v>
      </c>
      <c r="E125" s="449">
        <f t="shared" si="3"/>
        <v>0.21</v>
      </c>
      <c r="F125" s="268" t="str">
        <f t="shared" si="4"/>
        <v>是</v>
      </c>
      <c r="G125" s="170" t="str">
        <f t="shared" si="5"/>
        <v>项</v>
      </c>
    </row>
    <row r="126" s="172" customFormat="1" ht="36" customHeight="1" spans="1:7">
      <c r="A126" s="448">
        <v>2013902</v>
      </c>
      <c r="B126" s="450" t="s">
        <v>137</v>
      </c>
      <c r="C126" s="214">
        <v>128</v>
      </c>
      <c r="D126" s="214">
        <v>182</v>
      </c>
      <c r="E126" s="449">
        <f t="shared" si="3"/>
        <v>0.422</v>
      </c>
      <c r="F126" s="268" t="str">
        <f t="shared" si="4"/>
        <v>是</v>
      </c>
      <c r="G126" s="170" t="str">
        <f t="shared" si="5"/>
        <v>项</v>
      </c>
    </row>
    <row r="127" s="170" customFormat="1" ht="36" customHeight="1" spans="1:7">
      <c r="A127" s="448">
        <v>2013904</v>
      </c>
      <c r="B127" s="450" t="s">
        <v>180</v>
      </c>
      <c r="C127" s="214">
        <v>0</v>
      </c>
      <c r="D127" s="214">
        <v>5</v>
      </c>
      <c r="E127" s="449">
        <f t="shared" si="3"/>
        <v>0</v>
      </c>
      <c r="F127" s="268" t="str">
        <f t="shared" si="4"/>
        <v>是</v>
      </c>
      <c r="G127" s="170" t="str">
        <f t="shared" si="5"/>
        <v>项</v>
      </c>
    </row>
    <row r="128" s="170" customFormat="1" ht="36" customHeight="1" spans="1:7">
      <c r="A128" s="448">
        <v>2013950</v>
      </c>
      <c r="B128" s="450" t="s">
        <v>143</v>
      </c>
      <c r="C128" s="214">
        <v>26</v>
      </c>
      <c r="D128" s="214">
        <v>32</v>
      </c>
      <c r="E128" s="449">
        <f t="shared" si="3"/>
        <v>0.231</v>
      </c>
      <c r="F128" s="268" t="str">
        <f t="shared" si="4"/>
        <v>是</v>
      </c>
      <c r="G128" s="170" t="str">
        <f t="shared" si="5"/>
        <v>项</v>
      </c>
    </row>
    <row r="129" s="170" customFormat="1" ht="36" customHeight="1" spans="1:7">
      <c r="A129" s="448">
        <v>20140</v>
      </c>
      <c r="B129" s="306" t="s">
        <v>204</v>
      </c>
      <c r="C129" s="214">
        <v>894</v>
      </c>
      <c r="D129" s="214">
        <v>824</v>
      </c>
      <c r="E129" s="449">
        <f t="shared" si="3"/>
        <v>-0.078</v>
      </c>
      <c r="F129" s="268" t="str">
        <f t="shared" si="4"/>
        <v>是</v>
      </c>
      <c r="G129" s="170" t="str">
        <f t="shared" si="5"/>
        <v>款</v>
      </c>
    </row>
    <row r="130" s="172" customFormat="1" ht="36" customHeight="1" spans="1:7">
      <c r="A130" s="448">
        <v>2014001</v>
      </c>
      <c r="B130" s="450" t="s">
        <v>136</v>
      </c>
      <c r="C130" s="214">
        <v>399</v>
      </c>
      <c r="D130" s="214">
        <v>405</v>
      </c>
      <c r="E130" s="449">
        <f t="shared" si="3"/>
        <v>0.015</v>
      </c>
      <c r="F130" s="268" t="str">
        <f t="shared" si="4"/>
        <v>是</v>
      </c>
      <c r="G130" s="170" t="str">
        <f t="shared" si="5"/>
        <v>项</v>
      </c>
    </row>
    <row r="131" s="172" customFormat="1" ht="36" customHeight="1" spans="1:7">
      <c r="A131" s="448">
        <v>2014002</v>
      </c>
      <c r="B131" s="450" t="s">
        <v>137</v>
      </c>
      <c r="C131" s="214">
        <v>3</v>
      </c>
      <c r="D131" s="214">
        <v>50</v>
      </c>
      <c r="E131" s="449">
        <f t="shared" si="3"/>
        <v>15.667</v>
      </c>
      <c r="F131" s="268" t="str">
        <f t="shared" si="4"/>
        <v>是</v>
      </c>
      <c r="G131" s="170" t="str">
        <f t="shared" si="5"/>
        <v>项</v>
      </c>
    </row>
    <row r="132" s="172" customFormat="1" ht="36" customHeight="1" spans="1:7">
      <c r="A132" s="448">
        <v>2014003</v>
      </c>
      <c r="B132" s="450" t="s">
        <v>195</v>
      </c>
      <c r="C132" s="214">
        <v>84</v>
      </c>
      <c r="D132" s="214"/>
      <c r="E132" s="449">
        <f t="shared" ref="E132:E195" si="6">IF(C132&lt;0,"",IFERROR(D132/C132-1,0))</f>
        <v>-1</v>
      </c>
      <c r="F132" s="268" t="str">
        <f t="shared" ref="F132:F195" si="7">IF(LEN(A132)=3,"是",IF(B132&lt;&gt;"",IF(SUM(C132:D132)&lt;&gt;0,"是","否"),"是"))</f>
        <v>是</v>
      </c>
      <c r="G132" s="170" t="str">
        <f t="shared" ref="G132:G195" si="8">IF(LEN(A132)=3,"类",IF(LEN(A132)=5,"款","项"))</f>
        <v>项</v>
      </c>
    </row>
    <row r="133" s="170" customFormat="1" ht="36" customHeight="1" spans="1:7">
      <c r="A133" s="448">
        <v>2014004</v>
      </c>
      <c r="B133" s="450" t="s">
        <v>205</v>
      </c>
      <c r="C133" s="214">
        <v>408</v>
      </c>
      <c r="D133" s="214">
        <v>287</v>
      </c>
      <c r="E133" s="449">
        <f t="shared" si="6"/>
        <v>-0.297</v>
      </c>
      <c r="F133" s="268" t="str">
        <f t="shared" si="7"/>
        <v>是</v>
      </c>
      <c r="G133" s="170" t="str">
        <f t="shared" si="8"/>
        <v>项</v>
      </c>
    </row>
    <row r="134" s="170" customFormat="1" ht="36" customHeight="1" spans="1:7">
      <c r="A134" s="448">
        <v>2014050</v>
      </c>
      <c r="B134" s="450" t="s">
        <v>143</v>
      </c>
      <c r="C134" s="214">
        <v>0</v>
      </c>
      <c r="D134" s="214">
        <v>82</v>
      </c>
      <c r="E134" s="449">
        <f t="shared" si="6"/>
        <v>0</v>
      </c>
      <c r="F134" s="268" t="str">
        <f t="shared" si="7"/>
        <v>是</v>
      </c>
      <c r="G134" s="170" t="str">
        <f t="shared" si="8"/>
        <v>项</v>
      </c>
    </row>
    <row r="135" s="172" customFormat="1" ht="36" customHeight="1" spans="1:7">
      <c r="A135" s="448">
        <v>20141</v>
      </c>
      <c r="B135" s="306" t="s">
        <v>206</v>
      </c>
      <c r="C135" s="214">
        <v>155</v>
      </c>
      <c r="D135" s="214">
        <v>841</v>
      </c>
      <c r="E135" s="449">
        <f t="shared" si="6"/>
        <v>4.426</v>
      </c>
      <c r="F135" s="268" t="str">
        <f t="shared" si="7"/>
        <v>是</v>
      </c>
      <c r="G135" s="170" t="str">
        <f t="shared" si="8"/>
        <v>款</v>
      </c>
    </row>
    <row r="136" s="172" customFormat="1" ht="36" customHeight="1" spans="1:16384">
      <c r="A136" s="448">
        <v>2014101</v>
      </c>
      <c r="B136" s="450" t="s">
        <v>136</v>
      </c>
      <c r="C136" s="214">
        <v>135</v>
      </c>
      <c r="D136" s="214">
        <v>157</v>
      </c>
      <c r="E136" s="449">
        <f t="shared" si="6"/>
        <v>0.163</v>
      </c>
      <c r="F136" s="172" t="str">
        <f t="shared" si="7"/>
        <v>是</v>
      </c>
      <c r="G136" s="172" t="str">
        <f t="shared" si="8"/>
        <v>项</v>
      </c>
      <c r="XFC136" s="448"/>
      <c r="XFD136" s="450"/>
    </row>
    <row r="137" s="172" customFormat="1" ht="36" customHeight="1" spans="1:16384">
      <c r="A137" s="448">
        <v>2014102</v>
      </c>
      <c r="B137" s="450" t="s">
        <v>137</v>
      </c>
      <c r="C137" s="214">
        <v>19</v>
      </c>
      <c r="D137" s="214">
        <v>470</v>
      </c>
      <c r="E137" s="449">
        <f t="shared" si="6"/>
        <v>23.737</v>
      </c>
      <c r="F137" s="172" t="str">
        <f t="shared" si="7"/>
        <v>是</v>
      </c>
      <c r="G137" s="172" t="str">
        <f t="shared" si="8"/>
        <v>项</v>
      </c>
      <c r="XFC137" s="448"/>
      <c r="XFD137" s="450"/>
    </row>
    <row r="138" s="172" customFormat="1" ht="36" customHeight="1" spans="1:16384">
      <c r="A138" s="448">
        <v>2014150</v>
      </c>
      <c r="B138" s="450" t="s">
        <v>143</v>
      </c>
      <c r="C138" s="214">
        <v>1</v>
      </c>
      <c r="D138" s="214">
        <v>214</v>
      </c>
      <c r="E138" s="449">
        <f t="shared" si="6"/>
        <v>213</v>
      </c>
      <c r="F138" s="172" t="str">
        <f t="shared" si="7"/>
        <v>是</v>
      </c>
      <c r="G138" s="172" t="str">
        <f t="shared" si="8"/>
        <v>项</v>
      </c>
      <c r="XFA138" s="448"/>
      <c r="XFB138" s="450"/>
      <c r="XFC138" s="448"/>
      <c r="XFD138" s="450"/>
    </row>
    <row r="139" s="172" customFormat="1" ht="36" customHeight="1" spans="1:16384">
      <c r="A139" s="448">
        <v>20199</v>
      </c>
      <c r="B139" s="450" t="s">
        <v>207</v>
      </c>
      <c r="C139" s="214">
        <v>351</v>
      </c>
      <c r="D139" s="214">
        <v>3632</v>
      </c>
      <c r="E139" s="449">
        <f t="shared" si="6"/>
        <v>9.348</v>
      </c>
      <c r="F139" s="172" t="str">
        <f t="shared" si="7"/>
        <v>是</v>
      </c>
      <c r="G139" s="172" t="str">
        <f t="shared" si="8"/>
        <v>款</v>
      </c>
      <c r="XFA139" s="448"/>
      <c r="XFB139" s="450"/>
      <c r="XFC139" s="448"/>
      <c r="XFD139" s="450"/>
    </row>
    <row r="140" s="172" customFormat="1" ht="36" customHeight="1" spans="1:16384">
      <c r="A140" s="448">
        <v>2019999</v>
      </c>
      <c r="B140" s="450" t="s">
        <v>207</v>
      </c>
      <c r="C140" s="214">
        <v>351</v>
      </c>
      <c r="D140" s="214">
        <v>3632</v>
      </c>
      <c r="E140" s="449">
        <f t="shared" si="6"/>
        <v>9.348</v>
      </c>
      <c r="F140" s="172" t="str">
        <f t="shared" si="7"/>
        <v>是</v>
      </c>
      <c r="G140" s="172" t="str">
        <f t="shared" si="8"/>
        <v>项</v>
      </c>
      <c r="XFA140" s="448"/>
      <c r="XFB140" s="450"/>
      <c r="XFC140" s="448"/>
      <c r="XFD140" s="450"/>
    </row>
    <row r="141" s="172" customFormat="1" ht="36" customHeight="1" spans="1:16384">
      <c r="A141" s="446">
        <v>202</v>
      </c>
      <c r="B141" s="294" t="s">
        <v>48</v>
      </c>
      <c r="C141" s="295">
        <v>0</v>
      </c>
      <c r="D141" s="295">
        <v>0</v>
      </c>
      <c r="E141" s="449">
        <f t="shared" si="6"/>
        <v>0</v>
      </c>
      <c r="F141" s="172" t="str">
        <f t="shared" si="7"/>
        <v>是</v>
      </c>
      <c r="G141" s="172" t="str">
        <f t="shared" si="8"/>
        <v>类</v>
      </c>
      <c r="XFA141" s="448"/>
      <c r="XFB141" s="450"/>
      <c r="XFC141" s="448"/>
      <c r="XFD141" s="450"/>
    </row>
    <row r="142" s="172" customFormat="1" ht="36" customHeight="1" spans="1:16384">
      <c r="A142" s="446">
        <v>203</v>
      </c>
      <c r="B142" s="294" t="s">
        <v>50</v>
      </c>
      <c r="C142" s="295">
        <v>2195</v>
      </c>
      <c r="D142" s="295">
        <v>1852</v>
      </c>
      <c r="E142" s="449">
        <f t="shared" si="6"/>
        <v>-0.156</v>
      </c>
      <c r="F142" s="172" t="str">
        <f t="shared" si="7"/>
        <v>是</v>
      </c>
      <c r="G142" s="172" t="str">
        <f t="shared" si="8"/>
        <v>类</v>
      </c>
      <c r="XFA142" s="448"/>
      <c r="XFB142" s="450"/>
      <c r="XFC142" s="448"/>
      <c r="XFD142" s="450"/>
    </row>
    <row r="143" s="172" customFormat="1" ht="36" customHeight="1" spans="1:16384">
      <c r="A143" s="448">
        <v>20306</v>
      </c>
      <c r="B143" s="306" t="s">
        <v>208</v>
      </c>
      <c r="C143" s="214">
        <v>2195</v>
      </c>
      <c r="D143" s="214">
        <v>1852</v>
      </c>
      <c r="E143" s="449">
        <f t="shared" si="6"/>
        <v>-0.156</v>
      </c>
      <c r="F143" s="172" t="str">
        <f t="shared" si="7"/>
        <v>是</v>
      </c>
      <c r="G143" s="172" t="str">
        <f t="shared" si="8"/>
        <v>款</v>
      </c>
      <c r="XFA143" s="448"/>
      <c r="XFB143" s="306"/>
      <c r="XFC143" s="448"/>
      <c r="XFD143" s="306"/>
    </row>
    <row r="144" s="172" customFormat="1" ht="36" customHeight="1" spans="1:16384">
      <c r="A144" s="448">
        <v>2030601</v>
      </c>
      <c r="B144" s="450" t="s">
        <v>209</v>
      </c>
      <c r="C144" s="214">
        <v>1202</v>
      </c>
      <c r="D144" s="214">
        <v>1270</v>
      </c>
      <c r="E144" s="449">
        <f t="shared" si="6"/>
        <v>0.057</v>
      </c>
      <c r="F144" s="172" t="str">
        <f t="shared" si="7"/>
        <v>是</v>
      </c>
      <c r="G144" s="172" t="str">
        <f t="shared" si="8"/>
        <v>项</v>
      </c>
      <c r="XFA144" s="448"/>
      <c r="XFB144" s="450"/>
      <c r="XFC144" s="448"/>
      <c r="XFD144" s="450"/>
    </row>
    <row r="145" s="172" customFormat="1" ht="36" customHeight="1" spans="1:16384">
      <c r="A145" s="448">
        <v>2030603</v>
      </c>
      <c r="B145" s="450" t="s">
        <v>210</v>
      </c>
      <c r="C145" s="214">
        <v>66</v>
      </c>
      <c r="D145" s="214">
        <v>50</v>
      </c>
      <c r="E145" s="449">
        <f t="shared" si="6"/>
        <v>-0.242</v>
      </c>
      <c r="F145" s="172" t="str">
        <f t="shared" si="7"/>
        <v>是</v>
      </c>
      <c r="G145" s="172" t="str">
        <f t="shared" si="8"/>
        <v>项</v>
      </c>
      <c r="XFA145" s="448"/>
      <c r="XFB145" s="450"/>
      <c r="XFC145" s="448"/>
      <c r="XFD145" s="450"/>
    </row>
    <row r="146" s="172" customFormat="1" ht="36" customHeight="1" spans="1:16384">
      <c r="A146" s="448">
        <v>2030607</v>
      </c>
      <c r="B146" s="450" t="s">
        <v>211</v>
      </c>
      <c r="C146" s="214">
        <v>548</v>
      </c>
      <c r="D146" s="214">
        <v>265</v>
      </c>
      <c r="E146" s="449">
        <f t="shared" si="6"/>
        <v>-0.516</v>
      </c>
      <c r="F146" s="172" t="str">
        <f t="shared" si="7"/>
        <v>是</v>
      </c>
      <c r="G146" s="172" t="str">
        <f t="shared" si="8"/>
        <v>项</v>
      </c>
      <c r="XEY146" s="448"/>
      <c r="XEZ146" s="450"/>
      <c r="XFA146" s="448"/>
      <c r="XFB146" s="450"/>
      <c r="XFC146" s="448"/>
      <c r="XFD146" s="450"/>
    </row>
    <row r="147" s="172" customFormat="1" ht="36" customHeight="1" spans="1:16384">
      <c r="A147" s="452">
        <v>2030699</v>
      </c>
      <c r="B147" s="453" t="s">
        <v>212</v>
      </c>
      <c r="C147" s="454">
        <v>379</v>
      </c>
      <c r="D147" s="454">
        <v>267</v>
      </c>
      <c r="E147" s="455">
        <f t="shared" si="6"/>
        <v>-0.296</v>
      </c>
      <c r="F147" s="172" t="str">
        <f t="shared" si="7"/>
        <v>是</v>
      </c>
      <c r="G147" s="172" t="str">
        <f t="shared" si="8"/>
        <v>项</v>
      </c>
      <c r="XEY147" s="452"/>
      <c r="XEZ147" s="453"/>
      <c r="XFA147" s="452"/>
      <c r="XFB147" s="453"/>
      <c r="XFC147" s="452"/>
      <c r="XFD147" s="453"/>
    </row>
    <row r="148" s="436" customFormat="1" ht="36" customHeight="1" spans="1:16384">
      <c r="A148" s="446">
        <v>204</v>
      </c>
      <c r="B148" s="294" t="s">
        <v>52</v>
      </c>
      <c r="C148" s="295">
        <v>52354</v>
      </c>
      <c r="D148" s="295">
        <v>53510</v>
      </c>
      <c r="E148" s="449">
        <f t="shared" si="6"/>
        <v>0.022</v>
      </c>
      <c r="F148" s="456" t="str">
        <f t="shared" si="7"/>
        <v>是</v>
      </c>
      <c r="G148" s="457" t="str">
        <f t="shared" si="8"/>
        <v>类</v>
      </c>
      <c r="H148" s="458"/>
      <c r="I148" s="464"/>
      <c r="J148" s="465"/>
      <c r="K148" s="458"/>
      <c r="L148" s="458"/>
      <c r="M148" s="464"/>
      <c r="N148" s="465"/>
      <c r="O148" s="458"/>
      <c r="P148" s="458"/>
      <c r="Q148" s="464"/>
      <c r="R148" s="465"/>
      <c r="S148" s="458"/>
      <c r="T148" s="458"/>
      <c r="U148" s="464"/>
      <c r="V148" s="465"/>
      <c r="W148" s="458"/>
      <c r="X148" s="458"/>
      <c r="Y148" s="464"/>
      <c r="Z148" s="465"/>
      <c r="AA148" s="458"/>
      <c r="AB148" s="458"/>
      <c r="AC148" s="464"/>
      <c r="AD148" s="465"/>
      <c r="AE148" s="458"/>
      <c r="AF148" s="458"/>
      <c r="AG148" s="464"/>
      <c r="AH148" s="465"/>
      <c r="AI148" s="458"/>
      <c r="AJ148" s="458"/>
      <c r="AK148" s="464"/>
      <c r="AL148" s="465"/>
      <c r="AM148" s="458"/>
      <c r="AN148" s="458"/>
      <c r="AO148" s="464"/>
      <c r="AP148" s="465"/>
      <c r="AQ148" s="458"/>
      <c r="AR148" s="458"/>
      <c r="AS148" s="464"/>
      <c r="AT148" s="465"/>
      <c r="AU148" s="458"/>
      <c r="AV148" s="458"/>
      <c r="AW148" s="464"/>
      <c r="AX148" s="465"/>
      <c r="AY148" s="458"/>
      <c r="AZ148" s="458"/>
      <c r="BA148" s="464"/>
      <c r="BB148" s="465"/>
      <c r="BC148" s="458"/>
      <c r="BD148" s="458"/>
      <c r="BE148" s="464"/>
      <c r="BF148" s="465"/>
      <c r="BG148" s="458"/>
      <c r="BH148" s="458"/>
      <c r="BI148" s="464"/>
      <c r="BJ148" s="465"/>
      <c r="BK148" s="458"/>
      <c r="BL148" s="458"/>
      <c r="BM148" s="464"/>
      <c r="BN148" s="465"/>
      <c r="BO148" s="458"/>
      <c r="BP148" s="458"/>
      <c r="BQ148" s="464"/>
      <c r="BR148" s="465"/>
      <c r="BS148" s="458"/>
      <c r="BT148" s="458"/>
      <c r="BU148" s="464"/>
      <c r="BV148" s="465"/>
      <c r="BW148" s="458"/>
      <c r="BX148" s="458"/>
      <c r="BY148" s="464"/>
      <c r="BZ148" s="465"/>
      <c r="CA148" s="458"/>
      <c r="CB148" s="458"/>
      <c r="CC148" s="464"/>
      <c r="CD148" s="465"/>
      <c r="CE148" s="458"/>
      <c r="CF148" s="458"/>
      <c r="CG148" s="464"/>
      <c r="CH148" s="465"/>
      <c r="CI148" s="458"/>
      <c r="CJ148" s="458"/>
      <c r="CK148" s="464"/>
      <c r="CL148" s="465"/>
      <c r="CM148" s="458"/>
      <c r="CN148" s="458"/>
      <c r="CO148" s="464"/>
      <c r="CP148" s="465"/>
      <c r="CQ148" s="458"/>
      <c r="CR148" s="458"/>
      <c r="CS148" s="464"/>
      <c r="CT148" s="465"/>
      <c r="CU148" s="458"/>
      <c r="CV148" s="458"/>
      <c r="CW148" s="464"/>
      <c r="CX148" s="465"/>
      <c r="CY148" s="458"/>
      <c r="CZ148" s="458"/>
      <c r="DA148" s="464"/>
      <c r="DB148" s="465"/>
      <c r="DC148" s="458"/>
      <c r="DD148" s="458"/>
      <c r="DE148" s="464"/>
      <c r="DF148" s="465"/>
      <c r="DG148" s="458"/>
      <c r="DH148" s="458"/>
      <c r="DI148" s="464"/>
      <c r="DJ148" s="465"/>
      <c r="DK148" s="458"/>
      <c r="DL148" s="458"/>
      <c r="DM148" s="464"/>
      <c r="DN148" s="465"/>
      <c r="DO148" s="458"/>
      <c r="DP148" s="458"/>
      <c r="DQ148" s="464"/>
      <c r="DR148" s="465"/>
      <c r="DS148" s="458"/>
      <c r="DT148" s="458"/>
      <c r="DU148" s="464"/>
      <c r="DV148" s="465"/>
      <c r="DW148" s="458"/>
      <c r="DX148" s="458"/>
      <c r="DY148" s="464"/>
      <c r="DZ148" s="465"/>
      <c r="EA148" s="458"/>
      <c r="EB148" s="458"/>
      <c r="EC148" s="464"/>
      <c r="ED148" s="465"/>
      <c r="EE148" s="458"/>
      <c r="EF148" s="458"/>
      <c r="EG148" s="464"/>
      <c r="EH148" s="465"/>
      <c r="EI148" s="458"/>
      <c r="EJ148" s="458"/>
      <c r="EK148" s="464"/>
      <c r="EL148" s="465"/>
      <c r="EM148" s="458"/>
      <c r="EN148" s="458"/>
      <c r="EO148" s="464"/>
      <c r="EP148" s="465"/>
      <c r="EQ148" s="458"/>
      <c r="ER148" s="458"/>
      <c r="ES148" s="464"/>
      <c r="ET148" s="465"/>
      <c r="EU148" s="458"/>
      <c r="EV148" s="458"/>
      <c r="EW148" s="464"/>
      <c r="EX148" s="465"/>
      <c r="EY148" s="458"/>
      <c r="EZ148" s="458"/>
      <c r="FA148" s="464"/>
      <c r="FB148" s="465"/>
      <c r="FC148" s="458"/>
      <c r="FD148" s="458"/>
      <c r="FE148" s="464"/>
      <c r="FF148" s="465"/>
      <c r="FG148" s="458"/>
      <c r="FH148" s="458"/>
      <c r="FI148" s="464"/>
      <c r="FJ148" s="465"/>
      <c r="FK148" s="458"/>
      <c r="FL148" s="458"/>
      <c r="FM148" s="464"/>
      <c r="FN148" s="465"/>
      <c r="FO148" s="458"/>
      <c r="FP148" s="458"/>
      <c r="FQ148" s="464"/>
      <c r="FR148" s="465"/>
      <c r="FS148" s="458"/>
      <c r="FT148" s="458"/>
      <c r="FU148" s="464"/>
      <c r="FV148" s="465"/>
      <c r="FW148" s="458"/>
      <c r="FX148" s="458"/>
      <c r="FY148" s="464"/>
      <c r="FZ148" s="465"/>
      <c r="GA148" s="458"/>
      <c r="GB148" s="458"/>
      <c r="GC148" s="464"/>
      <c r="GD148" s="465"/>
      <c r="GE148" s="458"/>
      <c r="GF148" s="458"/>
      <c r="GG148" s="464"/>
      <c r="GH148" s="465"/>
      <c r="GI148" s="458"/>
      <c r="GJ148" s="458"/>
      <c r="GK148" s="464"/>
      <c r="GL148" s="465"/>
      <c r="GM148" s="458"/>
      <c r="GN148" s="458"/>
      <c r="GO148" s="464"/>
      <c r="GP148" s="465"/>
      <c r="GQ148" s="458"/>
      <c r="GR148" s="458"/>
      <c r="GS148" s="464"/>
      <c r="GT148" s="465"/>
      <c r="GU148" s="458"/>
      <c r="GV148" s="458"/>
      <c r="GW148" s="464"/>
      <c r="GX148" s="465"/>
      <c r="GY148" s="458"/>
      <c r="GZ148" s="458"/>
      <c r="HA148" s="464"/>
      <c r="HB148" s="465"/>
      <c r="HC148" s="458"/>
      <c r="HD148" s="458"/>
      <c r="HE148" s="464"/>
      <c r="HF148" s="465"/>
      <c r="HG148" s="458"/>
      <c r="HH148" s="458"/>
      <c r="HI148" s="464"/>
      <c r="HJ148" s="465"/>
      <c r="HK148" s="458"/>
      <c r="HL148" s="458"/>
      <c r="HM148" s="464"/>
      <c r="HN148" s="465"/>
      <c r="HO148" s="458"/>
      <c r="HP148" s="458"/>
      <c r="HQ148" s="464"/>
      <c r="HR148" s="465"/>
      <c r="HS148" s="458"/>
      <c r="HT148" s="458"/>
      <c r="HU148" s="464"/>
      <c r="HV148" s="465"/>
      <c r="HW148" s="458"/>
      <c r="HX148" s="458"/>
      <c r="HY148" s="464"/>
      <c r="HZ148" s="465"/>
      <c r="IA148" s="458"/>
      <c r="IB148" s="458"/>
      <c r="IC148" s="464"/>
      <c r="ID148" s="465"/>
      <c r="IE148" s="458"/>
      <c r="IF148" s="458"/>
      <c r="IG148" s="464"/>
      <c r="IH148" s="465"/>
      <c r="II148" s="458"/>
      <c r="IJ148" s="458"/>
      <c r="IK148" s="464"/>
      <c r="IL148" s="465"/>
      <c r="IM148" s="458"/>
      <c r="IN148" s="458"/>
      <c r="IO148" s="464"/>
      <c r="IP148" s="465"/>
      <c r="IQ148" s="458"/>
      <c r="IR148" s="458"/>
      <c r="IS148" s="464"/>
      <c r="IT148" s="465"/>
      <c r="IU148" s="458"/>
      <c r="IV148" s="458"/>
      <c r="IW148" s="464"/>
      <c r="IX148" s="465"/>
      <c r="IY148" s="458"/>
      <c r="IZ148" s="458"/>
      <c r="JA148" s="464"/>
      <c r="JB148" s="465"/>
      <c r="JC148" s="458"/>
      <c r="JD148" s="458"/>
      <c r="JE148" s="464"/>
      <c r="JF148" s="465"/>
      <c r="JG148" s="458"/>
      <c r="JH148" s="458"/>
      <c r="JI148" s="464"/>
      <c r="JJ148" s="465"/>
      <c r="JK148" s="458"/>
      <c r="JL148" s="458"/>
      <c r="JM148" s="464"/>
      <c r="JN148" s="465"/>
      <c r="JO148" s="458"/>
      <c r="JP148" s="458"/>
      <c r="JQ148" s="464"/>
      <c r="JR148" s="465"/>
      <c r="JS148" s="458"/>
      <c r="JT148" s="458"/>
      <c r="JU148" s="464"/>
      <c r="JV148" s="465"/>
      <c r="JW148" s="458"/>
      <c r="JX148" s="458"/>
      <c r="JY148" s="464"/>
      <c r="JZ148" s="465"/>
      <c r="KA148" s="458"/>
      <c r="KB148" s="458"/>
      <c r="KC148" s="464"/>
      <c r="KD148" s="465"/>
      <c r="KE148" s="458"/>
      <c r="KF148" s="458"/>
      <c r="KG148" s="464"/>
      <c r="KH148" s="465"/>
      <c r="KI148" s="458"/>
      <c r="KJ148" s="458"/>
      <c r="KK148" s="464"/>
      <c r="KL148" s="465"/>
      <c r="KM148" s="458"/>
      <c r="KN148" s="458"/>
      <c r="KO148" s="464"/>
      <c r="KP148" s="465"/>
      <c r="KQ148" s="458"/>
      <c r="KR148" s="458"/>
      <c r="KS148" s="464"/>
      <c r="KT148" s="465"/>
      <c r="KU148" s="458"/>
      <c r="KV148" s="458"/>
      <c r="KW148" s="464"/>
      <c r="KX148" s="465"/>
      <c r="KY148" s="458"/>
      <c r="KZ148" s="458"/>
      <c r="LA148" s="464"/>
      <c r="LB148" s="465"/>
      <c r="LC148" s="458"/>
      <c r="LD148" s="458"/>
      <c r="LE148" s="464"/>
      <c r="LF148" s="465"/>
      <c r="LG148" s="458"/>
      <c r="LH148" s="458"/>
      <c r="LI148" s="464"/>
      <c r="LJ148" s="465"/>
      <c r="LK148" s="458"/>
      <c r="LL148" s="458"/>
      <c r="LM148" s="464"/>
      <c r="LN148" s="465"/>
      <c r="LO148" s="458"/>
      <c r="LP148" s="458"/>
      <c r="LQ148" s="464"/>
      <c r="LR148" s="465"/>
      <c r="LS148" s="458"/>
      <c r="LT148" s="458"/>
      <c r="LU148" s="464"/>
      <c r="LV148" s="465"/>
      <c r="LW148" s="458"/>
      <c r="LX148" s="458"/>
      <c r="LY148" s="464"/>
      <c r="LZ148" s="465"/>
      <c r="MA148" s="458"/>
      <c r="MB148" s="458"/>
      <c r="MC148" s="464"/>
      <c r="MD148" s="465"/>
      <c r="ME148" s="458"/>
      <c r="MF148" s="458"/>
      <c r="MG148" s="464"/>
      <c r="MH148" s="465"/>
      <c r="MI148" s="458"/>
      <c r="MJ148" s="458"/>
      <c r="MK148" s="464"/>
      <c r="ML148" s="465"/>
      <c r="MM148" s="458"/>
      <c r="MN148" s="458"/>
      <c r="MO148" s="464"/>
      <c r="MP148" s="465"/>
      <c r="MQ148" s="458"/>
      <c r="MR148" s="458"/>
      <c r="MS148" s="464"/>
      <c r="MT148" s="465"/>
      <c r="MU148" s="458"/>
      <c r="MV148" s="458"/>
      <c r="MW148" s="464"/>
      <c r="MX148" s="465"/>
      <c r="MY148" s="458"/>
      <c r="MZ148" s="458"/>
      <c r="NA148" s="464"/>
      <c r="NB148" s="465"/>
      <c r="NC148" s="458"/>
      <c r="ND148" s="458"/>
      <c r="NE148" s="464"/>
      <c r="NF148" s="465"/>
      <c r="NG148" s="458"/>
      <c r="NH148" s="458"/>
      <c r="NI148" s="464"/>
      <c r="NJ148" s="465"/>
      <c r="NK148" s="458"/>
      <c r="NL148" s="458"/>
      <c r="NM148" s="464"/>
      <c r="NN148" s="465"/>
      <c r="NO148" s="458"/>
      <c r="NP148" s="458"/>
      <c r="NQ148" s="464"/>
      <c r="NR148" s="465"/>
      <c r="NS148" s="458"/>
      <c r="NT148" s="458"/>
      <c r="NU148" s="464"/>
      <c r="NV148" s="465"/>
      <c r="NW148" s="458"/>
      <c r="NX148" s="458"/>
      <c r="NY148" s="464"/>
      <c r="NZ148" s="465"/>
      <c r="OA148" s="458"/>
      <c r="OB148" s="458"/>
      <c r="OC148" s="464"/>
      <c r="OD148" s="465"/>
      <c r="OE148" s="458"/>
      <c r="OF148" s="458"/>
      <c r="OG148" s="464"/>
      <c r="OH148" s="465"/>
      <c r="OI148" s="458"/>
      <c r="OJ148" s="458"/>
      <c r="OK148" s="464"/>
      <c r="OL148" s="465"/>
      <c r="OM148" s="458"/>
      <c r="ON148" s="458"/>
      <c r="OO148" s="464"/>
      <c r="OP148" s="465"/>
      <c r="OQ148" s="458"/>
      <c r="OR148" s="458"/>
      <c r="OS148" s="464"/>
      <c r="OT148" s="465"/>
      <c r="OU148" s="458"/>
      <c r="OV148" s="458"/>
      <c r="OW148" s="464"/>
      <c r="OX148" s="465"/>
      <c r="OY148" s="458"/>
      <c r="OZ148" s="458"/>
      <c r="PA148" s="464"/>
      <c r="PB148" s="465"/>
      <c r="PC148" s="458"/>
      <c r="PD148" s="458"/>
      <c r="PE148" s="464"/>
      <c r="PF148" s="465"/>
      <c r="PG148" s="458"/>
      <c r="PH148" s="458"/>
      <c r="PI148" s="464"/>
      <c r="PJ148" s="465"/>
      <c r="PK148" s="458"/>
      <c r="PL148" s="458"/>
      <c r="PM148" s="464"/>
      <c r="PN148" s="465"/>
      <c r="PO148" s="458"/>
      <c r="PP148" s="458"/>
      <c r="PQ148" s="464"/>
      <c r="PR148" s="465"/>
      <c r="PS148" s="458"/>
      <c r="PT148" s="458"/>
      <c r="PU148" s="464"/>
      <c r="PV148" s="465"/>
      <c r="PW148" s="458"/>
      <c r="PX148" s="458"/>
      <c r="PY148" s="464"/>
      <c r="PZ148" s="465"/>
      <c r="QA148" s="458"/>
      <c r="QB148" s="458"/>
      <c r="QC148" s="464"/>
      <c r="QD148" s="465"/>
      <c r="QE148" s="458"/>
      <c r="QF148" s="458"/>
      <c r="QG148" s="464"/>
      <c r="QH148" s="465"/>
      <c r="QI148" s="458"/>
      <c r="QJ148" s="458"/>
      <c r="QK148" s="464"/>
      <c r="QL148" s="465"/>
      <c r="QM148" s="458"/>
      <c r="QN148" s="458"/>
      <c r="QO148" s="464"/>
      <c r="QP148" s="465"/>
      <c r="QQ148" s="458"/>
      <c r="QR148" s="458"/>
      <c r="QS148" s="464"/>
      <c r="QT148" s="465"/>
      <c r="QU148" s="458"/>
      <c r="QV148" s="458"/>
      <c r="QW148" s="464"/>
      <c r="QX148" s="465"/>
      <c r="QY148" s="458"/>
      <c r="QZ148" s="458"/>
      <c r="RA148" s="464"/>
      <c r="RB148" s="465"/>
      <c r="RC148" s="458"/>
      <c r="RD148" s="458"/>
      <c r="RE148" s="464"/>
      <c r="RF148" s="465"/>
      <c r="RG148" s="458"/>
      <c r="RH148" s="458"/>
      <c r="RI148" s="464"/>
      <c r="RJ148" s="465"/>
      <c r="RK148" s="458"/>
      <c r="RL148" s="458"/>
      <c r="RM148" s="464"/>
      <c r="RN148" s="465"/>
      <c r="RO148" s="458"/>
      <c r="RP148" s="458"/>
      <c r="RQ148" s="464"/>
      <c r="RR148" s="465"/>
      <c r="RS148" s="458"/>
      <c r="RT148" s="458"/>
      <c r="RU148" s="464"/>
      <c r="RV148" s="465"/>
      <c r="RW148" s="458"/>
      <c r="RX148" s="458"/>
      <c r="RY148" s="464"/>
      <c r="RZ148" s="465"/>
      <c r="SA148" s="458"/>
      <c r="SB148" s="458"/>
      <c r="SC148" s="464"/>
      <c r="SD148" s="465"/>
      <c r="SE148" s="458"/>
      <c r="SF148" s="458"/>
      <c r="SG148" s="464"/>
      <c r="SH148" s="465"/>
      <c r="SI148" s="458"/>
      <c r="SJ148" s="458"/>
      <c r="SK148" s="464"/>
      <c r="SL148" s="465"/>
      <c r="SM148" s="458"/>
      <c r="SN148" s="458"/>
      <c r="SO148" s="464"/>
      <c r="SP148" s="465"/>
      <c r="SQ148" s="458"/>
      <c r="SR148" s="458"/>
      <c r="SS148" s="464"/>
      <c r="ST148" s="465"/>
      <c r="SU148" s="458"/>
      <c r="SV148" s="458"/>
      <c r="SW148" s="464"/>
      <c r="SX148" s="465"/>
      <c r="SY148" s="458"/>
      <c r="SZ148" s="458"/>
      <c r="TA148" s="464"/>
      <c r="TB148" s="465"/>
      <c r="TC148" s="458"/>
      <c r="TD148" s="458"/>
      <c r="TE148" s="464"/>
      <c r="TF148" s="465"/>
      <c r="TG148" s="458"/>
      <c r="TH148" s="458"/>
      <c r="TI148" s="464"/>
      <c r="TJ148" s="465"/>
      <c r="TK148" s="458"/>
      <c r="TL148" s="458"/>
      <c r="TM148" s="464"/>
      <c r="TN148" s="465"/>
      <c r="TO148" s="458"/>
      <c r="TP148" s="458"/>
      <c r="TQ148" s="464"/>
      <c r="TR148" s="465"/>
      <c r="TS148" s="458"/>
      <c r="TT148" s="458"/>
      <c r="TU148" s="464"/>
      <c r="TV148" s="465"/>
      <c r="TW148" s="458"/>
      <c r="TX148" s="458"/>
      <c r="TY148" s="464"/>
      <c r="TZ148" s="465"/>
      <c r="UA148" s="458"/>
      <c r="UB148" s="458"/>
      <c r="UC148" s="464"/>
      <c r="UD148" s="465"/>
      <c r="UE148" s="458"/>
      <c r="UF148" s="458"/>
      <c r="UG148" s="464"/>
      <c r="UH148" s="465"/>
      <c r="UI148" s="458"/>
      <c r="UJ148" s="458"/>
      <c r="UK148" s="464"/>
      <c r="UL148" s="465"/>
      <c r="UM148" s="458"/>
      <c r="UN148" s="458"/>
      <c r="UO148" s="464"/>
      <c r="UP148" s="465"/>
      <c r="UQ148" s="458"/>
      <c r="UR148" s="458"/>
      <c r="US148" s="464"/>
      <c r="UT148" s="465"/>
      <c r="UU148" s="458"/>
      <c r="UV148" s="458"/>
      <c r="UW148" s="464"/>
      <c r="UX148" s="465"/>
      <c r="UY148" s="458"/>
      <c r="UZ148" s="458"/>
      <c r="VA148" s="464"/>
      <c r="VB148" s="465"/>
      <c r="VC148" s="458"/>
      <c r="VD148" s="458"/>
      <c r="VE148" s="464"/>
      <c r="VF148" s="465"/>
      <c r="VG148" s="458"/>
      <c r="VH148" s="458"/>
      <c r="VI148" s="464"/>
      <c r="VJ148" s="465"/>
      <c r="VK148" s="458"/>
      <c r="VL148" s="458"/>
      <c r="VM148" s="464"/>
      <c r="VN148" s="465"/>
      <c r="VO148" s="458"/>
      <c r="VP148" s="458"/>
      <c r="VQ148" s="464"/>
      <c r="VR148" s="465"/>
      <c r="VS148" s="458"/>
      <c r="VT148" s="458"/>
      <c r="VU148" s="464"/>
      <c r="VV148" s="465"/>
      <c r="VW148" s="458"/>
      <c r="VX148" s="458"/>
      <c r="VY148" s="464"/>
      <c r="VZ148" s="465"/>
      <c r="WA148" s="458"/>
      <c r="WB148" s="458"/>
      <c r="WC148" s="464"/>
      <c r="WD148" s="465"/>
      <c r="WE148" s="458"/>
      <c r="WF148" s="458"/>
      <c r="WG148" s="464"/>
      <c r="WH148" s="465"/>
      <c r="WI148" s="458"/>
      <c r="WJ148" s="458"/>
      <c r="WK148" s="464"/>
      <c r="WL148" s="465"/>
      <c r="WM148" s="458"/>
      <c r="WN148" s="458"/>
      <c r="WO148" s="464"/>
      <c r="WP148" s="465"/>
      <c r="WQ148" s="458"/>
      <c r="WR148" s="458"/>
      <c r="WS148" s="464"/>
      <c r="WT148" s="465"/>
      <c r="WU148" s="458"/>
      <c r="WV148" s="458"/>
      <c r="WW148" s="464"/>
      <c r="WX148" s="465"/>
      <c r="WY148" s="458"/>
      <c r="WZ148" s="458"/>
      <c r="XA148" s="464"/>
      <c r="XB148" s="465"/>
      <c r="XC148" s="458"/>
      <c r="XD148" s="458"/>
      <c r="XE148" s="464"/>
      <c r="XF148" s="465"/>
      <c r="XG148" s="458"/>
      <c r="XH148" s="458"/>
      <c r="XI148" s="464"/>
      <c r="XJ148" s="465"/>
      <c r="XK148" s="458"/>
      <c r="XL148" s="458"/>
      <c r="XM148" s="464"/>
      <c r="XN148" s="465"/>
      <c r="XO148" s="458"/>
      <c r="XP148" s="458"/>
      <c r="XQ148" s="464"/>
      <c r="XR148" s="465"/>
      <c r="XS148" s="458"/>
      <c r="XT148" s="458"/>
      <c r="XU148" s="464"/>
      <c r="XV148" s="465"/>
      <c r="XW148" s="458"/>
      <c r="XX148" s="458"/>
      <c r="XY148" s="464"/>
      <c r="XZ148" s="465"/>
      <c r="YA148" s="458"/>
      <c r="YB148" s="458"/>
      <c r="YC148" s="464"/>
      <c r="YD148" s="465"/>
      <c r="YE148" s="458"/>
      <c r="YF148" s="458"/>
      <c r="YG148" s="464"/>
      <c r="YH148" s="465"/>
      <c r="YI148" s="458"/>
      <c r="YJ148" s="458"/>
      <c r="YK148" s="464"/>
      <c r="YL148" s="465"/>
      <c r="YM148" s="458"/>
      <c r="YN148" s="458"/>
      <c r="YO148" s="464"/>
      <c r="YP148" s="465"/>
      <c r="YQ148" s="458"/>
      <c r="YR148" s="458"/>
      <c r="YS148" s="464"/>
      <c r="YT148" s="465"/>
      <c r="YU148" s="458"/>
      <c r="YV148" s="458"/>
      <c r="YW148" s="464"/>
      <c r="YX148" s="465"/>
      <c r="YY148" s="458"/>
      <c r="YZ148" s="458"/>
      <c r="ZA148" s="464"/>
      <c r="ZB148" s="465"/>
      <c r="ZC148" s="458"/>
      <c r="ZD148" s="458"/>
      <c r="ZE148" s="464"/>
      <c r="ZF148" s="465"/>
      <c r="ZG148" s="458"/>
      <c r="ZH148" s="458"/>
      <c r="ZI148" s="464"/>
      <c r="ZJ148" s="465"/>
      <c r="ZK148" s="458"/>
      <c r="ZL148" s="458"/>
      <c r="ZM148" s="464"/>
      <c r="ZN148" s="465"/>
      <c r="ZO148" s="458"/>
      <c r="ZP148" s="458"/>
      <c r="ZQ148" s="464"/>
      <c r="ZR148" s="465"/>
      <c r="ZS148" s="458"/>
      <c r="ZT148" s="458"/>
      <c r="ZU148" s="464"/>
      <c r="ZV148" s="465"/>
      <c r="ZW148" s="458"/>
      <c r="ZX148" s="458"/>
      <c r="ZY148" s="464"/>
      <c r="ZZ148" s="465"/>
      <c r="AAA148" s="458"/>
      <c r="AAB148" s="458"/>
      <c r="AAC148" s="464"/>
      <c r="AAD148" s="465"/>
      <c r="AAE148" s="458"/>
      <c r="AAF148" s="458"/>
      <c r="AAG148" s="464"/>
      <c r="AAH148" s="465"/>
      <c r="AAI148" s="458"/>
      <c r="AAJ148" s="458"/>
      <c r="AAK148" s="464"/>
      <c r="AAL148" s="465"/>
      <c r="AAM148" s="458"/>
      <c r="AAN148" s="458"/>
      <c r="AAO148" s="464"/>
      <c r="AAP148" s="465"/>
      <c r="AAQ148" s="458"/>
      <c r="AAR148" s="458"/>
      <c r="AAS148" s="464"/>
      <c r="AAT148" s="465"/>
      <c r="AAU148" s="458"/>
      <c r="AAV148" s="458"/>
      <c r="AAW148" s="464"/>
      <c r="AAX148" s="465"/>
      <c r="AAY148" s="458"/>
      <c r="AAZ148" s="458"/>
      <c r="ABA148" s="464"/>
      <c r="ABB148" s="465"/>
      <c r="ABC148" s="458"/>
      <c r="ABD148" s="458"/>
      <c r="ABE148" s="464"/>
      <c r="ABF148" s="465"/>
      <c r="ABG148" s="458"/>
      <c r="ABH148" s="458"/>
      <c r="ABI148" s="464"/>
      <c r="ABJ148" s="465"/>
      <c r="ABK148" s="458"/>
      <c r="ABL148" s="458"/>
      <c r="ABM148" s="464"/>
      <c r="ABN148" s="465"/>
      <c r="ABO148" s="458"/>
      <c r="ABP148" s="458"/>
      <c r="ABQ148" s="464"/>
      <c r="ABR148" s="465"/>
      <c r="ABS148" s="458"/>
      <c r="ABT148" s="458"/>
      <c r="ABU148" s="464"/>
      <c r="ABV148" s="465"/>
      <c r="ABW148" s="458"/>
      <c r="ABX148" s="458"/>
      <c r="ABY148" s="464"/>
      <c r="ABZ148" s="465"/>
      <c r="ACA148" s="458"/>
      <c r="ACB148" s="458"/>
      <c r="ACC148" s="464"/>
      <c r="ACD148" s="465"/>
      <c r="ACE148" s="458"/>
      <c r="ACF148" s="458"/>
      <c r="ACG148" s="464"/>
      <c r="ACH148" s="465"/>
      <c r="ACI148" s="458"/>
      <c r="ACJ148" s="458"/>
      <c r="ACK148" s="464"/>
      <c r="ACL148" s="465"/>
      <c r="ACM148" s="458"/>
      <c r="ACN148" s="458"/>
      <c r="ACO148" s="464"/>
      <c r="ACP148" s="465"/>
      <c r="ACQ148" s="458"/>
      <c r="ACR148" s="458"/>
      <c r="ACS148" s="464"/>
      <c r="ACT148" s="465"/>
      <c r="ACU148" s="458"/>
      <c r="ACV148" s="458"/>
      <c r="ACW148" s="464"/>
      <c r="ACX148" s="465"/>
      <c r="ACY148" s="458"/>
      <c r="ACZ148" s="458"/>
      <c r="ADA148" s="464"/>
      <c r="ADB148" s="465"/>
      <c r="ADC148" s="458"/>
      <c r="ADD148" s="458"/>
      <c r="ADE148" s="464"/>
      <c r="ADF148" s="465"/>
      <c r="ADG148" s="458"/>
      <c r="ADH148" s="458"/>
      <c r="ADI148" s="464"/>
      <c r="ADJ148" s="465"/>
      <c r="ADK148" s="458"/>
      <c r="ADL148" s="458"/>
      <c r="ADM148" s="464"/>
      <c r="ADN148" s="465"/>
      <c r="ADO148" s="458"/>
      <c r="ADP148" s="458"/>
      <c r="ADQ148" s="464"/>
      <c r="ADR148" s="465"/>
      <c r="ADS148" s="458"/>
      <c r="ADT148" s="458"/>
      <c r="ADU148" s="464"/>
      <c r="ADV148" s="465"/>
      <c r="ADW148" s="458"/>
      <c r="ADX148" s="458"/>
      <c r="ADY148" s="464"/>
      <c r="ADZ148" s="465"/>
      <c r="AEA148" s="458"/>
      <c r="AEB148" s="458"/>
      <c r="AEC148" s="464"/>
      <c r="AED148" s="465"/>
      <c r="AEE148" s="458"/>
      <c r="AEF148" s="458"/>
      <c r="AEG148" s="464"/>
      <c r="AEH148" s="465"/>
      <c r="AEI148" s="458"/>
      <c r="AEJ148" s="458"/>
      <c r="AEK148" s="464"/>
      <c r="AEL148" s="465"/>
      <c r="AEM148" s="458"/>
      <c r="AEN148" s="458"/>
      <c r="AEO148" s="464"/>
      <c r="AEP148" s="465"/>
      <c r="AEQ148" s="458"/>
      <c r="AER148" s="458"/>
      <c r="AES148" s="464"/>
      <c r="AET148" s="465"/>
      <c r="AEU148" s="458"/>
      <c r="AEV148" s="458"/>
      <c r="AEW148" s="464"/>
      <c r="AEX148" s="465"/>
      <c r="AEY148" s="458"/>
      <c r="AEZ148" s="458"/>
      <c r="AFA148" s="464"/>
      <c r="AFB148" s="465"/>
      <c r="AFC148" s="458"/>
      <c r="AFD148" s="458"/>
      <c r="AFE148" s="464"/>
      <c r="AFF148" s="465"/>
      <c r="AFG148" s="458"/>
      <c r="AFH148" s="458"/>
      <c r="AFI148" s="464"/>
      <c r="AFJ148" s="465"/>
      <c r="AFK148" s="458"/>
      <c r="AFL148" s="458"/>
      <c r="AFM148" s="464"/>
      <c r="AFN148" s="465"/>
      <c r="AFO148" s="458"/>
      <c r="AFP148" s="458"/>
      <c r="AFQ148" s="464"/>
      <c r="AFR148" s="465"/>
      <c r="AFS148" s="458"/>
      <c r="AFT148" s="458"/>
      <c r="AFU148" s="464"/>
      <c r="AFV148" s="465"/>
      <c r="AFW148" s="458"/>
      <c r="AFX148" s="458"/>
      <c r="AFY148" s="464"/>
      <c r="AFZ148" s="465"/>
      <c r="AGA148" s="458"/>
      <c r="AGB148" s="458"/>
      <c r="AGC148" s="464"/>
      <c r="AGD148" s="465"/>
      <c r="AGE148" s="458"/>
      <c r="AGF148" s="458"/>
      <c r="AGG148" s="464"/>
      <c r="AGH148" s="465"/>
      <c r="AGI148" s="458"/>
      <c r="AGJ148" s="458"/>
      <c r="AGK148" s="464"/>
      <c r="AGL148" s="465"/>
      <c r="AGM148" s="458"/>
      <c r="AGN148" s="458"/>
      <c r="AGO148" s="464"/>
      <c r="AGP148" s="465"/>
      <c r="AGQ148" s="458"/>
      <c r="AGR148" s="458"/>
      <c r="AGS148" s="464"/>
      <c r="AGT148" s="465"/>
      <c r="AGU148" s="458"/>
      <c r="AGV148" s="458"/>
      <c r="AGW148" s="464"/>
      <c r="AGX148" s="465"/>
      <c r="AGY148" s="458"/>
      <c r="AGZ148" s="458"/>
      <c r="AHA148" s="464"/>
      <c r="AHB148" s="465"/>
      <c r="AHC148" s="458"/>
      <c r="AHD148" s="458"/>
      <c r="AHE148" s="464"/>
      <c r="AHF148" s="465"/>
      <c r="AHG148" s="458"/>
      <c r="AHH148" s="458"/>
      <c r="AHI148" s="464"/>
      <c r="AHJ148" s="465"/>
      <c r="AHK148" s="458"/>
      <c r="AHL148" s="458"/>
      <c r="AHM148" s="464"/>
      <c r="AHN148" s="465"/>
      <c r="AHO148" s="458"/>
      <c r="AHP148" s="458"/>
      <c r="AHQ148" s="464"/>
      <c r="AHR148" s="465"/>
      <c r="AHS148" s="458"/>
      <c r="AHT148" s="458"/>
      <c r="AHU148" s="464"/>
      <c r="AHV148" s="465"/>
      <c r="AHW148" s="458"/>
      <c r="AHX148" s="458"/>
      <c r="AHY148" s="464"/>
      <c r="AHZ148" s="465"/>
      <c r="AIA148" s="458"/>
      <c r="AIB148" s="458"/>
      <c r="AIC148" s="464"/>
      <c r="AID148" s="465"/>
      <c r="AIE148" s="458"/>
      <c r="AIF148" s="458"/>
      <c r="AIG148" s="464"/>
      <c r="AIH148" s="465"/>
      <c r="AII148" s="458"/>
      <c r="AIJ148" s="458"/>
      <c r="AIK148" s="464"/>
      <c r="AIL148" s="465"/>
      <c r="AIM148" s="458"/>
      <c r="AIN148" s="458"/>
      <c r="AIO148" s="464"/>
      <c r="AIP148" s="465"/>
      <c r="AIQ148" s="458"/>
      <c r="AIR148" s="458"/>
      <c r="AIS148" s="464"/>
      <c r="AIT148" s="465"/>
      <c r="AIU148" s="458"/>
      <c r="AIV148" s="458"/>
      <c r="AIW148" s="464"/>
      <c r="AIX148" s="465"/>
      <c r="AIY148" s="458"/>
      <c r="AIZ148" s="458"/>
      <c r="AJA148" s="464"/>
      <c r="AJB148" s="465"/>
      <c r="AJC148" s="458"/>
      <c r="AJD148" s="458"/>
      <c r="AJE148" s="464"/>
      <c r="AJF148" s="465"/>
      <c r="AJG148" s="458"/>
      <c r="AJH148" s="458"/>
      <c r="AJI148" s="464"/>
      <c r="AJJ148" s="465"/>
      <c r="AJK148" s="458"/>
      <c r="AJL148" s="458"/>
      <c r="AJM148" s="464"/>
      <c r="AJN148" s="465"/>
      <c r="AJO148" s="458"/>
      <c r="AJP148" s="458"/>
      <c r="AJQ148" s="464"/>
      <c r="AJR148" s="465"/>
      <c r="AJS148" s="458"/>
      <c r="AJT148" s="458"/>
      <c r="AJU148" s="464"/>
      <c r="AJV148" s="465"/>
      <c r="AJW148" s="458"/>
      <c r="AJX148" s="458"/>
      <c r="AJY148" s="464"/>
      <c r="AJZ148" s="465"/>
      <c r="AKA148" s="458"/>
      <c r="AKB148" s="458"/>
      <c r="AKC148" s="464"/>
      <c r="AKD148" s="465"/>
      <c r="AKE148" s="458"/>
      <c r="AKF148" s="458"/>
      <c r="AKG148" s="464"/>
      <c r="AKH148" s="465"/>
      <c r="AKI148" s="458"/>
      <c r="AKJ148" s="458"/>
      <c r="AKK148" s="464"/>
      <c r="AKL148" s="465"/>
      <c r="AKM148" s="458"/>
      <c r="AKN148" s="458"/>
      <c r="AKO148" s="464"/>
      <c r="AKP148" s="465"/>
      <c r="AKQ148" s="458"/>
      <c r="AKR148" s="458"/>
      <c r="AKS148" s="464"/>
      <c r="AKT148" s="465"/>
      <c r="AKU148" s="458"/>
      <c r="AKV148" s="458"/>
      <c r="AKW148" s="464"/>
      <c r="AKX148" s="465"/>
      <c r="AKY148" s="458"/>
      <c r="AKZ148" s="458"/>
      <c r="ALA148" s="464"/>
      <c r="ALB148" s="465"/>
      <c r="ALC148" s="458"/>
      <c r="ALD148" s="458"/>
      <c r="ALE148" s="464"/>
      <c r="ALF148" s="465"/>
      <c r="ALG148" s="458"/>
      <c r="ALH148" s="458"/>
      <c r="ALI148" s="464"/>
      <c r="ALJ148" s="465"/>
      <c r="ALK148" s="458"/>
      <c r="ALL148" s="458"/>
      <c r="ALM148" s="464"/>
      <c r="ALN148" s="465"/>
      <c r="ALO148" s="458"/>
      <c r="ALP148" s="458"/>
      <c r="ALQ148" s="464"/>
      <c r="ALR148" s="465"/>
      <c r="ALS148" s="458"/>
      <c r="ALT148" s="458"/>
      <c r="ALU148" s="464"/>
      <c r="ALV148" s="465"/>
      <c r="ALW148" s="458"/>
      <c r="ALX148" s="458"/>
      <c r="ALY148" s="464"/>
      <c r="ALZ148" s="465"/>
      <c r="AMA148" s="458"/>
      <c r="AMB148" s="458"/>
      <c r="AMC148" s="464"/>
      <c r="AMD148" s="465"/>
      <c r="AME148" s="458"/>
      <c r="AMF148" s="458"/>
      <c r="AMG148" s="464"/>
      <c r="AMH148" s="465"/>
      <c r="AMI148" s="458"/>
      <c r="AMJ148" s="458"/>
      <c r="AMK148" s="464"/>
      <c r="AML148" s="465"/>
      <c r="AMM148" s="458"/>
      <c r="AMN148" s="458"/>
      <c r="AMO148" s="464"/>
      <c r="AMP148" s="465"/>
      <c r="AMQ148" s="458"/>
      <c r="AMR148" s="458"/>
      <c r="AMS148" s="464"/>
      <c r="AMT148" s="465"/>
      <c r="AMU148" s="458"/>
      <c r="AMV148" s="458"/>
      <c r="AMW148" s="464"/>
      <c r="AMX148" s="465"/>
      <c r="AMY148" s="458"/>
      <c r="AMZ148" s="458"/>
      <c r="ANA148" s="464"/>
      <c r="ANB148" s="465"/>
      <c r="ANC148" s="458"/>
      <c r="AND148" s="458"/>
      <c r="ANE148" s="464"/>
      <c r="ANF148" s="465"/>
      <c r="ANG148" s="458"/>
      <c r="ANH148" s="458"/>
      <c r="ANI148" s="464"/>
      <c r="ANJ148" s="465"/>
      <c r="ANK148" s="458"/>
      <c r="ANL148" s="458"/>
      <c r="ANM148" s="464"/>
      <c r="ANN148" s="465"/>
      <c r="ANO148" s="458"/>
      <c r="ANP148" s="458"/>
      <c r="ANQ148" s="464"/>
      <c r="ANR148" s="465"/>
      <c r="ANS148" s="458"/>
      <c r="ANT148" s="458"/>
      <c r="ANU148" s="464"/>
      <c r="ANV148" s="465"/>
      <c r="ANW148" s="458"/>
      <c r="ANX148" s="458"/>
      <c r="ANY148" s="464"/>
      <c r="ANZ148" s="465"/>
      <c r="AOA148" s="458"/>
      <c r="AOB148" s="458"/>
      <c r="AOC148" s="464"/>
      <c r="AOD148" s="465"/>
      <c r="AOE148" s="458"/>
      <c r="AOF148" s="458"/>
      <c r="AOG148" s="464"/>
      <c r="AOH148" s="465"/>
      <c r="AOI148" s="458"/>
      <c r="AOJ148" s="458"/>
      <c r="AOK148" s="464"/>
      <c r="AOL148" s="465"/>
      <c r="AOM148" s="458"/>
      <c r="AON148" s="458"/>
      <c r="AOO148" s="464"/>
      <c r="AOP148" s="465"/>
      <c r="AOQ148" s="458"/>
      <c r="AOR148" s="458"/>
      <c r="AOS148" s="464"/>
      <c r="AOT148" s="465"/>
      <c r="AOU148" s="458"/>
      <c r="AOV148" s="458"/>
      <c r="AOW148" s="464"/>
      <c r="AOX148" s="465"/>
      <c r="AOY148" s="458"/>
      <c r="AOZ148" s="458"/>
      <c r="APA148" s="464"/>
      <c r="APB148" s="465"/>
      <c r="APC148" s="458"/>
      <c r="APD148" s="458"/>
      <c r="APE148" s="464"/>
      <c r="APF148" s="465"/>
      <c r="APG148" s="458"/>
      <c r="APH148" s="458"/>
      <c r="API148" s="464"/>
      <c r="APJ148" s="465"/>
      <c r="APK148" s="458"/>
      <c r="APL148" s="458"/>
      <c r="APM148" s="464"/>
      <c r="APN148" s="465"/>
      <c r="APO148" s="458"/>
      <c r="APP148" s="458"/>
      <c r="APQ148" s="464"/>
      <c r="APR148" s="465"/>
      <c r="APS148" s="458"/>
      <c r="APT148" s="458"/>
      <c r="APU148" s="464"/>
      <c r="APV148" s="465"/>
      <c r="APW148" s="458"/>
      <c r="APX148" s="458"/>
      <c r="APY148" s="464"/>
      <c r="APZ148" s="465"/>
      <c r="AQA148" s="458"/>
      <c r="AQB148" s="458"/>
      <c r="AQC148" s="464"/>
      <c r="AQD148" s="465"/>
      <c r="AQE148" s="458"/>
      <c r="AQF148" s="458"/>
      <c r="AQG148" s="464"/>
      <c r="AQH148" s="465"/>
      <c r="AQI148" s="458"/>
      <c r="AQJ148" s="458"/>
      <c r="AQK148" s="464"/>
      <c r="AQL148" s="465"/>
      <c r="AQM148" s="458"/>
      <c r="AQN148" s="458"/>
      <c r="AQO148" s="464"/>
      <c r="AQP148" s="465"/>
      <c r="AQQ148" s="458"/>
      <c r="AQR148" s="458"/>
      <c r="AQS148" s="464"/>
      <c r="AQT148" s="465"/>
      <c r="AQU148" s="458"/>
      <c r="AQV148" s="458"/>
      <c r="AQW148" s="464"/>
      <c r="AQX148" s="465"/>
      <c r="AQY148" s="458"/>
      <c r="AQZ148" s="458"/>
      <c r="ARA148" s="464"/>
      <c r="ARB148" s="465"/>
      <c r="ARC148" s="458"/>
      <c r="ARD148" s="458"/>
      <c r="ARE148" s="464"/>
      <c r="ARF148" s="465"/>
      <c r="ARG148" s="458"/>
      <c r="ARH148" s="458"/>
      <c r="ARI148" s="464"/>
      <c r="ARJ148" s="465"/>
      <c r="ARK148" s="458"/>
      <c r="ARL148" s="458"/>
      <c r="ARM148" s="464"/>
      <c r="ARN148" s="465"/>
      <c r="ARO148" s="458"/>
      <c r="ARP148" s="458"/>
      <c r="ARQ148" s="464"/>
      <c r="ARR148" s="465"/>
      <c r="ARS148" s="458"/>
      <c r="ART148" s="458"/>
      <c r="ARU148" s="464"/>
      <c r="ARV148" s="465"/>
      <c r="ARW148" s="458"/>
      <c r="ARX148" s="458"/>
      <c r="ARY148" s="464"/>
      <c r="ARZ148" s="465"/>
      <c r="ASA148" s="458"/>
      <c r="ASB148" s="458"/>
      <c r="ASC148" s="464"/>
      <c r="ASD148" s="465"/>
      <c r="ASE148" s="458"/>
      <c r="ASF148" s="458"/>
      <c r="ASG148" s="464"/>
      <c r="ASH148" s="465"/>
      <c r="ASI148" s="458"/>
      <c r="ASJ148" s="458"/>
      <c r="ASK148" s="464"/>
      <c r="ASL148" s="465"/>
      <c r="ASM148" s="458"/>
      <c r="ASN148" s="458"/>
      <c r="ASO148" s="464"/>
      <c r="ASP148" s="465"/>
      <c r="ASQ148" s="458"/>
      <c r="ASR148" s="458"/>
      <c r="ASS148" s="464"/>
      <c r="AST148" s="465"/>
      <c r="ASU148" s="458"/>
      <c r="ASV148" s="458"/>
      <c r="ASW148" s="464"/>
      <c r="ASX148" s="465"/>
      <c r="ASY148" s="458"/>
      <c r="ASZ148" s="458"/>
      <c r="ATA148" s="464"/>
      <c r="ATB148" s="465"/>
      <c r="ATC148" s="458"/>
      <c r="ATD148" s="458"/>
      <c r="ATE148" s="464"/>
      <c r="ATF148" s="465"/>
      <c r="ATG148" s="458"/>
      <c r="ATH148" s="458"/>
      <c r="ATI148" s="464"/>
      <c r="ATJ148" s="465"/>
      <c r="ATK148" s="458"/>
      <c r="ATL148" s="458"/>
      <c r="ATM148" s="464"/>
      <c r="ATN148" s="465"/>
      <c r="ATO148" s="458"/>
      <c r="ATP148" s="458"/>
      <c r="ATQ148" s="464"/>
      <c r="ATR148" s="465"/>
      <c r="ATS148" s="458"/>
      <c r="ATT148" s="458"/>
      <c r="ATU148" s="464"/>
      <c r="ATV148" s="465"/>
      <c r="ATW148" s="458"/>
      <c r="ATX148" s="458"/>
      <c r="ATY148" s="464"/>
      <c r="ATZ148" s="465"/>
      <c r="AUA148" s="458"/>
      <c r="AUB148" s="458"/>
      <c r="AUC148" s="464"/>
      <c r="AUD148" s="465"/>
      <c r="AUE148" s="458"/>
      <c r="AUF148" s="458"/>
      <c r="AUG148" s="464"/>
      <c r="AUH148" s="465"/>
      <c r="AUI148" s="458"/>
      <c r="AUJ148" s="458"/>
      <c r="AUK148" s="464"/>
      <c r="AUL148" s="465"/>
      <c r="AUM148" s="458"/>
      <c r="AUN148" s="458"/>
      <c r="AUO148" s="464"/>
      <c r="AUP148" s="465"/>
      <c r="AUQ148" s="458"/>
      <c r="AUR148" s="458"/>
      <c r="AUS148" s="464"/>
      <c r="AUT148" s="465"/>
      <c r="AUU148" s="458"/>
      <c r="AUV148" s="458"/>
      <c r="AUW148" s="464"/>
      <c r="AUX148" s="465"/>
      <c r="AUY148" s="458"/>
      <c r="AUZ148" s="458"/>
      <c r="AVA148" s="464"/>
      <c r="AVB148" s="465"/>
      <c r="AVC148" s="458"/>
      <c r="AVD148" s="458"/>
      <c r="AVE148" s="464"/>
      <c r="AVF148" s="465"/>
      <c r="AVG148" s="458"/>
      <c r="AVH148" s="458"/>
      <c r="AVI148" s="464"/>
      <c r="AVJ148" s="465"/>
      <c r="AVK148" s="458"/>
      <c r="AVL148" s="458"/>
      <c r="AVM148" s="464"/>
      <c r="AVN148" s="465"/>
      <c r="AVO148" s="458"/>
      <c r="AVP148" s="458"/>
      <c r="AVQ148" s="464"/>
      <c r="AVR148" s="465"/>
      <c r="AVS148" s="458"/>
      <c r="AVT148" s="458"/>
      <c r="AVU148" s="464"/>
      <c r="AVV148" s="465"/>
      <c r="AVW148" s="458"/>
      <c r="AVX148" s="458"/>
      <c r="AVY148" s="464"/>
      <c r="AVZ148" s="465"/>
      <c r="AWA148" s="458"/>
      <c r="AWB148" s="458"/>
      <c r="AWC148" s="464"/>
      <c r="AWD148" s="465"/>
      <c r="AWE148" s="458"/>
      <c r="AWF148" s="458"/>
      <c r="AWG148" s="464"/>
      <c r="AWH148" s="465"/>
      <c r="AWI148" s="458"/>
      <c r="AWJ148" s="458"/>
      <c r="AWK148" s="464"/>
      <c r="AWL148" s="465"/>
      <c r="AWM148" s="458"/>
      <c r="AWN148" s="458"/>
      <c r="AWO148" s="464"/>
      <c r="AWP148" s="465"/>
      <c r="AWQ148" s="458"/>
      <c r="AWR148" s="458"/>
      <c r="AWS148" s="464"/>
      <c r="AWT148" s="465"/>
      <c r="AWU148" s="458"/>
      <c r="AWV148" s="458"/>
      <c r="AWW148" s="464"/>
      <c r="AWX148" s="465"/>
      <c r="AWY148" s="458"/>
      <c r="AWZ148" s="458"/>
      <c r="AXA148" s="464"/>
      <c r="AXB148" s="465"/>
      <c r="AXC148" s="458"/>
      <c r="AXD148" s="458"/>
      <c r="AXE148" s="464"/>
      <c r="AXF148" s="465"/>
      <c r="AXG148" s="458"/>
      <c r="AXH148" s="458"/>
      <c r="AXI148" s="464"/>
      <c r="AXJ148" s="465"/>
      <c r="AXK148" s="458"/>
      <c r="AXL148" s="458"/>
      <c r="AXM148" s="464"/>
      <c r="AXN148" s="465"/>
      <c r="AXO148" s="458"/>
      <c r="AXP148" s="458"/>
      <c r="AXQ148" s="464"/>
      <c r="AXR148" s="465"/>
      <c r="AXS148" s="458"/>
      <c r="AXT148" s="458"/>
      <c r="AXU148" s="464"/>
      <c r="AXV148" s="465"/>
      <c r="AXW148" s="458"/>
      <c r="AXX148" s="458"/>
      <c r="AXY148" s="464"/>
      <c r="AXZ148" s="465"/>
      <c r="AYA148" s="458"/>
      <c r="AYB148" s="458"/>
      <c r="AYC148" s="464"/>
      <c r="AYD148" s="465"/>
      <c r="AYE148" s="458"/>
      <c r="AYF148" s="458"/>
      <c r="AYG148" s="464"/>
      <c r="AYH148" s="465"/>
      <c r="AYI148" s="458"/>
      <c r="AYJ148" s="458"/>
      <c r="AYK148" s="464"/>
      <c r="AYL148" s="465"/>
      <c r="AYM148" s="458"/>
      <c r="AYN148" s="458"/>
      <c r="AYO148" s="464"/>
      <c r="AYP148" s="465"/>
      <c r="AYQ148" s="458"/>
      <c r="AYR148" s="458"/>
      <c r="AYS148" s="464"/>
      <c r="AYT148" s="465"/>
      <c r="AYU148" s="458"/>
      <c r="AYV148" s="458"/>
      <c r="AYW148" s="464"/>
      <c r="AYX148" s="465"/>
      <c r="AYY148" s="458"/>
      <c r="AYZ148" s="458"/>
      <c r="AZA148" s="464"/>
      <c r="AZB148" s="465"/>
      <c r="AZC148" s="458"/>
      <c r="AZD148" s="458"/>
      <c r="AZE148" s="464"/>
      <c r="AZF148" s="465"/>
      <c r="AZG148" s="458"/>
      <c r="AZH148" s="458"/>
      <c r="AZI148" s="464"/>
      <c r="AZJ148" s="465"/>
      <c r="AZK148" s="458"/>
      <c r="AZL148" s="458"/>
      <c r="AZM148" s="464"/>
      <c r="AZN148" s="465"/>
      <c r="AZO148" s="458"/>
      <c r="AZP148" s="458"/>
      <c r="AZQ148" s="464"/>
      <c r="AZR148" s="465"/>
      <c r="AZS148" s="458"/>
      <c r="AZT148" s="458"/>
      <c r="AZU148" s="464"/>
      <c r="AZV148" s="465"/>
      <c r="AZW148" s="458"/>
      <c r="AZX148" s="458"/>
      <c r="AZY148" s="464"/>
      <c r="AZZ148" s="465"/>
      <c r="BAA148" s="458"/>
      <c r="BAB148" s="458"/>
      <c r="BAC148" s="464"/>
      <c r="BAD148" s="465"/>
      <c r="BAE148" s="458"/>
      <c r="BAF148" s="458"/>
      <c r="BAG148" s="464"/>
      <c r="BAH148" s="465"/>
      <c r="BAI148" s="458"/>
      <c r="BAJ148" s="458"/>
      <c r="BAK148" s="464"/>
      <c r="BAL148" s="465"/>
      <c r="BAM148" s="458"/>
      <c r="BAN148" s="458"/>
      <c r="BAO148" s="464"/>
      <c r="BAP148" s="465"/>
      <c r="BAQ148" s="458"/>
      <c r="BAR148" s="458"/>
      <c r="BAS148" s="464"/>
      <c r="BAT148" s="465"/>
      <c r="BAU148" s="458"/>
      <c r="BAV148" s="458"/>
      <c r="BAW148" s="464"/>
      <c r="BAX148" s="465"/>
      <c r="BAY148" s="458"/>
      <c r="BAZ148" s="458"/>
      <c r="BBA148" s="464"/>
      <c r="BBB148" s="465"/>
      <c r="BBC148" s="458"/>
      <c r="BBD148" s="458"/>
      <c r="BBE148" s="464"/>
      <c r="BBF148" s="465"/>
      <c r="BBG148" s="458"/>
      <c r="BBH148" s="458"/>
      <c r="BBI148" s="464"/>
      <c r="BBJ148" s="465"/>
      <c r="BBK148" s="458"/>
      <c r="BBL148" s="458"/>
      <c r="BBM148" s="464"/>
      <c r="BBN148" s="465"/>
      <c r="BBO148" s="458"/>
      <c r="BBP148" s="458"/>
      <c r="BBQ148" s="464"/>
      <c r="BBR148" s="465"/>
      <c r="BBS148" s="458"/>
      <c r="BBT148" s="458"/>
      <c r="BBU148" s="464"/>
      <c r="BBV148" s="465"/>
      <c r="BBW148" s="458"/>
      <c r="BBX148" s="458"/>
      <c r="BBY148" s="464"/>
      <c r="BBZ148" s="465"/>
      <c r="BCA148" s="458"/>
      <c r="BCB148" s="458"/>
      <c r="BCC148" s="464"/>
      <c r="BCD148" s="465"/>
      <c r="BCE148" s="458"/>
      <c r="BCF148" s="458"/>
      <c r="BCG148" s="464"/>
      <c r="BCH148" s="465"/>
      <c r="BCI148" s="458"/>
      <c r="BCJ148" s="458"/>
      <c r="BCK148" s="464"/>
      <c r="BCL148" s="465"/>
      <c r="BCM148" s="458"/>
      <c r="BCN148" s="458"/>
      <c r="BCO148" s="464"/>
      <c r="BCP148" s="465"/>
      <c r="BCQ148" s="458"/>
      <c r="BCR148" s="458"/>
      <c r="BCS148" s="464"/>
      <c r="BCT148" s="465"/>
      <c r="BCU148" s="458"/>
      <c r="BCV148" s="458"/>
      <c r="BCW148" s="464"/>
      <c r="BCX148" s="465"/>
      <c r="BCY148" s="458"/>
      <c r="BCZ148" s="458"/>
      <c r="BDA148" s="464"/>
      <c r="BDB148" s="465"/>
      <c r="BDC148" s="458"/>
      <c r="BDD148" s="458"/>
      <c r="BDE148" s="464"/>
      <c r="BDF148" s="465"/>
      <c r="BDG148" s="458"/>
      <c r="BDH148" s="458"/>
      <c r="BDI148" s="464"/>
      <c r="BDJ148" s="465"/>
      <c r="BDK148" s="458"/>
      <c r="BDL148" s="458"/>
      <c r="BDM148" s="464"/>
      <c r="BDN148" s="465"/>
      <c r="BDO148" s="458"/>
      <c r="BDP148" s="458"/>
      <c r="BDQ148" s="464"/>
      <c r="BDR148" s="465"/>
      <c r="BDS148" s="458"/>
      <c r="BDT148" s="458"/>
      <c r="BDU148" s="464"/>
      <c r="BDV148" s="465"/>
      <c r="BDW148" s="458"/>
      <c r="BDX148" s="458"/>
      <c r="BDY148" s="464"/>
      <c r="BDZ148" s="465"/>
      <c r="BEA148" s="458"/>
      <c r="BEB148" s="458"/>
      <c r="BEC148" s="464"/>
      <c r="BED148" s="465"/>
      <c r="BEE148" s="458"/>
      <c r="BEF148" s="458"/>
      <c r="BEG148" s="464"/>
      <c r="BEH148" s="465"/>
      <c r="BEI148" s="458"/>
      <c r="BEJ148" s="458"/>
      <c r="BEK148" s="464"/>
      <c r="BEL148" s="465"/>
      <c r="BEM148" s="458"/>
      <c r="BEN148" s="458"/>
      <c r="BEO148" s="464"/>
      <c r="BEP148" s="465"/>
      <c r="BEQ148" s="458"/>
      <c r="BER148" s="458"/>
      <c r="BES148" s="464"/>
      <c r="BET148" s="465"/>
      <c r="BEU148" s="458"/>
      <c r="BEV148" s="458"/>
      <c r="BEW148" s="464"/>
      <c r="BEX148" s="465"/>
      <c r="BEY148" s="458"/>
      <c r="BEZ148" s="458"/>
      <c r="BFA148" s="464"/>
      <c r="BFB148" s="465"/>
      <c r="BFC148" s="458"/>
      <c r="BFD148" s="458"/>
      <c r="BFE148" s="464"/>
      <c r="BFF148" s="465"/>
      <c r="BFG148" s="458"/>
      <c r="BFH148" s="458"/>
      <c r="BFI148" s="464"/>
      <c r="BFJ148" s="465"/>
      <c r="BFK148" s="458"/>
      <c r="BFL148" s="458"/>
      <c r="BFM148" s="464"/>
      <c r="BFN148" s="465"/>
      <c r="BFO148" s="458"/>
      <c r="BFP148" s="458"/>
      <c r="BFQ148" s="464"/>
      <c r="BFR148" s="465"/>
      <c r="BFS148" s="458"/>
      <c r="BFT148" s="458"/>
      <c r="BFU148" s="464"/>
      <c r="BFV148" s="465"/>
      <c r="BFW148" s="458"/>
      <c r="BFX148" s="458"/>
      <c r="BFY148" s="464"/>
      <c r="BFZ148" s="465"/>
      <c r="BGA148" s="458"/>
      <c r="BGB148" s="458"/>
      <c r="BGC148" s="464"/>
      <c r="BGD148" s="465"/>
      <c r="BGE148" s="458"/>
      <c r="BGF148" s="458"/>
      <c r="BGG148" s="464"/>
      <c r="BGH148" s="465"/>
      <c r="BGI148" s="458"/>
      <c r="BGJ148" s="458"/>
      <c r="BGK148" s="464"/>
      <c r="BGL148" s="465"/>
      <c r="BGM148" s="458"/>
      <c r="BGN148" s="458"/>
      <c r="BGO148" s="464"/>
      <c r="BGP148" s="465"/>
      <c r="BGQ148" s="458"/>
      <c r="BGR148" s="458"/>
      <c r="BGS148" s="464"/>
      <c r="BGT148" s="465"/>
      <c r="BGU148" s="458"/>
      <c r="BGV148" s="458"/>
      <c r="BGW148" s="464"/>
      <c r="BGX148" s="465"/>
      <c r="BGY148" s="458"/>
      <c r="BGZ148" s="458"/>
      <c r="BHA148" s="464"/>
      <c r="BHB148" s="465"/>
      <c r="BHC148" s="458"/>
      <c r="BHD148" s="458"/>
      <c r="BHE148" s="464"/>
      <c r="BHF148" s="465"/>
      <c r="BHG148" s="458"/>
      <c r="BHH148" s="458"/>
      <c r="BHI148" s="464"/>
      <c r="BHJ148" s="465"/>
      <c r="BHK148" s="458"/>
      <c r="BHL148" s="458"/>
      <c r="BHM148" s="464"/>
      <c r="BHN148" s="465"/>
      <c r="BHO148" s="458"/>
      <c r="BHP148" s="458"/>
      <c r="BHQ148" s="464"/>
      <c r="BHR148" s="465"/>
      <c r="BHS148" s="458"/>
      <c r="BHT148" s="458"/>
      <c r="BHU148" s="464"/>
      <c r="BHV148" s="465"/>
      <c r="BHW148" s="458"/>
      <c r="BHX148" s="458"/>
      <c r="BHY148" s="464"/>
      <c r="BHZ148" s="465"/>
      <c r="BIA148" s="458"/>
      <c r="BIB148" s="458"/>
      <c r="BIC148" s="464"/>
      <c r="BID148" s="465"/>
      <c r="BIE148" s="458"/>
      <c r="BIF148" s="458"/>
      <c r="BIG148" s="464"/>
      <c r="BIH148" s="465"/>
      <c r="BII148" s="458"/>
      <c r="BIJ148" s="458"/>
      <c r="BIK148" s="464"/>
      <c r="BIL148" s="465"/>
      <c r="BIM148" s="458"/>
      <c r="BIN148" s="458"/>
      <c r="BIO148" s="464"/>
      <c r="BIP148" s="465"/>
      <c r="BIQ148" s="458"/>
      <c r="BIR148" s="458"/>
      <c r="BIS148" s="464"/>
      <c r="BIT148" s="465"/>
      <c r="BIU148" s="458"/>
      <c r="BIV148" s="458"/>
      <c r="BIW148" s="464"/>
      <c r="BIX148" s="465"/>
      <c r="BIY148" s="458"/>
      <c r="BIZ148" s="458"/>
      <c r="BJA148" s="464"/>
      <c r="BJB148" s="465"/>
      <c r="BJC148" s="458"/>
      <c r="BJD148" s="458"/>
      <c r="BJE148" s="464"/>
      <c r="BJF148" s="465"/>
      <c r="BJG148" s="458"/>
      <c r="BJH148" s="458"/>
      <c r="BJI148" s="464"/>
      <c r="BJJ148" s="465"/>
      <c r="BJK148" s="458"/>
      <c r="BJL148" s="458"/>
      <c r="BJM148" s="464"/>
      <c r="BJN148" s="465"/>
      <c r="BJO148" s="458"/>
      <c r="BJP148" s="458"/>
      <c r="BJQ148" s="464"/>
      <c r="BJR148" s="465"/>
      <c r="BJS148" s="458"/>
      <c r="BJT148" s="458"/>
      <c r="BJU148" s="464"/>
      <c r="BJV148" s="465"/>
      <c r="BJW148" s="458"/>
      <c r="BJX148" s="458"/>
      <c r="BJY148" s="464"/>
      <c r="BJZ148" s="465"/>
      <c r="BKA148" s="458"/>
      <c r="BKB148" s="458"/>
      <c r="BKC148" s="464"/>
      <c r="BKD148" s="465"/>
      <c r="BKE148" s="458"/>
      <c r="BKF148" s="458"/>
      <c r="BKG148" s="464"/>
      <c r="BKH148" s="465"/>
      <c r="BKI148" s="458"/>
      <c r="BKJ148" s="458"/>
      <c r="BKK148" s="464"/>
      <c r="BKL148" s="465"/>
      <c r="BKM148" s="458"/>
      <c r="BKN148" s="458"/>
      <c r="BKO148" s="464"/>
      <c r="BKP148" s="465"/>
      <c r="BKQ148" s="458"/>
      <c r="BKR148" s="458"/>
      <c r="BKS148" s="464"/>
      <c r="BKT148" s="465"/>
      <c r="BKU148" s="458"/>
      <c r="BKV148" s="458"/>
      <c r="BKW148" s="464"/>
      <c r="BKX148" s="465"/>
      <c r="BKY148" s="458"/>
      <c r="BKZ148" s="458"/>
      <c r="BLA148" s="464"/>
      <c r="BLB148" s="465"/>
      <c r="BLC148" s="458"/>
      <c r="BLD148" s="458"/>
      <c r="BLE148" s="464"/>
      <c r="BLF148" s="465"/>
      <c r="BLG148" s="458"/>
      <c r="BLH148" s="458"/>
      <c r="BLI148" s="464"/>
      <c r="BLJ148" s="465"/>
      <c r="BLK148" s="458"/>
      <c r="BLL148" s="458"/>
      <c r="BLM148" s="464"/>
      <c r="BLN148" s="465"/>
      <c r="BLO148" s="458"/>
      <c r="BLP148" s="458"/>
      <c r="BLQ148" s="464"/>
      <c r="BLR148" s="465"/>
      <c r="BLS148" s="458"/>
      <c r="BLT148" s="458"/>
      <c r="BLU148" s="464"/>
      <c r="BLV148" s="465"/>
      <c r="BLW148" s="458"/>
      <c r="BLX148" s="458"/>
      <c r="BLY148" s="464"/>
      <c r="BLZ148" s="465"/>
      <c r="BMA148" s="458"/>
      <c r="BMB148" s="458"/>
      <c r="BMC148" s="464"/>
      <c r="BMD148" s="465"/>
      <c r="BME148" s="458"/>
      <c r="BMF148" s="458"/>
      <c r="BMG148" s="464"/>
      <c r="BMH148" s="465"/>
      <c r="BMI148" s="458"/>
      <c r="BMJ148" s="458"/>
      <c r="BMK148" s="464"/>
      <c r="BML148" s="465"/>
      <c r="BMM148" s="458"/>
      <c r="BMN148" s="458"/>
      <c r="BMO148" s="464"/>
      <c r="BMP148" s="465"/>
      <c r="BMQ148" s="458"/>
      <c r="BMR148" s="458"/>
      <c r="BMS148" s="464"/>
      <c r="BMT148" s="465"/>
      <c r="BMU148" s="458"/>
      <c r="BMV148" s="458"/>
      <c r="BMW148" s="464"/>
      <c r="BMX148" s="465"/>
      <c r="BMY148" s="458"/>
      <c r="BMZ148" s="458"/>
      <c r="BNA148" s="464"/>
      <c r="BNB148" s="465"/>
      <c r="BNC148" s="458"/>
      <c r="BND148" s="458"/>
      <c r="BNE148" s="464"/>
      <c r="BNF148" s="465"/>
      <c r="BNG148" s="458"/>
      <c r="BNH148" s="458"/>
      <c r="BNI148" s="464"/>
      <c r="BNJ148" s="465"/>
      <c r="BNK148" s="458"/>
      <c r="BNL148" s="458"/>
      <c r="BNM148" s="464"/>
      <c r="BNN148" s="465"/>
      <c r="BNO148" s="458"/>
      <c r="BNP148" s="458"/>
      <c r="BNQ148" s="464"/>
      <c r="BNR148" s="465"/>
      <c r="BNS148" s="458"/>
      <c r="BNT148" s="458"/>
      <c r="BNU148" s="464"/>
      <c r="BNV148" s="465"/>
      <c r="BNW148" s="458"/>
      <c r="BNX148" s="458"/>
      <c r="BNY148" s="464"/>
      <c r="BNZ148" s="465"/>
      <c r="BOA148" s="458"/>
      <c r="BOB148" s="458"/>
      <c r="BOC148" s="464"/>
      <c r="BOD148" s="465"/>
      <c r="BOE148" s="458"/>
      <c r="BOF148" s="458"/>
      <c r="BOG148" s="464"/>
      <c r="BOH148" s="465"/>
      <c r="BOI148" s="458"/>
      <c r="BOJ148" s="458"/>
      <c r="BOK148" s="464"/>
      <c r="BOL148" s="465"/>
      <c r="BOM148" s="458"/>
      <c r="BON148" s="458"/>
      <c r="BOO148" s="464"/>
      <c r="BOP148" s="465"/>
      <c r="BOQ148" s="458"/>
      <c r="BOR148" s="458"/>
      <c r="BOS148" s="464"/>
      <c r="BOT148" s="465"/>
      <c r="BOU148" s="458"/>
      <c r="BOV148" s="458"/>
      <c r="BOW148" s="464"/>
      <c r="BOX148" s="465"/>
      <c r="BOY148" s="458"/>
      <c r="BOZ148" s="458"/>
      <c r="BPA148" s="464"/>
      <c r="BPB148" s="465"/>
      <c r="BPC148" s="458"/>
      <c r="BPD148" s="458"/>
      <c r="BPE148" s="464"/>
      <c r="BPF148" s="465"/>
      <c r="BPG148" s="458"/>
      <c r="BPH148" s="458"/>
      <c r="BPI148" s="464"/>
      <c r="BPJ148" s="465"/>
      <c r="BPK148" s="458"/>
      <c r="BPL148" s="458"/>
      <c r="BPM148" s="464"/>
      <c r="BPN148" s="465"/>
      <c r="BPO148" s="458"/>
      <c r="BPP148" s="458"/>
      <c r="BPQ148" s="464"/>
      <c r="BPR148" s="465"/>
      <c r="BPS148" s="458"/>
      <c r="BPT148" s="458"/>
      <c r="BPU148" s="464"/>
      <c r="BPV148" s="465"/>
      <c r="BPW148" s="458"/>
      <c r="BPX148" s="458"/>
      <c r="BPY148" s="464"/>
      <c r="BPZ148" s="465"/>
      <c r="BQA148" s="458"/>
      <c r="BQB148" s="458"/>
      <c r="BQC148" s="464"/>
      <c r="BQD148" s="465"/>
      <c r="BQE148" s="458"/>
      <c r="BQF148" s="458"/>
      <c r="BQG148" s="464"/>
      <c r="BQH148" s="465"/>
      <c r="BQI148" s="458"/>
      <c r="BQJ148" s="458"/>
      <c r="BQK148" s="464"/>
      <c r="BQL148" s="465"/>
      <c r="BQM148" s="458"/>
      <c r="BQN148" s="458"/>
      <c r="BQO148" s="464"/>
      <c r="BQP148" s="465"/>
      <c r="BQQ148" s="458"/>
      <c r="BQR148" s="458"/>
      <c r="BQS148" s="464"/>
      <c r="BQT148" s="465"/>
      <c r="BQU148" s="458"/>
      <c r="BQV148" s="458"/>
      <c r="BQW148" s="464"/>
      <c r="BQX148" s="465"/>
      <c r="BQY148" s="458"/>
      <c r="BQZ148" s="458"/>
      <c r="BRA148" s="464"/>
      <c r="BRB148" s="465"/>
      <c r="BRC148" s="458"/>
      <c r="BRD148" s="458"/>
      <c r="BRE148" s="464"/>
      <c r="BRF148" s="465"/>
      <c r="BRG148" s="458"/>
      <c r="BRH148" s="458"/>
      <c r="BRI148" s="464"/>
      <c r="BRJ148" s="465"/>
      <c r="BRK148" s="458"/>
      <c r="BRL148" s="458"/>
      <c r="BRM148" s="464"/>
      <c r="BRN148" s="465"/>
      <c r="BRO148" s="458"/>
      <c r="BRP148" s="458"/>
      <c r="BRQ148" s="464"/>
      <c r="BRR148" s="465"/>
      <c r="BRS148" s="458"/>
      <c r="BRT148" s="458"/>
      <c r="BRU148" s="464"/>
      <c r="BRV148" s="465"/>
      <c r="BRW148" s="458"/>
      <c r="BRX148" s="458"/>
      <c r="BRY148" s="464"/>
      <c r="BRZ148" s="465"/>
      <c r="BSA148" s="458"/>
      <c r="BSB148" s="458"/>
      <c r="BSC148" s="464"/>
      <c r="BSD148" s="465"/>
      <c r="BSE148" s="458"/>
      <c r="BSF148" s="458"/>
      <c r="BSG148" s="464"/>
      <c r="BSH148" s="465"/>
      <c r="BSI148" s="458"/>
      <c r="BSJ148" s="458"/>
      <c r="BSK148" s="464"/>
      <c r="BSL148" s="465"/>
      <c r="BSM148" s="458"/>
      <c r="BSN148" s="458"/>
      <c r="BSO148" s="464"/>
      <c r="BSP148" s="465"/>
      <c r="BSQ148" s="458"/>
      <c r="BSR148" s="458"/>
      <c r="BSS148" s="464"/>
      <c r="BST148" s="465"/>
      <c r="BSU148" s="458"/>
      <c r="BSV148" s="458"/>
      <c r="BSW148" s="464"/>
      <c r="BSX148" s="465"/>
      <c r="BSY148" s="458"/>
      <c r="BSZ148" s="458"/>
      <c r="BTA148" s="464"/>
      <c r="BTB148" s="465"/>
      <c r="BTC148" s="458"/>
      <c r="BTD148" s="458"/>
      <c r="BTE148" s="464"/>
      <c r="BTF148" s="465"/>
      <c r="BTG148" s="458"/>
      <c r="BTH148" s="458"/>
      <c r="BTI148" s="464"/>
      <c r="BTJ148" s="465"/>
      <c r="BTK148" s="458"/>
      <c r="BTL148" s="458"/>
      <c r="BTM148" s="464"/>
      <c r="BTN148" s="465"/>
      <c r="BTO148" s="458"/>
      <c r="BTP148" s="458"/>
      <c r="BTQ148" s="464"/>
      <c r="BTR148" s="465"/>
      <c r="BTS148" s="458"/>
      <c r="BTT148" s="458"/>
      <c r="BTU148" s="464"/>
      <c r="BTV148" s="465"/>
      <c r="BTW148" s="458"/>
      <c r="BTX148" s="458"/>
      <c r="BTY148" s="464"/>
      <c r="BTZ148" s="465"/>
      <c r="BUA148" s="458"/>
      <c r="BUB148" s="458"/>
      <c r="BUC148" s="464"/>
      <c r="BUD148" s="465"/>
      <c r="BUE148" s="458"/>
      <c r="BUF148" s="458"/>
      <c r="BUG148" s="464"/>
      <c r="BUH148" s="465"/>
      <c r="BUI148" s="458"/>
      <c r="BUJ148" s="458"/>
      <c r="BUK148" s="464"/>
      <c r="BUL148" s="465"/>
      <c r="BUM148" s="458"/>
      <c r="BUN148" s="458"/>
      <c r="BUO148" s="464"/>
      <c r="BUP148" s="465"/>
      <c r="BUQ148" s="458"/>
      <c r="BUR148" s="458"/>
      <c r="BUS148" s="464"/>
      <c r="BUT148" s="465"/>
      <c r="BUU148" s="458"/>
      <c r="BUV148" s="458"/>
      <c r="BUW148" s="464"/>
      <c r="BUX148" s="465"/>
      <c r="BUY148" s="458"/>
      <c r="BUZ148" s="458"/>
      <c r="BVA148" s="464"/>
      <c r="BVB148" s="465"/>
      <c r="BVC148" s="458"/>
      <c r="BVD148" s="458"/>
      <c r="BVE148" s="464"/>
      <c r="BVF148" s="465"/>
      <c r="BVG148" s="458"/>
      <c r="BVH148" s="458"/>
      <c r="BVI148" s="464"/>
      <c r="BVJ148" s="465"/>
      <c r="BVK148" s="458"/>
      <c r="BVL148" s="458"/>
      <c r="BVM148" s="464"/>
      <c r="BVN148" s="465"/>
      <c r="BVO148" s="458"/>
      <c r="BVP148" s="458"/>
      <c r="BVQ148" s="464"/>
      <c r="BVR148" s="465"/>
      <c r="BVS148" s="458"/>
      <c r="BVT148" s="458"/>
      <c r="BVU148" s="464"/>
      <c r="BVV148" s="465"/>
      <c r="BVW148" s="458"/>
      <c r="BVX148" s="458"/>
      <c r="BVY148" s="464"/>
      <c r="BVZ148" s="465"/>
      <c r="BWA148" s="458"/>
      <c r="BWB148" s="458"/>
      <c r="BWC148" s="464"/>
      <c r="BWD148" s="465"/>
      <c r="BWE148" s="458"/>
      <c r="BWF148" s="458"/>
      <c r="BWG148" s="464"/>
      <c r="BWH148" s="465"/>
      <c r="BWI148" s="458"/>
      <c r="BWJ148" s="458"/>
      <c r="BWK148" s="464"/>
      <c r="BWL148" s="465"/>
      <c r="BWM148" s="458"/>
      <c r="BWN148" s="458"/>
      <c r="BWO148" s="464"/>
      <c r="BWP148" s="465"/>
      <c r="BWQ148" s="458"/>
      <c r="BWR148" s="458"/>
      <c r="BWS148" s="464"/>
      <c r="BWT148" s="465"/>
      <c r="BWU148" s="458"/>
      <c r="BWV148" s="458"/>
      <c r="BWW148" s="464"/>
      <c r="BWX148" s="465"/>
      <c r="BWY148" s="458"/>
      <c r="BWZ148" s="458"/>
      <c r="BXA148" s="464"/>
      <c r="BXB148" s="465"/>
      <c r="BXC148" s="458"/>
      <c r="BXD148" s="458"/>
      <c r="BXE148" s="464"/>
      <c r="BXF148" s="465"/>
      <c r="BXG148" s="458"/>
      <c r="BXH148" s="458"/>
      <c r="BXI148" s="464"/>
      <c r="BXJ148" s="465"/>
      <c r="BXK148" s="458"/>
      <c r="BXL148" s="458"/>
      <c r="BXM148" s="464"/>
      <c r="BXN148" s="465"/>
      <c r="BXO148" s="458"/>
      <c r="BXP148" s="458"/>
      <c r="BXQ148" s="464"/>
      <c r="BXR148" s="465"/>
      <c r="BXS148" s="458"/>
      <c r="BXT148" s="458"/>
      <c r="BXU148" s="464"/>
      <c r="BXV148" s="465"/>
      <c r="BXW148" s="458"/>
      <c r="BXX148" s="458"/>
      <c r="BXY148" s="464"/>
      <c r="BXZ148" s="465"/>
      <c r="BYA148" s="458"/>
      <c r="BYB148" s="458"/>
      <c r="BYC148" s="464"/>
      <c r="BYD148" s="465"/>
      <c r="BYE148" s="458"/>
      <c r="BYF148" s="458"/>
      <c r="BYG148" s="464"/>
      <c r="BYH148" s="465"/>
      <c r="BYI148" s="458"/>
      <c r="BYJ148" s="458"/>
      <c r="BYK148" s="464"/>
      <c r="BYL148" s="465"/>
      <c r="BYM148" s="458"/>
      <c r="BYN148" s="458"/>
      <c r="BYO148" s="464"/>
      <c r="BYP148" s="465"/>
      <c r="BYQ148" s="458"/>
      <c r="BYR148" s="458"/>
      <c r="BYS148" s="464"/>
      <c r="BYT148" s="465"/>
      <c r="BYU148" s="458"/>
      <c r="BYV148" s="458"/>
      <c r="BYW148" s="464"/>
      <c r="BYX148" s="465"/>
      <c r="BYY148" s="458"/>
      <c r="BYZ148" s="458"/>
      <c r="BZA148" s="464"/>
      <c r="BZB148" s="465"/>
      <c r="BZC148" s="458"/>
      <c r="BZD148" s="458"/>
      <c r="BZE148" s="464"/>
      <c r="BZF148" s="465"/>
      <c r="BZG148" s="458"/>
      <c r="BZH148" s="458"/>
      <c r="BZI148" s="464"/>
      <c r="BZJ148" s="465"/>
      <c r="BZK148" s="458"/>
      <c r="BZL148" s="458"/>
      <c r="BZM148" s="464"/>
      <c r="BZN148" s="465"/>
      <c r="BZO148" s="458"/>
      <c r="BZP148" s="458"/>
      <c r="BZQ148" s="464"/>
      <c r="BZR148" s="465"/>
      <c r="BZS148" s="458"/>
      <c r="BZT148" s="458"/>
      <c r="BZU148" s="464"/>
      <c r="BZV148" s="465"/>
      <c r="BZW148" s="458"/>
      <c r="BZX148" s="458"/>
      <c r="BZY148" s="464"/>
      <c r="BZZ148" s="465"/>
      <c r="CAA148" s="458"/>
      <c r="CAB148" s="458"/>
      <c r="CAC148" s="464"/>
      <c r="CAD148" s="465"/>
      <c r="CAE148" s="458"/>
      <c r="CAF148" s="458"/>
      <c r="CAG148" s="464"/>
      <c r="CAH148" s="465"/>
      <c r="CAI148" s="458"/>
      <c r="CAJ148" s="458"/>
      <c r="CAK148" s="464"/>
      <c r="CAL148" s="465"/>
      <c r="CAM148" s="458"/>
      <c r="CAN148" s="458"/>
      <c r="CAO148" s="464"/>
      <c r="CAP148" s="465"/>
      <c r="CAQ148" s="458"/>
      <c r="CAR148" s="458"/>
      <c r="CAS148" s="464"/>
      <c r="CAT148" s="465"/>
      <c r="CAU148" s="458"/>
      <c r="CAV148" s="458"/>
      <c r="CAW148" s="464"/>
      <c r="CAX148" s="465"/>
      <c r="CAY148" s="458"/>
      <c r="CAZ148" s="458"/>
      <c r="CBA148" s="464"/>
      <c r="CBB148" s="465"/>
      <c r="CBC148" s="458"/>
      <c r="CBD148" s="458"/>
      <c r="CBE148" s="464"/>
      <c r="CBF148" s="465"/>
      <c r="CBG148" s="458"/>
      <c r="CBH148" s="458"/>
      <c r="CBI148" s="464"/>
      <c r="CBJ148" s="465"/>
      <c r="CBK148" s="458"/>
      <c r="CBL148" s="458"/>
      <c r="CBM148" s="464"/>
      <c r="CBN148" s="465"/>
      <c r="CBO148" s="458"/>
      <c r="CBP148" s="458"/>
      <c r="CBQ148" s="464"/>
      <c r="CBR148" s="465"/>
      <c r="CBS148" s="458"/>
      <c r="CBT148" s="458"/>
      <c r="CBU148" s="464"/>
      <c r="CBV148" s="465"/>
      <c r="CBW148" s="458"/>
      <c r="CBX148" s="458"/>
      <c r="CBY148" s="464"/>
      <c r="CBZ148" s="465"/>
      <c r="CCA148" s="458"/>
      <c r="CCB148" s="458"/>
      <c r="CCC148" s="464"/>
      <c r="CCD148" s="465"/>
      <c r="CCE148" s="458"/>
      <c r="CCF148" s="458"/>
      <c r="CCG148" s="464"/>
      <c r="CCH148" s="465"/>
      <c r="CCI148" s="458"/>
      <c r="CCJ148" s="458"/>
      <c r="CCK148" s="464"/>
      <c r="CCL148" s="465"/>
      <c r="CCM148" s="458"/>
      <c r="CCN148" s="458"/>
      <c r="CCO148" s="464"/>
      <c r="CCP148" s="465"/>
      <c r="CCQ148" s="458"/>
      <c r="CCR148" s="458"/>
      <c r="CCS148" s="464"/>
      <c r="CCT148" s="465"/>
      <c r="CCU148" s="458"/>
      <c r="CCV148" s="458"/>
      <c r="CCW148" s="464"/>
      <c r="CCX148" s="465"/>
      <c r="CCY148" s="458"/>
      <c r="CCZ148" s="458"/>
      <c r="CDA148" s="464"/>
      <c r="CDB148" s="465"/>
      <c r="CDC148" s="458"/>
      <c r="CDD148" s="458"/>
      <c r="CDE148" s="464"/>
      <c r="CDF148" s="465"/>
      <c r="CDG148" s="458"/>
      <c r="CDH148" s="458"/>
      <c r="CDI148" s="464"/>
      <c r="CDJ148" s="465"/>
      <c r="CDK148" s="458"/>
      <c r="CDL148" s="458"/>
      <c r="CDM148" s="464"/>
      <c r="CDN148" s="465"/>
      <c r="CDO148" s="458"/>
      <c r="CDP148" s="458"/>
      <c r="CDQ148" s="464"/>
      <c r="CDR148" s="465"/>
      <c r="CDS148" s="458"/>
      <c r="CDT148" s="458"/>
      <c r="CDU148" s="464"/>
      <c r="CDV148" s="465"/>
      <c r="CDW148" s="458"/>
      <c r="CDX148" s="458"/>
      <c r="CDY148" s="464"/>
      <c r="CDZ148" s="465"/>
      <c r="CEA148" s="458"/>
      <c r="CEB148" s="458"/>
      <c r="CEC148" s="464"/>
      <c r="CED148" s="465"/>
      <c r="CEE148" s="458"/>
      <c r="CEF148" s="458"/>
      <c r="CEG148" s="464"/>
      <c r="CEH148" s="465"/>
      <c r="CEI148" s="458"/>
      <c r="CEJ148" s="458"/>
      <c r="CEK148" s="464"/>
      <c r="CEL148" s="465"/>
      <c r="CEM148" s="458"/>
      <c r="CEN148" s="458"/>
      <c r="CEO148" s="464"/>
      <c r="CEP148" s="465"/>
      <c r="CEQ148" s="458"/>
      <c r="CER148" s="458"/>
      <c r="CES148" s="464"/>
      <c r="CET148" s="465"/>
      <c r="CEU148" s="458"/>
      <c r="CEV148" s="458"/>
      <c r="CEW148" s="464"/>
      <c r="CEX148" s="465"/>
      <c r="CEY148" s="458"/>
      <c r="CEZ148" s="458"/>
      <c r="CFA148" s="464"/>
      <c r="CFB148" s="465"/>
      <c r="CFC148" s="458"/>
      <c r="CFD148" s="458"/>
      <c r="CFE148" s="464"/>
      <c r="CFF148" s="465"/>
      <c r="CFG148" s="458"/>
      <c r="CFH148" s="458"/>
      <c r="CFI148" s="464"/>
      <c r="CFJ148" s="465"/>
      <c r="CFK148" s="458"/>
      <c r="CFL148" s="458"/>
      <c r="CFM148" s="464"/>
      <c r="CFN148" s="465"/>
      <c r="CFO148" s="458"/>
      <c r="CFP148" s="458"/>
      <c r="CFQ148" s="464"/>
      <c r="CFR148" s="465"/>
      <c r="CFS148" s="458"/>
      <c r="CFT148" s="458"/>
      <c r="CFU148" s="464"/>
      <c r="CFV148" s="465"/>
      <c r="CFW148" s="458"/>
      <c r="CFX148" s="458"/>
      <c r="CFY148" s="464"/>
      <c r="CFZ148" s="465"/>
      <c r="CGA148" s="458"/>
      <c r="CGB148" s="458"/>
      <c r="CGC148" s="464"/>
      <c r="CGD148" s="465"/>
      <c r="CGE148" s="458"/>
      <c r="CGF148" s="458"/>
      <c r="CGG148" s="464"/>
      <c r="CGH148" s="465"/>
      <c r="CGI148" s="458"/>
      <c r="CGJ148" s="458"/>
      <c r="CGK148" s="464"/>
      <c r="CGL148" s="465"/>
      <c r="CGM148" s="458"/>
      <c r="CGN148" s="458"/>
      <c r="CGO148" s="464"/>
      <c r="CGP148" s="465"/>
      <c r="CGQ148" s="458"/>
      <c r="CGR148" s="458"/>
      <c r="CGS148" s="464"/>
      <c r="CGT148" s="465"/>
      <c r="CGU148" s="458"/>
      <c r="CGV148" s="458"/>
      <c r="CGW148" s="464"/>
      <c r="CGX148" s="465"/>
      <c r="CGY148" s="458"/>
      <c r="CGZ148" s="458"/>
      <c r="CHA148" s="464"/>
      <c r="CHB148" s="465"/>
      <c r="CHC148" s="458"/>
      <c r="CHD148" s="458"/>
      <c r="CHE148" s="464"/>
      <c r="CHF148" s="465"/>
      <c r="CHG148" s="458"/>
      <c r="CHH148" s="458"/>
      <c r="CHI148" s="464"/>
      <c r="CHJ148" s="465"/>
      <c r="CHK148" s="458"/>
      <c r="CHL148" s="458"/>
      <c r="CHM148" s="464"/>
      <c r="CHN148" s="465"/>
      <c r="CHO148" s="458"/>
      <c r="CHP148" s="458"/>
      <c r="CHQ148" s="464"/>
      <c r="CHR148" s="465"/>
      <c r="CHS148" s="458"/>
      <c r="CHT148" s="458"/>
      <c r="CHU148" s="464"/>
      <c r="CHV148" s="465"/>
      <c r="CHW148" s="458"/>
      <c r="CHX148" s="458"/>
      <c r="CHY148" s="464"/>
      <c r="CHZ148" s="465"/>
      <c r="CIA148" s="458"/>
      <c r="CIB148" s="458"/>
      <c r="CIC148" s="464"/>
      <c r="CID148" s="465"/>
      <c r="CIE148" s="458"/>
      <c r="CIF148" s="458"/>
      <c r="CIG148" s="464"/>
      <c r="CIH148" s="465"/>
      <c r="CII148" s="458"/>
      <c r="CIJ148" s="458"/>
      <c r="CIK148" s="464"/>
      <c r="CIL148" s="465"/>
      <c r="CIM148" s="458"/>
      <c r="CIN148" s="458"/>
      <c r="CIO148" s="464"/>
      <c r="CIP148" s="465"/>
      <c r="CIQ148" s="458"/>
      <c r="CIR148" s="458"/>
      <c r="CIS148" s="464"/>
      <c r="CIT148" s="465"/>
      <c r="CIU148" s="458"/>
      <c r="CIV148" s="458"/>
      <c r="CIW148" s="464"/>
      <c r="CIX148" s="465"/>
      <c r="CIY148" s="458"/>
      <c r="CIZ148" s="458"/>
      <c r="CJA148" s="464"/>
      <c r="CJB148" s="465"/>
      <c r="CJC148" s="458"/>
      <c r="CJD148" s="458"/>
      <c r="CJE148" s="464"/>
      <c r="CJF148" s="465"/>
      <c r="CJG148" s="458"/>
      <c r="CJH148" s="458"/>
      <c r="CJI148" s="464"/>
      <c r="CJJ148" s="465"/>
      <c r="CJK148" s="458"/>
      <c r="CJL148" s="458"/>
      <c r="CJM148" s="464"/>
      <c r="CJN148" s="465"/>
      <c r="CJO148" s="458"/>
      <c r="CJP148" s="458"/>
      <c r="CJQ148" s="464"/>
      <c r="CJR148" s="465"/>
      <c r="CJS148" s="458"/>
      <c r="CJT148" s="458"/>
      <c r="CJU148" s="464"/>
      <c r="CJV148" s="465"/>
      <c r="CJW148" s="458"/>
      <c r="CJX148" s="458"/>
      <c r="CJY148" s="464"/>
      <c r="CJZ148" s="465"/>
      <c r="CKA148" s="458"/>
      <c r="CKB148" s="458"/>
      <c r="CKC148" s="464"/>
      <c r="CKD148" s="465"/>
      <c r="CKE148" s="458"/>
      <c r="CKF148" s="458"/>
      <c r="CKG148" s="464"/>
      <c r="CKH148" s="465"/>
      <c r="CKI148" s="458"/>
      <c r="CKJ148" s="458"/>
      <c r="CKK148" s="464"/>
      <c r="CKL148" s="465"/>
      <c r="CKM148" s="458"/>
      <c r="CKN148" s="458"/>
      <c r="CKO148" s="464"/>
      <c r="CKP148" s="465"/>
      <c r="CKQ148" s="458"/>
      <c r="CKR148" s="458"/>
      <c r="CKS148" s="464"/>
      <c r="CKT148" s="465"/>
      <c r="CKU148" s="458"/>
      <c r="CKV148" s="458"/>
      <c r="CKW148" s="464"/>
      <c r="CKX148" s="465"/>
      <c r="CKY148" s="458"/>
      <c r="CKZ148" s="458"/>
      <c r="CLA148" s="464"/>
      <c r="CLB148" s="465"/>
      <c r="CLC148" s="458"/>
      <c r="CLD148" s="458"/>
      <c r="CLE148" s="464"/>
      <c r="CLF148" s="465"/>
      <c r="CLG148" s="458"/>
      <c r="CLH148" s="458"/>
      <c r="CLI148" s="464"/>
      <c r="CLJ148" s="465"/>
      <c r="CLK148" s="458"/>
      <c r="CLL148" s="458"/>
      <c r="CLM148" s="464"/>
      <c r="CLN148" s="465"/>
      <c r="CLO148" s="458"/>
      <c r="CLP148" s="458"/>
      <c r="CLQ148" s="464"/>
      <c r="CLR148" s="465"/>
      <c r="CLS148" s="458"/>
      <c r="CLT148" s="458"/>
      <c r="CLU148" s="464"/>
      <c r="CLV148" s="465"/>
      <c r="CLW148" s="458"/>
      <c r="CLX148" s="458"/>
      <c r="CLY148" s="464"/>
      <c r="CLZ148" s="465"/>
      <c r="CMA148" s="458"/>
      <c r="CMB148" s="458"/>
      <c r="CMC148" s="464"/>
      <c r="CMD148" s="465"/>
      <c r="CME148" s="458"/>
      <c r="CMF148" s="458"/>
      <c r="CMG148" s="464"/>
      <c r="CMH148" s="465"/>
      <c r="CMI148" s="458"/>
      <c r="CMJ148" s="458"/>
      <c r="CMK148" s="464"/>
      <c r="CML148" s="465"/>
      <c r="CMM148" s="458"/>
      <c r="CMN148" s="458"/>
      <c r="CMO148" s="464"/>
      <c r="CMP148" s="465"/>
      <c r="CMQ148" s="458"/>
      <c r="CMR148" s="458"/>
      <c r="CMS148" s="464"/>
      <c r="CMT148" s="465"/>
      <c r="CMU148" s="458"/>
      <c r="CMV148" s="458"/>
      <c r="CMW148" s="464"/>
      <c r="CMX148" s="465"/>
      <c r="CMY148" s="458"/>
      <c r="CMZ148" s="458"/>
      <c r="CNA148" s="464"/>
      <c r="CNB148" s="465"/>
      <c r="CNC148" s="458"/>
      <c r="CND148" s="458"/>
      <c r="CNE148" s="464"/>
      <c r="CNF148" s="465"/>
      <c r="CNG148" s="458"/>
      <c r="CNH148" s="458"/>
      <c r="CNI148" s="464"/>
      <c r="CNJ148" s="465"/>
      <c r="CNK148" s="458"/>
      <c r="CNL148" s="458"/>
      <c r="CNM148" s="464"/>
      <c r="CNN148" s="465"/>
      <c r="CNO148" s="458"/>
      <c r="CNP148" s="458"/>
      <c r="CNQ148" s="464"/>
      <c r="CNR148" s="465"/>
      <c r="CNS148" s="458"/>
      <c r="CNT148" s="458"/>
      <c r="CNU148" s="464"/>
      <c r="CNV148" s="465"/>
      <c r="CNW148" s="458"/>
      <c r="CNX148" s="458"/>
      <c r="CNY148" s="464"/>
      <c r="CNZ148" s="465"/>
      <c r="COA148" s="458"/>
      <c r="COB148" s="458"/>
      <c r="COC148" s="464"/>
      <c r="COD148" s="465"/>
      <c r="COE148" s="458"/>
      <c r="COF148" s="458"/>
      <c r="COG148" s="464"/>
      <c r="COH148" s="465"/>
      <c r="COI148" s="458"/>
      <c r="COJ148" s="458"/>
      <c r="COK148" s="464"/>
      <c r="COL148" s="465"/>
      <c r="COM148" s="458"/>
      <c r="CON148" s="458"/>
      <c r="COO148" s="464"/>
      <c r="COP148" s="465"/>
      <c r="COQ148" s="458"/>
      <c r="COR148" s="458"/>
      <c r="COS148" s="464"/>
      <c r="COT148" s="465"/>
      <c r="COU148" s="458"/>
      <c r="COV148" s="458"/>
      <c r="COW148" s="464"/>
      <c r="COX148" s="465"/>
      <c r="COY148" s="458"/>
      <c r="COZ148" s="458"/>
      <c r="CPA148" s="464"/>
      <c r="CPB148" s="465"/>
      <c r="CPC148" s="458"/>
      <c r="CPD148" s="458"/>
      <c r="CPE148" s="464"/>
      <c r="CPF148" s="465"/>
      <c r="CPG148" s="458"/>
      <c r="CPH148" s="458"/>
      <c r="CPI148" s="464"/>
      <c r="CPJ148" s="465"/>
      <c r="CPK148" s="458"/>
      <c r="CPL148" s="458"/>
      <c r="CPM148" s="464"/>
      <c r="CPN148" s="465"/>
      <c r="CPO148" s="458"/>
      <c r="CPP148" s="458"/>
      <c r="CPQ148" s="464"/>
      <c r="CPR148" s="465"/>
      <c r="CPS148" s="458"/>
      <c r="CPT148" s="458"/>
      <c r="CPU148" s="464"/>
      <c r="CPV148" s="465"/>
      <c r="CPW148" s="458"/>
      <c r="CPX148" s="458"/>
      <c r="CPY148" s="464"/>
      <c r="CPZ148" s="465"/>
      <c r="CQA148" s="458"/>
      <c r="CQB148" s="458"/>
      <c r="CQC148" s="464"/>
      <c r="CQD148" s="465"/>
      <c r="CQE148" s="458"/>
      <c r="CQF148" s="458"/>
      <c r="CQG148" s="464"/>
      <c r="CQH148" s="465"/>
      <c r="CQI148" s="458"/>
      <c r="CQJ148" s="458"/>
      <c r="CQK148" s="464"/>
      <c r="CQL148" s="465"/>
      <c r="CQM148" s="458"/>
      <c r="CQN148" s="458"/>
      <c r="CQO148" s="464"/>
      <c r="CQP148" s="465"/>
      <c r="CQQ148" s="458"/>
      <c r="CQR148" s="458"/>
      <c r="CQS148" s="464"/>
      <c r="CQT148" s="465"/>
      <c r="CQU148" s="458"/>
      <c r="CQV148" s="458"/>
      <c r="CQW148" s="464"/>
      <c r="CQX148" s="465"/>
      <c r="CQY148" s="458"/>
      <c r="CQZ148" s="458"/>
      <c r="CRA148" s="464"/>
      <c r="CRB148" s="465"/>
      <c r="CRC148" s="458"/>
      <c r="CRD148" s="458"/>
      <c r="CRE148" s="464"/>
      <c r="CRF148" s="465"/>
      <c r="CRG148" s="458"/>
      <c r="CRH148" s="458"/>
      <c r="CRI148" s="464"/>
      <c r="CRJ148" s="465"/>
      <c r="CRK148" s="458"/>
      <c r="CRL148" s="458"/>
      <c r="CRM148" s="464"/>
      <c r="CRN148" s="465"/>
      <c r="CRO148" s="458"/>
      <c r="CRP148" s="458"/>
      <c r="CRQ148" s="464"/>
      <c r="CRR148" s="465"/>
      <c r="CRS148" s="458"/>
      <c r="CRT148" s="458"/>
      <c r="CRU148" s="464"/>
      <c r="CRV148" s="465"/>
      <c r="CRW148" s="458"/>
      <c r="CRX148" s="458"/>
      <c r="CRY148" s="464"/>
      <c r="CRZ148" s="465"/>
      <c r="CSA148" s="458"/>
      <c r="CSB148" s="458"/>
      <c r="CSC148" s="464"/>
      <c r="CSD148" s="465"/>
      <c r="CSE148" s="458"/>
      <c r="CSF148" s="458"/>
      <c r="CSG148" s="464"/>
      <c r="CSH148" s="465"/>
      <c r="CSI148" s="458"/>
      <c r="CSJ148" s="458"/>
      <c r="CSK148" s="464"/>
      <c r="CSL148" s="465"/>
      <c r="CSM148" s="458"/>
      <c r="CSN148" s="458"/>
      <c r="CSO148" s="464"/>
      <c r="CSP148" s="465"/>
      <c r="CSQ148" s="458"/>
      <c r="CSR148" s="458"/>
      <c r="CSS148" s="464"/>
      <c r="CST148" s="465"/>
      <c r="CSU148" s="458"/>
      <c r="CSV148" s="458"/>
      <c r="CSW148" s="464"/>
      <c r="CSX148" s="465"/>
      <c r="CSY148" s="458"/>
      <c r="CSZ148" s="458"/>
      <c r="CTA148" s="464"/>
      <c r="CTB148" s="465"/>
      <c r="CTC148" s="458"/>
      <c r="CTD148" s="458"/>
      <c r="CTE148" s="464"/>
      <c r="CTF148" s="465"/>
      <c r="CTG148" s="458"/>
      <c r="CTH148" s="458"/>
      <c r="CTI148" s="464"/>
      <c r="CTJ148" s="465"/>
      <c r="CTK148" s="458"/>
      <c r="CTL148" s="458"/>
      <c r="CTM148" s="464"/>
      <c r="CTN148" s="465"/>
      <c r="CTO148" s="458"/>
      <c r="CTP148" s="458"/>
      <c r="CTQ148" s="464"/>
      <c r="CTR148" s="465"/>
      <c r="CTS148" s="458"/>
      <c r="CTT148" s="458"/>
      <c r="CTU148" s="464"/>
      <c r="CTV148" s="465"/>
      <c r="CTW148" s="458"/>
      <c r="CTX148" s="458"/>
      <c r="CTY148" s="464"/>
      <c r="CTZ148" s="465"/>
      <c r="CUA148" s="458"/>
      <c r="CUB148" s="458"/>
      <c r="CUC148" s="464"/>
      <c r="CUD148" s="465"/>
      <c r="CUE148" s="458"/>
      <c r="CUF148" s="458"/>
      <c r="CUG148" s="464"/>
      <c r="CUH148" s="465"/>
      <c r="CUI148" s="458"/>
      <c r="CUJ148" s="458"/>
      <c r="CUK148" s="464"/>
      <c r="CUL148" s="465"/>
      <c r="CUM148" s="458"/>
      <c r="CUN148" s="458"/>
      <c r="CUO148" s="464"/>
      <c r="CUP148" s="465"/>
      <c r="CUQ148" s="458"/>
      <c r="CUR148" s="458"/>
      <c r="CUS148" s="464"/>
      <c r="CUT148" s="465"/>
      <c r="CUU148" s="458"/>
      <c r="CUV148" s="458"/>
      <c r="CUW148" s="464"/>
      <c r="CUX148" s="465"/>
      <c r="CUY148" s="458"/>
      <c r="CUZ148" s="458"/>
      <c r="CVA148" s="464"/>
      <c r="CVB148" s="465"/>
      <c r="CVC148" s="458"/>
      <c r="CVD148" s="458"/>
      <c r="CVE148" s="464"/>
      <c r="CVF148" s="465"/>
      <c r="CVG148" s="458"/>
      <c r="CVH148" s="458"/>
      <c r="CVI148" s="464"/>
      <c r="CVJ148" s="465"/>
      <c r="CVK148" s="458"/>
      <c r="CVL148" s="458"/>
      <c r="CVM148" s="464"/>
      <c r="CVN148" s="465"/>
      <c r="CVO148" s="458"/>
      <c r="CVP148" s="458"/>
      <c r="CVQ148" s="464"/>
      <c r="CVR148" s="465"/>
      <c r="CVS148" s="458"/>
      <c r="CVT148" s="458"/>
      <c r="CVU148" s="464"/>
      <c r="CVV148" s="465"/>
      <c r="CVW148" s="458"/>
      <c r="CVX148" s="458"/>
      <c r="CVY148" s="464"/>
      <c r="CVZ148" s="465"/>
      <c r="CWA148" s="458"/>
      <c r="CWB148" s="458"/>
      <c r="CWC148" s="464"/>
      <c r="CWD148" s="465"/>
      <c r="CWE148" s="458"/>
      <c r="CWF148" s="458"/>
      <c r="CWG148" s="464"/>
      <c r="CWH148" s="465"/>
      <c r="CWI148" s="458"/>
      <c r="CWJ148" s="458"/>
      <c r="CWK148" s="464"/>
      <c r="CWL148" s="465"/>
      <c r="CWM148" s="458"/>
      <c r="CWN148" s="458"/>
      <c r="CWO148" s="464"/>
      <c r="CWP148" s="465"/>
      <c r="CWQ148" s="458"/>
      <c r="CWR148" s="458"/>
      <c r="CWS148" s="464"/>
      <c r="CWT148" s="465"/>
      <c r="CWU148" s="458"/>
      <c r="CWV148" s="458"/>
      <c r="CWW148" s="464"/>
      <c r="CWX148" s="465"/>
      <c r="CWY148" s="458"/>
      <c r="CWZ148" s="458"/>
      <c r="CXA148" s="464"/>
      <c r="CXB148" s="465"/>
      <c r="CXC148" s="458"/>
      <c r="CXD148" s="458"/>
      <c r="CXE148" s="464"/>
      <c r="CXF148" s="465"/>
      <c r="CXG148" s="458"/>
      <c r="CXH148" s="458"/>
      <c r="CXI148" s="464"/>
      <c r="CXJ148" s="465"/>
      <c r="CXK148" s="458"/>
      <c r="CXL148" s="458"/>
      <c r="CXM148" s="464"/>
      <c r="CXN148" s="465"/>
      <c r="CXO148" s="458"/>
      <c r="CXP148" s="458"/>
      <c r="CXQ148" s="464"/>
      <c r="CXR148" s="465"/>
      <c r="CXS148" s="458"/>
      <c r="CXT148" s="458"/>
      <c r="CXU148" s="464"/>
      <c r="CXV148" s="465"/>
      <c r="CXW148" s="458"/>
      <c r="CXX148" s="458"/>
      <c r="CXY148" s="464"/>
      <c r="CXZ148" s="465"/>
      <c r="CYA148" s="458"/>
      <c r="CYB148" s="458"/>
      <c r="CYC148" s="464"/>
      <c r="CYD148" s="465"/>
      <c r="CYE148" s="458"/>
      <c r="CYF148" s="458"/>
      <c r="CYG148" s="464"/>
      <c r="CYH148" s="465"/>
      <c r="CYI148" s="458"/>
      <c r="CYJ148" s="458"/>
      <c r="CYK148" s="464"/>
      <c r="CYL148" s="465"/>
      <c r="CYM148" s="458"/>
      <c r="CYN148" s="458"/>
      <c r="CYO148" s="464"/>
      <c r="CYP148" s="465"/>
      <c r="CYQ148" s="458"/>
      <c r="CYR148" s="458"/>
      <c r="CYS148" s="464"/>
      <c r="CYT148" s="465"/>
      <c r="CYU148" s="458"/>
      <c r="CYV148" s="458"/>
      <c r="CYW148" s="464"/>
      <c r="CYX148" s="465"/>
      <c r="CYY148" s="458"/>
      <c r="CYZ148" s="458"/>
      <c r="CZA148" s="464"/>
      <c r="CZB148" s="465"/>
      <c r="CZC148" s="458"/>
      <c r="CZD148" s="458"/>
      <c r="CZE148" s="464"/>
      <c r="CZF148" s="465"/>
      <c r="CZG148" s="458"/>
      <c r="CZH148" s="458"/>
      <c r="CZI148" s="464"/>
      <c r="CZJ148" s="465"/>
      <c r="CZK148" s="458"/>
      <c r="CZL148" s="458"/>
      <c r="CZM148" s="464"/>
      <c r="CZN148" s="465"/>
      <c r="CZO148" s="458"/>
      <c r="CZP148" s="458"/>
      <c r="CZQ148" s="464"/>
      <c r="CZR148" s="465"/>
      <c r="CZS148" s="458"/>
      <c r="CZT148" s="458"/>
      <c r="CZU148" s="464"/>
      <c r="CZV148" s="465"/>
      <c r="CZW148" s="458"/>
      <c r="CZX148" s="458"/>
      <c r="CZY148" s="464"/>
      <c r="CZZ148" s="465"/>
      <c r="DAA148" s="458"/>
      <c r="DAB148" s="458"/>
      <c r="DAC148" s="464"/>
      <c r="DAD148" s="465"/>
      <c r="DAE148" s="458"/>
      <c r="DAF148" s="458"/>
      <c r="DAG148" s="464"/>
      <c r="DAH148" s="465"/>
      <c r="DAI148" s="458"/>
      <c r="DAJ148" s="458"/>
      <c r="DAK148" s="464"/>
      <c r="DAL148" s="465"/>
      <c r="DAM148" s="458"/>
      <c r="DAN148" s="458"/>
      <c r="DAO148" s="464"/>
      <c r="DAP148" s="465"/>
      <c r="DAQ148" s="458"/>
      <c r="DAR148" s="458"/>
      <c r="DAS148" s="464"/>
      <c r="DAT148" s="465"/>
      <c r="DAU148" s="458"/>
      <c r="DAV148" s="458"/>
      <c r="DAW148" s="464"/>
      <c r="DAX148" s="465"/>
      <c r="DAY148" s="458"/>
      <c r="DAZ148" s="458"/>
      <c r="DBA148" s="464"/>
      <c r="DBB148" s="465"/>
      <c r="DBC148" s="458"/>
      <c r="DBD148" s="458"/>
      <c r="DBE148" s="464"/>
      <c r="DBF148" s="465"/>
      <c r="DBG148" s="458"/>
      <c r="DBH148" s="458"/>
      <c r="DBI148" s="464"/>
      <c r="DBJ148" s="465"/>
      <c r="DBK148" s="458"/>
      <c r="DBL148" s="458"/>
      <c r="DBM148" s="464"/>
      <c r="DBN148" s="465"/>
      <c r="DBO148" s="458"/>
      <c r="DBP148" s="458"/>
      <c r="DBQ148" s="464"/>
      <c r="DBR148" s="465"/>
      <c r="DBS148" s="458"/>
      <c r="DBT148" s="458"/>
      <c r="DBU148" s="464"/>
      <c r="DBV148" s="465"/>
      <c r="DBW148" s="458"/>
      <c r="DBX148" s="458"/>
      <c r="DBY148" s="464"/>
      <c r="DBZ148" s="465"/>
      <c r="DCA148" s="458"/>
      <c r="DCB148" s="458"/>
      <c r="DCC148" s="464"/>
      <c r="DCD148" s="465"/>
      <c r="DCE148" s="458"/>
      <c r="DCF148" s="458"/>
      <c r="DCG148" s="464"/>
      <c r="DCH148" s="465"/>
      <c r="DCI148" s="458"/>
      <c r="DCJ148" s="458"/>
      <c r="DCK148" s="464"/>
      <c r="DCL148" s="465"/>
      <c r="DCM148" s="458"/>
      <c r="DCN148" s="458"/>
      <c r="DCO148" s="464"/>
      <c r="DCP148" s="465"/>
      <c r="DCQ148" s="458"/>
      <c r="DCR148" s="458"/>
      <c r="DCS148" s="464"/>
      <c r="DCT148" s="465"/>
      <c r="DCU148" s="458"/>
      <c r="DCV148" s="458"/>
      <c r="DCW148" s="464"/>
      <c r="DCX148" s="465"/>
      <c r="DCY148" s="458"/>
      <c r="DCZ148" s="458"/>
      <c r="DDA148" s="464"/>
      <c r="DDB148" s="465"/>
      <c r="DDC148" s="458"/>
      <c r="DDD148" s="458"/>
      <c r="DDE148" s="464"/>
      <c r="DDF148" s="465"/>
      <c r="DDG148" s="458"/>
      <c r="DDH148" s="458"/>
      <c r="DDI148" s="464"/>
      <c r="DDJ148" s="465"/>
      <c r="DDK148" s="458"/>
      <c r="DDL148" s="458"/>
      <c r="DDM148" s="464"/>
      <c r="DDN148" s="465"/>
      <c r="DDO148" s="458"/>
      <c r="DDP148" s="458"/>
      <c r="DDQ148" s="464"/>
      <c r="DDR148" s="465"/>
      <c r="DDS148" s="458"/>
      <c r="DDT148" s="458"/>
      <c r="DDU148" s="464"/>
      <c r="DDV148" s="465"/>
      <c r="DDW148" s="458"/>
      <c r="DDX148" s="458"/>
      <c r="DDY148" s="464"/>
      <c r="DDZ148" s="465"/>
      <c r="DEA148" s="458"/>
      <c r="DEB148" s="458"/>
      <c r="DEC148" s="464"/>
      <c r="DED148" s="465"/>
      <c r="DEE148" s="458"/>
      <c r="DEF148" s="458"/>
      <c r="DEG148" s="464"/>
      <c r="DEH148" s="465"/>
      <c r="DEI148" s="458"/>
      <c r="DEJ148" s="458"/>
      <c r="DEK148" s="464"/>
      <c r="DEL148" s="465"/>
      <c r="DEM148" s="458"/>
      <c r="DEN148" s="458"/>
      <c r="DEO148" s="464"/>
      <c r="DEP148" s="465"/>
      <c r="DEQ148" s="458"/>
      <c r="DER148" s="458"/>
      <c r="DES148" s="464"/>
      <c r="DET148" s="465"/>
      <c r="DEU148" s="458"/>
      <c r="DEV148" s="458"/>
      <c r="DEW148" s="464"/>
      <c r="DEX148" s="465"/>
      <c r="DEY148" s="458"/>
      <c r="DEZ148" s="458"/>
      <c r="DFA148" s="464"/>
      <c r="DFB148" s="465"/>
      <c r="DFC148" s="458"/>
      <c r="DFD148" s="458"/>
      <c r="DFE148" s="464"/>
      <c r="DFF148" s="465"/>
      <c r="DFG148" s="458"/>
      <c r="DFH148" s="458"/>
      <c r="DFI148" s="464"/>
      <c r="DFJ148" s="465"/>
      <c r="DFK148" s="458"/>
      <c r="DFL148" s="458"/>
      <c r="DFM148" s="464"/>
      <c r="DFN148" s="465"/>
      <c r="DFO148" s="458"/>
      <c r="DFP148" s="458"/>
      <c r="DFQ148" s="464"/>
      <c r="DFR148" s="465"/>
      <c r="DFS148" s="458"/>
      <c r="DFT148" s="458"/>
      <c r="DFU148" s="464"/>
      <c r="DFV148" s="465"/>
      <c r="DFW148" s="458"/>
      <c r="DFX148" s="458"/>
      <c r="DFY148" s="464"/>
      <c r="DFZ148" s="465"/>
      <c r="DGA148" s="458"/>
      <c r="DGB148" s="458"/>
      <c r="DGC148" s="464"/>
      <c r="DGD148" s="465"/>
      <c r="DGE148" s="458"/>
      <c r="DGF148" s="458"/>
      <c r="DGG148" s="464"/>
      <c r="DGH148" s="465"/>
      <c r="DGI148" s="458"/>
      <c r="DGJ148" s="458"/>
      <c r="DGK148" s="464"/>
      <c r="DGL148" s="465"/>
      <c r="DGM148" s="458"/>
      <c r="DGN148" s="458"/>
      <c r="DGO148" s="464"/>
      <c r="DGP148" s="465"/>
      <c r="DGQ148" s="458"/>
      <c r="DGR148" s="458"/>
      <c r="DGS148" s="464"/>
      <c r="DGT148" s="465"/>
      <c r="DGU148" s="458"/>
      <c r="DGV148" s="458"/>
      <c r="DGW148" s="464"/>
      <c r="DGX148" s="465"/>
      <c r="DGY148" s="458"/>
      <c r="DGZ148" s="458"/>
      <c r="DHA148" s="464"/>
      <c r="DHB148" s="465"/>
      <c r="DHC148" s="458"/>
      <c r="DHD148" s="458"/>
      <c r="DHE148" s="464"/>
      <c r="DHF148" s="465"/>
      <c r="DHG148" s="458"/>
      <c r="DHH148" s="458"/>
      <c r="DHI148" s="464"/>
      <c r="DHJ148" s="465"/>
      <c r="DHK148" s="458"/>
      <c r="DHL148" s="458"/>
      <c r="DHM148" s="464"/>
      <c r="DHN148" s="465"/>
      <c r="DHO148" s="458"/>
      <c r="DHP148" s="458"/>
      <c r="DHQ148" s="464"/>
      <c r="DHR148" s="465"/>
      <c r="DHS148" s="458"/>
      <c r="DHT148" s="458"/>
      <c r="DHU148" s="464"/>
      <c r="DHV148" s="465"/>
      <c r="DHW148" s="458"/>
      <c r="DHX148" s="458"/>
      <c r="DHY148" s="464"/>
      <c r="DHZ148" s="465"/>
      <c r="DIA148" s="458"/>
      <c r="DIB148" s="458"/>
      <c r="DIC148" s="464"/>
      <c r="DID148" s="465"/>
      <c r="DIE148" s="458"/>
      <c r="DIF148" s="458"/>
      <c r="DIG148" s="464"/>
      <c r="DIH148" s="465"/>
      <c r="DII148" s="458"/>
      <c r="DIJ148" s="458"/>
      <c r="DIK148" s="464"/>
      <c r="DIL148" s="465"/>
      <c r="DIM148" s="458"/>
      <c r="DIN148" s="458"/>
      <c r="DIO148" s="464"/>
      <c r="DIP148" s="465"/>
      <c r="DIQ148" s="458"/>
      <c r="DIR148" s="458"/>
      <c r="DIS148" s="464"/>
      <c r="DIT148" s="465"/>
      <c r="DIU148" s="458"/>
      <c r="DIV148" s="458"/>
      <c r="DIW148" s="464"/>
      <c r="DIX148" s="465"/>
      <c r="DIY148" s="458"/>
      <c r="DIZ148" s="458"/>
      <c r="DJA148" s="464"/>
      <c r="DJB148" s="465"/>
      <c r="DJC148" s="458"/>
      <c r="DJD148" s="458"/>
      <c r="DJE148" s="464"/>
      <c r="DJF148" s="465"/>
      <c r="DJG148" s="458"/>
      <c r="DJH148" s="458"/>
      <c r="DJI148" s="464"/>
      <c r="DJJ148" s="465"/>
      <c r="DJK148" s="458"/>
      <c r="DJL148" s="458"/>
      <c r="DJM148" s="464"/>
      <c r="DJN148" s="465"/>
      <c r="DJO148" s="458"/>
      <c r="DJP148" s="458"/>
      <c r="DJQ148" s="464"/>
      <c r="DJR148" s="465"/>
      <c r="DJS148" s="458"/>
      <c r="DJT148" s="458"/>
      <c r="DJU148" s="464"/>
      <c r="DJV148" s="465"/>
      <c r="DJW148" s="458"/>
      <c r="DJX148" s="458"/>
      <c r="DJY148" s="464"/>
      <c r="DJZ148" s="465"/>
      <c r="DKA148" s="458"/>
      <c r="DKB148" s="458"/>
      <c r="DKC148" s="464"/>
      <c r="DKD148" s="465"/>
      <c r="DKE148" s="458"/>
      <c r="DKF148" s="458"/>
      <c r="DKG148" s="464"/>
      <c r="DKH148" s="465"/>
      <c r="DKI148" s="458"/>
      <c r="DKJ148" s="458"/>
      <c r="DKK148" s="464"/>
      <c r="DKL148" s="465"/>
      <c r="DKM148" s="458"/>
      <c r="DKN148" s="458"/>
      <c r="DKO148" s="464"/>
      <c r="DKP148" s="465"/>
      <c r="DKQ148" s="458"/>
      <c r="DKR148" s="458"/>
      <c r="DKS148" s="464"/>
      <c r="DKT148" s="465"/>
      <c r="DKU148" s="458"/>
      <c r="DKV148" s="458"/>
      <c r="DKW148" s="464"/>
      <c r="DKX148" s="465"/>
      <c r="DKY148" s="458"/>
      <c r="DKZ148" s="458"/>
      <c r="DLA148" s="464"/>
      <c r="DLB148" s="465"/>
      <c r="DLC148" s="458"/>
      <c r="DLD148" s="458"/>
      <c r="DLE148" s="464"/>
      <c r="DLF148" s="465"/>
      <c r="DLG148" s="458"/>
      <c r="DLH148" s="458"/>
      <c r="DLI148" s="464"/>
      <c r="DLJ148" s="465"/>
      <c r="DLK148" s="458"/>
      <c r="DLL148" s="458"/>
      <c r="DLM148" s="464"/>
      <c r="DLN148" s="465"/>
      <c r="DLO148" s="458"/>
      <c r="DLP148" s="458"/>
      <c r="DLQ148" s="464"/>
      <c r="DLR148" s="465"/>
      <c r="DLS148" s="458"/>
      <c r="DLT148" s="458"/>
      <c r="DLU148" s="464"/>
      <c r="DLV148" s="465"/>
      <c r="DLW148" s="458"/>
      <c r="DLX148" s="458"/>
      <c r="DLY148" s="464"/>
      <c r="DLZ148" s="465"/>
      <c r="DMA148" s="458"/>
      <c r="DMB148" s="458"/>
      <c r="DMC148" s="464"/>
      <c r="DMD148" s="465"/>
      <c r="DME148" s="458"/>
      <c r="DMF148" s="458"/>
      <c r="DMG148" s="464"/>
      <c r="DMH148" s="465"/>
      <c r="DMI148" s="458"/>
      <c r="DMJ148" s="458"/>
      <c r="DMK148" s="464"/>
      <c r="DML148" s="465"/>
      <c r="DMM148" s="458"/>
      <c r="DMN148" s="458"/>
      <c r="DMO148" s="464"/>
      <c r="DMP148" s="465"/>
      <c r="DMQ148" s="458"/>
      <c r="DMR148" s="458"/>
      <c r="DMS148" s="464"/>
      <c r="DMT148" s="465"/>
      <c r="DMU148" s="458"/>
      <c r="DMV148" s="458"/>
      <c r="DMW148" s="464"/>
      <c r="DMX148" s="465"/>
      <c r="DMY148" s="458"/>
      <c r="DMZ148" s="458"/>
      <c r="DNA148" s="464"/>
      <c r="DNB148" s="465"/>
      <c r="DNC148" s="458"/>
      <c r="DND148" s="458"/>
      <c r="DNE148" s="464"/>
      <c r="DNF148" s="465"/>
      <c r="DNG148" s="458"/>
      <c r="DNH148" s="458"/>
      <c r="DNI148" s="464"/>
      <c r="DNJ148" s="465"/>
      <c r="DNK148" s="458"/>
      <c r="DNL148" s="458"/>
      <c r="DNM148" s="464"/>
      <c r="DNN148" s="465"/>
      <c r="DNO148" s="458"/>
      <c r="DNP148" s="458"/>
      <c r="DNQ148" s="464"/>
      <c r="DNR148" s="465"/>
      <c r="DNS148" s="458"/>
      <c r="DNT148" s="458"/>
      <c r="DNU148" s="464"/>
      <c r="DNV148" s="465"/>
      <c r="DNW148" s="458"/>
      <c r="DNX148" s="458"/>
      <c r="DNY148" s="464"/>
      <c r="DNZ148" s="465"/>
      <c r="DOA148" s="458"/>
      <c r="DOB148" s="458"/>
      <c r="DOC148" s="464"/>
      <c r="DOD148" s="465"/>
      <c r="DOE148" s="458"/>
      <c r="DOF148" s="458"/>
      <c r="DOG148" s="464"/>
      <c r="DOH148" s="465"/>
      <c r="DOI148" s="458"/>
      <c r="DOJ148" s="458"/>
      <c r="DOK148" s="464"/>
      <c r="DOL148" s="465"/>
      <c r="DOM148" s="458"/>
      <c r="DON148" s="458"/>
      <c r="DOO148" s="464"/>
      <c r="DOP148" s="465"/>
      <c r="DOQ148" s="458"/>
      <c r="DOR148" s="458"/>
      <c r="DOS148" s="464"/>
      <c r="DOT148" s="465"/>
      <c r="DOU148" s="458"/>
      <c r="DOV148" s="458"/>
      <c r="DOW148" s="464"/>
      <c r="DOX148" s="465"/>
      <c r="DOY148" s="458"/>
      <c r="DOZ148" s="458"/>
      <c r="DPA148" s="464"/>
      <c r="DPB148" s="465"/>
      <c r="DPC148" s="458"/>
      <c r="DPD148" s="458"/>
      <c r="DPE148" s="464"/>
      <c r="DPF148" s="465"/>
      <c r="DPG148" s="458"/>
      <c r="DPH148" s="458"/>
      <c r="DPI148" s="464"/>
      <c r="DPJ148" s="465"/>
      <c r="DPK148" s="458"/>
      <c r="DPL148" s="458"/>
      <c r="DPM148" s="464"/>
      <c r="DPN148" s="465"/>
      <c r="DPO148" s="458"/>
      <c r="DPP148" s="458"/>
      <c r="DPQ148" s="464"/>
      <c r="DPR148" s="465"/>
      <c r="DPS148" s="458"/>
      <c r="DPT148" s="458"/>
      <c r="DPU148" s="464"/>
      <c r="DPV148" s="465"/>
      <c r="DPW148" s="458"/>
      <c r="DPX148" s="458"/>
      <c r="DPY148" s="464"/>
      <c r="DPZ148" s="465"/>
      <c r="DQA148" s="458"/>
      <c r="DQB148" s="458"/>
      <c r="DQC148" s="464"/>
      <c r="DQD148" s="465"/>
      <c r="DQE148" s="458"/>
      <c r="DQF148" s="458"/>
      <c r="DQG148" s="464"/>
      <c r="DQH148" s="465"/>
      <c r="DQI148" s="458"/>
      <c r="DQJ148" s="458"/>
      <c r="DQK148" s="464"/>
      <c r="DQL148" s="465"/>
      <c r="DQM148" s="458"/>
      <c r="DQN148" s="458"/>
      <c r="DQO148" s="464"/>
      <c r="DQP148" s="465"/>
      <c r="DQQ148" s="458"/>
      <c r="DQR148" s="458"/>
      <c r="DQS148" s="464"/>
      <c r="DQT148" s="465"/>
      <c r="DQU148" s="458"/>
      <c r="DQV148" s="458"/>
      <c r="DQW148" s="464"/>
      <c r="DQX148" s="465"/>
      <c r="DQY148" s="458"/>
      <c r="DQZ148" s="458"/>
      <c r="DRA148" s="464"/>
      <c r="DRB148" s="465"/>
      <c r="DRC148" s="458"/>
      <c r="DRD148" s="458"/>
      <c r="DRE148" s="464"/>
      <c r="DRF148" s="465"/>
      <c r="DRG148" s="458"/>
      <c r="DRH148" s="458"/>
      <c r="DRI148" s="464"/>
      <c r="DRJ148" s="465"/>
      <c r="DRK148" s="458"/>
      <c r="DRL148" s="458"/>
      <c r="DRM148" s="464"/>
      <c r="DRN148" s="465"/>
      <c r="DRO148" s="458"/>
      <c r="DRP148" s="458"/>
      <c r="DRQ148" s="464"/>
      <c r="DRR148" s="465"/>
      <c r="DRS148" s="458"/>
      <c r="DRT148" s="458"/>
      <c r="DRU148" s="464"/>
      <c r="DRV148" s="465"/>
      <c r="DRW148" s="458"/>
      <c r="DRX148" s="458"/>
      <c r="DRY148" s="464"/>
      <c r="DRZ148" s="465"/>
      <c r="DSA148" s="458"/>
      <c r="DSB148" s="458"/>
      <c r="DSC148" s="464"/>
      <c r="DSD148" s="465"/>
      <c r="DSE148" s="458"/>
      <c r="DSF148" s="458"/>
      <c r="DSG148" s="464"/>
      <c r="DSH148" s="465"/>
      <c r="DSI148" s="458"/>
      <c r="DSJ148" s="458"/>
      <c r="DSK148" s="464"/>
      <c r="DSL148" s="465"/>
      <c r="DSM148" s="458"/>
      <c r="DSN148" s="458"/>
      <c r="DSO148" s="464"/>
      <c r="DSP148" s="465"/>
      <c r="DSQ148" s="458"/>
      <c r="DSR148" s="458"/>
      <c r="DSS148" s="464"/>
      <c r="DST148" s="465"/>
      <c r="DSU148" s="458"/>
      <c r="DSV148" s="458"/>
      <c r="DSW148" s="464"/>
      <c r="DSX148" s="465"/>
      <c r="DSY148" s="458"/>
      <c r="DSZ148" s="458"/>
      <c r="DTA148" s="464"/>
      <c r="DTB148" s="465"/>
      <c r="DTC148" s="458"/>
      <c r="DTD148" s="458"/>
      <c r="DTE148" s="464"/>
      <c r="DTF148" s="465"/>
      <c r="DTG148" s="458"/>
      <c r="DTH148" s="458"/>
      <c r="DTI148" s="464"/>
      <c r="DTJ148" s="465"/>
      <c r="DTK148" s="458"/>
      <c r="DTL148" s="458"/>
      <c r="DTM148" s="464"/>
      <c r="DTN148" s="465"/>
      <c r="DTO148" s="458"/>
      <c r="DTP148" s="458"/>
      <c r="DTQ148" s="464"/>
      <c r="DTR148" s="465"/>
      <c r="DTS148" s="458"/>
      <c r="DTT148" s="458"/>
      <c r="DTU148" s="464"/>
      <c r="DTV148" s="465"/>
      <c r="DTW148" s="458"/>
      <c r="DTX148" s="458"/>
      <c r="DTY148" s="464"/>
      <c r="DTZ148" s="465"/>
      <c r="DUA148" s="458"/>
      <c r="DUB148" s="458"/>
      <c r="DUC148" s="464"/>
      <c r="DUD148" s="465"/>
      <c r="DUE148" s="458"/>
      <c r="DUF148" s="458"/>
      <c r="DUG148" s="464"/>
      <c r="DUH148" s="465"/>
      <c r="DUI148" s="458"/>
      <c r="DUJ148" s="458"/>
      <c r="DUK148" s="464"/>
      <c r="DUL148" s="465"/>
      <c r="DUM148" s="458"/>
      <c r="DUN148" s="458"/>
      <c r="DUO148" s="464"/>
      <c r="DUP148" s="465"/>
      <c r="DUQ148" s="458"/>
      <c r="DUR148" s="458"/>
      <c r="DUS148" s="464"/>
      <c r="DUT148" s="465"/>
      <c r="DUU148" s="458"/>
      <c r="DUV148" s="458"/>
      <c r="DUW148" s="464"/>
      <c r="DUX148" s="465"/>
      <c r="DUY148" s="458"/>
      <c r="DUZ148" s="458"/>
      <c r="DVA148" s="464"/>
      <c r="DVB148" s="465"/>
      <c r="DVC148" s="458"/>
      <c r="DVD148" s="458"/>
      <c r="DVE148" s="464"/>
      <c r="DVF148" s="465"/>
      <c r="DVG148" s="458"/>
      <c r="DVH148" s="458"/>
      <c r="DVI148" s="464"/>
      <c r="DVJ148" s="465"/>
      <c r="DVK148" s="458"/>
      <c r="DVL148" s="458"/>
      <c r="DVM148" s="464"/>
      <c r="DVN148" s="465"/>
      <c r="DVO148" s="458"/>
      <c r="DVP148" s="458"/>
      <c r="DVQ148" s="464"/>
      <c r="DVR148" s="465"/>
      <c r="DVS148" s="458"/>
      <c r="DVT148" s="458"/>
      <c r="DVU148" s="464"/>
      <c r="DVV148" s="465"/>
      <c r="DVW148" s="458"/>
      <c r="DVX148" s="458"/>
      <c r="DVY148" s="464"/>
      <c r="DVZ148" s="465"/>
      <c r="DWA148" s="458"/>
      <c r="DWB148" s="458"/>
      <c r="DWC148" s="464"/>
      <c r="DWD148" s="465"/>
      <c r="DWE148" s="458"/>
      <c r="DWF148" s="458"/>
      <c r="DWG148" s="464"/>
      <c r="DWH148" s="465"/>
      <c r="DWI148" s="458"/>
      <c r="DWJ148" s="458"/>
      <c r="DWK148" s="464"/>
      <c r="DWL148" s="465"/>
      <c r="DWM148" s="458"/>
      <c r="DWN148" s="458"/>
      <c r="DWO148" s="464"/>
      <c r="DWP148" s="465"/>
      <c r="DWQ148" s="458"/>
      <c r="DWR148" s="458"/>
      <c r="DWS148" s="464"/>
      <c r="DWT148" s="465"/>
      <c r="DWU148" s="458"/>
      <c r="DWV148" s="458"/>
      <c r="DWW148" s="464"/>
      <c r="DWX148" s="465"/>
      <c r="DWY148" s="458"/>
      <c r="DWZ148" s="458"/>
      <c r="DXA148" s="464"/>
      <c r="DXB148" s="465"/>
      <c r="DXC148" s="458"/>
      <c r="DXD148" s="458"/>
      <c r="DXE148" s="464"/>
      <c r="DXF148" s="465"/>
      <c r="DXG148" s="458"/>
      <c r="DXH148" s="458"/>
      <c r="DXI148" s="464"/>
      <c r="DXJ148" s="465"/>
      <c r="DXK148" s="458"/>
      <c r="DXL148" s="458"/>
      <c r="DXM148" s="464"/>
      <c r="DXN148" s="465"/>
      <c r="DXO148" s="458"/>
      <c r="DXP148" s="458"/>
      <c r="DXQ148" s="464"/>
      <c r="DXR148" s="465"/>
      <c r="DXS148" s="458"/>
      <c r="DXT148" s="458"/>
      <c r="DXU148" s="464"/>
      <c r="DXV148" s="465"/>
      <c r="DXW148" s="458"/>
      <c r="DXX148" s="458"/>
      <c r="DXY148" s="464"/>
      <c r="DXZ148" s="465"/>
      <c r="DYA148" s="458"/>
      <c r="DYB148" s="458"/>
      <c r="DYC148" s="464"/>
      <c r="DYD148" s="465"/>
      <c r="DYE148" s="458"/>
      <c r="DYF148" s="458"/>
      <c r="DYG148" s="464"/>
      <c r="DYH148" s="465"/>
      <c r="DYI148" s="458"/>
      <c r="DYJ148" s="458"/>
      <c r="DYK148" s="464"/>
      <c r="DYL148" s="465"/>
      <c r="DYM148" s="458"/>
      <c r="DYN148" s="458"/>
      <c r="DYO148" s="464"/>
      <c r="DYP148" s="465"/>
      <c r="DYQ148" s="458"/>
      <c r="DYR148" s="458"/>
      <c r="DYS148" s="464"/>
      <c r="DYT148" s="465"/>
      <c r="DYU148" s="458"/>
      <c r="DYV148" s="458"/>
      <c r="DYW148" s="464"/>
      <c r="DYX148" s="465"/>
      <c r="DYY148" s="458"/>
      <c r="DYZ148" s="458"/>
      <c r="DZA148" s="464"/>
      <c r="DZB148" s="465"/>
      <c r="DZC148" s="458"/>
      <c r="DZD148" s="458"/>
      <c r="DZE148" s="464"/>
      <c r="DZF148" s="465"/>
      <c r="DZG148" s="458"/>
      <c r="DZH148" s="458"/>
      <c r="DZI148" s="464"/>
      <c r="DZJ148" s="465"/>
      <c r="DZK148" s="458"/>
      <c r="DZL148" s="458"/>
      <c r="DZM148" s="464"/>
      <c r="DZN148" s="465"/>
      <c r="DZO148" s="458"/>
      <c r="DZP148" s="458"/>
      <c r="DZQ148" s="464"/>
      <c r="DZR148" s="465"/>
      <c r="DZS148" s="458"/>
      <c r="DZT148" s="458"/>
      <c r="DZU148" s="464"/>
      <c r="DZV148" s="465"/>
      <c r="DZW148" s="458"/>
      <c r="DZX148" s="458"/>
      <c r="DZY148" s="464"/>
      <c r="DZZ148" s="465"/>
      <c r="EAA148" s="458"/>
      <c r="EAB148" s="458"/>
      <c r="EAC148" s="464"/>
      <c r="EAD148" s="465"/>
      <c r="EAE148" s="458"/>
      <c r="EAF148" s="458"/>
      <c r="EAG148" s="464"/>
      <c r="EAH148" s="465"/>
      <c r="EAI148" s="458"/>
      <c r="EAJ148" s="458"/>
      <c r="EAK148" s="464"/>
      <c r="EAL148" s="465"/>
      <c r="EAM148" s="458"/>
      <c r="EAN148" s="458"/>
      <c r="EAO148" s="464"/>
      <c r="EAP148" s="465"/>
      <c r="EAQ148" s="458"/>
      <c r="EAR148" s="458"/>
      <c r="EAS148" s="464"/>
      <c r="EAT148" s="465"/>
      <c r="EAU148" s="458"/>
      <c r="EAV148" s="458"/>
      <c r="EAW148" s="464"/>
      <c r="EAX148" s="465"/>
      <c r="EAY148" s="458"/>
      <c r="EAZ148" s="458"/>
      <c r="EBA148" s="464"/>
      <c r="EBB148" s="465"/>
      <c r="EBC148" s="458"/>
      <c r="EBD148" s="458"/>
      <c r="EBE148" s="464"/>
      <c r="EBF148" s="465"/>
      <c r="EBG148" s="458"/>
      <c r="EBH148" s="458"/>
      <c r="EBI148" s="464"/>
      <c r="EBJ148" s="465"/>
      <c r="EBK148" s="458"/>
      <c r="EBL148" s="458"/>
      <c r="EBM148" s="464"/>
      <c r="EBN148" s="465"/>
      <c r="EBO148" s="458"/>
      <c r="EBP148" s="458"/>
      <c r="EBQ148" s="464"/>
      <c r="EBR148" s="465"/>
      <c r="EBS148" s="458"/>
      <c r="EBT148" s="458"/>
      <c r="EBU148" s="464"/>
      <c r="EBV148" s="465"/>
      <c r="EBW148" s="458"/>
      <c r="EBX148" s="458"/>
      <c r="EBY148" s="464"/>
      <c r="EBZ148" s="465"/>
      <c r="ECA148" s="458"/>
      <c r="ECB148" s="458"/>
      <c r="ECC148" s="464"/>
      <c r="ECD148" s="465"/>
      <c r="ECE148" s="458"/>
      <c r="ECF148" s="458"/>
      <c r="ECG148" s="464"/>
      <c r="ECH148" s="465"/>
      <c r="ECI148" s="458"/>
      <c r="ECJ148" s="458"/>
      <c r="ECK148" s="464"/>
      <c r="ECL148" s="465"/>
      <c r="ECM148" s="458"/>
      <c r="ECN148" s="458"/>
      <c r="ECO148" s="464"/>
      <c r="ECP148" s="465"/>
      <c r="ECQ148" s="458"/>
      <c r="ECR148" s="458"/>
      <c r="ECS148" s="464"/>
      <c r="ECT148" s="465"/>
      <c r="ECU148" s="458"/>
      <c r="ECV148" s="458"/>
      <c r="ECW148" s="464"/>
      <c r="ECX148" s="465"/>
      <c r="ECY148" s="458"/>
      <c r="ECZ148" s="458"/>
      <c r="EDA148" s="464"/>
      <c r="EDB148" s="465"/>
      <c r="EDC148" s="458"/>
      <c r="EDD148" s="458"/>
      <c r="EDE148" s="464"/>
      <c r="EDF148" s="465"/>
      <c r="EDG148" s="458"/>
      <c r="EDH148" s="458"/>
      <c r="EDI148" s="464"/>
      <c r="EDJ148" s="465"/>
      <c r="EDK148" s="458"/>
      <c r="EDL148" s="458"/>
      <c r="EDM148" s="464"/>
      <c r="EDN148" s="465"/>
      <c r="EDO148" s="458"/>
      <c r="EDP148" s="458"/>
      <c r="EDQ148" s="464"/>
      <c r="EDR148" s="465"/>
      <c r="EDS148" s="458"/>
      <c r="EDT148" s="458"/>
      <c r="EDU148" s="464"/>
      <c r="EDV148" s="465"/>
      <c r="EDW148" s="458"/>
      <c r="EDX148" s="458"/>
      <c r="EDY148" s="464"/>
      <c r="EDZ148" s="465"/>
      <c r="EEA148" s="458"/>
      <c r="EEB148" s="458"/>
      <c r="EEC148" s="464"/>
      <c r="EED148" s="465"/>
      <c r="EEE148" s="458"/>
      <c r="EEF148" s="458"/>
      <c r="EEG148" s="464"/>
      <c r="EEH148" s="465"/>
      <c r="EEI148" s="458"/>
      <c r="EEJ148" s="458"/>
      <c r="EEK148" s="464"/>
      <c r="EEL148" s="465"/>
      <c r="EEM148" s="458"/>
      <c r="EEN148" s="458"/>
      <c r="EEO148" s="464"/>
      <c r="EEP148" s="465"/>
      <c r="EEQ148" s="458"/>
      <c r="EER148" s="458"/>
      <c r="EES148" s="464"/>
      <c r="EET148" s="465"/>
      <c r="EEU148" s="458"/>
      <c r="EEV148" s="458"/>
      <c r="EEW148" s="464"/>
      <c r="EEX148" s="465"/>
      <c r="EEY148" s="458"/>
      <c r="EEZ148" s="458"/>
      <c r="EFA148" s="464"/>
      <c r="EFB148" s="465"/>
      <c r="EFC148" s="458"/>
      <c r="EFD148" s="458"/>
      <c r="EFE148" s="464"/>
      <c r="EFF148" s="465"/>
      <c r="EFG148" s="458"/>
      <c r="EFH148" s="458"/>
      <c r="EFI148" s="464"/>
      <c r="EFJ148" s="465"/>
      <c r="EFK148" s="458"/>
      <c r="EFL148" s="458"/>
      <c r="EFM148" s="464"/>
      <c r="EFN148" s="465"/>
      <c r="EFO148" s="458"/>
      <c r="EFP148" s="458"/>
      <c r="EFQ148" s="464"/>
      <c r="EFR148" s="465"/>
      <c r="EFS148" s="458"/>
      <c r="EFT148" s="458"/>
      <c r="EFU148" s="464"/>
      <c r="EFV148" s="465"/>
      <c r="EFW148" s="458"/>
      <c r="EFX148" s="458"/>
      <c r="EFY148" s="464"/>
      <c r="EFZ148" s="465"/>
      <c r="EGA148" s="458"/>
      <c r="EGB148" s="458"/>
      <c r="EGC148" s="464"/>
      <c r="EGD148" s="465"/>
      <c r="EGE148" s="458"/>
      <c r="EGF148" s="458"/>
      <c r="EGG148" s="464"/>
      <c r="EGH148" s="465"/>
      <c r="EGI148" s="458"/>
      <c r="EGJ148" s="458"/>
      <c r="EGK148" s="464"/>
      <c r="EGL148" s="465"/>
      <c r="EGM148" s="458"/>
      <c r="EGN148" s="458"/>
      <c r="EGO148" s="464"/>
      <c r="EGP148" s="465"/>
      <c r="EGQ148" s="458"/>
      <c r="EGR148" s="458"/>
      <c r="EGS148" s="464"/>
      <c r="EGT148" s="465"/>
      <c r="EGU148" s="458"/>
      <c r="EGV148" s="458"/>
      <c r="EGW148" s="464"/>
      <c r="EGX148" s="465"/>
      <c r="EGY148" s="458"/>
      <c r="EGZ148" s="458"/>
      <c r="EHA148" s="464"/>
      <c r="EHB148" s="465"/>
      <c r="EHC148" s="458"/>
      <c r="EHD148" s="458"/>
      <c r="EHE148" s="464"/>
      <c r="EHF148" s="465"/>
      <c r="EHG148" s="458"/>
      <c r="EHH148" s="458"/>
      <c r="EHI148" s="464"/>
      <c r="EHJ148" s="465"/>
      <c r="EHK148" s="458"/>
      <c r="EHL148" s="458"/>
      <c r="EHM148" s="464"/>
      <c r="EHN148" s="465"/>
      <c r="EHO148" s="458"/>
      <c r="EHP148" s="458"/>
      <c r="EHQ148" s="464"/>
      <c r="EHR148" s="465"/>
      <c r="EHS148" s="458"/>
      <c r="EHT148" s="458"/>
      <c r="EHU148" s="464"/>
      <c r="EHV148" s="465"/>
      <c r="EHW148" s="458"/>
      <c r="EHX148" s="458"/>
      <c r="EHY148" s="464"/>
      <c r="EHZ148" s="465"/>
      <c r="EIA148" s="458"/>
      <c r="EIB148" s="458"/>
      <c r="EIC148" s="464"/>
      <c r="EID148" s="465"/>
      <c r="EIE148" s="458"/>
      <c r="EIF148" s="458"/>
      <c r="EIG148" s="464"/>
      <c r="EIH148" s="465"/>
      <c r="EII148" s="458"/>
      <c r="EIJ148" s="458"/>
      <c r="EIK148" s="464"/>
      <c r="EIL148" s="465"/>
      <c r="EIM148" s="458"/>
      <c r="EIN148" s="458"/>
      <c r="EIO148" s="464"/>
      <c r="EIP148" s="465"/>
      <c r="EIQ148" s="458"/>
      <c r="EIR148" s="458"/>
      <c r="EIS148" s="464"/>
      <c r="EIT148" s="465"/>
      <c r="EIU148" s="458"/>
      <c r="EIV148" s="458"/>
      <c r="EIW148" s="464"/>
      <c r="EIX148" s="465"/>
      <c r="EIY148" s="458"/>
      <c r="EIZ148" s="458"/>
      <c r="EJA148" s="464"/>
      <c r="EJB148" s="465"/>
      <c r="EJC148" s="458"/>
      <c r="EJD148" s="458"/>
      <c r="EJE148" s="464"/>
      <c r="EJF148" s="465"/>
      <c r="EJG148" s="458"/>
      <c r="EJH148" s="458"/>
      <c r="EJI148" s="464"/>
      <c r="EJJ148" s="465"/>
      <c r="EJK148" s="458"/>
      <c r="EJL148" s="458"/>
      <c r="EJM148" s="464"/>
      <c r="EJN148" s="465"/>
      <c r="EJO148" s="458"/>
      <c r="EJP148" s="458"/>
      <c r="EJQ148" s="464"/>
      <c r="EJR148" s="465"/>
      <c r="EJS148" s="458"/>
      <c r="EJT148" s="458"/>
      <c r="EJU148" s="464"/>
      <c r="EJV148" s="465"/>
      <c r="EJW148" s="458"/>
      <c r="EJX148" s="458"/>
      <c r="EJY148" s="464"/>
      <c r="EJZ148" s="465"/>
      <c r="EKA148" s="458"/>
      <c r="EKB148" s="458"/>
      <c r="EKC148" s="464"/>
      <c r="EKD148" s="465"/>
      <c r="EKE148" s="458"/>
      <c r="EKF148" s="458"/>
      <c r="EKG148" s="464"/>
      <c r="EKH148" s="465"/>
      <c r="EKI148" s="458"/>
      <c r="EKJ148" s="458"/>
      <c r="EKK148" s="464"/>
      <c r="EKL148" s="465"/>
      <c r="EKM148" s="458"/>
      <c r="EKN148" s="458"/>
      <c r="EKO148" s="464"/>
      <c r="EKP148" s="465"/>
      <c r="EKQ148" s="458"/>
      <c r="EKR148" s="458"/>
      <c r="EKS148" s="464"/>
      <c r="EKT148" s="465"/>
      <c r="EKU148" s="458"/>
      <c r="EKV148" s="458"/>
      <c r="EKW148" s="464"/>
      <c r="EKX148" s="465"/>
      <c r="EKY148" s="458"/>
      <c r="EKZ148" s="458"/>
      <c r="ELA148" s="464"/>
      <c r="ELB148" s="465"/>
      <c r="ELC148" s="458"/>
      <c r="ELD148" s="458"/>
      <c r="ELE148" s="464"/>
      <c r="ELF148" s="465"/>
      <c r="ELG148" s="458"/>
      <c r="ELH148" s="458"/>
      <c r="ELI148" s="464"/>
      <c r="ELJ148" s="465"/>
      <c r="ELK148" s="458"/>
      <c r="ELL148" s="458"/>
      <c r="ELM148" s="464"/>
      <c r="ELN148" s="465"/>
      <c r="ELO148" s="458"/>
      <c r="ELP148" s="458"/>
      <c r="ELQ148" s="464"/>
      <c r="ELR148" s="465"/>
      <c r="ELS148" s="458"/>
      <c r="ELT148" s="458"/>
      <c r="ELU148" s="464"/>
      <c r="ELV148" s="465"/>
      <c r="ELW148" s="458"/>
      <c r="ELX148" s="458"/>
      <c r="ELY148" s="464"/>
      <c r="ELZ148" s="465"/>
      <c r="EMA148" s="458"/>
      <c r="EMB148" s="458"/>
      <c r="EMC148" s="464"/>
      <c r="EMD148" s="465"/>
      <c r="EME148" s="458"/>
      <c r="EMF148" s="458"/>
      <c r="EMG148" s="464"/>
      <c r="EMH148" s="465"/>
      <c r="EMI148" s="458"/>
      <c r="EMJ148" s="458"/>
      <c r="EMK148" s="464"/>
      <c r="EML148" s="465"/>
      <c r="EMM148" s="458"/>
      <c r="EMN148" s="458"/>
      <c r="EMO148" s="464"/>
      <c r="EMP148" s="465"/>
      <c r="EMQ148" s="458"/>
      <c r="EMR148" s="458"/>
      <c r="EMS148" s="464"/>
      <c r="EMT148" s="465"/>
      <c r="EMU148" s="458"/>
      <c r="EMV148" s="458"/>
      <c r="EMW148" s="464"/>
      <c r="EMX148" s="465"/>
      <c r="EMY148" s="458"/>
      <c r="EMZ148" s="458"/>
      <c r="ENA148" s="464"/>
      <c r="ENB148" s="465"/>
      <c r="ENC148" s="458"/>
      <c r="END148" s="458"/>
      <c r="ENE148" s="464"/>
      <c r="ENF148" s="465"/>
      <c r="ENG148" s="458"/>
      <c r="ENH148" s="458"/>
      <c r="ENI148" s="464"/>
      <c r="ENJ148" s="465"/>
      <c r="ENK148" s="458"/>
      <c r="ENL148" s="458"/>
      <c r="ENM148" s="464"/>
      <c r="ENN148" s="465"/>
      <c r="ENO148" s="458"/>
      <c r="ENP148" s="458"/>
      <c r="ENQ148" s="464"/>
      <c r="ENR148" s="465"/>
      <c r="ENS148" s="458"/>
      <c r="ENT148" s="458"/>
      <c r="ENU148" s="464"/>
      <c r="ENV148" s="465"/>
      <c r="ENW148" s="458"/>
      <c r="ENX148" s="458"/>
      <c r="ENY148" s="464"/>
      <c r="ENZ148" s="465"/>
      <c r="EOA148" s="458"/>
      <c r="EOB148" s="458"/>
      <c r="EOC148" s="464"/>
      <c r="EOD148" s="465"/>
      <c r="EOE148" s="458"/>
      <c r="EOF148" s="458"/>
      <c r="EOG148" s="464"/>
      <c r="EOH148" s="465"/>
      <c r="EOI148" s="458"/>
      <c r="EOJ148" s="458"/>
      <c r="EOK148" s="464"/>
      <c r="EOL148" s="465"/>
      <c r="EOM148" s="458"/>
      <c r="EON148" s="458"/>
      <c r="EOO148" s="464"/>
      <c r="EOP148" s="465"/>
      <c r="EOQ148" s="458"/>
      <c r="EOR148" s="458"/>
      <c r="EOS148" s="464"/>
      <c r="EOT148" s="465"/>
      <c r="EOU148" s="458"/>
      <c r="EOV148" s="458"/>
      <c r="EOW148" s="464"/>
      <c r="EOX148" s="465"/>
      <c r="EOY148" s="458"/>
      <c r="EOZ148" s="458"/>
      <c r="EPA148" s="464"/>
      <c r="EPB148" s="465"/>
      <c r="EPC148" s="458"/>
      <c r="EPD148" s="458"/>
      <c r="EPE148" s="464"/>
      <c r="EPF148" s="465"/>
      <c r="EPG148" s="458"/>
      <c r="EPH148" s="458"/>
      <c r="EPI148" s="464"/>
      <c r="EPJ148" s="465"/>
      <c r="EPK148" s="458"/>
      <c r="EPL148" s="458"/>
      <c r="EPM148" s="464"/>
      <c r="EPN148" s="465"/>
      <c r="EPO148" s="458"/>
      <c r="EPP148" s="458"/>
      <c r="EPQ148" s="464"/>
      <c r="EPR148" s="465"/>
      <c r="EPS148" s="458"/>
      <c r="EPT148" s="458"/>
      <c r="EPU148" s="464"/>
      <c r="EPV148" s="465"/>
      <c r="EPW148" s="458"/>
      <c r="EPX148" s="458"/>
      <c r="EPY148" s="464"/>
      <c r="EPZ148" s="465"/>
      <c r="EQA148" s="458"/>
      <c r="EQB148" s="458"/>
      <c r="EQC148" s="464"/>
      <c r="EQD148" s="465"/>
      <c r="EQE148" s="458"/>
      <c r="EQF148" s="458"/>
      <c r="EQG148" s="464"/>
      <c r="EQH148" s="465"/>
      <c r="EQI148" s="458"/>
      <c r="EQJ148" s="458"/>
      <c r="EQK148" s="464"/>
      <c r="EQL148" s="465"/>
      <c r="EQM148" s="458"/>
      <c r="EQN148" s="458"/>
      <c r="EQO148" s="464"/>
      <c r="EQP148" s="465"/>
      <c r="EQQ148" s="458"/>
      <c r="EQR148" s="458"/>
      <c r="EQS148" s="464"/>
      <c r="EQT148" s="465"/>
      <c r="EQU148" s="458"/>
      <c r="EQV148" s="458"/>
      <c r="EQW148" s="464"/>
      <c r="EQX148" s="465"/>
      <c r="EQY148" s="458"/>
      <c r="EQZ148" s="458"/>
      <c r="ERA148" s="464"/>
      <c r="ERB148" s="465"/>
      <c r="ERC148" s="458"/>
      <c r="ERD148" s="458"/>
      <c r="ERE148" s="464"/>
      <c r="ERF148" s="465"/>
      <c r="ERG148" s="458"/>
      <c r="ERH148" s="458"/>
      <c r="ERI148" s="464"/>
      <c r="ERJ148" s="465"/>
      <c r="ERK148" s="458"/>
      <c r="ERL148" s="458"/>
      <c r="ERM148" s="464"/>
      <c r="ERN148" s="465"/>
      <c r="ERO148" s="458"/>
      <c r="ERP148" s="458"/>
      <c r="ERQ148" s="464"/>
      <c r="ERR148" s="465"/>
      <c r="ERS148" s="458"/>
      <c r="ERT148" s="458"/>
      <c r="ERU148" s="464"/>
      <c r="ERV148" s="465"/>
      <c r="ERW148" s="458"/>
      <c r="ERX148" s="458"/>
      <c r="ERY148" s="464"/>
      <c r="ERZ148" s="465"/>
      <c r="ESA148" s="458"/>
      <c r="ESB148" s="458"/>
      <c r="ESC148" s="464"/>
      <c r="ESD148" s="465"/>
      <c r="ESE148" s="458"/>
      <c r="ESF148" s="458"/>
      <c r="ESG148" s="464"/>
      <c r="ESH148" s="465"/>
      <c r="ESI148" s="458"/>
      <c r="ESJ148" s="458"/>
      <c r="ESK148" s="464"/>
      <c r="ESL148" s="465"/>
      <c r="ESM148" s="458"/>
      <c r="ESN148" s="458"/>
      <c r="ESO148" s="464"/>
      <c r="ESP148" s="465"/>
      <c r="ESQ148" s="458"/>
      <c r="ESR148" s="458"/>
      <c r="ESS148" s="464"/>
      <c r="EST148" s="465"/>
      <c r="ESU148" s="458"/>
      <c r="ESV148" s="458"/>
      <c r="ESW148" s="464"/>
      <c r="ESX148" s="465"/>
      <c r="ESY148" s="458"/>
      <c r="ESZ148" s="458"/>
      <c r="ETA148" s="464"/>
      <c r="ETB148" s="465"/>
      <c r="ETC148" s="458"/>
      <c r="ETD148" s="458"/>
      <c r="ETE148" s="464"/>
      <c r="ETF148" s="465"/>
      <c r="ETG148" s="458"/>
      <c r="ETH148" s="458"/>
      <c r="ETI148" s="464"/>
      <c r="ETJ148" s="465"/>
      <c r="ETK148" s="458"/>
      <c r="ETL148" s="458"/>
      <c r="ETM148" s="464"/>
      <c r="ETN148" s="465"/>
      <c r="ETO148" s="458"/>
      <c r="ETP148" s="458"/>
      <c r="ETQ148" s="464"/>
      <c r="ETR148" s="465"/>
      <c r="ETS148" s="458"/>
      <c r="ETT148" s="458"/>
      <c r="ETU148" s="464"/>
      <c r="ETV148" s="465"/>
      <c r="ETW148" s="458"/>
      <c r="ETX148" s="458"/>
      <c r="ETY148" s="464"/>
      <c r="ETZ148" s="465"/>
      <c r="EUA148" s="458"/>
      <c r="EUB148" s="458"/>
      <c r="EUC148" s="464"/>
      <c r="EUD148" s="465"/>
      <c r="EUE148" s="458"/>
      <c r="EUF148" s="458"/>
      <c r="EUG148" s="464"/>
      <c r="EUH148" s="465"/>
      <c r="EUI148" s="458"/>
      <c r="EUJ148" s="458"/>
      <c r="EUK148" s="464"/>
      <c r="EUL148" s="465"/>
      <c r="EUM148" s="458"/>
      <c r="EUN148" s="458"/>
      <c r="EUO148" s="464"/>
      <c r="EUP148" s="465"/>
      <c r="EUQ148" s="458"/>
      <c r="EUR148" s="458"/>
      <c r="EUS148" s="464"/>
      <c r="EUT148" s="465"/>
      <c r="EUU148" s="458"/>
      <c r="EUV148" s="458"/>
      <c r="EUW148" s="464"/>
      <c r="EUX148" s="465"/>
      <c r="EUY148" s="458"/>
      <c r="EUZ148" s="458"/>
      <c r="EVA148" s="464"/>
      <c r="EVB148" s="465"/>
      <c r="EVC148" s="458"/>
      <c r="EVD148" s="458"/>
      <c r="EVE148" s="464"/>
      <c r="EVF148" s="465"/>
      <c r="EVG148" s="458"/>
      <c r="EVH148" s="458"/>
      <c r="EVI148" s="464"/>
      <c r="EVJ148" s="465"/>
      <c r="EVK148" s="458"/>
      <c r="EVL148" s="458"/>
      <c r="EVM148" s="464"/>
      <c r="EVN148" s="465"/>
      <c r="EVO148" s="458"/>
      <c r="EVP148" s="458"/>
      <c r="EVQ148" s="464"/>
      <c r="EVR148" s="465"/>
      <c r="EVS148" s="458"/>
      <c r="EVT148" s="458"/>
      <c r="EVU148" s="464"/>
      <c r="EVV148" s="465"/>
      <c r="EVW148" s="458"/>
      <c r="EVX148" s="458"/>
      <c r="EVY148" s="464"/>
      <c r="EVZ148" s="465"/>
      <c r="EWA148" s="458"/>
      <c r="EWB148" s="458"/>
      <c r="EWC148" s="464"/>
      <c r="EWD148" s="465"/>
      <c r="EWE148" s="458"/>
      <c r="EWF148" s="458"/>
      <c r="EWG148" s="464"/>
      <c r="EWH148" s="465"/>
      <c r="EWI148" s="458"/>
      <c r="EWJ148" s="458"/>
      <c r="EWK148" s="464"/>
      <c r="EWL148" s="465"/>
      <c r="EWM148" s="458"/>
      <c r="EWN148" s="458"/>
      <c r="EWO148" s="464"/>
      <c r="EWP148" s="465"/>
      <c r="EWQ148" s="458"/>
      <c r="EWR148" s="458"/>
      <c r="EWS148" s="464"/>
      <c r="EWT148" s="465"/>
      <c r="EWU148" s="458"/>
      <c r="EWV148" s="458"/>
      <c r="EWW148" s="464"/>
      <c r="EWX148" s="465"/>
      <c r="EWY148" s="458"/>
      <c r="EWZ148" s="458"/>
      <c r="EXA148" s="464"/>
      <c r="EXB148" s="465"/>
      <c r="EXC148" s="458"/>
      <c r="EXD148" s="458"/>
      <c r="EXE148" s="464"/>
      <c r="EXF148" s="465"/>
      <c r="EXG148" s="458"/>
      <c r="EXH148" s="458"/>
      <c r="EXI148" s="464"/>
      <c r="EXJ148" s="465"/>
      <c r="EXK148" s="458"/>
      <c r="EXL148" s="458"/>
      <c r="EXM148" s="464"/>
      <c r="EXN148" s="465"/>
      <c r="EXO148" s="458"/>
      <c r="EXP148" s="458"/>
      <c r="EXQ148" s="464"/>
      <c r="EXR148" s="465"/>
      <c r="EXS148" s="458"/>
      <c r="EXT148" s="458"/>
      <c r="EXU148" s="464"/>
      <c r="EXV148" s="465"/>
      <c r="EXW148" s="458"/>
      <c r="EXX148" s="458"/>
      <c r="EXY148" s="464"/>
      <c r="EXZ148" s="465"/>
      <c r="EYA148" s="458"/>
      <c r="EYB148" s="458"/>
      <c r="EYC148" s="464"/>
      <c r="EYD148" s="465"/>
      <c r="EYE148" s="458"/>
      <c r="EYF148" s="458"/>
      <c r="EYG148" s="464"/>
      <c r="EYH148" s="465"/>
      <c r="EYI148" s="458"/>
      <c r="EYJ148" s="458"/>
      <c r="EYK148" s="464"/>
      <c r="EYL148" s="465"/>
      <c r="EYM148" s="458"/>
      <c r="EYN148" s="458"/>
      <c r="EYO148" s="464"/>
      <c r="EYP148" s="465"/>
      <c r="EYQ148" s="458"/>
      <c r="EYR148" s="458"/>
      <c r="EYS148" s="464"/>
      <c r="EYT148" s="465"/>
      <c r="EYU148" s="458"/>
      <c r="EYV148" s="458"/>
      <c r="EYW148" s="464"/>
      <c r="EYX148" s="465"/>
      <c r="EYY148" s="458"/>
      <c r="EYZ148" s="458"/>
      <c r="EZA148" s="464"/>
      <c r="EZB148" s="465"/>
      <c r="EZC148" s="458"/>
      <c r="EZD148" s="458"/>
      <c r="EZE148" s="464"/>
      <c r="EZF148" s="465"/>
      <c r="EZG148" s="458"/>
      <c r="EZH148" s="458"/>
      <c r="EZI148" s="464"/>
      <c r="EZJ148" s="465"/>
      <c r="EZK148" s="458"/>
      <c r="EZL148" s="458"/>
      <c r="EZM148" s="464"/>
      <c r="EZN148" s="465"/>
      <c r="EZO148" s="458"/>
      <c r="EZP148" s="458"/>
      <c r="EZQ148" s="464"/>
      <c r="EZR148" s="465"/>
      <c r="EZS148" s="458"/>
      <c r="EZT148" s="458"/>
      <c r="EZU148" s="464"/>
      <c r="EZV148" s="465"/>
      <c r="EZW148" s="458"/>
      <c r="EZX148" s="458"/>
      <c r="EZY148" s="464"/>
      <c r="EZZ148" s="465"/>
      <c r="FAA148" s="458"/>
      <c r="FAB148" s="458"/>
      <c r="FAC148" s="464"/>
      <c r="FAD148" s="465"/>
      <c r="FAE148" s="458"/>
      <c r="FAF148" s="458"/>
      <c r="FAG148" s="464"/>
      <c r="FAH148" s="465"/>
      <c r="FAI148" s="458"/>
      <c r="FAJ148" s="458"/>
      <c r="FAK148" s="464"/>
      <c r="FAL148" s="465"/>
      <c r="FAM148" s="458"/>
      <c r="FAN148" s="458"/>
      <c r="FAO148" s="464"/>
      <c r="FAP148" s="465"/>
      <c r="FAQ148" s="458"/>
      <c r="FAR148" s="458"/>
      <c r="FAS148" s="464"/>
      <c r="FAT148" s="465"/>
      <c r="FAU148" s="458"/>
      <c r="FAV148" s="458"/>
      <c r="FAW148" s="464"/>
      <c r="FAX148" s="465"/>
      <c r="FAY148" s="458"/>
      <c r="FAZ148" s="458"/>
      <c r="FBA148" s="464"/>
      <c r="FBB148" s="465"/>
      <c r="FBC148" s="458"/>
      <c r="FBD148" s="458"/>
      <c r="FBE148" s="464"/>
      <c r="FBF148" s="465"/>
      <c r="FBG148" s="458"/>
      <c r="FBH148" s="458"/>
      <c r="FBI148" s="464"/>
      <c r="FBJ148" s="465"/>
      <c r="FBK148" s="458"/>
      <c r="FBL148" s="458"/>
      <c r="FBM148" s="464"/>
      <c r="FBN148" s="465"/>
      <c r="FBO148" s="458"/>
      <c r="FBP148" s="458"/>
      <c r="FBQ148" s="464"/>
      <c r="FBR148" s="465"/>
      <c r="FBS148" s="458"/>
      <c r="FBT148" s="458"/>
      <c r="FBU148" s="464"/>
      <c r="FBV148" s="465"/>
      <c r="FBW148" s="458"/>
      <c r="FBX148" s="458"/>
      <c r="FBY148" s="464"/>
      <c r="FBZ148" s="465"/>
      <c r="FCA148" s="458"/>
      <c r="FCB148" s="458"/>
      <c r="FCC148" s="464"/>
      <c r="FCD148" s="465"/>
      <c r="FCE148" s="458"/>
      <c r="FCF148" s="458"/>
      <c r="FCG148" s="464"/>
      <c r="FCH148" s="465"/>
      <c r="FCI148" s="458"/>
      <c r="FCJ148" s="458"/>
      <c r="FCK148" s="464"/>
      <c r="FCL148" s="465"/>
      <c r="FCM148" s="458"/>
      <c r="FCN148" s="458"/>
      <c r="FCO148" s="464"/>
      <c r="FCP148" s="465"/>
      <c r="FCQ148" s="458"/>
      <c r="FCR148" s="458"/>
      <c r="FCS148" s="464"/>
      <c r="FCT148" s="465"/>
      <c r="FCU148" s="458"/>
      <c r="FCV148" s="458"/>
      <c r="FCW148" s="464"/>
      <c r="FCX148" s="465"/>
      <c r="FCY148" s="458"/>
      <c r="FCZ148" s="458"/>
      <c r="FDA148" s="464"/>
      <c r="FDB148" s="465"/>
      <c r="FDC148" s="458"/>
      <c r="FDD148" s="458"/>
      <c r="FDE148" s="464"/>
      <c r="FDF148" s="465"/>
      <c r="FDG148" s="458"/>
      <c r="FDH148" s="458"/>
      <c r="FDI148" s="464"/>
      <c r="FDJ148" s="465"/>
      <c r="FDK148" s="458"/>
      <c r="FDL148" s="458"/>
      <c r="FDM148" s="464"/>
      <c r="FDN148" s="465"/>
      <c r="FDO148" s="458"/>
      <c r="FDP148" s="458"/>
      <c r="FDQ148" s="464"/>
      <c r="FDR148" s="465"/>
      <c r="FDS148" s="458"/>
      <c r="FDT148" s="458"/>
      <c r="FDU148" s="464"/>
      <c r="FDV148" s="465"/>
      <c r="FDW148" s="458"/>
      <c r="FDX148" s="458"/>
      <c r="FDY148" s="464"/>
      <c r="FDZ148" s="465"/>
      <c r="FEA148" s="458"/>
      <c r="FEB148" s="458"/>
      <c r="FEC148" s="464"/>
      <c r="FED148" s="465"/>
      <c r="FEE148" s="458"/>
      <c r="FEF148" s="458"/>
      <c r="FEG148" s="464"/>
      <c r="FEH148" s="465"/>
      <c r="FEI148" s="458"/>
      <c r="FEJ148" s="458"/>
      <c r="FEK148" s="464"/>
      <c r="FEL148" s="465"/>
      <c r="FEM148" s="458"/>
      <c r="FEN148" s="458"/>
      <c r="FEO148" s="464"/>
      <c r="FEP148" s="465"/>
      <c r="FEQ148" s="458"/>
      <c r="FER148" s="458"/>
      <c r="FES148" s="464"/>
      <c r="FET148" s="465"/>
      <c r="FEU148" s="458"/>
      <c r="FEV148" s="458"/>
      <c r="FEW148" s="464"/>
      <c r="FEX148" s="465"/>
      <c r="FEY148" s="458"/>
      <c r="FEZ148" s="458"/>
      <c r="FFA148" s="464"/>
      <c r="FFB148" s="465"/>
      <c r="FFC148" s="458"/>
      <c r="FFD148" s="458"/>
      <c r="FFE148" s="464"/>
      <c r="FFF148" s="465"/>
      <c r="FFG148" s="458"/>
      <c r="FFH148" s="458"/>
      <c r="FFI148" s="464"/>
      <c r="FFJ148" s="465"/>
      <c r="FFK148" s="458"/>
      <c r="FFL148" s="458"/>
      <c r="FFM148" s="464"/>
      <c r="FFN148" s="465"/>
      <c r="FFO148" s="458"/>
      <c r="FFP148" s="458"/>
      <c r="FFQ148" s="464"/>
      <c r="FFR148" s="465"/>
      <c r="FFS148" s="458"/>
      <c r="FFT148" s="458"/>
      <c r="FFU148" s="464"/>
      <c r="FFV148" s="465"/>
      <c r="FFW148" s="458"/>
      <c r="FFX148" s="458"/>
      <c r="FFY148" s="464"/>
      <c r="FFZ148" s="465"/>
      <c r="FGA148" s="458"/>
      <c r="FGB148" s="458"/>
      <c r="FGC148" s="464"/>
      <c r="FGD148" s="465"/>
      <c r="FGE148" s="458"/>
      <c r="FGF148" s="458"/>
      <c r="FGG148" s="464"/>
      <c r="FGH148" s="465"/>
      <c r="FGI148" s="458"/>
      <c r="FGJ148" s="458"/>
      <c r="FGK148" s="464"/>
      <c r="FGL148" s="465"/>
      <c r="FGM148" s="458"/>
      <c r="FGN148" s="458"/>
      <c r="FGO148" s="464"/>
      <c r="FGP148" s="465"/>
      <c r="FGQ148" s="458"/>
      <c r="FGR148" s="458"/>
      <c r="FGS148" s="464"/>
      <c r="FGT148" s="465"/>
      <c r="FGU148" s="458"/>
      <c r="FGV148" s="458"/>
      <c r="FGW148" s="464"/>
      <c r="FGX148" s="465"/>
      <c r="FGY148" s="458"/>
      <c r="FGZ148" s="458"/>
      <c r="FHA148" s="464"/>
      <c r="FHB148" s="465"/>
      <c r="FHC148" s="458"/>
      <c r="FHD148" s="458"/>
      <c r="FHE148" s="464"/>
      <c r="FHF148" s="465"/>
      <c r="FHG148" s="458"/>
      <c r="FHH148" s="458"/>
      <c r="FHI148" s="464"/>
      <c r="FHJ148" s="465"/>
      <c r="FHK148" s="458"/>
      <c r="FHL148" s="458"/>
      <c r="FHM148" s="464"/>
      <c r="FHN148" s="465"/>
      <c r="FHO148" s="458"/>
      <c r="FHP148" s="458"/>
      <c r="FHQ148" s="464"/>
      <c r="FHR148" s="465"/>
      <c r="FHS148" s="458"/>
      <c r="FHT148" s="458"/>
      <c r="FHU148" s="464"/>
      <c r="FHV148" s="465"/>
      <c r="FHW148" s="458"/>
      <c r="FHX148" s="458"/>
      <c r="FHY148" s="464"/>
      <c r="FHZ148" s="465"/>
      <c r="FIA148" s="458"/>
      <c r="FIB148" s="458"/>
      <c r="FIC148" s="464"/>
      <c r="FID148" s="465"/>
      <c r="FIE148" s="458"/>
      <c r="FIF148" s="458"/>
      <c r="FIG148" s="464"/>
      <c r="FIH148" s="465"/>
      <c r="FII148" s="458"/>
      <c r="FIJ148" s="458"/>
      <c r="FIK148" s="464"/>
      <c r="FIL148" s="465"/>
      <c r="FIM148" s="458"/>
      <c r="FIN148" s="458"/>
      <c r="FIO148" s="464"/>
      <c r="FIP148" s="465"/>
      <c r="FIQ148" s="458"/>
      <c r="FIR148" s="458"/>
      <c r="FIS148" s="464"/>
      <c r="FIT148" s="465"/>
      <c r="FIU148" s="458"/>
      <c r="FIV148" s="458"/>
      <c r="FIW148" s="464"/>
      <c r="FIX148" s="465"/>
      <c r="FIY148" s="458"/>
      <c r="FIZ148" s="458"/>
      <c r="FJA148" s="464"/>
      <c r="FJB148" s="465"/>
      <c r="FJC148" s="458"/>
      <c r="FJD148" s="458"/>
      <c r="FJE148" s="464"/>
      <c r="FJF148" s="465"/>
      <c r="FJG148" s="458"/>
      <c r="FJH148" s="458"/>
      <c r="FJI148" s="464"/>
      <c r="FJJ148" s="465"/>
      <c r="FJK148" s="458"/>
      <c r="FJL148" s="458"/>
      <c r="FJM148" s="464"/>
      <c r="FJN148" s="465"/>
      <c r="FJO148" s="458"/>
      <c r="FJP148" s="458"/>
      <c r="FJQ148" s="464"/>
      <c r="FJR148" s="465"/>
      <c r="FJS148" s="458"/>
      <c r="FJT148" s="458"/>
      <c r="FJU148" s="464"/>
      <c r="FJV148" s="465"/>
      <c r="FJW148" s="458"/>
      <c r="FJX148" s="458"/>
      <c r="FJY148" s="464"/>
      <c r="FJZ148" s="465"/>
      <c r="FKA148" s="458"/>
      <c r="FKB148" s="458"/>
      <c r="FKC148" s="464"/>
      <c r="FKD148" s="465"/>
      <c r="FKE148" s="458"/>
      <c r="FKF148" s="458"/>
      <c r="FKG148" s="464"/>
      <c r="FKH148" s="465"/>
      <c r="FKI148" s="458"/>
      <c r="FKJ148" s="458"/>
      <c r="FKK148" s="464"/>
      <c r="FKL148" s="465"/>
      <c r="FKM148" s="458"/>
      <c r="FKN148" s="458"/>
      <c r="FKO148" s="464"/>
      <c r="FKP148" s="465"/>
      <c r="FKQ148" s="458"/>
      <c r="FKR148" s="458"/>
      <c r="FKS148" s="464"/>
      <c r="FKT148" s="465"/>
      <c r="FKU148" s="458"/>
      <c r="FKV148" s="458"/>
      <c r="FKW148" s="464"/>
      <c r="FKX148" s="465"/>
      <c r="FKY148" s="458"/>
      <c r="FKZ148" s="458"/>
      <c r="FLA148" s="464"/>
      <c r="FLB148" s="465"/>
      <c r="FLC148" s="458"/>
      <c r="FLD148" s="458"/>
      <c r="FLE148" s="464"/>
      <c r="FLF148" s="465"/>
      <c r="FLG148" s="458"/>
      <c r="FLH148" s="458"/>
      <c r="FLI148" s="464"/>
      <c r="FLJ148" s="465"/>
      <c r="FLK148" s="458"/>
      <c r="FLL148" s="458"/>
      <c r="FLM148" s="464"/>
      <c r="FLN148" s="465"/>
      <c r="FLO148" s="458"/>
      <c r="FLP148" s="458"/>
      <c r="FLQ148" s="464"/>
      <c r="FLR148" s="465"/>
      <c r="FLS148" s="458"/>
      <c r="FLT148" s="458"/>
      <c r="FLU148" s="464"/>
      <c r="FLV148" s="465"/>
      <c r="FLW148" s="458"/>
      <c r="FLX148" s="458"/>
      <c r="FLY148" s="464"/>
      <c r="FLZ148" s="465"/>
      <c r="FMA148" s="458"/>
      <c r="FMB148" s="458"/>
      <c r="FMC148" s="464"/>
      <c r="FMD148" s="465"/>
      <c r="FME148" s="458"/>
      <c r="FMF148" s="458"/>
      <c r="FMG148" s="464"/>
      <c r="FMH148" s="465"/>
      <c r="FMI148" s="458"/>
      <c r="FMJ148" s="458"/>
      <c r="FMK148" s="464"/>
      <c r="FML148" s="465"/>
      <c r="FMM148" s="458"/>
      <c r="FMN148" s="458"/>
      <c r="FMO148" s="464"/>
      <c r="FMP148" s="465"/>
      <c r="FMQ148" s="458"/>
      <c r="FMR148" s="458"/>
      <c r="FMS148" s="464"/>
      <c r="FMT148" s="465"/>
      <c r="FMU148" s="458"/>
      <c r="FMV148" s="458"/>
      <c r="FMW148" s="464"/>
      <c r="FMX148" s="465"/>
      <c r="FMY148" s="458"/>
      <c r="FMZ148" s="458"/>
      <c r="FNA148" s="464"/>
      <c r="FNB148" s="465"/>
      <c r="FNC148" s="458"/>
      <c r="FND148" s="458"/>
      <c r="FNE148" s="464"/>
      <c r="FNF148" s="465"/>
      <c r="FNG148" s="458"/>
      <c r="FNH148" s="458"/>
      <c r="FNI148" s="464"/>
      <c r="FNJ148" s="465"/>
      <c r="FNK148" s="458"/>
      <c r="FNL148" s="458"/>
      <c r="FNM148" s="464"/>
      <c r="FNN148" s="465"/>
      <c r="FNO148" s="458"/>
      <c r="FNP148" s="458"/>
      <c r="FNQ148" s="464"/>
      <c r="FNR148" s="465"/>
      <c r="FNS148" s="458"/>
      <c r="FNT148" s="458"/>
      <c r="FNU148" s="464"/>
      <c r="FNV148" s="465"/>
      <c r="FNW148" s="458"/>
      <c r="FNX148" s="458"/>
      <c r="FNY148" s="464"/>
      <c r="FNZ148" s="465"/>
      <c r="FOA148" s="458"/>
      <c r="FOB148" s="458"/>
      <c r="FOC148" s="464"/>
      <c r="FOD148" s="465"/>
      <c r="FOE148" s="458"/>
      <c r="FOF148" s="458"/>
      <c r="FOG148" s="464"/>
      <c r="FOH148" s="465"/>
      <c r="FOI148" s="458"/>
      <c r="FOJ148" s="458"/>
      <c r="FOK148" s="464"/>
      <c r="FOL148" s="465"/>
      <c r="FOM148" s="458"/>
      <c r="FON148" s="458"/>
      <c r="FOO148" s="464"/>
      <c r="FOP148" s="465"/>
      <c r="FOQ148" s="458"/>
      <c r="FOR148" s="458"/>
      <c r="FOS148" s="464"/>
      <c r="FOT148" s="465"/>
      <c r="FOU148" s="458"/>
      <c r="FOV148" s="458"/>
      <c r="FOW148" s="464"/>
      <c r="FOX148" s="465"/>
      <c r="FOY148" s="458"/>
      <c r="FOZ148" s="458"/>
      <c r="FPA148" s="464"/>
      <c r="FPB148" s="465"/>
      <c r="FPC148" s="458"/>
      <c r="FPD148" s="458"/>
      <c r="FPE148" s="464"/>
      <c r="FPF148" s="465"/>
      <c r="FPG148" s="458"/>
      <c r="FPH148" s="458"/>
      <c r="FPI148" s="464"/>
      <c r="FPJ148" s="465"/>
      <c r="FPK148" s="458"/>
      <c r="FPL148" s="458"/>
      <c r="FPM148" s="464"/>
      <c r="FPN148" s="465"/>
      <c r="FPO148" s="458"/>
      <c r="FPP148" s="458"/>
      <c r="FPQ148" s="464"/>
      <c r="FPR148" s="465"/>
      <c r="FPS148" s="458"/>
      <c r="FPT148" s="458"/>
      <c r="FPU148" s="464"/>
      <c r="FPV148" s="465"/>
      <c r="FPW148" s="458"/>
      <c r="FPX148" s="458"/>
      <c r="FPY148" s="464"/>
      <c r="FPZ148" s="465"/>
      <c r="FQA148" s="458"/>
      <c r="FQB148" s="458"/>
      <c r="FQC148" s="464"/>
      <c r="FQD148" s="465"/>
      <c r="FQE148" s="458"/>
      <c r="FQF148" s="458"/>
      <c r="FQG148" s="464"/>
      <c r="FQH148" s="465"/>
      <c r="FQI148" s="458"/>
      <c r="FQJ148" s="458"/>
      <c r="FQK148" s="464"/>
      <c r="FQL148" s="465"/>
      <c r="FQM148" s="458"/>
      <c r="FQN148" s="458"/>
      <c r="FQO148" s="464"/>
      <c r="FQP148" s="465"/>
      <c r="FQQ148" s="458"/>
      <c r="FQR148" s="458"/>
      <c r="FQS148" s="464"/>
      <c r="FQT148" s="465"/>
      <c r="FQU148" s="458"/>
      <c r="FQV148" s="458"/>
      <c r="FQW148" s="464"/>
      <c r="FQX148" s="465"/>
      <c r="FQY148" s="458"/>
      <c r="FQZ148" s="458"/>
      <c r="FRA148" s="464"/>
      <c r="FRB148" s="465"/>
      <c r="FRC148" s="458"/>
      <c r="FRD148" s="458"/>
      <c r="FRE148" s="464"/>
      <c r="FRF148" s="465"/>
      <c r="FRG148" s="458"/>
      <c r="FRH148" s="458"/>
      <c r="FRI148" s="464"/>
      <c r="FRJ148" s="465"/>
      <c r="FRK148" s="458"/>
      <c r="FRL148" s="458"/>
      <c r="FRM148" s="464"/>
      <c r="FRN148" s="465"/>
      <c r="FRO148" s="458"/>
      <c r="FRP148" s="458"/>
      <c r="FRQ148" s="464"/>
      <c r="FRR148" s="465"/>
      <c r="FRS148" s="458"/>
      <c r="FRT148" s="458"/>
      <c r="FRU148" s="464"/>
      <c r="FRV148" s="465"/>
      <c r="FRW148" s="458"/>
      <c r="FRX148" s="458"/>
      <c r="FRY148" s="464"/>
      <c r="FRZ148" s="465"/>
      <c r="FSA148" s="458"/>
      <c r="FSB148" s="458"/>
      <c r="FSC148" s="464"/>
      <c r="FSD148" s="465"/>
      <c r="FSE148" s="458"/>
      <c r="FSF148" s="458"/>
      <c r="FSG148" s="464"/>
      <c r="FSH148" s="465"/>
      <c r="FSI148" s="458"/>
      <c r="FSJ148" s="458"/>
      <c r="FSK148" s="464"/>
      <c r="FSL148" s="465"/>
      <c r="FSM148" s="458"/>
      <c r="FSN148" s="458"/>
      <c r="FSO148" s="464"/>
      <c r="FSP148" s="465"/>
      <c r="FSQ148" s="458"/>
      <c r="FSR148" s="458"/>
      <c r="FSS148" s="464"/>
      <c r="FST148" s="465"/>
      <c r="FSU148" s="458"/>
      <c r="FSV148" s="458"/>
      <c r="FSW148" s="464"/>
      <c r="FSX148" s="465"/>
      <c r="FSY148" s="458"/>
      <c r="FSZ148" s="458"/>
      <c r="FTA148" s="464"/>
      <c r="FTB148" s="465"/>
      <c r="FTC148" s="458"/>
      <c r="FTD148" s="458"/>
      <c r="FTE148" s="464"/>
      <c r="FTF148" s="465"/>
      <c r="FTG148" s="458"/>
      <c r="FTH148" s="458"/>
      <c r="FTI148" s="464"/>
      <c r="FTJ148" s="465"/>
      <c r="FTK148" s="458"/>
      <c r="FTL148" s="458"/>
      <c r="FTM148" s="464"/>
      <c r="FTN148" s="465"/>
      <c r="FTO148" s="458"/>
      <c r="FTP148" s="458"/>
      <c r="FTQ148" s="464"/>
      <c r="FTR148" s="465"/>
      <c r="FTS148" s="458"/>
      <c r="FTT148" s="458"/>
      <c r="FTU148" s="464"/>
      <c r="FTV148" s="465"/>
      <c r="FTW148" s="458"/>
      <c r="FTX148" s="458"/>
      <c r="FTY148" s="464"/>
      <c r="FTZ148" s="465"/>
      <c r="FUA148" s="458"/>
      <c r="FUB148" s="458"/>
      <c r="FUC148" s="464"/>
      <c r="FUD148" s="465"/>
      <c r="FUE148" s="458"/>
      <c r="FUF148" s="458"/>
      <c r="FUG148" s="464"/>
      <c r="FUH148" s="465"/>
      <c r="FUI148" s="458"/>
      <c r="FUJ148" s="458"/>
      <c r="FUK148" s="464"/>
      <c r="FUL148" s="465"/>
      <c r="FUM148" s="458"/>
      <c r="FUN148" s="458"/>
      <c r="FUO148" s="464"/>
      <c r="FUP148" s="465"/>
      <c r="FUQ148" s="458"/>
      <c r="FUR148" s="458"/>
      <c r="FUS148" s="464"/>
      <c r="FUT148" s="465"/>
      <c r="FUU148" s="458"/>
      <c r="FUV148" s="458"/>
      <c r="FUW148" s="464"/>
      <c r="FUX148" s="465"/>
      <c r="FUY148" s="458"/>
      <c r="FUZ148" s="458"/>
      <c r="FVA148" s="464"/>
      <c r="FVB148" s="465"/>
      <c r="FVC148" s="458"/>
      <c r="FVD148" s="458"/>
      <c r="FVE148" s="464"/>
      <c r="FVF148" s="465"/>
      <c r="FVG148" s="458"/>
      <c r="FVH148" s="458"/>
      <c r="FVI148" s="464"/>
      <c r="FVJ148" s="465"/>
      <c r="FVK148" s="458"/>
      <c r="FVL148" s="458"/>
      <c r="FVM148" s="464"/>
      <c r="FVN148" s="465"/>
      <c r="FVO148" s="458"/>
      <c r="FVP148" s="458"/>
      <c r="FVQ148" s="464"/>
      <c r="FVR148" s="465"/>
      <c r="FVS148" s="458"/>
      <c r="FVT148" s="458"/>
      <c r="FVU148" s="464"/>
      <c r="FVV148" s="465"/>
      <c r="FVW148" s="458"/>
      <c r="FVX148" s="458"/>
      <c r="FVY148" s="464"/>
      <c r="FVZ148" s="465"/>
      <c r="FWA148" s="458"/>
      <c r="FWB148" s="458"/>
      <c r="FWC148" s="464"/>
      <c r="FWD148" s="465"/>
      <c r="FWE148" s="458"/>
      <c r="FWF148" s="458"/>
      <c r="FWG148" s="464"/>
      <c r="FWH148" s="465"/>
      <c r="FWI148" s="458"/>
      <c r="FWJ148" s="458"/>
      <c r="FWK148" s="464"/>
      <c r="FWL148" s="465"/>
      <c r="FWM148" s="458"/>
      <c r="FWN148" s="458"/>
      <c r="FWO148" s="464"/>
      <c r="FWP148" s="465"/>
      <c r="FWQ148" s="458"/>
      <c r="FWR148" s="458"/>
      <c r="FWS148" s="464"/>
      <c r="FWT148" s="465"/>
      <c r="FWU148" s="458"/>
      <c r="FWV148" s="458"/>
      <c r="FWW148" s="464"/>
      <c r="FWX148" s="465"/>
      <c r="FWY148" s="458"/>
      <c r="FWZ148" s="458"/>
      <c r="FXA148" s="464"/>
      <c r="FXB148" s="465"/>
      <c r="FXC148" s="458"/>
      <c r="FXD148" s="458"/>
      <c r="FXE148" s="464"/>
      <c r="FXF148" s="465"/>
      <c r="FXG148" s="458"/>
      <c r="FXH148" s="458"/>
      <c r="FXI148" s="464"/>
      <c r="FXJ148" s="465"/>
      <c r="FXK148" s="458"/>
      <c r="FXL148" s="458"/>
      <c r="FXM148" s="464"/>
      <c r="FXN148" s="465"/>
      <c r="FXO148" s="458"/>
      <c r="FXP148" s="458"/>
      <c r="FXQ148" s="464"/>
      <c r="FXR148" s="465"/>
      <c r="FXS148" s="458"/>
      <c r="FXT148" s="458"/>
      <c r="FXU148" s="464"/>
      <c r="FXV148" s="465"/>
      <c r="FXW148" s="458"/>
      <c r="FXX148" s="458"/>
      <c r="FXY148" s="464"/>
      <c r="FXZ148" s="465"/>
      <c r="FYA148" s="458"/>
      <c r="FYB148" s="458"/>
      <c r="FYC148" s="464"/>
      <c r="FYD148" s="465"/>
      <c r="FYE148" s="458"/>
      <c r="FYF148" s="458"/>
      <c r="FYG148" s="464"/>
      <c r="FYH148" s="465"/>
      <c r="FYI148" s="458"/>
      <c r="FYJ148" s="458"/>
      <c r="FYK148" s="464"/>
      <c r="FYL148" s="465"/>
      <c r="FYM148" s="458"/>
      <c r="FYN148" s="458"/>
      <c r="FYO148" s="464"/>
      <c r="FYP148" s="465"/>
      <c r="FYQ148" s="458"/>
      <c r="FYR148" s="458"/>
      <c r="FYS148" s="464"/>
      <c r="FYT148" s="465"/>
      <c r="FYU148" s="458"/>
      <c r="FYV148" s="458"/>
      <c r="FYW148" s="464"/>
      <c r="FYX148" s="465"/>
      <c r="FYY148" s="458"/>
      <c r="FYZ148" s="458"/>
      <c r="FZA148" s="464"/>
      <c r="FZB148" s="465"/>
      <c r="FZC148" s="458"/>
      <c r="FZD148" s="458"/>
      <c r="FZE148" s="464"/>
      <c r="FZF148" s="465"/>
      <c r="FZG148" s="458"/>
      <c r="FZH148" s="458"/>
      <c r="FZI148" s="464"/>
      <c r="FZJ148" s="465"/>
      <c r="FZK148" s="458"/>
      <c r="FZL148" s="458"/>
      <c r="FZM148" s="464"/>
      <c r="FZN148" s="465"/>
      <c r="FZO148" s="458"/>
      <c r="FZP148" s="458"/>
      <c r="FZQ148" s="464"/>
      <c r="FZR148" s="465"/>
      <c r="FZS148" s="458"/>
      <c r="FZT148" s="458"/>
      <c r="FZU148" s="464"/>
      <c r="FZV148" s="465"/>
      <c r="FZW148" s="458"/>
      <c r="FZX148" s="458"/>
      <c r="FZY148" s="464"/>
      <c r="FZZ148" s="465"/>
      <c r="GAA148" s="458"/>
      <c r="GAB148" s="458"/>
      <c r="GAC148" s="464"/>
      <c r="GAD148" s="465"/>
      <c r="GAE148" s="458"/>
      <c r="GAF148" s="458"/>
      <c r="GAG148" s="464"/>
      <c r="GAH148" s="465"/>
      <c r="GAI148" s="458"/>
      <c r="GAJ148" s="458"/>
      <c r="GAK148" s="464"/>
      <c r="GAL148" s="465"/>
      <c r="GAM148" s="458"/>
      <c r="GAN148" s="458"/>
      <c r="GAO148" s="464"/>
      <c r="GAP148" s="465"/>
      <c r="GAQ148" s="458"/>
      <c r="GAR148" s="458"/>
      <c r="GAS148" s="464"/>
      <c r="GAT148" s="465"/>
      <c r="GAU148" s="458"/>
      <c r="GAV148" s="458"/>
      <c r="GAW148" s="464"/>
      <c r="GAX148" s="465"/>
      <c r="GAY148" s="458"/>
      <c r="GAZ148" s="458"/>
      <c r="GBA148" s="464"/>
      <c r="GBB148" s="465"/>
      <c r="GBC148" s="458"/>
      <c r="GBD148" s="458"/>
      <c r="GBE148" s="464"/>
      <c r="GBF148" s="465"/>
      <c r="GBG148" s="458"/>
      <c r="GBH148" s="458"/>
      <c r="GBI148" s="464"/>
      <c r="GBJ148" s="465"/>
      <c r="GBK148" s="458"/>
      <c r="GBL148" s="458"/>
      <c r="GBM148" s="464"/>
      <c r="GBN148" s="465"/>
      <c r="GBO148" s="458"/>
      <c r="GBP148" s="458"/>
      <c r="GBQ148" s="464"/>
      <c r="GBR148" s="465"/>
      <c r="GBS148" s="458"/>
      <c r="GBT148" s="458"/>
      <c r="GBU148" s="464"/>
      <c r="GBV148" s="465"/>
      <c r="GBW148" s="458"/>
      <c r="GBX148" s="458"/>
      <c r="GBY148" s="464"/>
      <c r="GBZ148" s="465"/>
      <c r="GCA148" s="458"/>
      <c r="GCB148" s="458"/>
      <c r="GCC148" s="464"/>
      <c r="GCD148" s="465"/>
      <c r="GCE148" s="458"/>
      <c r="GCF148" s="458"/>
      <c r="GCG148" s="464"/>
      <c r="GCH148" s="465"/>
      <c r="GCI148" s="458"/>
      <c r="GCJ148" s="458"/>
      <c r="GCK148" s="464"/>
      <c r="GCL148" s="465"/>
      <c r="GCM148" s="458"/>
      <c r="GCN148" s="458"/>
      <c r="GCO148" s="464"/>
      <c r="GCP148" s="465"/>
      <c r="GCQ148" s="458"/>
      <c r="GCR148" s="458"/>
      <c r="GCS148" s="464"/>
      <c r="GCT148" s="465"/>
      <c r="GCU148" s="458"/>
      <c r="GCV148" s="458"/>
      <c r="GCW148" s="464"/>
      <c r="GCX148" s="465"/>
      <c r="GCY148" s="458"/>
      <c r="GCZ148" s="458"/>
      <c r="GDA148" s="464"/>
      <c r="GDB148" s="465"/>
      <c r="GDC148" s="458"/>
      <c r="GDD148" s="458"/>
      <c r="GDE148" s="464"/>
      <c r="GDF148" s="465"/>
      <c r="GDG148" s="458"/>
      <c r="GDH148" s="458"/>
      <c r="GDI148" s="464"/>
      <c r="GDJ148" s="465"/>
      <c r="GDK148" s="458"/>
      <c r="GDL148" s="458"/>
      <c r="GDM148" s="464"/>
      <c r="GDN148" s="465"/>
      <c r="GDO148" s="458"/>
      <c r="GDP148" s="458"/>
      <c r="GDQ148" s="464"/>
      <c r="GDR148" s="465"/>
      <c r="GDS148" s="458"/>
      <c r="GDT148" s="458"/>
      <c r="GDU148" s="464"/>
      <c r="GDV148" s="465"/>
      <c r="GDW148" s="458"/>
      <c r="GDX148" s="458"/>
      <c r="GDY148" s="464"/>
      <c r="GDZ148" s="465"/>
      <c r="GEA148" s="458"/>
      <c r="GEB148" s="458"/>
      <c r="GEC148" s="464"/>
      <c r="GED148" s="465"/>
      <c r="GEE148" s="458"/>
      <c r="GEF148" s="458"/>
      <c r="GEG148" s="464"/>
      <c r="GEH148" s="465"/>
      <c r="GEI148" s="458"/>
      <c r="GEJ148" s="458"/>
      <c r="GEK148" s="464"/>
      <c r="GEL148" s="465"/>
      <c r="GEM148" s="458"/>
      <c r="GEN148" s="458"/>
      <c r="GEO148" s="464"/>
      <c r="GEP148" s="465"/>
      <c r="GEQ148" s="458"/>
      <c r="GER148" s="458"/>
      <c r="GES148" s="464"/>
      <c r="GET148" s="465"/>
      <c r="GEU148" s="458"/>
      <c r="GEV148" s="458"/>
      <c r="GEW148" s="464"/>
      <c r="GEX148" s="465"/>
      <c r="GEY148" s="458"/>
      <c r="GEZ148" s="458"/>
      <c r="GFA148" s="464"/>
      <c r="GFB148" s="465"/>
      <c r="GFC148" s="458"/>
      <c r="GFD148" s="458"/>
      <c r="GFE148" s="464"/>
      <c r="GFF148" s="465"/>
      <c r="GFG148" s="458"/>
      <c r="GFH148" s="458"/>
      <c r="GFI148" s="464"/>
      <c r="GFJ148" s="465"/>
      <c r="GFK148" s="458"/>
      <c r="GFL148" s="458"/>
      <c r="GFM148" s="464"/>
      <c r="GFN148" s="465"/>
      <c r="GFO148" s="458"/>
      <c r="GFP148" s="458"/>
      <c r="GFQ148" s="464"/>
      <c r="GFR148" s="465"/>
      <c r="GFS148" s="458"/>
      <c r="GFT148" s="458"/>
      <c r="GFU148" s="464"/>
      <c r="GFV148" s="465"/>
      <c r="GFW148" s="458"/>
      <c r="GFX148" s="458"/>
      <c r="GFY148" s="464"/>
      <c r="GFZ148" s="465"/>
      <c r="GGA148" s="458"/>
      <c r="GGB148" s="458"/>
      <c r="GGC148" s="464"/>
      <c r="GGD148" s="465"/>
      <c r="GGE148" s="458"/>
      <c r="GGF148" s="458"/>
      <c r="GGG148" s="464"/>
      <c r="GGH148" s="465"/>
      <c r="GGI148" s="458"/>
      <c r="GGJ148" s="458"/>
      <c r="GGK148" s="464"/>
      <c r="GGL148" s="465"/>
      <c r="GGM148" s="458"/>
      <c r="GGN148" s="458"/>
      <c r="GGO148" s="464"/>
      <c r="GGP148" s="465"/>
      <c r="GGQ148" s="458"/>
      <c r="GGR148" s="458"/>
      <c r="GGS148" s="464"/>
      <c r="GGT148" s="465"/>
      <c r="GGU148" s="458"/>
      <c r="GGV148" s="458"/>
      <c r="GGW148" s="464"/>
      <c r="GGX148" s="465"/>
      <c r="GGY148" s="458"/>
      <c r="GGZ148" s="458"/>
      <c r="GHA148" s="464"/>
      <c r="GHB148" s="465"/>
      <c r="GHC148" s="458"/>
      <c r="GHD148" s="458"/>
      <c r="GHE148" s="464"/>
      <c r="GHF148" s="465"/>
      <c r="GHG148" s="458"/>
      <c r="GHH148" s="458"/>
      <c r="GHI148" s="464"/>
      <c r="GHJ148" s="465"/>
      <c r="GHK148" s="458"/>
      <c r="GHL148" s="458"/>
      <c r="GHM148" s="464"/>
      <c r="GHN148" s="465"/>
      <c r="GHO148" s="458"/>
      <c r="GHP148" s="458"/>
      <c r="GHQ148" s="464"/>
      <c r="GHR148" s="465"/>
      <c r="GHS148" s="458"/>
      <c r="GHT148" s="458"/>
      <c r="GHU148" s="464"/>
      <c r="GHV148" s="465"/>
      <c r="GHW148" s="458"/>
      <c r="GHX148" s="458"/>
      <c r="GHY148" s="464"/>
      <c r="GHZ148" s="465"/>
      <c r="GIA148" s="458"/>
      <c r="GIB148" s="458"/>
      <c r="GIC148" s="464"/>
      <c r="GID148" s="465"/>
      <c r="GIE148" s="458"/>
      <c r="GIF148" s="458"/>
      <c r="GIG148" s="464"/>
      <c r="GIH148" s="465"/>
      <c r="GII148" s="458"/>
      <c r="GIJ148" s="458"/>
      <c r="GIK148" s="464"/>
      <c r="GIL148" s="465"/>
      <c r="GIM148" s="458"/>
      <c r="GIN148" s="458"/>
      <c r="GIO148" s="464"/>
      <c r="GIP148" s="465"/>
      <c r="GIQ148" s="458"/>
      <c r="GIR148" s="458"/>
      <c r="GIS148" s="464"/>
      <c r="GIT148" s="465"/>
      <c r="GIU148" s="458"/>
      <c r="GIV148" s="458"/>
      <c r="GIW148" s="464"/>
      <c r="GIX148" s="465"/>
      <c r="GIY148" s="458"/>
      <c r="GIZ148" s="458"/>
      <c r="GJA148" s="464"/>
      <c r="GJB148" s="465"/>
      <c r="GJC148" s="458"/>
      <c r="GJD148" s="458"/>
      <c r="GJE148" s="464"/>
      <c r="GJF148" s="465"/>
      <c r="GJG148" s="458"/>
      <c r="GJH148" s="458"/>
      <c r="GJI148" s="464"/>
      <c r="GJJ148" s="465"/>
      <c r="GJK148" s="458"/>
      <c r="GJL148" s="458"/>
      <c r="GJM148" s="464"/>
      <c r="GJN148" s="465"/>
      <c r="GJO148" s="458"/>
      <c r="GJP148" s="458"/>
      <c r="GJQ148" s="464"/>
      <c r="GJR148" s="465"/>
      <c r="GJS148" s="458"/>
      <c r="GJT148" s="458"/>
      <c r="GJU148" s="464"/>
      <c r="GJV148" s="465"/>
      <c r="GJW148" s="458"/>
      <c r="GJX148" s="458"/>
      <c r="GJY148" s="464"/>
      <c r="GJZ148" s="465"/>
      <c r="GKA148" s="458"/>
      <c r="GKB148" s="458"/>
      <c r="GKC148" s="464"/>
      <c r="GKD148" s="465"/>
      <c r="GKE148" s="458"/>
      <c r="GKF148" s="458"/>
      <c r="GKG148" s="464"/>
      <c r="GKH148" s="465"/>
      <c r="GKI148" s="458"/>
      <c r="GKJ148" s="458"/>
      <c r="GKK148" s="464"/>
      <c r="GKL148" s="465"/>
      <c r="GKM148" s="458"/>
      <c r="GKN148" s="458"/>
      <c r="GKO148" s="464"/>
      <c r="GKP148" s="465"/>
      <c r="GKQ148" s="458"/>
      <c r="GKR148" s="458"/>
      <c r="GKS148" s="464"/>
      <c r="GKT148" s="465"/>
      <c r="GKU148" s="458"/>
      <c r="GKV148" s="458"/>
      <c r="GKW148" s="464"/>
      <c r="GKX148" s="465"/>
      <c r="GKY148" s="458"/>
      <c r="GKZ148" s="458"/>
      <c r="GLA148" s="464"/>
      <c r="GLB148" s="465"/>
      <c r="GLC148" s="458"/>
      <c r="GLD148" s="458"/>
      <c r="GLE148" s="464"/>
      <c r="GLF148" s="465"/>
      <c r="GLG148" s="458"/>
      <c r="GLH148" s="458"/>
      <c r="GLI148" s="464"/>
      <c r="GLJ148" s="465"/>
      <c r="GLK148" s="458"/>
      <c r="GLL148" s="458"/>
      <c r="GLM148" s="464"/>
      <c r="GLN148" s="465"/>
      <c r="GLO148" s="458"/>
      <c r="GLP148" s="458"/>
      <c r="GLQ148" s="464"/>
      <c r="GLR148" s="465"/>
      <c r="GLS148" s="458"/>
      <c r="GLT148" s="458"/>
      <c r="GLU148" s="464"/>
      <c r="GLV148" s="465"/>
      <c r="GLW148" s="458"/>
      <c r="GLX148" s="458"/>
      <c r="GLY148" s="464"/>
      <c r="GLZ148" s="465"/>
      <c r="GMA148" s="458"/>
      <c r="GMB148" s="458"/>
      <c r="GMC148" s="464"/>
      <c r="GMD148" s="465"/>
      <c r="GME148" s="458"/>
      <c r="GMF148" s="458"/>
      <c r="GMG148" s="464"/>
      <c r="GMH148" s="465"/>
      <c r="GMI148" s="458"/>
      <c r="GMJ148" s="458"/>
      <c r="GMK148" s="464"/>
      <c r="GML148" s="465"/>
      <c r="GMM148" s="458"/>
      <c r="GMN148" s="458"/>
      <c r="GMO148" s="464"/>
      <c r="GMP148" s="465"/>
      <c r="GMQ148" s="458"/>
      <c r="GMR148" s="458"/>
      <c r="GMS148" s="464"/>
      <c r="GMT148" s="465"/>
      <c r="GMU148" s="458"/>
      <c r="GMV148" s="458"/>
      <c r="GMW148" s="464"/>
      <c r="GMX148" s="465"/>
      <c r="GMY148" s="458"/>
      <c r="GMZ148" s="458"/>
      <c r="GNA148" s="464"/>
      <c r="GNB148" s="465"/>
      <c r="GNC148" s="458"/>
      <c r="GND148" s="458"/>
      <c r="GNE148" s="464"/>
      <c r="GNF148" s="465"/>
      <c r="GNG148" s="458"/>
      <c r="GNH148" s="458"/>
      <c r="GNI148" s="464"/>
      <c r="GNJ148" s="465"/>
      <c r="GNK148" s="458"/>
      <c r="GNL148" s="458"/>
      <c r="GNM148" s="464"/>
      <c r="GNN148" s="465"/>
      <c r="GNO148" s="458"/>
      <c r="GNP148" s="458"/>
      <c r="GNQ148" s="464"/>
      <c r="GNR148" s="465"/>
      <c r="GNS148" s="458"/>
      <c r="GNT148" s="458"/>
      <c r="GNU148" s="464"/>
      <c r="GNV148" s="465"/>
      <c r="GNW148" s="458"/>
      <c r="GNX148" s="458"/>
      <c r="GNY148" s="464"/>
      <c r="GNZ148" s="465"/>
      <c r="GOA148" s="458"/>
      <c r="GOB148" s="458"/>
      <c r="GOC148" s="464"/>
      <c r="GOD148" s="465"/>
      <c r="GOE148" s="458"/>
      <c r="GOF148" s="458"/>
      <c r="GOG148" s="464"/>
      <c r="GOH148" s="465"/>
      <c r="GOI148" s="458"/>
      <c r="GOJ148" s="458"/>
      <c r="GOK148" s="464"/>
      <c r="GOL148" s="465"/>
      <c r="GOM148" s="458"/>
      <c r="GON148" s="458"/>
      <c r="GOO148" s="464"/>
      <c r="GOP148" s="465"/>
      <c r="GOQ148" s="458"/>
      <c r="GOR148" s="458"/>
      <c r="GOS148" s="464"/>
      <c r="GOT148" s="465"/>
      <c r="GOU148" s="458"/>
      <c r="GOV148" s="458"/>
      <c r="GOW148" s="464"/>
      <c r="GOX148" s="465"/>
      <c r="GOY148" s="458"/>
      <c r="GOZ148" s="458"/>
      <c r="GPA148" s="464"/>
      <c r="GPB148" s="465"/>
      <c r="GPC148" s="458"/>
      <c r="GPD148" s="458"/>
      <c r="GPE148" s="464"/>
      <c r="GPF148" s="465"/>
      <c r="GPG148" s="458"/>
      <c r="GPH148" s="458"/>
      <c r="GPI148" s="464"/>
      <c r="GPJ148" s="465"/>
      <c r="GPK148" s="458"/>
      <c r="GPL148" s="458"/>
      <c r="GPM148" s="464"/>
      <c r="GPN148" s="465"/>
      <c r="GPO148" s="458"/>
      <c r="GPP148" s="458"/>
      <c r="GPQ148" s="464"/>
      <c r="GPR148" s="465"/>
      <c r="GPS148" s="458"/>
      <c r="GPT148" s="458"/>
      <c r="GPU148" s="464"/>
      <c r="GPV148" s="465"/>
      <c r="GPW148" s="458"/>
      <c r="GPX148" s="458"/>
      <c r="GPY148" s="464"/>
      <c r="GPZ148" s="465"/>
      <c r="GQA148" s="458"/>
      <c r="GQB148" s="458"/>
      <c r="GQC148" s="464"/>
      <c r="GQD148" s="465"/>
      <c r="GQE148" s="458"/>
      <c r="GQF148" s="458"/>
      <c r="GQG148" s="464"/>
      <c r="GQH148" s="465"/>
      <c r="GQI148" s="458"/>
      <c r="GQJ148" s="458"/>
      <c r="GQK148" s="464"/>
      <c r="GQL148" s="465"/>
      <c r="GQM148" s="458"/>
      <c r="GQN148" s="458"/>
      <c r="GQO148" s="464"/>
      <c r="GQP148" s="465"/>
      <c r="GQQ148" s="458"/>
      <c r="GQR148" s="458"/>
      <c r="GQS148" s="464"/>
      <c r="GQT148" s="465"/>
      <c r="GQU148" s="458"/>
      <c r="GQV148" s="458"/>
      <c r="GQW148" s="464"/>
      <c r="GQX148" s="465"/>
      <c r="GQY148" s="458"/>
      <c r="GQZ148" s="458"/>
      <c r="GRA148" s="464"/>
      <c r="GRB148" s="465"/>
      <c r="GRC148" s="458"/>
      <c r="GRD148" s="458"/>
      <c r="GRE148" s="464"/>
      <c r="GRF148" s="465"/>
      <c r="GRG148" s="458"/>
      <c r="GRH148" s="458"/>
      <c r="GRI148" s="464"/>
      <c r="GRJ148" s="465"/>
      <c r="GRK148" s="458"/>
      <c r="GRL148" s="458"/>
      <c r="GRM148" s="464"/>
      <c r="GRN148" s="465"/>
      <c r="GRO148" s="458"/>
      <c r="GRP148" s="458"/>
      <c r="GRQ148" s="464"/>
      <c r="GRR148" s="465"/>
      <c r="GRS148" s="458"/>
      <c r="GRT148" s="458"/>
      <c r="GRU148" s="464"/>
      <c r="GRV148" s="465"/>
      <c r="GRW148" s="458"/>
      <c r="GRX148" s="458"/>
      <c r="GRY148" s="464"/>
      <c r="GRZ148" s="465"/>
      <c r="GSA148" s="458"/>
      <c r="GSB148" s="458"/>
      <c r="GSC148" s="464"/>
      <c r="GSD148" s="465"/>
      <c r="GSE148" s="458"/>
      <c r="GSF148" s="458"/>
      <c r="GSG148" s="464"/>
      <c r="GSH148" s="465"/>
      <c r="GSI148" s="458"/>
      <c r="GSJ148" s="458"/>
      <c r="GSK148" s="464"/>
      <c r="GSL148" s="465"/>
      <c r="GSM148" s="458"/>
      <c r="GSN148" s="458"/>
      <c r="GSO148" s="464"/>
      <c r="GSP148" s="465"/>
      <c r="GSQ148" s="458"/>
      <c r="GSR148" s="458"/>
      <c r="GSS148" s="464"/>
      <c r="GST148" s="465"/>
      <c r="GSU148" s="458"/>
      <c r="GSV148" s="458"/>
      <c r="GSW148" s="464"/>
      <c r="GSX148" s="465"/>
      <c r="GSY148" s="458"/>
      <c r="GSZ148" s="458"/>
      <c r="GTA148" s="464"/>
      <c r="GTB148" s="465"/>
      <c r="GTC148" s="458"/>
      <c r="GTD148" s="458"/>
      <c r="GTE148" s="464"/>
      <c r="GTF148" s="465"/>
      <c r="GTG148" s="458"/>
      <c r="GTH148" s="458"/>
      <c r="GTI148" s="464"/>
      <c r="GTJ148" s="465"/>
      <c r="GTK148" s="458"/>
      <c r="GTL148" s="458"/>
      <c r="GTM148" s="464"/>
      <c r="GTN148" s="465"/>
      <c r="GTO148" s="458"/>
      <c r="GTP148" s="458"/>
      <c r="GTQ148" s="464"/>
      <c r="GTR148" s="465"/>
      <c r="GTS148" s="458"/>
      <c r="GTT148" s="458"/>
      <c r="GTU148" s="464"/>
      <c r="GTV148" s="465"/>
      <c r="GTW148" s="458"/>
      <c r="GTX148" s="458"/>
      <c r="GTY148" s="464"/>
      <c r="GTZ148" s="465"/>
      <c r="GUA148" s="458"/>
      <c r="GUB148" s="458"/>
      <c r="GUC148" s="464"/>
      <c r="GUD148" s="465"/>
      <c r="GUE148" s="458"/>
      <c r="GUF148" s="458"/>
      <c r="GUG148" s="464"/>
      <c r="GUH148" s="465"/>
      <c r="GUI148" s="458"/>
      <c r="GUJ148" s="458"/>
      <c r="GUK148" s="464"/>
      <c r="GUL148" s="465"/>
      <c r="GUM148" s="458"/>
      <c r="GUN148" s="458"/>
      <c r="GUO148" s="464"/>
      <c r="GUP148" s="465"/>
      <c r="GUQ148" s="458"/>
      <c r="GUR148" s="458"/>
      <c r="GUS148" s="464"/>
      <c r="GUT148" s="465"/>
      <c r="GUU148" s="458"/>
      <c r="GUV148" s="458"/>
      <c r="GUW148" s="464"/>
      <c r="GUX148" s="465"/>
      <c r="GUY148" s="458"/>
      <c r="GUZ148" s="458"/>
      <c r="GVA148" s="464"/>
      <c r="GVB148" s="465"/>
      <c r="GVC148" s="458"/>
      <c r="GVD148" s="458"/>
      <c r="GVE148" s="464"/>
      <c r="GVF148" s="465"/>
      <c r="GVG148" s="458"/>
      <c r="GVH148" s="458"/>
      <c r="GVI148" s="464"/>
      <c r="GVJ148" s="465"/>
      <c r="GVK148" s="458"/>
      <c r="GVL148" s="458"/>
      <c r="GVM148" s="464"/>
      <c r="GVN148" s="465"/>
      <c r="GVO148" s="458"/>
      <c r="GVP148" s="458"/>
      <c r="GVQ148" s="464"/>
      <c r="GVR148" s="465"/>
      <c r="GVS148" s="458"/>
      <c r="GVT148" s="458"/>
      <c r="GVU148" s="464"/>
      <c r="GVV148" s="465"/>
      <c r="GVW148" s="458"/>
      <c r="GVX148" s="458"/>
      <c r="GVY148" s="464"/>
      <c r="GVZ148" s="465"/>
      <c r="GWA148" s="458"/>
      <c r="GWB148" s="458"/>
      <c r="GWC148" s="464"/>
      <c r="GWD148" s="465"/>
      <c r="GWE148" s="458"/>
      <c r="GWF148" s="458"/>
      <c r="GWG148" s="464"/>
      <c r="GWH148" s="465"/>
      <c r="GWI148" s="458"/>
      <c r="GWJ148" s="458"/>
      <c r="GWK148" s="464"/>
      <c r="GWL148" s="465"/>
      <c r="GWM148" s="458"/>
      <c r="GWN148" s="458"/>
      <c r="GWO148" s="464"/>
      <c r="GWP148" s="465"/>
      <c r="GWQ148" s="458"/>
      <c r="GWR148" s="458"/>
      <c r="GWS148" s="464"/>
      <c r="GWT148" s="465"/>
      <c r="GWU148" s="458"/>
      <c r="GWV148" s="458"/>
      <c r="GWW148" s="464"/>
      <c r="GWX148" s="465"/>
      <c r="GWY148" s="458"/>
      <c r="GWZ148" s="458"/>
      <c r="GXA148" s="464"/>
      <c r="GXB148" s="465"/>
      <c r="GXC148" s="458"/>
      <c r="GXD148" s="458"/>
      <c r="GXE148" s="464"/>
      <c r="GXF148" s="465"/>
      <c r="GXG148" s="458"/>
      <c r="GXH148" s="458"/>
      <c r="GXI148" s="464"/>
      <c r="GXJ148" s="465"/>
      <c r="GXK148" s="458"/>
      <c r="GXL148" s="458"/>
      <c r="GXM148" s="464"/>
      <c r="GXN148" s="465"/>
      <c r="GXO148" s="458"/>
      <c r="GXP148" s="458"/>
      <c r="GXQ148" s="464"/>
      <c r="GXR148" s="465"/>
      <c r="GXS148" s="458"/>
      <c r="GXT148" s="458"/>
      <c r="GXU148" s="464"/>
      <c r="GXV148" s="465"/>
      <c r="GXW148" s="458"/>
      <c r="GXX148" s="458"/>
      <c r="GXY148" s="464"/>
      <c r="GXZ148" s="465"/>
      <c r="GYA148" s="458"/>
      <c r="GYB148" s="458"/>
      <c r="GYC148" s="464"/>
      <c r="GYD148" s="465"/>
      <c r="GYE148" s="458"/>
      <c r="GYF148" s="458"/>
      <c r="GYG148" s="464"/>
      <c r="GYH148" s="465"/>
      <c r="GYI148" s="458"/>
      <c r="GYJ148" s="458"/>
      <c r="GYK148" s="464"/>
      <c r="GYL148" s="465"/>
      <c r="GYM148" s="458"/>
      <c r="GYN148" s="458"/>
      <c r="GYO148" s="464"/>
      <c r="GYP148" s="465"/>
      <c r="GYQ148" s="458"/>
      <c r="GYR148" s="458"/>
      <c r="GYS148" s="464"/>
      <c r="GYT148" s="465"/>
      <c r="GYU148" s="458"/>
      <c r="GYV148" s="458"/>
      <c r="GYW148" s="464"/>
      <c r="GYX148" s="465"/>
      <c r="GYY148" s="458"/>
      <c r="GYZ148" s="458"/>
      <c r="GZA148" s="464"/>
      <c r="GZB148" s="465"/>
      <c r="GZC148" s="458"/>
      <c r="GZD148" s="458"/>
      <c r="GZE148" s="464"/>
      <c r="GZF148" s="465"/>
      <c r="GZG148" s="458"/>
      <c r="GZH148" s="458"/>
      <c r="GZI148" s="464"/>
      <c r="GZJ148" s="465"/>
      <c r="GZK148" s="458"/>
      <c r="GZL148" s="458"/>
      <c r="GZM148" s="464"/>
      <c r="GZN148" s="465"/>
      <c r="GZO148" s="458"/>
      <c r="GZP148" s="458"/>
      <c r="GZQ148" s="464"/>
      <c r="GZR148" s="465"/>
      <c r="GZS148" s="458"/>
      <c r="GZT148" s="458"/>
      <c r="GZU148" s="464"/>
      <c r="GZV148" s="465"/>
      <c r="GZW148" s="458"/>
      <c r="GZX148" s="458"/>
      <c r="GZY148" s="464"/>
      <c r="GZZ148" s="465"/>
      <c r="HAA148" s="458"/>
      <c r="HAB148" s="458"/>
      <c r="HAC148" s="464"/>
      <c r="HAD148" s="465"/>
      <c r="HAE148" s="458"/>
      <c r="HAF148" s="458"/>
      <c r="HAG148" s="464"/>
      <c r="HAH148" s="465"/>
      <c r="HAI148" s="458"/>
      <c r="HAJ148" s="458"/>
      <c r="HAK148" s="464"/>
      <c r="HAL148" s="465"/>
      <c r="HAM148" s="458"/>
      <c r="HAN148" s="458"/>
      <c r="HAO148" s="464"/>
      <c r="HAP148" s="465"/>
      <c r="HAQ148" s="458"/>
      <c r="HAR148" s="458"/>
      <c r="HAS148" s="464"/>
      <c r="HAT148" s="465"/>
      <c r="HAU148" s="458"/>
      <c r="HAV148" s="458"/>
      <c r="HAW148" s="464"/>
      <c r="HAX148" s="465"/>
      <c r="HAY148" s="458"/>
      <c r="HAZ148" s="458"/>
      <c r="HBA148" s="464"/>
      <c r="HBB148" s="465"/>
      <c r="HBC148" s="458"/>
      <c r="HBD148" s="458"/>
      <c r="HBE148" s="464"/>
      <c r="HBF148" s="465"/>
      <c r="HBG148" s="458"/>
      <c r="HBH148" s="458"/>
      <c r="HBI148" s="464"/>
      <c r="HBJ148" s="465"/>
      <c r="HBK148" s="458"/>
      <c r="HBL148" s="458"/>
      <c r="HBM148" s="464"/>
      <c r="HBN148" s="465"/>
      <c r="HBO148" s="458"/>
      <c r="HBP148" s="458"/>
      <c r="HBQ148" s="464"/>
      <c r="HBR148" s="465"/>
      <c r="HBS148" s="458"/>
      <c r="HBT148" s="458"/>
      <c r="HBU148" s="464"/>
      <c r="HBV148" s="465"/>
      <c r="HBW148" s="458"/>
      <c r="HBX148" s="458"/>
      <c r="HBY148" s="464"/>
      <c r="HBZ148" s="465"/>
      <c r="HCA148" s="458"/>
      <c r="HCB148" s="458"/>
      <c r="HCC148" s="464"/>
      <c r="HCD148" s="465"/>
      <c r="HCE148" s="458"/>
      <c r="HCF148" s="458"/>
      <c r="HCG148" s="464"/>
      <c r="HCH148" s="465"/>
      <c r="HCI148" s="458"/>
      <c r="HCJ148" s="458"/>
      <c r="HCK148" s="464"/>
      <c r="HCL148" s="465"/>
      <c r="HCM148" s="458"/>
      <c r="HCN148" s="458"/>
      <c r="HCO148" s="464"/>
      <c r="HCP148" s="465"/>
      <c r="HCQ148" s="458"/>
      <c r="HCR148" s="458"/>
      <c r="HCS148" s="464"/>
      <c r="HCT148" s="465"/>
      <c r="HCU148" s="458"/>
      <c r="HCV148" s="458"/>
      <c r="HCW148" s="464"/>
      <c r="HCX148" s="465"/>
      <c r="HCY148" s="458"/>
      <c r="HCZ148" s="458"/>
      <c r="HDA148" s="464"/>
      <c r="HDB148" s="465"/>
      <c r="HDC148" s="458"/>
      <c r="HDD148" s="458"/>
      <c r="HDE148" s="464"/>
      <c r="HDF148" s="465"/>
      <c r="HDG148" s="458"/>
      <c r="HDH148" s="458"/>
      <c r="HDI148" s="464"/>
      <c r="HDJ148" s="465"/>
      <c r="HDK148" s="458"/>
      <c r="HDL148" s="458"/>
      <c r="HDM148" s="464"/>
      <c r="HDN148" s="465"/>
      <c r="HDO148" s="458"/>
      <c r="HDP148" s="458"/>
      <c r="HDQ148" s="464"/>
      <c r="HDR148" s="465"/>
      <c r="HDS148" s="458"/>
      <c r="HDT148" s="458"/>
      <c r="HDU148" s="464"/>
      <c r="HDV148" s="465"/>
      <c r="HDW148" s="458"/>
      <c r="HDX148" s="458"/>
      <c r="HDY148" s="464"/>
      <c r="HDZ148" s="465"/>
      <c r="HEA148" s="458"/>
      <c r="HEB148" s="458"/>
      <c r="HEC148" s="464"/>
      <c r="HED148" s="465"/>
      <c r="HEE148" s="458"/>
      <c r="HEF148" s="458"/>
      <c r="HEG148" s="464"/>
      <c r="HEH148" s="465"/>
      <c r="HEI148" s="458"/>
      <c r="HEJ148" s="458"/>
      <c r="HEK148" s="464"/>
      <c r="HEL148" s="465"/>
      <c r="HEM148" s="458"/>
      <c r="HEN148" s="458"/>
      <c r="HEO148" s="464"/>
      <c r="HEP148" s="465"/>
      <c r="HEQ148" s="458"/>
      <c r="HER148" s="458"/>
      <c r="HES148" s="464"/>
      <c r="HET148" s="465"/>
      <c r="HEU148" s="458"/>
      <c r="HEV148" s="458"/>
      <c r="HEW148" s="464"/>
      <c r="HEX148" s="465"/>
      <c r="HEY148" s="458"/>
      <c r="HEZ148" s="458"/>
      <c r="HFA148" s="464"/>
      <c r="HFB148" s="465"/>
      <c r="HFC148" s="458"/>
      <c r="HFD148" s="458"/>
      <c r="HFE148" s="464"/>
      <c r="HFF148" s="465"/>
      <c r="HFG148" s="458"/>
      <c r="HFH148" s="458"/>
      <c r="HFI148" s="464"/>
      <c r="HFJ148" s="465"/>
      <c r="HFK148" s="458"/>
      <c r="HFL148" s="458"/>
      <c r="HFM148" s="464"/>
      <c r="HFN148" s="465"/>
      <c r="HFO148" s="458"/>
      <c r="HFP148" s="458"/>
      <c r="HFQ148" s="464"/>
      <c r="HFR148" s="465"/>
      <c r="HFS148" s="458"/>
      <c r="HFT148" s="458"/>
      <c r="HFU148" s="464"/>
      <c r="HFV148" s="465"/>
      <c r="HFW148" s="458"/>
      <c r="HFX148" s="458"/>
      <c r="HFY148" s="464"/>
      <c r="HFZ148" s="465"/>
      <c r="HGA148" s="458"/>
      <c r="HGB148" s="458"/>
      <c r="HGC148" s="464"/>
      <c r="HGD148" s="465"/>
      <c r="HGE148" s="458"/>
      <c r="HGF148" s="458"/>
      <c r="HGG148" s="464"/>
      <c r="HGH148" s="465"/>
      <c r="HGI148" s="458"/>
      <c r="HGJ148" s="458"/>
      <c r="HGK148" s="464"/>
      <c r="HGL148" s="465"/>
      <c r="HGM148" s="458"/>
      <c r="HGN148" s="458"/>
      <c r="HGO148" s="464"/>
      <c r="HGP148" s="465"/>
      <c r="HGQ148" s="458"/>
      <c r="HGR148" s="458"/>
      <c r="HGS148" s="464"/>
      <c r="HGT148" s="465"/>
      <c r="HGU148" s="458"/>
      <c r="HGV148" s="458"/>
      <c r="HGW148" s="464"/>
      <c r="HGX148" s="465"/>
      <c r="HGY148" s="458"/>
      <c r="HGZ148" s="458"/>
      <c r="HHA148" s="464"/>
      <c r="HHB148" s="465"/>
      <c r="HHC148" s="458"/>
      <c r="HHD148" s="458"/>
      <c r="HHE148" s="464"/>
      <c r="HHF148" s="465"/>
      <c r="HHG148" s="458"/>
      <c r="HHH148" s="458"/>
      <c r="HHI148" s="464"/>
      <c r="HHJ148" s="465"/>
      <c r="HHK148" s="458"/>
      <c r="HHL148" s="458"/>
      <c r="HHM148" s="464"/>
      <c r="HHN148" s="465"/>
      <c r="HHO148" s="458"/>
      <c r="HHP148" s="458"/>
      <c r="HHQ148" s="464"/>
      <c r="HHR148" s="465"/>
      <c r="HHS148" s="458"/>
      <c r="HHT148" s="458"/>
      <c r="HHU148" s="464"/>
      <c r="HHV148" s="465"/>
      <c r="HHW148" s="458"/>
      <c r="HHX148" s="458"/>
      <c r="HHY148" s="464"/>
      <c r="HHZ148" s="465"/>
      <c r="HIA148" s="458"/>
      <c r="HIB148" s="458"/>
      <c r="HIC148" s="464"/>
      <c r="HID148" s="465"/>
      <c r="HIE148" s="458"/>
      <c r="HIF148" s="458"/>
      <c r="HIG148" s="464"/>
      <c r="HIH148" s="465"/>
      <c r="HII148" s="458"/>
      <c r="HIJ148" s="458"/>
      <c r="HIK148" s="464"/>
      <c r="HIL148" s="465"/>
      <c r="HIM148" s="458"/>
      <c r="HIN148" s="458"/>
      <c r="HIO148" s="464"/>
      <c r="HIP148" s="465"/>
      <c r="HIQ148" s="458"/>
      <c r="HIR148" s="458"/>
      <c r="HIS148" s="464"/>
      <c r="HIT148" s="465"/>
      <c r="HIU148" s="458"/>
      <c r="HIV148" s="458"/>
      <c r="HIW148" s="464"/>
      <c r="HIX148" s="465"/>
      <c r="HIY148" s="458"/>
      <c r="HIZ148" s="458"/>
      <c r="HJA148" s="464"/>
      <c r="HJB148" s="465"/>
      <c r="HJC148" s="458"/>
      <c r="HJD148" s="458"/>
      <c r="HJE148" s="464"/>
      <c r="HJF148" s="465"/>
      <c r="HJG148" s="458"/>
      <c r="HJH148" s="458"/>
      <c r="HJI148" s="464"/>
      <c r="HJJ148" s="465"/>
      <c r="HJK148" s="458"/>
      <c r="HJL148" s="458"/>
      <c r="HJM148" s="464"/>
      <c r="HJN148" s="465"/>
      <c r="HJO148" s="458"/>
      <c r="HJP148" s="458"/>
      <c r="HJQ148" s="464"/>
      <c r="HJR148" s="465"/>
      <c r="HJS148" s="458"/>
      <c r="HJT148" s="458"/>
      <c r="HJU148" s="464"/>
      <c r="HJV148" s="465"/>
      <c r="HJW148" s="458"/>
      <c r="HJX148" s="458"/>
      <c r="HJY148" s="464"/>
      <c r="HJZ148" s="465"/>
      <c r="HKA148" s="458"/>
      <c r="HKB148" s="458"/>
      <c r="HKC148" s="464"/>
      <c r="HKD148" s="465"/>
      <c r="HKE148" s="458"/>
      <c r="HKF148" s="458"/>
      <c r="HKG148" s="464"/>
      <c r="HKH148" s="465"/>
      <c r="HKI148" s="458"/>
      <c r="HKJ148" s="458"/>
      <c r="HKK148" s="464"/>
      <c r="HKL148" s="465"/>
      <c r="HKM148" s="458"/>
      <c r="HKN148" s="458"/>
      <c r="HKO148" s="464"/>
      <c r="HKP148" s="465"/>
      <c r="HKQ148" s="458"/>
      <c r="HKR148" s="458"/>
      <c r="HKS148" s="464"/>
      <c r="HKT148" s="465"/>
      <c r="HKU148" s="458"/>
      <c r="HKV148" s="458"/>
      <c r="HKW148" s="464"/>
      <c r="HKX148" s="465"/>
      <c r="HKY148" s="458"/>
      <c r="HKZ148" s="458"/>
      <c r="HLA148" s="464"/>
      <c r="HLB148" s="465"/>
      <c r="HLC148" s="458"/>
      <c r="HLD148" s="458"/>
      <c r="HLE148" s="464"/>
      <c r="HLF148" s="465"/>
      <c r="HLG148" s="458"/>
      <c r="HLH148" s="458"/>
      <c r="HLI148" s="464"/>
      <c r="HLJ148" s="465"/>
      <c r="HLK148" s="458"/>
      <c r="HLL148" s="458"/>
      <c r="HLM148" s="464"/>
      <c r="HLN148" s="465"/>
      <c r="HLO148" s="458"/>
      <c r="HLP148" s="458"/>
      <c r="HLQ148" s="464"/>
      <c r="HLR148" s="465"/>
      <c r="HLS148" s="458"/>
      <c r="HLT148" s="458"/>
      <c r="HLU148" s="464"/>
      <c r="HLV148" s="465"/>
      <c r="HLW148" s="458"/>
      <c r="HLX148" s="458"/>
      <c r="HLY148" s="464"/>
      <c r="HLZ148" s="465"/>
      <c r="HMA148" s="458"/>
      <c r="HMB148" s="458"/>
      <c r="HMC148" s="464"/>
      <c r="HMD148" s="465"/>
      <c r="HME148" s="458"/>
      <c r="HMF148" s="458"/>
      <c r="HMG148" s="464"/>
      <c r="HMH148" s="465"/>
      <c r="HMI148" s="458"/>
      <c r="HMJ148" s="458"/>
      <c r="HMK148" s="464"/>
      <c r="HML148" s="465"/>
      <c r="HMM148" s="458"/>
      <c r="HMN148" s="458"/>
      <c r="HMO148" s="464"/>
      <c r="HMP148" s="465"/>
      <c r="HMQ148" s="458"/>
      <c r="HMR148" s="458"/>
      <c r="HMS148" s="464"/>
      <c r="HMT148" s="465"/>
      <c r="HMU148" s="458"/>
      <c r="HMV148" s="458"/>
      <c r="HMW148" s="464"/>
      <c r="HMX148" s="465"/>
      <c r="HMY148" s="458"/>
      <c r="HMZ148" s="458"/>
      <c r="HNA148" s="464"/>
      <c r="HNB148" s="465"/>
      <c r="HNC148" s="458"/>
      <c r="HND148" s="458"/>
      <c r="HNE148" s="464"/>
      <c r="HNF148" s="465"/>
      <c r="HNG148" s="458"/>
      <c r="HNH148" s="458"/>
      <c r="HNI148" s="464"/>
      <c r="HNJ148" s="465"/>
      <c r="HNK148" s="458"/>
      <c r="HNL148" s="458"/>
      <c r="HNM148" s="464"/>
      <c r="HNN148" s="465"/>
      <c r="HNO148" s="458"/>
      <c r="HNP148" s="458"/>
      <c r="HNQ148" s="464"/>
      <c r="HNR148" s="465"/>
      <c r="HNS148" s="458"/>
      <c r="HNT148" s="458"/>
      <c r="HNU148" s="464"/>
      <c r="HNV148" s="465"/>
      <c r="HNW148" s="458"/>
      <c r="HNX148" s="458"/>
      <c r="HNY148" s="464"/>
      <c r="HNZ148" s="465"/>
      <c r="HOA148" s="458"/>
      <c r="HOB148" s="458"/>
      <c r="HOC148" s="464"/>
      <c r="HOD148" s="465"/>
      <c r="HOE148" s="458"/>
      <c r="HOF148" s="458"/>
      <c r="HOG148" s="464"/>
      <c r="HOH148" s="465"/>
      <c r="HOI148" s="458"/>
      <c r="HOJ148" s="458"/>
      <c r="HOK148" s="464"/>
      <c r="HOL148" s="465"/>
      <c r="HOM148" s="458"/>
      <c r="HON148" s="458"/>
      <c r="HOO148" s="464"/>
      <c r="HOP148" s="465"/>
      <c r="HOQ148" s="458"/>
      <c r="HOR148" s="458"/>
      <c r="HOS148" s="464"/>
      <c r="HOT148" s="465"/>
      <c r="HOU148" s="458"/>
      <c r="HOV148" s="458"/>
      <c r="HOW148" s="464"/>
      <c r="HOX148" s="465"/>
      <c r="HOY148" s="458"/>
      <c r="HOZ148" s="458"/>
      <c r="HPA148" s="464"/>
      <c r="HPB148" s="465"/>
      <c r="HPC148" s="458"/>
      <c r="HPD148" s="458"/>
      <c r="HPE148" s="464"/>
      <c r="HPF148" s="465"/>
      <c r="HPG148" s="458"/>
      <c r="HPH148" s="458"/>
      <c r="HPI148" s="464"/>
      <c r="HPJ148" s="465"/>
      <c r="HPK148" s="458"/>
      <c r="HPL148" s="458"/>
      <c r="HPM148" s="464"/>
      <c r="HPN148" s="465"/>
      <c r="HPO148" s="458"/>
      <c r="HPP148" s="458"/>
      <c r="HPQ148" s="464"/>
      <c r="HPR148" s="465"/>
      <c r="HPS148" s="458"/>
      <c r="HPT148" s="458"/>
      <c r="HPU148" s="464"/>
      <c r="HPV148" s="465"/>
      <c r="HPW148" s="458"/>
      <c r="HPX148" s="458"/>
      <c r="HPY148" s="464"/>
      <c r="HPZ148" s="465"/>
      <c r="HQA148" s="458"/>
      <c r="HQB148" s="458"/>
      <c r="HQC148" s="464"/>
      <c r="HQD148" s="465"/>
      <c r="HQE148" s="458"/>
      <c r="HQF148" s="458"/>
      <c r="HQG148" s="464"/>
      <c r="HQH148" s="465"/>
      <c r="HQI148" s="458"/>
      <c r="HQJ148" s="458"/>
      <c r="HQK148" s="464"/>
      <c r="HQL148" s="465"/>
      <c r="HQM148" s="458"/>
      <c r="HQN148" s="458"/>
      <c r="HQO148" s="464"/>
      <c r="HQP148" s="465"/>
      <c r="HQQ148" s="458"/>
      <c r="HQR148" s="458"/>
      <c r="HQS148" s="464"/>
      <c r="HQT148" s="465"/>
      <c r="HQU148" s="458"/>
      <c r="HQV148" s="458"/>
      <c r="HQW148" s="464"/>
      <c r="HQX148" s="465"/>
      <c r="HQY148" s="458"/>
      <c r="HQZ148" s="458"/>
      <c r="HRA148" s="464"/>
      <c r="HRB148" s="465"/>
      <c r="HRC148" s="458"/>
      <c r="HRD148" s="458"/>
      <c r="HRE148" s="464"/>
      <c r="HRF148" s="465"/>
      <c r="HRG148" s="458"/>
      <c r="HRH148" s="458"/>
      <c r="HRI148" s="464"/>
      <c r="HRJ148" s="465"/>
      <c r="HRK148" s="458"/>
      <c r="HRL148" s="458"/>
      <c r="HRM148" s="464"/>
      <c r="HRN148" s="465"/>
      <c r="HRO148" s="458"/>
      <c r="HRP148" s="458"/>
      <c r="HRQ148" s="464"/>
      <c r="HRR148" s="465"/>
      <c r="HRS148" s="458"/>
      <c r="HRT148" s="458"/>
      <c r="HRU148" s="464"/>
      <c r="HRV148" s="465"/>
      <c r="HRW148" s="458"/>
      <c r="HRX148" s="458"/>
      <c r="HRY148" s="464"/>
      <c r="HRZ148" s="465"/>
      <c r="HSA148" s="458"/>
      <c r="HSB148" s="458"/>
      <c r="HSC148" s="464"/>
      <c r="HSD148" s="465"/>
      <c r="HSE148" s="458"/>
      <c r="HSF148" s="458"/>
      <c r="HSG148" s="464"/>
      <c r="HSH148" s="465"/>
      <c r="HSI148" s="458"/>
      <c r="HSJ148" s="458"/>
      <c r="HSK148" s="464"/>
      <c r="HSL148" s="465"/>
      <c r="HSM148" s="458"/>
      <c r="HSN148" s="458"/>
      <c r="HSO148" s="464"/>
      <c r="HSP148" s="465"/>
      <c r="HSQ148" s="458"/>
      <c r="HSR148" s="458"/>
      <c r="HSS148" s="464"/>
      <c r="HST148" s="465"/>
      <c r="HSU148" s="458"/>
      <c r="HSV148" s="458"/>
      <c r="HSW148" s="464"/>
      <c r="HSX148" s="465"/>
      <c r="HSY148" s="458"/>
      <c r="HSZ148" s="458"/>
      <c r="HTA148" s="464"/>
      <c r="HTB148" s="465"/>
      <c r="HTC148" s="458"/>
      <c r="HTD148" s="458"/>
      <c r="HTE148" s="464"/>
      <c r="HTF148" s="465"/>
      <c r="HTG148" s="458"/>
      <c r="HTH148" s="458"/>
      <c r="HTI148" s="464"/>
      <c r="HTJ148" s="465"/>
      <c r="HTK148" s="458"/>
      <c r="HTL148" s="458"/>
      <c r="HTM148" s="464"/>
      <c r="HTN148" s="465"/>
      <c r="HTO148" s="458"/>
      <c r="HTP148" s="458"/>
      <c r="HTQ148" s="464"/>
      <c r="HTR148" s="465"/>
      <c r="HTS148" s="458"/>
      <c r="HTT148" s="458"/>
      <c r="HTU148" s="464"/>
      <c r="HTV148" s="465"/>
      <c r="HTW148" s="458"/>
      <c r="HTX148" s="458"/>
      <c r="HTY148" s="464"/>
      <c r="HTZ148" s="465"/>
      <c r="HUA148" s="458"/>
      <c r="HUB148" s="458"/>
      <c r="HUC148" s="464"/>
      <c r="HUD148" s="465"/>
      <c r="HUE148" s="458"/>
      <c r="HUF148" s="458"/>
      <c r="HUG148" s="464"/>
      <c r="HUH148" s="465"/>
      <c r="HUI148" s="458"/>
      <c r="HUJ148" s="458"/>
      <c r="HUK148" s="464"/>
      <c r="HUL148" s="465"/>
      <c r="HUM148" s="458"/>
      <c r="HUN148" s="458"/>
      <c r="HUO148" s="464"/>
      <c r="HUP148" s="465"/>
      <c r="HUQ148" s="458"/>
      <c r="HUR148" s="458"/>
      <c r="HUS148" s="464"/>
      <c r="HUT148" s="465"/>
      <c r="HUU148" s="458"/>
      <c r="HUV148" s="458"/>
      <c r="HUW148" s="464"/>
      <c r="HUX148" s="465"/>
      <c r="HUY148" s="458"/>
      <c r="HUZ148" s="458"/>
      <c r="HVA148" s="464"/>
      <c r="HVB148" s="465"/>
      <c r="HVC148" s="458"/>
      <c r="HVD148" s="458"/>
      <c r="HVE148" s="464"/>
      <c r="HVF148" s="465"/>
      <c r="HVG148" s="458"/>
      <c r="HVH148" s="458"/>
      <c r="HVI148" s="464"/>
      <c r="HVJ148" s="465"/>
      <c r="HVK148" s="458"/>
      <c r="HVL148" s="458"/>
      <c r="HVM148" s="464"/>
      <c r="HVN148" s="465"/>
      <c r="HVO148" s="458"/>
      <c r="HVP148" s="458"/>
      <c r="HVQ148" s="464"/>
      <c r="HVR148" s="465"/>
      <c r="HVS148" s="458"/>
      <c r="HVT148" s="458"/>
      <c r="HVU148" s="464"/>
      <c r="HVV148" s="465"/>
      <c r="HVW148" s="458"/>
      <c r="HVX148" s="458"/>
      <c r="HVY148" s="464"/>
      <c r="HVZ148" s="465"/>
      <c r="HWA148" s="458"/>
      <c r="HWB148" s="458"/>
      <c r="HWC148" s="464"/>
      <c r="HWD148" s="465"/>
      <c r="HWE148" s="458"/>
      <c r="HWF148" s="458"/>
      <c r="HWG148" s="464"/>
      <c r="HWH148" s="465"/>
      <c r="HWI148" s="458"/>
      <c r="HWJ148" s="458"/>
      <c r="HWK148" s="464"/>
      <c r="HWL148" s="465"/>
      <c r="HWM148" s="458"/>
      <c r="HWN148" s="458"/>
      <c r="HWO148" s="464"/>
      <c r="HWP148" s="465"/>
      <c r="HWQ148" s="458"/>
      <c r="HWR148" s="458"/>
      <c r="HWS148" s="464"/>
      <c r="HWT148" s="465"/>
      <c r="HWU148" s="458"/>
      <c r="HWV148" s="458"/>
      <c r="HWW148" s="464"/>
      <c r="HWX148" s="465"/>
      <c r="HWY148" s="458"/>
      <c r="HWZ148" s="458"/>
      <c r="HXA148" s="464"/>
      <c r="HXB148" s="465"/>
      <c r="HXC148" s="458"/>
      <c r="HXD148" s="458"/>
      <c r="HXE148" s="464"/>
      <c r="HXF148" s="465"/>
      <c r="HXG148" s="458"/>
      <c r="HXH148" s="458"/>
      <c r="HXI148" s="464"/>
      <c r="HXJ148" s="465"/>
      <c r="HXK148" s="458"/>
      <c r="HXL148" s="458"/>
      <c r="HXM148" s="464"/>
      <c r="HXN148" s="465"/>
      <c r="HXO148" s="458"/>
      <c r="HXP148" s="458"/>
      <c r="HXQ148" s="464"/>
      <c r="HXR148" s="465"/>
      <c r="HXS148" s="458"/>
      <c r="HXT148" s="458"/>
      <c r="HXU148" s="464"/>
      <c r="HXV148" s="465"/>
      <c r="HXW148" s="458"/>
      <c r="HXX148" s="458"/>
      <c r="HXY148" s="464"/>
      <c r="HXZ148" s="465"/>
      <c r="HYA148" s="458"/>
      <c r="HYB148" s="458"/>
      <c r="HYC148" s="464"/>
      <c r="HYD148" s="465"/>
      <c r="HYE148" s="458"/>
      <c r="HYF148" s="458"/>
      <c r="HYG148" s="464"/>
      <c r="HYH148" s="465"/>
      <c r="HYI148" s="458"/>
      <c r="HYJ148" s="458"/>
      <c r="HYK148" s="464"/>
      <c r="HYL148" s="465"/>
      <c r="HYM148" s="458"/>
      <c r="HYN148" s="458"/>
      <c r="HYO148" s="464"/>
      <c r="HYP148" s="465"/>
      <c r="HYQ148" s="458"/>
      <c r="HYR148" s="458"/>
      <c r="HYS148" s="464"/>
      <c r="HYT148" s="465"/>
      <c r="HYU148" s="458"/>
      <c r="HYV148" s="458"/>
      <c r="HYW148" s="464"/>
      <c r="HYX148" s="465"/>
      <c r="HYY148" s="458"/>
      <c r="HYZ148" s="458"/>
      <c r="HZA148" s="464"/>
      <c r="HZB148" s="465"/>
      <c r="HZC148" s="458"/>
      <c r="HZD148" s="458"/>
      <c r="HZE148" s="464"/>
      <c r="HZF148" s="465"/>
      <c r="HZG148" s="458"/>
      <c r="HZH148" s="458"/>
      <c r="HZI148" s="464"/>
      <c r="HZJ148" s="465"/>
      <c r="HZK148" s="458"/>
      <c r="HZL148" s="458"/>
      <c r="HZM148" s="464"/>
      <c r="HZN148" s="465"/>
      <c r="HZO148" s="458"/>
      <c r="HZP148" s="458"/>
      <c r="HZQ148" s="464"/>
      <c r="HZR148" s="465"/>
      <c r="HZS148" s="458"/>
      <c r="HZT148" s="458"/>
      <c r="HZU148" s="464"/>
      <c r="HZV148" s="465"/>
      <c r="HZW148" s="458"/>
      <c r="HZX148" s="458"/>
      <c r="HZY148" s="464"/>
      <c r="HZZ148" s="465"/>
      <c r="IAA148" s="458"/>
      <c r="IAB148" s="458"/>
      <c r="IAC148" s="464"/>
      <c r="IAD148" s="465"/>
      <c r="IAE148" s="458"/>
      <c r="IAF148" s="458"/>
      <c r="IAG148" s="464"/>
      <c r="IAH148" s="465"/>
      <c r="IAI148" s="458"/>
      <c r="IAJ148" s="458"/>
      <c r="IAK148" s="464"/>
      <c r="IAL148" s="465"/>
      <c r="IAM148" s="458"/>
      <c r="IAN148" s="458"/>
      <c r="IAO148" s="464"/>
      <c r="IAP148" s="465"/>
      <c r="IAQ148" s="458"/>
      <c r="IAR148" s="458"/>
      <c r="IAS148" s="464"/>
      <c r="IAT148" s="465"/>
      <c r="IAU148" s="458"/>
      <c r="IAV148" s="458"/>
      <c r="IAW148" s="464"/>
      <c r="IAX148" s="465"/>
      <c r="IAY148" s="458"/>
      <c r="IAZ148" s="458"/>
      <c r="IBA148" s="464"/>
      <c r="IBB148" s="465"/>
      <c r="IBC148" s="458"/>
      <c r="IBD148" s="458"/>
      <c r="IBE148" s="464"/>
      <c r="IBF148" s="465"/>
      <c r="IBG148" s="458"/>
      <c r="IBH148" s="458"/>
      <c r="IBI148" s="464"/>
      <c r="IBJ148" s="465"/>
      <c r="IBK148" s="458"/>
      <c r="IBL148" s="458"/>
      <c r="IBM148" s="464"/>
      <c r="IBN148" s="465"/>
      <c r="IBO148" s="458"/>
      <c r="IBP148" s="458"/>
      <c r="IBQ148" s="464"/>
      <c r="IBR148" s="465"/>
      <c r="IBS148" s="458"/>
      <c r="IBT148" s="458"/>
      <c r="IBU148" s="464"/>
      <c r="IBV148" s="465"/>
      <c r="IBW148" s="458"/>
      <c r="IBX148" s="458"/>
      <c r="IBY148" s="464"/>
      <c r="IBZ148" s="465"/>
      <c r="ICA148" s="458"/>
      <c r="ICB148" s="458"/>
      <c r="ICC148" s="464"/>
      <c r="ICD148" s="465"/>
      <c r="ICE148" s="458"/>
      <c r="ICF148" s="458"/>
      <c r="ICG148" s="464"/>
      <c r="ICH148" s="465"/>
      <c r="ICI148" s="458"/>
      <c r="ICJ148" s="458"/>
      <c r="ICK148" s="464"/>
      <c r="ICL148" s="465"/>
      <c r="ICM148" s="458"/>
      <c r="ICN148" s="458"/>
      <c r="ICO148" s="464"/>
      <c r="ICP148" s="465"/>
      <c r="ICQ148" s="458"/>
      <c r="ICR148" s="458"/>
      <c r="ICS148" s="464"/>
      <c r="ICT148" s="465"/>
      <c r="ICU148" s="458"/>
      <c r="ICV148" s="458"/>
      <c r="ICW148" s="464"/>
      <c r="ICX148" s="465"/>
      <c r="ICY148" s="458"/>
      <c r="ICZ148" s="458"/>
      <c r="IDA148" s="464"/>
      <c r="IDB148" s="465"/>
      <c r="IDC148" s="458"/>
      <c r="IDD148" s="458"/>
      <c r="IDE148" s="464"/>
      <c r="IDF148" s="465"/>
      <c r="IDG148" s="458"/>
      <c r="IDH148" s="458"/>
      <c r="IDI148" s="464"/>
      <c r="IDJ148" s="465"/>
      <c r="IDK148" s="458"/>
      <c r="IDL148" s="458"/>
      <c r="IDM148" s="464"/>
      <c r="IDN148" s="465"/>
      <c r="IDO148" s="458"/>
      <c r="IDP148" s="458"/>
      <c r="IDQ148" s="464"/>
      <c r="IDR148" s="465"/>
      <c r="IDS148" s="458"/>
      <c r="IDT148" s="458"/>
      <c r="IDU148" s="464"/>
      <c r="IDV148" s="465"/>
      <c r="IDW148" s="458"/>
      <c r="IDX148" s="458"/>
      <c r="IDY148" s="464"/>
      <c r="IDZ148" s="465"/>
      <c r="IEA148" s="458"/>
      <c r="IEB148" s="458"/>
      <c r="IEC148" s="464"/>
      <c r="IED148" s="465"/>
      <c r="IEE148" s="458"/>
      <c r="IEF148" s="458"/>
      <c r="IEG148" s="464"/>
      <c r="IEH148" s="465"/>
      <c r="IEI148" s="458"/>
      <c r="IEJ148" s="458"/>
      <c r="IEK148" s="464"/>
      <c r="IEL148" s="465"/>
      <c r="IEM148" s="458"/>
      <c r="IEN148" s="458"/>
      <c r="IEO148" s="464"/>
      <c r="IEP148" s="465"/>
      <c r="IEQ148" s="458"/>
      <c r="IER148" s="458"/>
      <c r="IES148" s="464"/>
      <c r="IET148" s="465"/>
      <c r="IEU148" s="458"/>
      <c r="IEV148" s="458"/>
      <c r="IEW148" s="464"/>
      <c r="IEX148" s="465"/>
      <c r="IEY148" s="458"/>
      <c r="IEZ148" s="458"/>
      <c r="IFA148" s="464"/>
      <c r="IFB148" s="465"/>
      <c r="IFC148" s="458"/>
      <c r="IFD148" s="458"/>
      <c r="IFE148" s="464"/>
      <c r="IFF148" s="465"/>
      <c r="IFG148" s="458"/>
      <c r="IFH148" s="458"/>
      <c r="IFI148" s="464"/>
      <c r="IFJ148" s="465"/>
      <c r="IFK148" s="458"/>
      <c r="IFL148" s="458"/>
      <c r="IFM148" s="464"/>
      <c r="IFN148" s="465"/>
      <c r="IFO148" s="458"/>
      <c r="IFP148" s="458"/>
      <c r="IFQ148" s="464"/>
      <c r="IFR148" s="465"/>
      <c r="IFS148" s="458"/>
      <c r="IFT148" s="458"/>
      <c r="IFU148" s="464"/>
      <c r="IFV148" s="465"/>
      <c r="IFW148" s="458"/>
      <c r="IFX148" s="458"/>
      <c r="IFY148" s="464"/>
      <c r="IFZ148" s="465"/>
      <c r="IGA148" s="458"/>
      <c r="IGB148" s="458"/>
      <c r="IGC148" s="464"/>
      <c r="IGD148" s="465"/>
      <c r="IGE148" s="458"/>
      <c r="IGF148" s="458"/>
      <c r="IGG148" s="464"/>
      <c r="IGH148" s="465"/>
      <c r="IGI148" s="458"/>
      <c r="IGJ148" s="458"/>
      <c r="IGK148" s="464"/>
      <c r="IGL148" s="465"/>
      <c r="IGM148" s="458"/>
      <c r="IGN148" s="458"/>
      <c r="IGO148" s="464"/>
      <c r="IGP148" s="465"/>
      <c r="IGQ148" s="458"/>
      <c r="IGR148" s="458"/>
      <c r="IGS148" s="464"/>
      <c r="IGT148" s="465"/>
      <c r="IGU148" s="458"/>
      <c r="IGV148" s="458"/>
      <c r="IGW148" s="464"/>
      <c r="IGX148" s="465"/>
      <c r="IGY148" s="458"/>
      <c r="IGZ148" s="458"/>
      <c r="IHA148" s="464"/>
      <c r="IHB148" s="465"/>
      <c r="IHC148" s="458"/>
      <c r="IHD148" s="458"/>
      <c r="IHE148" s="464"/>
      <c r="IHF148" s="465"/>
      <c r="IHG148" s="458"/>
      <c r="IHH148" s="458"/>
      <c r="IHI148" s="464"/>
      <c r="IHJ148" s="465"/>
      <c r="IHK148" s="458"/>
      <c r="IHL148" s="458"/>
      <c r="IHM148" s="464"/>
      <c r="IHN148" s="465"/>
      <c r="IHO148" s="458"/>
      <c r="IHP148" s="458"/>
      <c r="IHQ148" s="464"/>
      <c r="IHR148" s="465"/>
      <c r="IHS148" s="458"/>
      <c r="IHT148" s="458"/>
      <c r="IHU148" s="464"/>
      <c r="IHV148" s="465"/>
      <c r="IHW148" s="458"/>
      <c r="IHX148" s="458"/>
      <c r="IHY148" s="464"/>
      <c r="IHZ148" s="465"/>
      <c r="IIA148" s="458"/>
      <c r="IIB148" s="458"/>
      <c r="IIC148" s="464"/>
      <c r="IID148" s="465"/>
      <c r="IIE148" s="458"/>
      <c r="IIF148" s="458"/>
      <c r="IIG148" s="464"/>
      <c r="IIH148" s="465"/>
      <c r="III148" s="458"/>
      <c r="IIJ148" s="458"/>
      <c r="IIK148" s="464"/>
      <c r="IIL148" s="465"/>
      <c r="IIM148" s="458"/>
      <c r="IIN148" s="458"/>
      <c r="IIO148" s="464"/>
      <c r="IIP148" s="465"/>
      <c r="IIQ148" s="458"/>
      <c r="IIR148" s="458"/>
      <c r="IIS148" s="464"/>
      <c r="IIT148" s="465"/>
      <c r="IIU148" s="458"/>
      <c r="IIV148" s="458"/>
      <c r="IIW148" s="464"/>
      <c r="IIX148" s="465"/>
      <c r="IIY148" s="458"/>
      <c r="IIZ148" s="458"/>
      <c r="IJA148" s="464"/>
      <c r="IJB148" s="465"/>
      <c r="IJC148" s="458"/>
      <c r="IJD148" s="458"/>
      <c r="IJE148" s="464"/>
      <c r="IJF148" s="465"/>
      <c r="IJG148" s="458"/>
      <c r="IJH148" s="458"/>
      <c r="IJI148" s="464"/>
      <c r="IJJ148" s="465"/>
      <c r="IJK148" s="458"/>
      <c r="IJL148" s="458"/>
      <c r="IJM148" s="464"/>
      <c r="IJN148" s="465"/>
      <c r="IJO148" s="458"/>
      <c r="IJP148" s="458"/>
      <c r="IJQ148" s="464"/>
      <c r="IJR148" s="465"/>
      <c r="IJS148" s="458"/>
      <c r="IJT148" s="458"/>
      <c r="IJU148" s="464"/>
      <c r="IJV148" s="465"/>
      <c r="IJW148" s="458"/>
      <c r="IJX148" s="458"/>
      <c r="IJY148" s="464"/>
      <c r="IJZ148" s="465"/>
      <c r="IKA148" s="458"/>
      <c r="IKB148" s="458"/>
      <c r="IKC148" s="464"/>
      <c r="IKD148" s="465"/>
      <c r="IKE148" s="458"/>
      <c r="IKF148" s="458"/>
      <c r="IKG148" s="464"/>
      <c r="IKH148" s="465"/>
      <c r="IKI148" s="458"/>
      <c r="IKJ148" s="458"/>
      <c r="IKK148" s="464"/>
      <c r="IKL148" s="465"/>
      <c r="IKM148" s="458"/>
      <c r="IKN148" s="458"/>
      <c r="IKO148" s="464"/>
      <c r="IKP148" s="465"/>
      <c r="IKQ148" s="458"/>
      <c r="IKR148" s="458"/>
      <c r="IKS148" s="464"/>
      <c r="IKT148" s="465"/>
      <c r="IKU148" s="458"/>
      <c r="IKV148" s="458"/>
      <c r="IKW148" s="464"/>
      <c r="IKX148" s="465"/>
      <c r="IKY148" s="458"/>
      <c r="IKZ148" s="458"/>
      <c r="ILA148" s="464"/>
      <c r="ILB148" s="465"/>
      <c r="ILC148" s="458"/>
      <c r="ILD148" s="458"/>
      <c r="ILE148" s="464"/>
      <c r="ILF148" s="465"/>
      <c r="ILG148" s="458"/>
      <c r="ILH148" s="458"/>
      <c r="ILI148" s="464"/>
      <c r="ILJ148" s="465"/>
      <c r="ILK148" s="458"/>
      <c r="ILL148" s="458"/>
      <c r="ILM148" s="464"/>
      <c r="ILN148" s="465"/>
      <c r="ILO148" s="458"/>
      <c r="ILP148" s="458"/>
      <c r="ILQ148" s="464"/>
      <c r="ILR148" s="465"/>
      <c r="ILS148" s="458"/>
      <c r="ILT148" s="458"/>
      <c r="ILU148" s="464"/>
      <c r="ILV148" s="465"/>
      <c r="ILW148" s="458"/>
      <c r="ILX148" s="458"/>
      <c r="ILY148" s="464"/>
      <c r="ILZ148" s="465"/>
      <c r="IMA148" s="458"/>
      <c r="IMB148" s="458"/>
      <c r="IMC148" s="464"/>
      <c r="IMD148" s="465"/>
      <c r="IME148" s="458"/>
      <c r="IMF148" s="458"/>
      <c r="IMG148" s="464"/>
      <c r="IMH148" s="465"/>
      <c r="IMI148" s="458"/>
      <c r="IMJ148" s="458"/>
      <c r="IMK148" s="464"/>
      <c r="IML148" s="465"/>
      <c r="IMM148" s="458"/>
      <c r="IMN148" s="458"/>
      <c r="IMO148" s="464"/>
      <c r="IMP148" s="465"/>
      <c r="IMQ148" s="458"/>
      <c r="IMR148" s="458"/>
      <c r="IMS148" s="464"/>
      <c r="IMT148" s="465"/>
      <c r="IMU148" s="458"/>
      <c r="IMV148" s="458"/>
      <c r="IMW148" s="464"/>
      <c r="IMX148" s="465"/>
      <c r="IMY148" s="458"/>
      <c r="IMZ148" s="458"/>
      <c r="INA148" s="464"/>
      <c r="INB148" s="465"/>
      <c r="INC148" s="458"/>
      <c r="IND148" s="458"/>
      <c r="INE148" s="464"/>
      <c r="INF148" s="465"/>
      <c r="ING148" s="458"/>
      <c r="INH148" s="458"/>
      <c r="INI148" s="464"/>
      <c r="INJ148" s="465"/>
      <c r="INK148" s="458"/>
      <c r="INL148" s="458"/>
      <c r="INM148" s="464"/>
      <c r="INN148" s="465"/>
      <c r="INO148" s="458"/>
      <c r="INP148" s="458"/>
      <c r="INQ148" s="464"/>
      <c r="INR148" s="465"/>
      <c r="INS148" s="458"/>
      <c r="INT148" s="458"/>
      <c r="INU148" s="464"/>
      <c r="INV148" s="465"/>
      <c r="INW148" s="458"/>
      <c r="INX148" s="458"/>
      <c r="INY148" s="464"/>
      <c r="INZ148" s="465"/>
      <c r="IOA148" s="458"/>
      <c r="IOB148" s="458"/>
      <c r="IOC148" s="464"/>
      <c r="IOD148" s="465"/>
      <c r="IOE148" s="458"/>
      <c r="IOF148" s="458"/>
      <c r="IOG148" s="464"/>
      <c r="IOH148" s="465"/>
      <c r="IOI148" s="458"/>
      <c r="IOJ148" s="458"/>
      <c r="IOK148" s="464"/>
      <c r="IOL148" s="465"/>
      <c r="IOM148" s="458"/>
      <c r="ION148" s="458"/>
      <c r="IOO148" s="464"/>
      <c r="IOP148" s="465"/>
      <c r="IOQ148" s="458"/>
      <c r="IOR148" s="458"/>
      <c r="IOS148" s="464"/>
      <c r="IOT148" s="465"/>
      <c r="IOU148" s="458"/>
      <c r="IOV148" s="458"/>
      <c r="IOW148" s="464"/>
      <c r="IOX148" s="465"/>
      <c r="IOY148" s="458"/>
      <c r="IOZ148" s="458"/>
      <c r="IPA148" s="464"/>
      <c r="IPB148" s="465"/>
      <c r="IPC148" s="458"/>
      <c r="IPD148" s="458"/>
      <c r="IPE148" s="464"/>
      <c r="IPF148" s="465"/>
      <c r="IPG148" s="458"/>
      <c r="IPH148" s="458"/>
      <c r="IPI148" s="464"/>
      <c r="IPJ148" s="465"/>
      <c r="IPK148" s="458"/>
      <c r="IPL148" s="458"/>
      <c r="IPM148" s="464"/>
      <c r="IPN148" s="465"/>
      <c r="IPO148" s="458"/>
      <c r="IPP148" s="458"/>
      <c r="IPQ148" s="464"/>
      <c r="IPR148" s="465"/>
      <c r="IPS148" s="458"/>
      <c r="IPT148" s="458"/>
      <c r="IPU148" s="464"/>
      <c r="IPV148" s="465"/>
      <c r="IPW148" s="458"/>
      <c r="IPX148" s="458"/>
      <c r="IPY148" s="464"/>
      <c r="IPZ148" s="465"/>
      <c r="IQA148" s="458"/>
      <c r="IQB148" s="458"/>
      <c r="IQC148" s="464"/>
      <c r="IQD148" s="465"/>
      <c r="IQE148" s="458"/>
      <c r="IQF148" s="458"/>
      <c r="IQG148" s="464"/>
      <c r="IQH148" s="465"/>
      <c r="IQI148" s="458"/>
      <c r="IQJ148" s="458"/>
      <c r="IQK148" s="464"/>
      <c r="IQL148" s="465"/>
      <c r="IQM148" s="458"/>
      <c r="IQN148" s="458"/>
      <c r="IQO148" s="464"/>
      <c r="IQP148" s="465"/>
      <c r="IQQ148" s="458"/>
      <c r="IQR148" s="458"/>
      <c r="IQS148" s="464"/>
      <c r="IQT148" s="465"/>
      <c r="IQU148" s="458"/>
      <c r="IQV148" s="458"/>
      <c r="IQW148" s="464"/>
      <c r="IQX148" s="465"/>
      <c r="IQY148" s="458"/>
      <c r="IQZ148" s="458"/>
      <c r="IRA148" s="464"/>
      <c r="IRB148" s="465"/>
      <c r="IRC148" s="458"/>
      <c r="IRD148" s="458"/>
      <c r="IRE148" s="464"/>
      <c r="IRF148" s="465"/>
      <c r="IRG148" s="458"/>
      <c r="IRH148" s="458"/>
      <c r="IRI148" s="464"/>
      <c r="IRJ148" s="465"/>
      <c r="IRK148" s="458"/>
      <c r="IRL148" s="458"/>
      <c r="IRM148" s="464"/>
      <c r="IRN148" s="465"/>
      <c r="IRO148" s="458"/>
      <c r="IRP148" s="458"/>
      <c r="IRQ148" s="464"/>
      <c r="IRR148" s="465"/>
      <c r="IRS148" s="458"/>
      <c r="IRT148" s="458"/>
      <c r="IRU148" s="464"/>
      <c r="IRV148" s="465"/>
      <c r="IRW148" s="458"/>
      <c r="IRX148" s="458"/>
      <c r="IRY148" s="464"/>
      <c r="IRZ148" s="465"/>
      <c r="ISA148" s="458"/>
      <c r="ISB148" s="458"/>
      <c r="ISC148" s="464"/>
      <c r="ISD148" s="465"/>
      <c r="ISE148" s="458"/>
      <c r="ISF148" s="458"/>
      <c r="ISG148" s="464"/>
      <c r="ISH148" s="465"/>
      <c r="ISI148" s="458"/>
      <c r="ISJ148" s="458"/>
      <c r="ISK148" s="464"/>
      <c r="ISL148" s="465"/>
      <c r="ISM148" s="458"/>
      <c r="ISN148" s="458"/>
      <c r="ISO148" s="464"/>
      <c r="ISP148" s="465"/>
      <c r="ISQ148" s="458"/>
      <c r="ISR148" s="458"/>
      <c r="ISS148" s="464"/>
      <c r="IST148" s="465"/>
      <c r="ISU148" s="458"/>
      <c r="ISV148" s="458"/>
      <c r="ISW148" s="464"/>
      <c r="ISX148" s="465"/>
      <c r="ISY148" s="458"/>
      <c r="ISZ148" s="458"/>
      <c r="ITA148" s="464"/>
      <c r="ITB148" s="465"/>
      <c r="ITC148" s="458"/>
      <c r="ITD148" s="458"/>
      <c r="ITE148" s="464"/>
      <c r="ITF148" s="465"/>
      <c r="ITG148" s="458"/>
      <c r="ITH148" s="458"/>
      <c r="ITI148" s="464"/>
      <c r="ITJ148" s="465"/>
      <c r="ITK148" s="458"/>
      <c r="ITL148" s="458"/>
      <c r="ITM148" s="464"/>
      <c r="ITN148" s="465"/>
      <c r="ITO148" s="458"/>
      <c r="ITP148" s="458"/>
      <c r="ITQ148" s="464"/>
      <c r="ITR148" s="465"/>
      <c r="ITS148" s="458"/>
      <c r="ITT148" s="458"/>
      <c r="ITU148" s="464"/>
      <c r="ITV148" s="465"/>
      <c r="ITW148" s="458"/>
      <c r="ITX148" s="458"/>
      <c r="ITY148" s="464"/>
      <c r="ITZ148" s="465"/>
      <c r="IUA148" s="458"/>
      <c r="IUB148" s="458"/>
      <c r="IUC148" s="464"/>
      <c r="IUD148" s="465"/>
      <c r="IUE148" s="458"/>
      <c r="IUF148" s="458"/>
      <c r="IUG148" s="464"/>
      <c r="IUH148" s="465"/>
      <c r="IUI148" s="458"/>
      <c r="IUJ148" s="458"/>
      <c r="IUK148" s="464"/>
      <c r="IUL148" s="465"/>
      <c r="IUM148" s="458"/>
      <c r="IUN148" s="458"/>
      <c r="IUO148" s="464"/>
      <c r="IUP148" s="465"/>
      <c r="IUQ148" s="458"/>
      <c r="IUR148" s="458"/>
      <c r="IUS148" s="464"/>
      <c r="IUT148" s="465"/>
      <c r="IUU148" s="458"/>
      <c r="IUV148" s="458"/>
      <c r="IUW148" s="464"/>
      <c r="IUX148" s="465"/>
      <c r="IUY148" s="458"/>
      <c r="IUZ148" s="458"/>
      <c r="IVA148" s="464"/>
      <c r="IVB148" s="465"/>
      <c r="IVC148" s="458"/>
      <c r="IVD148" s="458"/>
      <c r="IVE148" s="464"/>
      <c r="IVF148" s="465"/>
      <c r="IVG148" s="458"/>
      <c r="IVH148" s="458"/>
      <c r="IVI148" s="464"/>
      <c r="IVJ148" s="465"/>
      <c r="IVK148" s="458"/>
      <c r="IVL148" s="458"/>
      <c r="IVM148" s="464"/>
      <c r="IVN148" s="465"/>
      <c r="IVO148" s="458"/>
      <c r="IVP148" s="458"/>
      <c r="IVQ148" s="464"/>
      <c r="IVR148" s="465"/>
      <c r="IVS148" s="458"/>
      <c r="IVT148" s="458"/>
      <c r="IVU148" s="464"/>
      <c r="IVV148" s="465"/>
      <c r="IVW148" s="458"/>
      <c r="IVX148" s="458"/>
      <c r="IVY148" s="464"/>
      <c r="IVZ148" s="465"/>
      <c r="IWA148" s="458"/>
      <c r="IWB148" s="458"/>
      <c r="IWC148" s="464"/>
      <c r="IWD148" s="465"/>
      <c r="IWE148" s="458"/>
      <c r="IWF148" s="458"/>
      <c r="IWG148" s="464"/>
      <c r="IWH148" s="465"/>
      <c r="IWI148" s="458"/>
      <c r="IWJ148" s="458"/>
      <c r="IWK148" s="464"/>
      <c r="IWL148" s="465"/>
      <c r="IWM148" s="458"/>
      <c r="IWN148" s="458"/>
      <c r="IWO148" s="464"/>
      <c r="IWP148" s="465"/>
      <c r="IWQ148" s="458"/>
      <c r="IWR148" s="458"/>
      <c r="IWS148" s="464"/>
      <c r="IWT148" s="465"/>
      <c r="IWU148" s="458"/>
      <c r="IWV148" s="458"/>
      <c r="IWW148" s="464"/>
      <c r="IWX148" s="465"/>
      <c r="IWY148" s="458"/>
      <c r="IWZ148" s="458"/>
      <c r="IXA148" s="464"/>
      <c r="IXB148" s="465"/>
      <c r="IXC148" s="458"/>
      <c r="IXD148" s="458"/>
      <c r="IXE148" s="464"/>
      <c r="IXF148" s="465"/>
      <c r="IXG148" s="458"/>
      <c r="IXH148" s="458"/>
      <c r="IXI148" s="464"/>
      <c r="IXJ148" s="465"/>
      <c r="IXK148" s="458"/>
      <c r="IXL148" s="458"/>
      <c r="IXM148" s="464"/>
      <c r="IXN148" s="465"/>
      <c r="IXO148" s="458"/>
      <c r="IXP148" s="458"/>
      <c r="IXQ148" s="464"/>
      <c r="IXR148" s="465"/>
      <c r="IXS148" s="458"/>
      <c r="IXT148" s="458"/>
      <c r="IXU148" s="464"/>
      <c r="IXV148" s="465"/>
      <c r="IXW148" s="458"/>
      <c r="IXX148" s="458"/>
      <c r="IXY148" s="464"/>
      <c r="IXZ148" s="465"/>
      <c r="IYA148" s="458"/>
      <c r="IYB148" s="458"/>
      <c r="IYC148" s="464"/>
      <c r="IYD148" s="465"/>
      <c r="IYE148" s="458"/>
      <c r="IYF148" s="458"/>
      <c r="IYG148" s="464"/>
      <c r="IYH148" s="465"/>
      <c r="IYI148" s="458"/>
      <c r="IYJ148" s="458"/>
      <c r="IYK148" s="464"/>
      <c r="IYL148" s="465"/>
      <c r="IYM148" s="458"/>
      <c r="IYN148" s="458"/>
      <c r="IYO148" s="464"/>
      <c r="IYP148" s="465"/>
      <c r="IYQ148" s="458"/>
      <c r="IYR148" s="458"/>
      <c r="IYS148" s="464"/>
      <c r="IYT148" s="465"/>
      <c r="IYU148" s="458"/>
      <c r="IYV148" s="458"/>
      <c r="IYW148" s="464"/>
      <c r="IYX148" s="465"/>
      <c r="IYY148" s="458"/>
      <c r="IYZ148" s="458"/>
      <c r="IZA148" s="464"/>
      <c r="IZB148" s="465"/>
      <c r="IZC148" s="458"/>
      <c r="IZD148" s="458"/>
      <c r="IZE148" s="464"/>
      <c r="IZF148" s="465"/>
      <c r="IZG148" s="458"/>
      <c r="IZH148" s="458"/>
      <c r="IZI148" s="464"/>
      <c r="IZJ148" s="465"/>
      <c r="IZK148" s="458"/>
      <c r="IZL148" s="458"/>
      <c r="IZM148" s="464"/>
      <c r="IZN148" s="465"/>
      <c r="IZO148" s="458"/>
      <c r="IZP148" s="458"/>
      <c r="IZQ148" s="464"/>
      <c r="IZR148" s="465"/>
      <c r="IZS148" s="458"/>
      <c r="IZT148" s="458"/>
      <c r="IZU148" s="464"/>
      <c r="IZV148" s="465"/>
      <c r="IZW148" s="458"/>
      <c r="IZX148" s="458"/>
      <c r="IZY148" s="464"/>
      <c r="IZZ148" s="465"/>
      <c r="JAA148" s="458"/>
      <c r="JAB148" s="458"/>
      <c r="JAC148" s="464"/>
      <c r="JAD148" s="465"/>
      <c r="JAE148" s="458"/>
      <c r="JAF148" s="458"/>
      <c r="JAG148" s="464"/>
      <c r="JAH148" s="465"/>
      <c r="JAI148" s="458"/>
      <c r="JAJ148" s="458"/>
      <c r="JAK148" s="464"/>
      <c r="JAL148" s="465"/>
      <c r="JAM148" s="458"/>
      <c r="JAN148" s="458"/>
      <c r="JAO148" s="464"/>
      <c r="JAP148" s="465"/>
      <c r="JAQ148" s="458"/>
      <c r="JAR148" s="458"/>
      <c r="JAS148" s="464"/>
      <c r="JAT148" s="465"/>
      <c r="JAU148" s="458"/>
      <c r="JAV148" s="458"/>
      <c r="JAW148" s="464"/>
      <c r="JAX148" s="465"/>
      <c r="JAY148" s="458"/>
      <c r="JAZ148" s="458"/>
      <c r="JBA148" s="464"/>
      <c r="JBB148" s="465"/>
      <c r="JBC148" s="458"/>
      <c r="JBD148" s="458"/>
      <c r="JBE148" s="464"/>
      <c r="JBF148" s="465"/>
      <c r="JBG148" s="458"/>
      <c r="JBH148" s="458"/>
      <c r="JBI148" s="464"/>
      <c r="JBJ148" s="465"/>
      <c r="JBK148" s="458"/>
      <c r="JBL148" s="458"/>
      <c r="JBM148" s="464"/>
      <c r="JBN148" s="465"/>
      <c r="JBO148" s="458"/>
      <c r="JBP148" s="458"/>
      <c r="JBQ148" s="464"/>
      <c r="JBR148" s="465"/>
      <c r="JBS148" s="458"/>
      <c r="JBT148" s="458"/>
      <c r="JBU148" s="464"/>
      <c r="JBV148" s="465"/>
      <c r="JBW148" s="458"/>
      <c r="JBX148" s="458"/>
      <c r="JBY148" s="464"/>
      <c r="JBZ148" s="465"/>
      <c r="JCA148" s="458"/>
      <c r="JCB148" s="458"/>
      <c r="JCC148" s="464"/>
      <c r="JCD148" s="465"/>
      <c r="JCE148" s="458"/>
      <c r="JCF148" s="458"/>
      <c r="JCG148" s="464"/>
      <c r="JCH148" s="465"/>
      <c r="JCI148" s="458"/>
      <c r="JCJ148" s="458"/>
      <c r="JCK148" s="464"/>
      <c r="JCL148" s="465"/>
      <c r="JCM148" s="458"/>
      <c r="JCN148" s="458"/>
      <c r="JCO148" s="464"/>
      <c r="JCP148" s="465"/>
      <c r="JCQ148" s="458"/>
      <c r="JCR148" s="458"/>
      <c r="JCS148" s="464"/>
      <c r="JCT148" s="465"/>
      <c r="JCU148" s="458"/>
      <c r="JCV148" s="458"/>
      <c r="JCW148" s="464"/>
      <c r="JCX148" s="465"/>
      <c r="JCY148" s="458"/>
      <c r="JCZ148" s="458"/>
      <c r="JDA148" s="464"/>
      <c r="JDB148" s="465"/>
      <c r="JDC148" s="458"/>
      <c r="JDD148" s="458"/>
      <c r="JDE148" s="464"/>
      <c r="JDF148" s="465"/>
      <c r="JDG148" s="458"/>
      <c r="JDH148" s="458"/>
      <c r="JDI148" s="464"/>
      <c r="JDJ148" s="465"/>
      <c r="JDK148" s="458"/>
      <c r="JDL148" s="458"/>
      <c r="JDM148" s="464"/>
      <c r="JDN148" s="465"/>
      <c r="JDO148" s="458"/>
      <c r="JDP148" s="458"/>
      <c r="JDQ148" s="464"/>
      <c r="JDR148" s="465"/>
      <c r="JDS148" s="458"/>
      <c r="JDT148" s="458"/>
      <c r="JDU148" s="464"/>
      <c r="JDV148" s="465"/>
      <c r="JDW148" s="458"/>
      <c r="JDX148" s="458"/>
      <c r="JDY148" s="464"/>
      <c r="JDZ148" s="465"/>
      <c r="JEA148" s="458"/>
      <c r="JEB148" s="458"/>
      <c r="JEC148" s="464"/>
      <c r="JED148" s="465"/>
      <c r="JEE148" s="458"/>
      <c r="JEF148" s="458"/>
      <c r="JEG148" s="464"/>
      <c r="JEH148" s="465"/>
      <c r="JEI148" s="458"/>
      <c r="JEJ148" s="458"/>
      <c r="JEK148" s="464"/>
      <c r="JEL148" s="465"/>
      <c r="JEM148" s="458"/>
      <c r="JEN148" s="458"/>
      <c r="JEO148" s="464"/>
      <c r="JEP148" s="465"/>
      <c r="JEQ148" s="458"/>
      <c r="JER148" s="458"/>
      <c r="JES148" s="464"/>
      <c r="JET148" s="465"/>
      <c r="JEU148" s="458"/>
      <c r="JEV148" s="458"/>
      <c r="JEW148" s="464"/>
      <c r="JEX148" s="465"/>
      <c r="JEY148" s="458"/>
      <c r="JEZ148" s="458"/>
      <c r="JFA148" s="464"/>
      <c r="JFB148" s="465"/>
      <c r="JFC148" s="458"/>
      <c r="JFD148" s="458"/>
      <c r="JFE148" s="464"/>
      <c r="JFF148" s="465"/>
      <c r="JFG148" s="458"/>
      <c r="JFH148" s="458"/>
      <c r="JFI148" s="464"/>
      <c r="JFJ148" s="465"/>
      <c r="JFK148" s="458"/>
      <c r="JFL148" s="458"/>
      <c r="JFM148" s="464"/>
      <c r="JFN148" s="465"/>
      <c r="JFO148" s="458"/>
      <c r="JFP148" s="458"/>
      <c r="JFQ148" s="464"/>
      <c r="JFR148" s="465"/>
      <c r="JFS148" s="458"/>
      <c r="JFT148" s="458"/>
      <c r="JFU148" s="464"/>
      <c r="JFV148" s="465"/>
      <c r="JFW148" s="458"/>
      <c r="JFX148" s="458"/>
      <c r="JFY148" s="464"/>
      <c r="JFZ148" s="465"/>
      <c r="JGA148" s="458"/>
      <c r="JGB148" s="458"/>
      <c r="JGC148" s="464"/>
      <c r="JGD148" s="465"/>
      <c r="JGE148" s="458"/>
      <c r="JGF148" s="458"/>
      <c r="JGG148" s="464"/>
      <c r="JGH148" s="465"/>
      <c r="JGI148" s="458"/>
      <c r="JGJ148" s="458"/>
      <c r="JGK148" s="464"/>
      <c r="JGL148" s="465"/>
      <c r="JGM148" s="458"/>
      <c r="JGN148" s="458"/>
      <c r="JGO148" s="464"/>
      <c r="JGP148" s="465"/>
      <c r="JGQ148" s="458"/>
      <c r="JGR148" s="458"/>
      <c r="JGS148" s="464"/>
      <c r="JGT148" s="465"/>
      <c r="JGU148" s="458"/>
      <c r="JGV148" s="458"/>
      <c r="JGW148" s="464"/>
      <c r="JGX148" s="465"/>
      <c r="JGY148" s="458"/>
      <c r="JGZ148" s="458"/>
      <c r="JHA148" s="464"/>
      <c r="JHB148" s="465"/>
      <c r="JHC148" s="458"/>
      <c r="JHD148" s="458"/>
      <c r="JHE148" s="464"/>
      <c r="JHF148" s="465"/>
      <c r="JHG148" s="458"/>
      <c r="JHH148" s="458"/>
      <c r="JHI148" s="464"/>
      <c r="JHJ148" s="465"/>
      <c r="JHK148" s="458"/>
      <c r="JHL148" s="458"/>
      <c r="JHM148" s="464"/>
      <c r="JHN148" s="465"/>
      <c r="JHO148" s="458"/>
      <c r="JHP148" s="458"/>
      <c r="JHQ148" s="464"/>
      <c r="JHR148" s="465"/>
      <c r="JHS148" s="458"/>
      <c r="JHT148" s="458"/>
      <c r="JHU148" s="464"/>
      <c r="JHV148" s="465"/>
      <c r="JHW148" s="458"/>
      <c r="JHX148" s="458"/>
      <c r="JHY148" s="464"/>
      <c r="JHZ148" s="465"/>
      <c r="JIA148" s="458"/>
      <c r="JIB148" s="458"/>
      <c r="JIC148" s="464"/>
      <c r="JID148" s="465"/>
      <c r="JIE148" s="458"/>
      <c r="JIF148" s="458"/>
      <c r="JIG148" s="464"/>
      <c r="JIH148" s="465"/>
      <c r="JII148" s="458"/>
      <c r="JIJ148" s="458"/>
      <c r="JIK148" s="464"/>
      <c r="JIL148" s="465"/>
      <c r="JIM148" s="458"/>
      <c r="JIN148" s="458"/>
      <c r="JIO148" s="464"/>
      <c r="JIP148" s="465"/>
      <c r="JIQ148" s="458"/>
      <c r="JIR148" s="458"/>
      <c r="JIS148" s="464"/>
      <c r="JIT148" s="465"/>
      <c r="JIU148" s="458"/>
      <c r="JIV148" s="458"/>
      <c r="JIW148" s="464"/>
      <c r="JIX148" s="465"/>
      <c r="JIY148" s="458"/>
      <c r="JIZ148" s="458"/>
      <c r="JJA148" s="464"/>
      <c r="JJB148" s="465"/>
      <c r="JJC148" s="458"/>
      <c r="JJD148" s="458"/>
      <c r="JJE148" s="464"/>
      <c r="JJF148" s="465"/>
      <c r="JJG148" s="458"/>
      <c r="JJH148" s="458"/>
      <c r="JJI148" s="464"/>
      <c r="JJJ148" s="465"/>
      <c r="JJK148" s="458"/>
      <c r="JJL148" s="458"/>
      <c r="JJM148" s="464"/>
      <c r="JJN148" s="465"/>
      <c r="JJO148" s="458"/>
      <c r="JJP148" s="458"/>
      <c r="JJQ148" s="464"/>
      <c r="JJR148" s="465"/>
      <c r="JJS148" s="458"/>
      <c r="JJT148" s="458"/>
      <c r="JJU148" s="464"/>
      <c r="JJV148" s="465"/>
      <c r="JJW148" s="458"/>
      <c r="JJX148" s="458"/>
      <c r="JJY148" s="464"/>
      <c r="JJZ148" s="465"/>
      <c r="JKA148" s="458"/>
      <c r="JKB148" s="458"/>
      <c r="JKC148" s="464"/>
      <c r="JKD148" s="465"/>
      <c r="JKE148" s="458"/>
      <c r="JKF148" s="458"/>
      <c r="JKG148" s="464"/>
      <c r="JKH148" s="465"/>
      <c r="JKI148" s="458"/>
      <c r="JKJ148" s="458"/>
      <c r="JKK148" s="464"/>
      <c r="JKL148" s="465"/>
      <c r="JKM148" s="458"/>
      <c r="JKN148" s="458"/>
      <c r="JKO148" s="464"/>
      <c r="JKP148" s="465"/>
      <c r="JKQ148" s="458"/>
      <c r="JKR148" s="458"/>
      <c r="JKS148" s="464"/>
      <c r="JKT148" s="465"/>
      <c r="JKU148" s="458"/>
      <c r="JKV148" s="458"/>
      <c r="JKW148" s="464"/>
      <c r="JKX148" s="465"/>
      <c r="JKY148" s="458"/>
      <c r="JKZ148" s="458"/>
      <c r="JLA148" s="464"/>
      <c r="JLB148" s="465"/>
      <c r="JLC148" s="458"/>
      <c r="JLD148" s="458"/>
      <c r="JLE148" s="464"/>
      <c r="JLF148" s="465"/>
      <c r="JLG148" s="458"/>
      <c r="JLH148" s="458"/>
      <c r="JLI148" s="464"/>
      <c r="JLJ148" s="465"/>
      <c r="JLK148" s="458"/>
      <c r="JLL148" s="458"/>
      <c r="JLM148" s="464"/>
      <c r="JLN148" s="465"/>
      <c r="JLO148" s="458"/>
      <c r="JLP148" s="458"/>
      <c r="JLQ148" s="464"/>
      <c r="JLR148" s="465"/>
      <c r="JLS148" s="458"/>
      <c r="JLT148" s="458"/>
      <c r="JLU148" s="464"/>
      <c r="JLV148" s="465"/>
      <c r="JLW148" s="458"/>
      <c r="JLX148" s="458"/>
      <c r="JLY148" s="464"/>
      <c r="JLZ148" s="465"/>
      <c r="JMA148" s="458"/>
      <c r="JMB148" s="458"/>
      <c r="JMC148" s="464"/>
      <c r="JMD148" s="465"/>
      <c r="JME148" s="458"/>
      <c r="JMF148" s="458"/>
      <c r="JMG148" s="464"/>
      <c r="JMH148" s="465"/>
      <c r="JMI148" s="458"/>
      <c r="JMJ148" s="458"/>
      <c r="JMK148" s="464"/>
      <c r="JML148" s="465"/>
      <c r="JMM148" s="458"/>
      <c r="JMN148" s="458"/>
      <c r="JMO148" s="464"/>
      <c r="JMP148" s="465"/>
      <c r="JMQ148" s="458"/>
      <c r="JMR148" s="458"/>
      <c r="JMS148" s="464"/>
      <c r="JMT148" s="465"/>
      <c r="JMU148" s="458"/>
      <c r="JMV148" s="458"/>
      <c r="JMW148" s="464"/>
      <c r="JMX148" s="465"/>
      <c r="JMY148" s="458"/>
      <c r="JMZ148" s="458"/>
      <c r="JNA148" s="464"/>
      <c r="JNB148" s="465"/>
      <c r="JNC148" s="458"/>
      <c r="JND148" s="458"/>
      <c r="JNE148" s="464"/>
      <c r="JNF148" s="465"/>
      <c r="JNG148" s="458"/>
      <c r="JNH148" s="458"/>
      <c r="JNI148" s="464"/>
      <c r="JNJ148" s="465"/>
      <c r="JNK148" s="458"/>
      <c r="JNL148" s="458"/>
      <c r="JNM148" s="464"/>
      <c r="JNN148" s="465"/>
      <c r="JNO148" s="458"/>
      <c r="JNP148" s="458"/>
      <c r="JNQ148" s="464"/>
      <c r="JNR148" s="465"/>
      <c r="JNS148" s="458"/>
      <c r="JNT148" s="458"/>
      <c r="JNU148" s="464"/>
      <c r="JNV148" s="465"/>
      <c r="JNW148" s="458"/>
      <c r="JNX148" s="458"/>
      <c r="JNY148" s="464"/>
      <c r="JNZ148" s="465"/>
      <c r="JOA148" s="458"/>
      <c r="JOB148" s="458"/>
      <c r="JOC148" s="464"/>
      <c r="JOD148" s="465"/>
      <c r="JOE148" s="458"/>
      <c r="JOF148" s="458"/>
      <c r="JOG148" s="464"/>
      <c r="JOH148" s="465"/>
      <c r="JOI148" s="458"/>
      <c r="JOJ148" s="458"/>
      <c r="JOK148" s="464"/>
      <c r="JOL148" s="465"/>
      <c r="JOM148" s="458"/>
      <c r="JON148" s="458"/>
      <c r="JOO148" s="464"/>
      <c r="JOP148" s="465"/>
      <c r="JOQ148" s="458"/>
      <c r="JOR148" s="458"/>
      <c r="JOS148" s="464"/>
      <c r="JOT148" s="465"/>
      <c r="JOU148" s="458"/>
      <c r="JOV148" s="458"/>
      <c r="JOW148" s="464"/>
      <c r="JOX148" s="465"/>
      <c r="JOY148" s="458"/>
      <c r="JOZ148" s="458"/>
      <c r="JPA148" s="464"/>
      <c r="JPB148" s="465"/>
      <c r="JPC148" s="458"/>
      <c r="JPD148" s="458"/>
      <c r="JPE148" s="464"/>
      <c r="JPF148" s="465"/>
      <c r="JPG148" s="458"/>
      <c r="JPH148" s="458"/>
      <c r="JPI148" s="464"/>
      <c r="JPJ148" s="465"/>
      <c r="JPK148" s="458"/>
      <c r="JPL148" s="458"/>
      <c r="JPM148" s="464"/>
      <c r="JPN148" s="465"/>
      <c r="JPO148" s="458"/>
      <c r="JPP148" s="458"/>
      <c r="JPQ148" s="464"/>
      <c r="JPR148" s="465"/>
      <c r="JPS148" s="458"/>
      <c r="JPT148" s="458"/>
      <c r="JPU148" s="464"/>
      <c r="JPV148" s="465"/>
      <c r="JPW148" s="458"/>
      <c r="JPX148" s="458"/>
      <c r="JPY148" s="464"/>
      <c r="JPZ148" s="465"/>
      <c r="JQA148" s="458"/>
      <c r="JQB148" s="458"/>
      <c r="JQC148" s="464"/>
      <c r="JQD148" s="465"/>
      <c r="JQE148" s="458"/>
      <c r="JQF148" s="458"/>
      <c r="JQG148" s="464"/>
      <c r="JQH148" s="465"/>
      <c r="JQI148" s="458"/>
      <c r="JQJ148" s="458"/>
      <c r="JQK148" s="464"/>
      <c r="JQL148" s="465"/>
      <c r="JQM148" s="458"/>
      <c r="JQN148" s="458"/>
      <c r="JQO148" s="464"/>
      <c r="JQP148" s="465"/>
      <c r="JQQ148" s="458"/>
      <c r="JQR148" s="458"/>
      <c r="JQS148" s="464"/>
      <c r="JQT148" s="465"/>
      <c r="JQU148" s="458"/>
      <c r="JQV148" s="458"/>
      <c r="JQW148" s="464"/>
      <c r="JQX148" s="465"/>
      <c r="JQY148" s="458"/>
      <c r="JQZ148" s="458"/>
      <c r="JRA148" s="464"/>
      <c r="JRB148" s="465"/>
      <c r="JRC148" s="458"/>
      <c r="JRD148" s="458"/>
      <c r="JRE148" s="464"/>
      <c r="JRF148" s="465"/>
      <c r="JRG148" s="458"/>
      <c r="JRH148" s="458"/>
      <c r="JRI148" s="464"/>
      <c r="JRJ148" s="465"/>
      <c r="JRK148" s="458"/>
      <c r="JRL148" s="458"/>
      <c r="JRM148" s="464"/>
      <c r="JRN148" s="465"/>
      <c r="JRO148" s="458"/>
      <c r="JRP148" s="458"/>
      <c r="JRQ148" s="464"/>
      <c r="JRR148" s="465"/>
      <c r="JRS148" s="458"/>
      <c r="JRT148" s="458"/>
      <c r="JRU148" s="464"/>
      <c r="JRV148" s="465"/>
      <c r="JRW148" s="458"/>
      <c r="JRX148" s="458"/>
      <c r="JRY148" s="464"/>
      <c r="JRZ148" s="465"/>
      <c r="JSA148" s="458"/>
      <c r="JSB148" s="458"/>
      <c r="JSC148" s="464"/>
      <c r="JSD148" s="465"/>
      <c r="JSE148" s="458"/>
      <c r="JSF148" s="458"/>
      <c r="JSG148" s="464"/>
      <c r="JSH148" s="465"/>
      <c r="JSI148" s="458"/>
      <c r="JSJ148" s="458"/>
      <c r="JSK148" s="464"/>
      <c r="JSL148" s="465"/>
      <c r="JSM148" s="458"/>
      <c r="JSN148" s="458"/>
      <c r="JSO148" s="464"/>
      <c r="JSP148" s="465"/>
      <c r="JSQ148" s="458"/>
      <c r="JSR148" s="458"/>
      <c r="JSS148" s="464"/>
      <c r="JST148" s="465"/>
      <c r="JSU148" s="458"/>
      <c r="JSV148" s="458"/>
      <c r="JSW148" s="464"/>
      <c r="JSX148" s="465"/>
      <c r="JSY148" s="458"/>
      <c r="JSZ148" s="458"/>
      <c r="JTA148" s="464"/>
      <c r="JTB148" s="465"/>
      <c r="JTC148" s="458"/>
      <c r="JTD148" s="458"/>
      <c r="JTE148" s="464"/>
      <c r="JTF148" s="465"/>
      <c r="JTG148" s="458"/>
      <c r="JTH148" s="458"/>
      <c r="JTI148" s="464"/>
      <c r="JTJ148" s="465"/>
      <c r="JTK148" s="458"/>
      <c r="JTL148" s="458"/>
      <c r="JTM148" s="464"/>
      <c r="JTN148" s="465"/>
      <c r="JTO148" s="458"/>
      <c r="JTP148" s="458"/>
      <c r="JTQ148" s="464"/>
      <c r="JTR148" s="465"/>
      <c r="JTS148" s="458"/>
      <c r="JTT148" s="458"/>
      <c r="JTU148" s="464"/>
      <c r="JTV148" s="465"/>
      <c r="JTW148" s="458"/>
      <c r="JTX148" s="458"/>
      <c r="JTY148" s="464"/>
      <c r="JTZ148" s="465"/>
      <c r="JUA148" s="458"/>
      <c r="JUB148" s="458"/>
      <c r="JUC148" s="464"/>
      <c r="JUD148" s="465"/>
      <c r="JUE148" s="458"/>
      <c r="JUF148" s="458"/>
      <c r="JUG148" s="464"/>
      <c r="JUH148" s="465"/>
      <c r="JUI148" s="458"/>
      <c r="JUJ148" s="458"/>
      <c r="JUK148" s="464"/>
      <c r="JUL148" s="465"/>
      <c r="JUM148" s="458"/>
      <c r="JUN148" s="458"/>
      <c r="JUO148" s="464"/>
      <c r="JUP148" s="465"/>
      <c r="JUQ148" s="458"/>
      <c r="JUR148" s="458"/>
      <c r="JUS148" s="464"/>
      <c r="JUT148" s="465"/>
      <c r="JUU148" s="458"/>
      <c r="JUV148" s="458"/>
      <c r="JUW148" s="464"/>
      <c r="JUX148" s="465"/>
      <c r="JUY148" s="458"/>
      <c r="JUZ148" s="458"/>
      <c r="JVA148" s="464"/>
      <c r="JVB148" s="465"/>
      <c r="JVC148" s="458"/>
      <c r="JVD148" s="458"/>
      <c r="JVE148" s="464"/>
      <c r="JVF148" s="465"/>
      <c r="JVG148" s="458"/>
      <c r="JVH148" s="458"/>
      <c r="JVI148" s="464"/>
      <c r="JVJ148" s="465"/>
      <c r="JVK148" s="458"/>
      <c r="JVL148" s="458"/>
      <c r="JVM148" s="464"/>
      <c r="JVN148" s="465"/>
      <c r="JVO148" s="458"/>
      <c r="JVP148" s="458"/>
      <c r="JVQ148" s="464"/>
      <c r="JVR148" s="465"/>
      <c r="JVS148" s="458"/>
      <c r="JVT148" s="458"/>
      <c r="JVU148" s="464"/>
      <c r="JVV148" s="465"/>
      <c r="JVW148" s="458"/>
      <c r="JVX148" s="458"/>
      <c r="JVY148" s="464"/>
      <c r="JVZ148" s="465"/>
      <c r="JWA148" s="458"/>
      <c r="JWB148" s="458"/>
      <c r="JWC148" s="464"/>
      <c r="JWD148" s="465"/>
      <c r="JWE148" s="458"/>
      <c r="JWF148" s="458"/>
      <c r="JWG148" s="464"/>
      <c r="JWH148" s="465"/>
      <c r="JWI148" s="458"/>
      <c r="JWJ148" s="458"/>
      <c r="JWK148" s="464"/>
      <c r="JWL148" s="465"/>
      <c r="JWM148" s="458"/>
      <c r="JWN148" s="458"/>
      <c r="JWO148" s="464"/>
      <c r="JWP148" s="465"/>
      <c r="JWQ148" s="458"/>
      <c r="JWR148" s="458"/>
      <c r="JWS148" s="464"/>
      <c r="JWT148" s="465"/>
      <c r="JWU148" s="458"/>
      <c r="JWV148" s="458"/>
      <c r="JWW148" s="464"/>
      <c r="JWX148" s="465"/>
      <c r="JWY148" s="458"/>
      <c r="JWZ148" s="458"/>
      <c r="JXA148" s="464"/>
      <c r="JXB148" s="465"/>
      <c r="JXC148" s="458"/>
      <c r="JXD148" s="458"/>
      <c r="JXE148" s="464"/>
      <c r="JXF148" s="465"/>
      <c r="JXG148" s="458"/>
      <c r="JXH148" s="458"/>
      <c r="JXI148" s="464"/>
      <c r="JXJ148" s="465"/>
      <c r="JXK148" s="458"/>
      <c r="JXL148" s="458"/>
      <c r="JXM148" s="464"/>
      <c r="JXN148" s="465"/>
      <c r="JXO148" s="458"/>
      <c r="JXP148" s="458"/>
      <c r="JXQ148" s="464"/>
      <c r="JXR148" s="465"/>
      <c r="JXS148" s="458"/>
      <c r="JXT148" s="458"/>
      <c r="JXU148" s="464"/>
      <c r="JXV148" s="465"/>
      <c r="JXW148" s="458"/>
      <c r="JXX148" s="458"/>
      <c r="JXY148" s="464"/>
      <c r="JXZ148" s="465"/>
      <c r="JYA148" s="458"/>
      <c r="JYB148" s="458"/>
      <c r="JYC148" s="464"/>
      <c r="JYD148" s="465"/>
      <c r="JYE148" s="458"/>
      <c r="JYF148" s="458"/>
      <c r="JYG148" s="464"/>
      <c r="JYH148" s="465"/>
      <c r="JYI148" s="458"/>
      <c r="JYJ148" s="458"/>
      <c r="JYK148" s="464"/>
      <c r="JYL148" s="465"/>
      <c r="JYM148" s="458"/>
      <c r="JYN148" s="458"/>
      <c r="JYO148" s="464"/>
      <c r="JYP148" s="465"/>
      <c r="JYQ148" s="458"/>
      <c r="JYR148" s="458"/>
      <c r="JYS148" s="464"/>
      <c r="JYT148" s="465"/>
      <c r="JYU148" s="458"/>
      <c r="JYV148" s="458"/>
      <c r="JYW148" s="464"/>
      <c r="JYX148" s="465"/>
      <c r="JYY148" s="458"/>
      <c r="JYZ148" s="458"/>
      <c r="JZA148" s="464"/>
      <c r="JZB148" s="465"/>
      <c r="JZC148" s="458"/>
      <c r="JZD148" s="458"/>
      <c r="JZE148" s="464"/>
      <c r="JZF148" s="465"/>
      <c r="JZG148" s="458"/>
      <c r="JZH148" s="458"/>
      <c r="JZI148" s="464"/>
      <c r="JZJ148" s="465"/>
      <c r="JZK148" s="458"/>
      <c r="JZL148" s="458"/>
      <c r="JZM148" s="464"/>
      <c r="JZN148" s="465"/>
      <c r="JZO148" s="458"/>
      <c r="JZP148" s="458"/>
      <c r="JZQ148" s="464"/>
      <c r="JZR148" s="465"/>
      <c r="JZS148" s="458"/>
      <c r="JZT148" s="458"/>
      <c r="JZU148" s="464"/>
      <c r="JZV148" s="465"/>
      <c r="JZW148" s="458"/>
      <c r="JZX148" s="458"/>
      <c r="JZY148" s="464"/>
      <c r="JZZ148" s="465"/>
      <c r="KAA148" s="458"/>
      <c r="KAB148" s="458"/>
      <c r="KAC148" s="464"/>
      <c r="KAD148" s="465"/>
      <c r="KAE148" s="458"/>
      <c r="KAF148" s="458"/>
      <c r="KAG148" s="464"/>
      <c r="KAH148" s="465"/>
      <c r="KAI148" s="458"/>
      <c r="KAJ148" s="458"/>
      <c r="KAK148" s="464"/>
      <c r="KAL148" s="465"/>
      <c r="KAM148" s="458"/>
      <c r="KAN148" s="458"/>
      <c r="KAO148" s="464"/>
      <c r="KAP148" s="465"/>
      <c r="KAQ148" s="458"/>
      <c r="KAR148" s="458"/>
      <c r="KAS148" s="464"/>
      <c r="KAT148" s="465"/>
      <c r="KAU148" s="458"/>
      <c r="KAV148" s="458"/>
      <c r="KAW148" s="464"/>
      <c r="KAX148" s="465"/>
      <c r="KAY148" s="458"/>
      <c r="KAZ148" s="458"/>
      <c r="KBA148" s="464"/>
      <c r="KBB148" s="465"/>
      <c r="KBC148" s="458"/>
      <c r="KBD148" s="458"/>
      <c r="KBE148" s="464"/>
      <c r="KBF148" s="465"/>
      <c r="KBG148" s="458"/>
      <c r="KBH148" s="458"/>
      <c r="KBI148" s="464"/>
      <c r="KBJ148" s="465"/>
      <c r="KBK148" s="458"/>
      <c r="KBL148" s="458"/>
      <c r="KBM148" s="464"/>
      <c r="KBN148" s="465"/>
      <c r="KBO148" s="458"/>
      <c r="KBP148" s="458"/>
      <c r="KBQ148" s="464"/>
      <c r="KBR148" s="465"/>
      <c r="KBS148" s="458"/>
      <c r="KBT148" s="458"/>
      <c r="KBU148" s="464"/>
      <c r="KBV148" s="465"/>
      <c r="KBW148" s="458"/>
      <c r="KBX148" s="458"/>
      <c r="KBY148" s="464"/>
      <c r="KBZ148" s="465"/>
      <c r="KCA148" s="458"/>
      <c r="KCB148" s="458"/>
      <c r="KCC148" s="464"/>
      <c r="KCD148" s="465"/>
      <c r="KCE148" s="458"/>
      <c r="KCF148" s="458"/>
      <c r="KCG148" s="464"/>
      <c r="KCH148" s="465"/>
      <c r="KCI148" s="458"/>
      <c r="KCJ148" s="458"/>
      <c r="KCK148" s="464"/>
      <c r="KCL148" s="465"/>
      <c r="KCM148" s="458"/>
      <c r="KCN148" s="458"/>
      <c r="KCO148" s="464"/>
      <c r="KCP148" s="465"/>
      <c r="KCQ148" s="458"/>
      <c r="KCR148" s="458"/>
      <c r="KCS148" s="464"/>
      <c r="KCT148" s="465"/>
      <c r="KCU148" s="458"/>
      <c r="KCV148" s="458"/>
      <c r="KCW148" s="464"/>
      <c r="KCX148" s="465"/>
      <c r="KCY148" s="458"/>
      <c r="KCZ148" s="458"/>
      <c r="KDA148" s="464"/>
      <c r="KDB148" s="465"/>
      <c r="KDC148" s="458"/>
      <c r="KDD148" s="458"/>
      <c r="KDE148" s="464"/>
      <c r="KDF148" s="465"/>
      <c r="KDG148" s="458"/>
      <c r="KDH148" s="458"/>
      <c r="KDI148" s="464"/>
      <c r="KDJ148" s="465"/>
      <c r="KDK148" s="458"/>
      <c r="KDL148" s="458"/>
      <c r="KDM148" s="464"/>
      <c r="KDN148" s="465"/>
      <c r="KDO148" s="458"/>
      <c r="KDP148" s="458"/>
      <c r="KDQ148" s="464"/>
      <c r="KDR148" s="465"/>
      <c r="KDS148" s="458"/>
      <c r="KDT148" s="458"/>
      <c r="KDU148" s="464"/>
      <c r="KDV148" s="465"/>
      <c r="KDW148" s="458"/>
      <c r="KDX148" s="458"/>
      <c r="KDY148" s="464"/>
      <c r="KDZ148" s="465"/>
      <c r="KEA148" s="458"/>
      <c r="KEB148" s="458"/>
      <c r="KEC148" s="464"/>
      <c r="KED148" s="465"/>
      <c r="KEE148" s="458"/>
      <c r="KEF148" s="458"/>
      <c r="KEG148" s="464"/>
      <c r="KEH148" s="465"/>
      <c r="KEI148" s="458"/>
      <c r="KEJ148" s="458"/>
      <c r="KEK148" s="464"/>
      <c r="KEL148" s="465"/>
      <c r="KEM148" s="458"/>
      <c r="KEN148" s="458"/>
      <c r="KEO148" s="464"/>
      <c r="KEP148" s="465"/>
      <c r="KEQ148" s="458"/>
      <c r="KER148" s="458"/>
      <c r="KES148" s="464"/>
      <c r="KET148" s="465"/>
      <c r="KEU148" s="458"/>
      <c r="KEV148" s="458"/>
      <c r="KEW148" s="464"/>
      <c r="KEX148" s="465"/>
      <c r="KEY148" s="458"/>
      <c r="KEZ148" s="458"/>
      <c r="KFA148" s="464"/>
      <c r="KFB148" s="465"/>
      <c r="KFC148" s="458"/>
      <c r="KFD148" s="458"/>
      <c r="KFE148" s="464"/>
      <c r="KFF148" s="465"/>
      <c r="KFG148" s="458"/>
      <c r="KFH148" s="458"/>
      <c r="KFI148" s="464"/>
      <c r="KFJ148" s="465"/>
      <c r="KFK148" s="458"/>
      <c r="KFL148" s="458"/>
      <c r="KFM148" s="464"/>
      <c r="KFN148" s="465"/>
      <c r="KFO148" s="458"/>
      <c r="KFP148" s="458"/>
      <c r="KFQ148" s="464"/>
      <c r="KFR148" s="465"/>
      <c r="KFS148" s="458"/>
      <c r="KFT148" s="458"/>
      <c r="KFU148" s="464"/>
      <c r="KFV148" s="465"/>
      <c r="KFW148" s="458"/>
      <c r="KFX148" s="458"/>
      <c r="KFY148" s="464"/>
      <c r="KFZ148" s="465"/>
      <c r="KGA148" s="458"/>
      <c r="KGB148" s="458"/>
      <c r="KGC148" s="464"/>
      <c r="KGD148" s="465"/>
      <c r="KGE148" s="458"/>
      <c r="KGF148" s="458"/>
      <c r="KGG148" s="464"/>
      <c r="KGH148" s="465"/>
      <c r="KGI148" s="458"/>
      <c r="KGJ148" s="458"/>
      <c r="KGK148" s="464"/>
      <c r="KGL148" s="465"/>
      <c r="KGM148" s="458"/>
      <c r="KGN148" s="458"/>
      <c r="KGO148" s="464"/>
      <c r="KGP148" s="465"/>
      <c r="KGQ148" s="458"/>
      <c r="KGR148" s="458"/>
      <c r="KGS148" s="464"/>
      <c r="KGT148" s="465"/>
      <c r="KGU148" s="458"/>
      <c r="KGV148" s="458"/>
      <c r="KGW148" s="464"/>
      <c r="KGX148" s="465"/>
      <c r="KGY148" s="458"/>
      <c r="KGZ148" s="458"/>
      <c r="KHA148" s="464"/>
      <c r="KHB148" s="465"/>
      <c r="KHC148" s="458"/>
      <c r="KHD148" s="458"/>
      <c r="KHE148" s="464"/>
      <c r="KHF148" s="465"/>
      <c r="KHG148" s="458"/>
      <c r="KHH148" s="458"/>
      <c r="KHI148" s="464"/>
      <c r="KHJ148" s="465"/>
      <c r="KHK148" s="458"/>
      <c r="KHL148" s="458"/>
      <c r="KHM148" s="464"/>
      <c r="KHN148" s="465"/>
      <c r="KHO148" s="458"/>
      <c r="KHP148" s="458"/>
      <c r="KHQ148" s="464"/>
      <c r="KHR148" s="465"/>
      <c r="KHS148" s="458"/>
      <c r="KHT148" s="458"/>
      <c r="KHU148" s="464"/>
      <c r="KHV148" s="465"/>
      <c r="KHW148" s="458"/>
      <c r="KHX148" s="458"/>
      <c r="KHY148" s="464"/>
      <c r="KHZ148" s="465"/>
      <c r="KIA148" s="458"/>
      <c r="KIB148" s="458"/>
      <c r="KIC148" s="464"/>
      <c r="KID148" s="465"/>
      <c r="KIE148" s="458"/>
      <c r="KIF148" s="458"/>
      <c r="KIG148" s="464"/>
      <c r="KIH148" s="465"/>
      <c r="KII148" s="458"/>
      <c r="KIJ148" s="458"/>
      <c r="KIK148" s="464"/>
      <c r="KIL148" s="465"/>
      <c r="KIM148" s="458"/>
      <c r="KIN148" s="458"/>
      <c r="KIO148" s="464"/>
      <c r="KIP148" s="465"/>
      <c r="KIQ148" s="458"/>
      <c r="KIR148" s="458"/>
      <c r="KIS148" s="464"/>
      <c r="KIT148" s="465"/>
      <c r="KIU148" s="458"/>
      <c r="KIV148" s="458"/>
      <c r="KIW148" s="464"/>
      <c r="KIX148" s="465"/>
      <c r="KIY148" s="458"/>
      <c r="KIZ148" s="458"/>
      <c r="KJA148" s="464"/>
      <c r="KJB148" s="465"/>
      <c r="KJC148" s="458"/>
      <c r="KJD148" s="458"/>
      <c r="KJE148" s="464"/>
      <c r="KJF148" s="465"/>
      <c r="KJG148" s="458"/>
      <c r="KJH148" s="458"/>
      <c r="KJI148" s="464"/>
      <c r="KJJ148" s="465"/>
      <c r="KJK148" s="458"/>
      <c r="KJL148" s="458"/>
      <c r="KJM148" s="464"/>
      <c r="KJN148" s="465"/>
      <c r="KJO148" s="458"/>
      <c r="KJP148" s="458"/>
      <c r="KJQ148" s="464"/>
      <c r="KJR148" s="465"/>
      <c r="KJS148" s="458"/>
      <c r="KJT148" s="458"/>
      <c r="KJU148" s="464"/>
      <c r="KJV148" s="465"/>
      <c r="KJW148" s="458"/>
      <c r="KJX148" s="458"/>
      <c r="KJY148" s="464"/>
      <c r="KJZ148" s="465"/>
      <c r="KKA148" s="458"/>
      <c r="KKB148" s="458"/>
      <c r="KKC148" s="464"/>
      <c r="KKD148" s="465"/>
      <c r="KKE148" s="458"/>
      <c r="KKF148" s="458"/>
      <c r="KKG148" s="464"/>
      <c r="KKH148" s="465"/>
      <c r="KKI148" s="458"/>
      <c r="KKJ148" s="458"/>
      <c r="KKK148" s="464"/>
      <c r="KKL148" s="465"/>
      <c r="KKM148" s="458"/>
      <c r="KKN148" s="458"/>
      <c r="KKO148" s="464"/>
      <c r="KKP148" s="465"/>
      <c r="KKQ148" s="458"/>
      <c r="KKR148" s="458"/>
      <c r="KKS148" s="464"/>
      <c r="KKT148" s="465"/>
      <c r="KKU148" s="458"/>
      <c r="KKV148" s="458"/>
      <c r="KKW148" s="464"/>
      <c r="KKX148" s="465"/>
      <c r="KKY148" s="458"/>
      <c r="KKZ148" s="458"/>
      <c r="KLA148" s="464"/>
      <c r="KLB148" s="465"/>
      <c r="KLC148" s="458"/>
      <c r="KLD148" s="458"/>
      <c r="KLE148" s="464"/>
      <c r="KLF148" s="465"/>
      <c r="KLG148" s="458"/>
      <c r="KLH148" s="458"/>
      <c r="KLI148" s="464"/>
      <c r="KLJ148" s="465"/>
      <c r="KLK148" s="458"/>
      <c r="KLL148" s="458"/>
      <c r="KLM148" s="464"/>
      <c r="KLN148" s="465"/>
      <c r="KLO148" s="458"/>
      <c r="KLP148" s="458"/>
      <c r="KLQ148" s="464"/>
      <c r="KLR148" s="465"/>
      <c r="KLS148" s="458"/>
      <c r="KLT148" s="458"/>
      <c r="KLU148" s="464"/>
      <c r="KLV148" s="465"/>
      <c r="KLW148" s="458"/>
      <c r="KLX148" s="458"/>
      <c r="KLY148" s="464"/>
      <c r="KLZ148" s="465"/>
      <c r="KMA148" s="458"/>
      <c r="KMB148" s="458"/>
      <c r="KMC148" s="464"/>
      <c r="KMD148" s="465"/>
      <c r="KME148" s="458"/>
      <c r="KMF148" s="458"/>
      <c r="KMG148" s="464"/>
      <c r="KMH148" s="465"/>
      <c r="KMI148" s="458"/>
      <c r="KMJ148" s="458"/>
      <c r="KMK148" s="464"/>
      <c r="KML148" s="465"/>
      <c r="KMM148" s="458"/>
      <c r="KMN148" s="458"/>
      <c r="KMO148" s="464"/>
      <c r="KMP148" s="465"/>
      <c r="KMQ148" s="458"/>
      <c r="KMR148" s="458"/>
      <c r="KMS148" s="464"/>
      <c r="KMT148" s="465"/>
      <c r="KMU148" s="458"/>
      <c r="KMV148" s="458"/>
      <c r="KMW148" s="464"/>
      <c r="KMX148" s="465"/>
      <c r="KMY148" s="458"/>
      <c r="KMZ148" s="458"/>
      <c r="KNA148" s="464"/>
      <c r="KNB148" s="465"/>
      <c r="KNC148" s="458"/>
      <c r="KND148" s="458"/>
      <c r="KNE148" s="464"/>
      <c r="KNF148" s="465"/>
      <c r="KNG148" s="458"/>
      <c r="KNH148" s="458"/>
      <c r="KNI148" s="464"/>
      <c r="KNJ148" s="465"/>
      <c r="KNK148" s="458"/>
      <c r="KNL148" s="458"/>
      <c r="KNM148" s="464"/>
      <c r="KNN148" s="465"/>
      <c r="KNO148" s="458"/>
      <c r="KNP148" s="458"/>
      <c r="KNQ148" s="464"/>
      <c r="KNR148" s="465"/>
      <c r="KNS148" s="458"/>
      <c r="KNT148" s="458"/>
      <c r="KNU148" s="464"/>
      <c r="KNV148" s="465"/>
      <c r="KNW148" s="458"/>
      <c r="KNX148" s="458"/>
      <c r="KNY148" s="464"/>
      <c r="KNZ148" s="465"/>
      <c r="KOA148" s="458"/>
      <c r="KOB148" s="458"/>
      <c r="KOC148" s="464"/>
      <c r="KOD148" s="465"/>
      <c r="KOE148" s="458"/>
      <c r="KOF148" s="458"/>
      <c r="KOG148" s="464"/>
      <c r="KOH148" s="465"/>
      <c r="KOI148" s="458"/>
      <c r="KOJ148" s="458"/>
      <c r="KOK148" s="464"/>
      <c r="KOL148" s="465"/>
      <c r="KOM148" s="458"/>
      <c r="KON148" s="458"/>
      <c r="KOO148" s="464"/>
      <c r="KOP148" s="465"/>
      <c r="KOQ148" s="458"/>
      <c r="KOR148" s="458"/>
      <c r="KOS148" s="464"/>
      <c r="KOT148" s="465"/>
      <c r="KOU148" s="458"/>
      <c r="KOV148" s="458"/>
      <c r="KOW148" s="464"/>
      <c r="KOX148" s="465"/>
      <c r="KOY148" s="458"/>
      <c r="KOZ148" s="458"/>
      <c r="KPA148" s="464"/>
      <c r="KPB148" s="465"/>
      <c r="KPC148" s="458"/>
      <c r="KPD148" s="458"/>
      <c r="KPE148" s="464"/>
      <c r="KPF148" s="465"/>
      <c r="KPG148" s="458"/>
      <c r="KPH148" s="458"/>
      <c r="KPI148" s="464"/>
      <c r="KPJ148" s="465"/>
      <c r="KPK148" s="458"/>
      <c r="KPL148" s="458"/>
      <c r="KPM148" s="464"/>
      <c r="KPN148" s="465"/>
      <c r="KPO148" s="458"/>
      <c r="KPP148" s="458"/>
      <c r="KPQ148" s="464"/>
      <c r="KPR148" s="465"/>
      <c r="KPS148" s="458"/>
      <c r="KPT148" s="458"/>
      <c r="KPU148" s="464"/>
      <c r="KPV148" s="465"/>
      <c r="KPW148" s="458"/>
      <c r="KPX148" s="458"/>
      <c r="KPY148" s="464"/>
      <c r="KPZ148" s="465"/>
      <c r="KQA148" s="458"/>
      <c r="KQB148" s="458"/>
      <c r="KQC148" s="464"/>
      <c r="KQD148" s="465"/>
      <c r="KQE148" s="458"/>
      <c r="KQF148" s="458"/>
      <c r="KQG148" s="464"/>
      <c r="KQH148" s="465"/>
      <c r="KQI148" s="458"/>
      <c r="KQJ148" s="458"/>
      <c r="KQK148" s="464"/>
      <c r="KQL148" s="465"/>
      <c r="KQM148" s="458"/>
      <c r="KQN148" s="458"/>
      <c r="KQO148" s="464"/>
      <c r="KQP148" s="465"/>
      <c r="KQQ148" s="458"/>
      <c r="KQR148" s="458"/>
      <c r="KQS148" s="464"/>
      <c r="KQT148" s="465"/>
      <c r="KQU148" s="458"/>
      <c r="KQV148" s="458"/>
      <c r="KQW148" s="464"/>
      <c r="KQX148" s="465"/>
      <c r="KQY148" s="458"/>
      <c r="KQZ148" s="458"/>
      <c r="KRA148" s="464"/>
      <c r="KRB148" s="465"/>
      <c r="KRC148" s="458"/>
      <c r="KRD148" s="458"/>
      <c r="KRE148" s="464"/>
      <c r="KRF148" s="465"/>
      <c r="KRG148" s="458"/>
      <c r="KRH148" s="458"/>
      <c r="KRI148" s="464"/>
      <c r="KRJ148" s="465"/>
      <c r="KRK148" s="458"/>
      <c r="KRL148" s="458"/>
      <c r="KRM148" s="464"/>
      <c r="KRN148" s="465"/>
      <c r="KRO148" s="458"/>
      <c r="KRP148" s="458"/>
      <c r="KRQ148" s="464"/>
      <c r="KRR148" s="465"/>
      <c r="KRS148" s="458"/>
      <c r="KRT148" s="458"/>
      <c r="KRU148" s="464"/>
      <c r="KRV148" s="465"/>
      <c r="KRW148" s="458"/>
      <c r="KRX148" s="458"/>
      <c r="KRY148" s="464"/>
      <c r="KRZ148" s="465"/>
      <c r="KSA148" s="458"/>
      <c r="KSB148" s="458"/>
      <c r="KSC148" s="464"/>
      <c r="KSD148" s="465"/>
      <c r="KSE148" s="458"/>
      <c r="KSF148" s="458"/>
      <c r="KSG148" s="464"/>
      <c r="KSH148" s="465"/>
      <c r="KSI148" s="458"/>
      <c r="KSJ148" s="458"/>
      <c r="KSK148" s="464"/>
      <c r="KSL148" s="465"/>
      <c r="KSM148" s="458"/>
      <c r="KSN148" s="458"/>
      <c r="KSO148" s="464"/>
      <c r="KSP148" s="465"/>
      <c r="KSQ148" s="458"/>
      <c r="KSR148" s="458"/>
      <c r="KSS148" s="464"/>
      <c r="KST148" s="465"/>
      <c r="KSU148" s="458"/>
      <c r="KSV148" s="458"/>
      <c r="KSW148" s="464"/>
      <c r="KSX148" s="465"/>
      <c r="KSY148" s="458"/>
      <c r="KSZ148" s="458"/>
      <c r="KTA148" s="464"/>
      <c r="KTB148" s="465"/>
      <c r="KTC148" s="458"/>
      <c r="KTD148" s="458"/>
      <c r="KTE148" s="464"/>
      <c r="KTF148" s="465"/>
      <c r="KTG148" s="458"/>
      <c r="KTH148" s="458"/>
      <c r="KTI148" s="464"/>
      <c r="KTJ148" s="465"/>
      <c r="KTK148" s="458"/>
      <c r="KTL148" s="458"/>
      <c r="KTM148" s="464"/>
      <c r="KTN148" s="465"/>
      <c r="KTO148" s="458"/>
      <c r="KTP148" s="458"/>
      <c r="KTQ148" s="464"/>
      <c r="KTR148" s="465"/>
      <c r="KTS148" s="458"/>
      <c r="KTT148" s="458"/>
      <c r="KTU148" s="464"/>
      <c r="KTV148" s="465"/>
      <c r="KTW148" s="458"/>
      <c r="KTX148" s="458"/>
      <c r="KTY148" s="464"/>
      <c r="KTZ148" s="465"/>
      <c r="KUA148" s="458"/>
      <c r="KUB148" s="458"/>
      <c r="KUC148" s="464"/>
      <c r="KUD148" s="465"/>
      <c r="KUE148" s="458"/>
      <c r="KUF148" s="458"/>
      <c r="KUG148" s="464"/>
      <c r="KUH148" s="465"/>
      <c r="KUI148" s="458"/>
      <c r="KUJ148" s="458"/>
      <c r="KUK148" s="464"/>
      <c r="KUL148" s="465"/>
      <c r="KUM148" s="458"/>
      <c r="KUN148" s="458"/>
      <c r="KUO148" s="464"/>
      <c r="KUP148" s="465"/>
      <c r="KUQ148" s="458"/>
      <c r="KUR148" s="458"/>
      <c r="KUS148" s="464"/>
      <c r="KUT148" s="465"/>
      <c r="KUU148" s="458"/>
      <c r="KUV148" s="458"/>
      <c r="KUW148" s="464"/>
      <c r="KUX148" s="465"/>
      <c r="KUY148" s="458"/>
      <c r="KUZ148" s="458"/>
      <c r="KVA148" s="464"/>
      <c r="KVB148" s="465"/>
      <c r="KVC148" s="458"/>
      <c r="KVD148" s="458"/>
      <c r="KVE148" s="464"/>
      <c r="KVF148" s="465"/>
      <c r="KVG148" s="458"/>
      <c r="KVH148" s="458"/>
      <c r="KVI148" s="464"/>
      <c r="KVJ148" s="465"/>
      <c r="KVK148" s="458"/>
      <c r="KVL148" s="458"/>
      <c r="KVM148" s="464"/>
      <c r="KVN148" s="465"/>
      <c r="KVO148" s="458"/>
      <c r="KVP148" s="458"/>
      <c r="KVQ148" s="464"/>
      <c r="KVR148" s="465"/>
      <c r="KVS148" s="458"/>
      <c r="KVT148" s="458"/>
      <c r="KVU148" s="464"/>
      <c r="KVV148" s="465"/>
      <c r="KVW148" s="458"/>
      <c r="KVX148" s="458"/>
      <c r="KVY148" s="464"/>
      <c r="KVZ148" s="465"/>
      <c r="KWA148" s="458"/>
      <c r="KWB148" s="458"/>
      <c r="KWC148" s="464"/>
      <c r="KWD148" s="465"/>
      <c r="KWE148" s="458"/>
      <c r="KWF148" s="458"/>
      <c r="KWG148" s="464"/>
      <c r="KWH148" s="465"/>
      <c r="KWI148" s="458"/>
      <c r="KWJ148" s="458"/>
      <c r="KWK148" s="464"/>
      <c r="KWL148" s="465"/>
      <c r="KWM148" s="458"/>
      <c r="KWN148" s="458"/>
      <c r="KWO148" s="464"/>
      <c r="KWP148" s="465"/>
      <c r="KWQ148" s="458"/>
      <c r="KWR148" s="458"/>
      <c r="KWS148" s="464"/>
      <c r="KWT148" s="465"/>
      <c r="KWU148" s="458"/>
      <c r="KWV148" s="458"/>
      <c r="KWW148" s="464"/>
      <c r="KWX148" s="465"/>
      <c r="KWY148" s="458"/>
      <c r="KWZ148" s="458"/>
      <c r="KXA148" s="464"/>
      <c r="KXB148" s="465"/>
      <c r="KXC148" s="458"/>
      <c r="KXD148" s="458"/>
      <c r="KXE148" s="464"/>
      <c r="KXF148" s="465"/>
      <c r="KXG148" s="458"/>
      <c r="KXH148" s="458"/>
      <c r="KXI148" s="464"/>
      <c r="KXJ148" s="465"/>
      <c r="KXK148" s="458"/>
      <c r="KXL148" s="458"/>
      <c r="KXM148" s="464"/>
      <c r="KXN148" s="465"/>
      <c r="KXO148" s="458"/>
      <c r="KXP148" s="458"/>
      <c r="KXQ148" s="464"/>
      <c r="KXR148" s="465"/>
      <c r="KXS148" s="458"/>
      <c r="KXT148" s="458"/>
      <c r="KXU148" s="464"/>
      <c r="KXV148" s="465"/>
      <c r="KXW148" s="458"/>
      <c r="KXX148" s="458"/>
      <c r="KXY148" s="464"/>
      <c r="KXZ148" s="465"/>
      <c r="KYA148" s="458"/>
      <c r="KYB148" s="458"/>
      <c r="KYC148" s="464"/>
      <c r="KYD148" s="465"/>
      <c r="KYE148" s="458"/>
      <c r="KYF148" s="458"/>
      <c r="KYG148" s="464"/>
      <c r="KYH148" s="465"/>
      <c r="KYI148" s="458"/>
      <c r="KYJ148" s="458"/>
      <c r="KYK148" s="464"/>
      <c r="KYL148" s="465"/>
      <c r="KYM148" s="458"/>
      <c r="KYN148" s="458"/>
      <c r="KYO148" s="464"/>
      <c r="KYP148" s="465"/>
      <c r="KYQ148" s="458"/>
      <c r="KYR148" s="458"/>
      <c r="KYS148" s="464"/>
      <c r="KYT148" s="465"/>
      <c r="KYU148" s="458"/>
      <c r="KYV148" s="458"/>
      <c r="KYW148" s="464"/>
      <c r="KYX148" s="465"/>
      <c r="KYY148" s="458"/>
      <c r="KYZ148" s="458"/>
      <c r="KZA148" s="464"/>
      <c r="KZB148" s="465"/>
      <c r="KZC148" s="458"/>
      <c r="KZD148" s="458"/>
      <c r="KZE148" s="464"/>
      <c r="KZF148" s="465"/>
      <c r="KZG148" s="458"/>
      <c r="KZH148" s="458"/>
      <c r="KZI148" s="464"/>
      <c r="KZJ148" s="465"/>
      <c r="KZK148" s="458"/>
      <c r="KZL148" s="458"/>
      <c r="KZM148" s="464"/>
      <c r="KZN148" s="465"/>
      <c r="KZO148" s="458"/>
      <c r="KZP148" s="458"/>
      <c r="KZQ148" s="464"/>
      <c r="KZR148" s="465"/>
      <c r="KZS148" s="458"/>
      <c r="KZT148" s="458"/>
      <c r="KZU148" s="464"/>
      <c r="KZV148" s="465"/>
      <c r="KZW148" s="458"/>
      <c r="KZX148" s="458"/>
      <c r="KZY148" s="464"/>
      <c r="KZZ148" s="465"/>
      <c r="LAA148" s="458"/>
      <c r="LAB148" s="458"/>
      <c r="LAC148" s="464"/>
      <c r="LAD148" s="465"/>
      <c r="LAE148" s="458"/>
      <c r="LAF148" s="458"/>
      <c r="LAG148" s="464"/>
      <c r="LAH148" s="465"/>
      <c r="LAI148" s="458"/>
      <c r="LAJ148" s="458"/>
      <c r="LAK148" s="464"/>
      <c r="LAL148" s="465"/>
      <c r="LAM148" s="458"/>
      <c r="LAN148" s="458"/>
      <c r="LAO148" s="464"/>
      <c r="LAP148" s="465"/>
      <c r="LAQ148" s="458"/>
      <c r="LAR148" s="458"/>
      <c r="LAS148" s="464"/>
      <c r="LAT148" s="465"/>
      <c r="LAU148" s="458"/>
      <c r="LAV148" s="458"/>
      <c r="LAW148" s="464"/>
      <c r="LAX148" s="465"/>
      <c r="LAY148" s="458"/>
      <c r="LAZ148" s="458"/>
      <c r="LBA148" s="464"/>
      <c r="LBB148" s="465"/>
      <c r="LBC148" s="458"/>
      <c r="LBD148" s="458"/>
      <c r="LBE148" s="464"/>
      <c r="LBF148" s="465"/>
      <c r="LBG148" s="458"/>
      <c r="LBH148" s="458"/>
      <c r="LBI148" s="464"/>
      <c r="LBJ148" s="465"/>
      <c r="LBK148" s="458"/>
      <c r="LBL148" s="458"/>
      <c r="LBM148" s="464"/>
      <c r="LBN148" s="465"/>
      <c r="LBO148" s="458"/>
      <c r="LBP148" s="458"/>
      <c r="LBQ148" s="464"/>
      <c r="LBR148" s="465"/>
      <c r="LBS148" s="458"/>
      <c r="LBT148" s="458"/>
      <c r="LBU148" s="464"/>
      <c r="LBV148" s="465"/>
      <c r="LBW148" s="458"/>
      <c r="LBX148" s="458"/>
      <c r="LBY148" s="464"/>
      <c r="LBZ148" s="465"/>
      <c r="LCA148" s="458"/>
      <c r="LCB148" s="458"/>
      <c r="LCC148" s="464"/>
      <c r="LCD148" s="465"/>
      <c r="LCE148" s="458"/>
      <c r="LCF148" s="458"/>
      <c r="LCG148" s="464"/>
      <c r="LCH148" s="465"/>
      <c r="LCI148" s="458"/>
      <c r="LCJ148" s="458"/>
      <c r="LCK148" s="464"/>
      <c r="LCL148" s="465"/>
      <c r="LCM148" s="458"/>
      <c r="LCN148" s="458"/>
      <c r="LCO148" s="464"/>
      <c r="LCP148" s="465"/>
      <c r="LCQ148" s="458"/>
      <c r="LCR148" s="458"/>
      <c r="LCS148" s="464"/>
      <c r="LCT148" s="465"/>
      <c r="LCU148" s="458"/>
      <c r="LCV148" s="458"/>
      <c r="LCW148" s="464"/>
      <c r="LCX148" s="465"/>
      <c r="LCY148" s="458"/>
      <c r="LCZ148" s="458"/>
      <c r="LDA148" s="464"/>
      <c r="LDB148" s="465"/>
      <c r="LDC148" s="458"/>
      <c r="LDD148" s="458"/>
      <c r="LDE148" s="464"/>
      <c r="LDF148" s="465"/>
      <c r="LDG148" s="458"/>
      <c r="LDH148" s="458"/>
      <c r="LDI148" s="464"/>
      <c r="LDJ148" s="465"/>
      <c r="LDK148" s="458"/>
      <c r="LDL148" s="458"/>
      <c r="LDM148" s="464"/>
      <c r="LDN148" s="465"/>
      <c r="LDO148" s="458"/>
      <c r="LDP148" s="458"/>
      <c r="LDQ148" s="464"/>
      <c r="LDR148" s="465"/>
      <c r="LDS148" s="458"/>
      <c r="LDT148" s="458"/>
      <c r="LDU148" s="464"/>
      <c r="LDV148" s="465"/>
      <c r="LDW148" s="458"/>
      <c r="LDX148" s="458"/>
      <c r="LDY148" s="464"/>
      <c r="LDZ148" s="465"/>
      <c r="LEA148" s="458"/>
      <c r="LEB148" s="458"/>
      <c r="LEC148" s="464"/>
      <c r="LED148" s="465"/>
      <c r="LEE148" s="458"/>
      <c r="LEF148" s="458"/>
      <c r="LEG148" s="464"/>
      <c r="LEH148" s="465"/>
      <c r="LEI148" s="458"/>
      <c r="LEJ148" s="458"/>
      <c r="LEK148" s="464"/>
      <c r="LEL148" s="465"/>
      <c r="LEM148" s="458"/>
      <c r="LEN148" s="458"/>
      <c r="LEO148" s="464"/>
      <c r="LEP148" s="465"/>
      <c r="LEQ148" s="458"/>
      <c r="LER148" s="458"/>
      <c r="LES148" s="464"/>
      <c r="LET148" s="465"/>
      <c r="LEU148" s="458"/>
      <c r="LEV148" s="458"/>
      <c r="LEW148" s="464"/>
      <c r="LEX148" s="465"/>
      <c r="LEY148" s="458"/>
      <c r="LEZ148" s="458"/>
      <c r="LFA148" s="464"/>
      <c r="LFB148" s="465"/>
      <c r="LFC148" s="458"/>
      <c r="LFD148" s="458"/>
      <c r="LFE148" s="464"/>
      <c r="LFF148" s="465"/>
      <c r="LFG148" s="458"/>
      <c r="LFH148" s="458"/>
      <c r="LFI148" s="464"/>
      <c r="LFJ148" s="465"/>
      <c r="LFK148" s="458"/>
      <c r="LFL148" s="458"/>
      <c r="LFM148" s="464"/>
      <c r="LFN148" s="465"/>
      <c r="LFO148" s="458"/>
      <c r="LFP148" s="458"/>
      <c r="LFQ148" s="464"/>
      <c r="LFR148" s="465"/>
      <c r="LFS148" s="458"/>
      <c r="LFT148" s="458"/>
      <c r="LFU148" s="464"/>
      <c r="LFV148" s="465"/>
      <c r="LFW148" s="458"/>
      <c r="LFX148" s="458"/>
      <c r="LFY148" s="464"/>
      <c r="LFZ148" s="465"/>
      <c r="LGA148" s="458"/>
      <c r="LGB148" s="458"/>
      <c r="LGC148" s="464"/>
      <c r="LGD148" s="465"/>
      <c r="LGE148" s="458"/>
      <c r="LGF148" s="458"/>
      <c r="LGG148" s="464"/>
      <c r="LGH148" s="465"/>
      <c r="LGI148" s="458"/>
      <c r="LGJ148" s="458"/>
      <c r="LGK148" s="464"/>
      <c r="LGL148" s="465"/>
      <c r="LGM148" s="458"/>
      <c r="LGN148" s="458"/>
      <c r="LGO148" s="464"/>
      <c r="LGP148" s="465"/>
      <c r="LGQ148" s="458"/>
      <c r="LGR148" s="458"/>
      <c r="LGS148" s="464"/>
      <c r="LGT148" s="465"/>
      <c r="LGU148" s="458"/>
      <c r="LGV148" s="458"/>
      <c r="LGW148" s="464"/>
      <c r="LGX148" s="465"/>
      <c r="LGY148" s="458"/>
      <c r="LGZ148" s="458"/>
      <c r="LHA148" s="464"/>
      <c r="LHB148" s="465"/>
      <c r="LHC148" s="458"/>
      <c r="LHD148" s="458"/>
      <c r="LHE148" s="464"/>
      <c r="LHF148" s="465"/>
      <c r="LHG148" s="458"/>
      <c r="LHH148" s="458"/>
      <c r="LHI148" s="464"/>
      <c r="LHJ148" s="465"/>
      <c r="LHK148" s="458"/>
      <c r="LHL148" s="458"/>
      <c r="LHM148" s="464"/>
      <c r="LHN148" s="465"/>
      <c r="LHO148" s="458"/>
      <c r="LHP148" s="458"/>
      <c r="LHQ148" s="464"/>
      <c r="LHR148" s="465"/>
      <c r="LHS148" s="458"/>
      <c r="LHT148" s="458"/>
      <c r="LHU148" s="464"/>
      <c r="LHV148" s="465"/>
      <c r="LHW148" s="458"/>
      <c r="LHX148" s="458"/>
      <c r="LHY148" s="464"/>
      <c r="LHZ148" s="465"/>
      <c r="LIA148" s="458"/>
      <c r="LIB148" s="458"/>
      <c r="LIC148" s="464"/>
      <c r="LID148" s="465"/>
      <c r="LIE148" s="458"/>
      <c r="LIF148" s="458"/>
      <c r="LIG148" s="464"/>
      <c r="LIH148" s="465"/>
      <c r="LII148" s="458"/>
      <c r="LIJ148" s="458"/>
      <c r="LIK148" s="464"/>
      <c r="LIL148" s="465"/>
      <c r="LIM148" s="458"/>
      <c r="LIN148" s="458"/>
      <c r="LIO148" s="464"/>
      <c r="LIP148" s="465"/>
      <c r="LIQ148" s="458"/>
      <c r="LIR148" s="458"/>
      <c r="LIS148" s="464"/>
      <c r="LIT148" s="465"/>
      <c r="LIU148" s="458"/>
      <c r="LIV148" s="458"/>
      <c r="LIW148" s="464"/>
      <c r="LIX148" s="465"/>
      <c r="LIY148" s="458"/>
      <c r="LIZ148" s="458"/>
      <c r="LJA148" s="464"/>
      <c r="LJB148" s="465"/>
      <c r="LJC148" s="458"/>
      <c r="LJD148" s="458"/>
      <c r="LJE148" s="464"/>
      <c r="LJF148" s="465"/>
      <c r="LJG148" s="458"/>
      <c r="LJH148" s="458"/>
      <c r="LJI148" s="464"/>
      <c r="LJJ148" s="465"/>
      <c r="LJK148" s="458"/>
      <c r="LJL148" s="458"/>
      <c r="LJM148" s="464"/>
      <c r="LJN148" s="465"/>
      <c r="LJO148" s="458"/>
      <c r="LJP148" s="458"/>
      <c r="LJQ148" s="464"/>
      <c r="LJR148" s="465"/>
      <c r="LJS148" s="458"/>
      <c r="LJT148" s="458"/>
      <c r="LJU148" s="464"/>
      <c r="LJV148" s="465"/>
      <c r="LJW148" s="458"/>
      <c r="LJX148" s="458"/>
      <c r="LJY148" s="464"/>
      <c r="LJZ148" s="465"/>
      <c r="LKA148" s="458"/>
      <c r="LKB148" s="458"/>
      <c r="LKC148" s="464"/>
      <c r="LKD148" s="465"/>
      <c r="LKE148" s="458"/>
      <c r="LKF148" s="458"/>
      <c r="LKG148" s="464"/>
      <c r="LKH148" s="465"/>
      <c r="LKI148" s="458"/>
      <c r="LKJ148" s="458"/>
      <c r="LKK148" s="464"/>
      <c r="LKL148" s="465"/>
      <c r="LKM148" s="458"/>
      <c r="LKN148" s="458"/>
      <c r="LKO148" s="464"/>
      <c r="LKP148" s="465"/>
      <c r="LKQ148" s="458"/>
      <c r="LKR148" s="458"/>
      <c r="LKS148" s="464"/>
      <c r="LKT148" s="465"/>
      <c r="LKU148" s="458"/>
      <c r="LKV148" s="458"/>
      <c r="LKW148" s="464"/>
      <c r="LKX148" s="465"/>
      <c r="LKY148" s="458"/>
      <c r="LKZ148" s="458"/>
      <c r="LLA148" s="464"/>
      <c r="LLB148" s="465"/>
      <c r="LLC148" s="458"/>
      <c r="LLD148" s="458"/>
      <c r="LLE148" s="464"/>
      <c r="LLF148" s="465"/>
      <c r="LLG148" s="458"/>
      <c r="LLH148" s="458"/>
      <c r="LLI148" s="464"/>
      <c r="LLJ148" s="465"/>
      <c r="LLK148" s="458"/>
      <c r="LLL148" s="458"/>
      <c r="LLM148" s="464"/>
      <c r="LLN148" s="465"/>
      <c r="LLO148" s="458"/>
      <c r="LLP148" s="458"/>
      <c r="LLQ148" s="464"/>
      <c r="LLR148" s="465"/>
      <c r="LLS148" s="458"/>
      <c r="LLT148" s="458"/>
      <c r="LLU148" s="464"/>
      <c r="LLV148" s="465"/>
      <c r="LLW148" s="458"/>
      <c r="LLX148" s="458"/>
      <c r="LLY148" s="464"/>
      <c r="LLZ148" s="465"/>
      <c r="LMA148" s="458"/>
      <c r="LMB148" s="458"/>
      <c r="LMC148" s="464"/>
      <c r="LMD148" s="465"/>
      <c r="LME148" s="458"/>
      <c r="LMF148" s="458"/>
      <c r="LMG148" s="464"/>
      <c r="LMH148" s="465"/>
      <c r="LMI148" s="458"/>
      <c r="LMJ148" s="458"/>
      <c r="LMK148" s="464"/>
      <c r="LML148" s="465"/>
      <c r="LMM148" s="458"/>
      <c r="LMN148" s="458"/>
      <c r="LMO148" s="464"/>
      <c r="LMP148" s="465"/>
      <c r="LMQ148" s="458"/>
      <c r="LMR148" s="458"/>
      <c r="LMS148" s="464"/>
      <c r="LMT148" s="465"/>
      <c r="LMU148" s="458"/>
      <c r="LMV148" s="458"/>
      <c r="LMW148" s="464"/>
      <c r="LMX148" s="465"/>
      <c r="LMY148" s="458"/>
      <c r="LMZ148" s="458"/>
      <c r="LNA148" s="464"/>
      <c r="LNB148" s="465"/>
      <c r="LNC148" s="458"/>
      <c r="LND148" s="458"/>
      <c r="LNE148" s="464"/>
      <c r="LNF148" s="465"/>
      <c r="LNG148" s="458"/>
      <c r="LNH148" s="458"/>
      <c r="LNI148" s="464"/>
      <c r="LNJ148" s="465"/>
      <c r="LNK148" s="458"/>
      <c r="LNL148" s="458"/>
      <c r="LNM148" s="464"/>
      <c r="LNN148" s="465"/>
      <c r="LNO148" s="458"/>
      <c r="LNP148" s="458"/>
      <c r="LNQ148" s="464"/>
      <c r="LNR148" s="465"/>
      <c r="LNS148" s="458"/>
      <c r="LNT148" s="458"/>
      <c r="LNU148" s="464"/>
      <c r="LNV148" s="465"/>
      <c r="LNW148" s="458"/>
      <c r="LNX148" s="458"/>
      <c r="LNY148" s="464"/>
      <c r="LNZ148" s="465"/>
      <c r="LOA148" s="458"/>
      <c r="LOB148" s="458"/>
      <c r="LOC148" s="464"/>
      <c r="LOD148" s="465"/>
      <c r="LOE148" s="458"/>
      <c r="LOF148" s="458"/>
      <c r="LOG148" s="464"/>
      <c r="LOH148" s="465"/>
      <c r="LOI148" s="458"/>
      <c r="LOJ148" s="458"/>
      <c r="LOK148" s="464"/>
      <c r="LOL148" s="465"/>
      <c r="LOM148" s="458"/>
      <c r="LON148" s="458"/>
      <c r="LOO148" s="464"/>
      <c r="LOP148" s="465"/>
      <c r="LOQ148" s="458"/>
      <c r="LOR148" s="458"/>
      <c r="LOS148" s="464"/>
      <c r="LOT148" s="465"/>
      <c r="LOU148" s="458"/>
      <c r="LOV148" s="458"/>
      <c r="LOW148" s="464"/>
      <c r="LOX148" s="465"/>
      <c r="LOY148" s="458"/>
      <c r="LOZ148" s="458"/>
      <c r="LPA148" s="464"/>
      <c r="LPB148" s="465"/>
      <c r="LPC148" s="458"/>
      <c r="LPD148" s="458"/>
      <c r="LPE148" s="464"/>
      <c r="LPF148" s="465"/>
      <c r="LPG148" s="458"/>
      <c r="LPH148" s="458"/>
      <c r="LPI148" s="464"/>
      <c r="LPJ148" s="465"/>
      <c r="LPK148" s="458"/>
      <c r="LPL148" s="458"/>
      <c r="LPM148" s="464"/>
      <c r="LPN148" s="465"/>
      <c r="LPO148" s="458"/>
      <c r="LPP148" s="458"/>
      <c r="LPQ148" s="464"/>
      <c r="LPR148" s="465"/>
      <c r="LPS148" s="458"/>
      <c r="LPT148" s="458"/>
      <c r="LPU148" s="464"/>
      <c r="LPV148" s="465"/>
      <c r="LPW148" s="458"/>
      <c r="LPX148" s="458"/>
      <c r="LPY148" s="464"/>
      <c r="LPZ148" s="465"/>
      <c r="LQA148" s="458"/>
      <c r="LQB148" s="458"/>
      <c r="LQC148" s="464"/>
      <c r="LQD148" s="465"/>
      <c r="LQE148" s="458"/>
      <c r="LQF148" s="458"/>
      <c r="LQG148" s="464"/>
      <c r="LQH148" s="465"/>
      <c r="LQI148" s="458"/>
      <c r="LQJ148" s="458"/>
      <c r="LQK148" s="464"/>
      <c r="LQL148" s="465"/>
      <c r="LQM148" s="458"/>
      <c r="LQN148" s="458"/>
      <c r="LQO148" s="464"/>
      <c r="LQP148" s="465"/>
      <c r="LQQ148" s="458"/>
      <c r="LQR148" s="458"/>
      <c r="LQS148" s="464"/>
      <c r="LQT148" s="465"/>
      <c r="LQU148" s="458"/>
      <c r="LQV148" s="458"/>
      <c r="LQW148" s="464"/>
      <c r="LQX148" s="465"/>
      <c r="LQY148" s="458"/>
      <c r="LQZ148" s="458"/>
      <c r="LRA148" s="464"/>
      <c r="LRB148" s="465"/>
      <c r="LRC148" s="458"/>
      <c r="LRD148" s="458"/>
      <c r="LRE148" s="464"/>
      <c r="LRF148" s="465"/>
      <c r="LRG148" s="458"/>
      <c r="LRH148" s="458"/>
      <c r="LRI148" s="464"/>
      <c r="LRJ148" s="465"/>
      <c r="LRK148" s="458"/>
      <c r="LRL148" s="458"/>
      <c r="LRM148" s="464"/>
      <c r="LRN148" s="465"/>
      <c r="LRO148" s="458"/>
      <c r="LRP148" s="458"/>
      <c r="LRQ148" s="464"/>
      <c r="LRR148" s="465"/>
      <c r="LRS148" s="458"/>
      <c r="LRT148" s="458"/>
      <c r="LRU148" s="464"/>
      <c r="LRV148" s="465"/>
      <c r="LRW148" s="458"/>
      <c r="LRX148" s="458"/>
      <c r="LRY148" s="464"/>
      <c r="LRZ148" s="465"/>
      <c r="LSA148" s="458"/>
      <c r="LSB148" s="458"/>
      <c r="LSC148" s="464"/>
      <c r="LSD148" s="465"/>
      <c r="LSE148" s="458"/>
      <c r="LSF148" s="458"/>
      <c r="LSG148" s="464"/>
      <c r="LSH148" s="465"/>
      <c r="LSI148" s="458"/>
      <c r="LSJ148" s="458"/>
      <c r="LSK148" s="464"/>
      <c r="LSL148" s="465"/>
      <c r="LSM148" s="458"/>
      <c r="LSN148" s="458"/>
      <c r="LSO148" s="464"/>
      <c r="LSP148" s="465"/>
      <c r="LSQ148" s="458"/>
      <c r="LSR148" s="458"/>
      <c r="LSS148" s="464"/>
      <c r="LST148" s="465"/>
      <c r="LSU148" s="458"/>
      <c r="LSV148" s="458"/>
      <c r="LSW148" s="464"/>
      <c r="LSX148" s="465"/>
      <c r="LSY148" s="458"/>
      <c r="LSZ148" s="458"/>
      <c r="LTA148" s="464"/>
      <c r="LTB148" s="465"/>
      <c r="LTC148" s="458"/>
      <c r="LTD148" s="458"/>
      <c r="LTE148" s="464"/>
      <c r="LTF148" s="465"/>
      <c r="LTG148" s="458"/>
      <c r="LTH148" s="458"/>
      <c r="LTI148" s="464"/>
      <c r="LTJ148" s="465"/>
      <c r="LTK148" s="458"/>
      <c r="LTL148" s="458"/>
      <c r="LTM148" s="464"/>
      <c r="LTN148" s="465"/>
      <c r="LTO148" s="458"/>
      <c r="LTP148" s="458"/>
      <c r="LTQ148" s="464"/>
      <c r="LTR148" s="465"/>
      <c r="LTS148" s="458"/>
      <c r="LTT148" s="458"/>
      <c r="LTU148" s="464"/>
      <c r="LTV148" s="465"/>
      <c r="LTW148" s="458"/>
      <c r="LTX148" s="458"/>
      <c r="LTY148" s="464"/>
      <c r="LTZ148" s="465"/>
      <c r="LUA148" s="458"/>
      <c r="LUB148" s="458"/>
      <c r="LUC148" s="464"/>
      <c r="LUD148" s="465"/>
      <c r="LUE148" s="458"/>
      <c r="LUF148" s="458"/>
      <c r="LUG148" s="464"/>
      <c r="LUH148" s="465"/>
      <c r="LUI148" s="458"/>
      <c r="LUJ148" s="458"/>
      <c r="LUK148" s="464"/>
      <c r="LUL148" s="465"/>
      <c r="LUM148" s="458"/>
      <c r="LUN148" s="458"/>
      <c r="LUO148" s="464"/>
      <c r="LUP148" s="465"/>
      <c r="LUQ148" s="458"/>
      <c r="LUR148" s="458"/>
      <c r="LUS148" s="464"/>
      <c r="LUT148" s="465"/>
      <c r="LUU148" s="458"/>
      <c r="LUV148" s="458"/>
      <c r="LUW148" s="464"/>
      <c r="LUX148" s="465"/>
      <c r="LUY148" s="458"/>
      <c r="LUZ148" s="458"/>
      <c r="LVA148" s="464"/>
      <c r="LVB148" s="465"/>
      <c r="LVC148" s="458"/>
      <c r="LVD148" s="458"/>
      <c r="LVE148" s="464"/>
      <c r="LVF148" s="465"/>
      <c r="LVG148" s="458"/>
      <c r="LVH148" s="458"/>
      <c r="LVI148" s="464"/>
      <c r="LVJ148" s="465"/>
      <c r="LVK148" s="458"/>
      <c r="LVL148" s="458"/>
      <c r="LVM148" s="464"/>
      <c r="LVN148" s="465"/>
      <c r="LVO148" s="458"/>
      <c r="LVP148" s="458"/>
      <c r="LVQ148" s="464"/>
      <c r="LVR148" s="465"/>
      <c r="LVS148" s="458"/>
      <c r="LVT148" s="458"/>
      <c r="LVU148" s="464"/>
      <c r="LVV148" s="465"/>
      <c r="LVW148" s="458"/>
      <c r="LVX148" s="458"/>
      <c r="LVY148" s="464"/>
      <c r="LVZ148" s="465"/>
      <c r="LWA148" s="458"/>
      <c r="LWB148" s="458"/>
      <c r="LWC148" s="464"/>
      <c r="LWD148" s="465"/>
      <c r="LWE148" s="458"/>
      <c r="LWF148" s="458"/>
      <c r="LWG148" s="464"/>
      <c r="LWH148" s="465"/>
      <c r="LWI148" s="458"/>
      <c r="LWJ148" s="458"/>
      <c r="LWK148" s="464"/>
      <c r="LWL148" s="465"/>
      <c r="LWM148" s="458"/>
      <c r="LWN148" s="458"/>
      <c r="LWO148" s="464"/>
      <c r="LWP148" s="465"/>
      <c r="LWQ148" s="458"/>
      <c r="LWR148" s="458"/>
      <c r="LWS148" s="464"/>
      <c r="LWT148" s="465"/>
      <c r="LWU148" s="458"/>
      <c r="LWV148" s="458"/>
      <c r="LWW148" s="464"/>
      <c r="LWX148" s="465"/>
      <c r="LWY148" s="458"/>
      <c r="LWZ148" s="458"/>
      <c r="LXA148" s="464"/>
      <c r="LXB148" s="465"/>
      <c r="LXC148" s="458"/>
      <c r="LXD148" s="458"/>
      <c r="LXE148" s="464"/>
      <c r="LXF148" s="465"/>
      <c r="LXG148" s="458"/>
      <c r="LXH148" s="458"/>
      <c r="LXI148" s="464"/>
      <c r="LXJ148" s="465"/>
      <c r="LXK148" s="458"/>
      <c r="LXL148" s="458"/>
      <c r="LXM148" s="464"/>
      <c r="LXN148" s="465"/>
      <c r="LXO148" s="458"/>
      <c r="LXP148" s="458"/>
      <c r="LXQ148" s="464"/>
      <c r="LXR148" s="465"/>
      <c r="LXS148" s="458"/>
      <c r="LXT148" s="458"/>
      <c r="LXU148" s="464"/>
      <c r="LXV148" s="465"/>
      <c r="LXW148" s="458"/>
      <c r="LXX148" s="458"/>
      <c r="LXY148" s="464"/>
      <c r="LXZ148" s="465"/>
      <c r="LYA148" s="458"/>
      <c r="LYB148" s="458"/>
      <c r="LYC148" s="464"/>
      <c r="LYD148" s="465"/>
      <c r="LYE148" s="458"/>
      <c r="LYF148" s="458"/>
      <c r="LYG148" s="464"/>
      <c r="LYH148" s="465"/>
      <c r="LYI148" s="458"/>
      <c r="LYJ148" s="458"/>
      <c r="LYK148" s="464"/>
      <c r="LYL148" s="465"/>
      <c r="LYM148" s="458"/>
      <c r="LYN148" s="458"/>
      <c r="LYO148" s="464"/>
      <c r="LYP148" s="465"/>
      <c r="LYQ148" s="458"/>
      <c r="LYR148" s="458"/>
      <c r="LYS148" s="464"/>
      <c r="LYT148" s="465"/>
      <c r="LYU148" s="458"/>
      <c r="LYV148" s="458"/>
      <c r="LYW148" s="464"/>
      <c r="LYX148" s="465"/>
      <c r="LYY148" s="458"/>
      <c r="LYZ148" s="458"/>
      <c r="LZA148" s="464"/>
      <c r="LZB148" s="465"/>
      <c r="LZC148" s="458"/>
      <c r="LZD148" s="458"/>
      <c r="LZE148" s="464"/>
      <c r="LZF148" s="465"/>
      <c r="LZG148" s="458"/>
      <c r="LZH148" s="458"/>
      <c r="LZI148" s="464"/>
      <c r="LZJ148" s="465"/>
      <c r="LZK148" s="458"/>
      <c r="LZL148" s="458"/>
      <c r="LZM148" s="464"/>
      <c r="LZN148" s="465"/>
      <c r="LZO148" s="458"/>
      <c r="LZP148" s="458"/>
      <c r="LZQ148" s="464"/>
      <c r="LZR148" s="465"/>
      <c r="LZS148" s="458"/>
      <c r="LZT148" s="458"/>
      <c r="LZU148" s="464"/>
      <c r="LZV148" s="465"/>
      <c r="LZW148" s="458"/>
      <c r="LZX148" s="458"/>
      <c r="LZY148" s="464"/>
      <c r="LZZ148" s="465"/>
      <c r="MAA148" s="458"/>
      <c r="MAB148" s="458"/>
      <c r="MAC148" s="464"/>
      <c r="MAD148" s="465"/>
      <c r="MAE148" s="458"/>
      <c r="MAF148" s="458"/>
      <c r="MAG148" s="464"/>
      <c r="MAH148" s="465"/>
      <c r="MAI148" s="458"/>
      <c r="MAJ148" s="458"/>
      <c r="MAK148" s="464"/>
      <c r="MAL148" s="465"/>
      <c r="MAM148" s="458"/>
      <c r="MAN148" s="458"/>
      <c r="MAO148" s="464"/>
      <c r="MAP148" s="465"/>
      <c r="MAQ148" s="458"/>
      <c r="MAR148" s="458"/>
      <c r="MAS148" s="464"/>
      <c r="MAT148" s="465"/>
      <c r="MAU148" s="458"/>
      <c r="MAV148" s="458"/>
      <c r="MAW148" s="464"/>
      <c r="MAX148" s="465"/>
      <c r="MAY148" s="458"/>
      <c r="MAZ148" s="458"/>
      <c r="MBA148" s="464"/>
      <c r="MBB148" s="465"/>
      <c r="MBC148" s="458"/>
      <c r="MBD148" s="458"/>
      <c r="MBE148" s="464"/>
      <c r="MBF148" s="465"/>
      <c r="MBG148" s="458"/>
      <c r="MBH148" s="458"/>
      <c r="MBI148" s="464"/>
      <c r="MBJ148" s="465"/>
      <c r="MBK148" s="458"/>
      <c r="MBL148" s="458"/>
      <c r="MBM148" s="464"/>
      <c r="MBN148" s="465"/>
      <c r="MBO148" s="458"/>
      <c r="MBP148" s="458"/>
      <c r="MBQ148" s="464"/>
      <c r="MBR148" s="465"/>
      <c r="MBS148" s="458"/>
      <c r="MBT148" s="458"/>
      <c r="MBU148" s="464"/>
      <c r="MBV148" s="465"/>
      <c r="MBW148" s="458"/>
      <c r="MBX148" s="458"/>
      <c r="MBY148" s="464"/>
      <c r="MBZ148" s="465"/>
      <c r="MCA148" s="458"/>
      <c r="MCB148" s="458"/>
      <c r="MCC148" s="464"/>
      <c r="MCD148" s="465"/>
      <c r="MCE148" s="458"/>
      <c r="MCF148" s="458"/>
      <c r="MCG148" s="464"/>
      <c r="MCH148" s="465"/>
      <c r="MCI148" s="458"/>
      <c r="MCJ148" s="458"/>
      <c r="MCK148" s="464"/>
      <c r="MCL148" s="465"/>
      <c r="MCM148" s="458"/>
      <c r="MCN148" s="458"/>
      <c r="MCO148" s="464"/>
      <c r="MCP148" s="465"/>
      <c r="MCQ148" s="458"/>
      <c r="MCR148" s="458"/>
      <c r="MCS148" s="464"/>
      <c r="MCT148" s="465"/>
      <c r="MCU148" s="458"/>
      <c r="MCV148" s="458"/>
      <c r="MCW148" s="464"/>
      <c r="MCX148" s="465"/>
      <c r="MCY148" s="458"/>
      <c r="MCZ148" s="458"/>
      <c r="MDA148" s="464"/>
      <c r="MDB148" s="465"/>
      <c r="MDC148" s="458"/>
      <c r="MDD148" s="458"/>
      <c r="MDE148" s="464"/>
      <c r="MDF148" s="465"/>
      <c r="MDG148" s="458"/>
      <c r="MDH148" s="458"/>
      <c r="MDI148" s="464"/>
      <c r="MDJ148" s="465"/>
      <c r="MDK148" s="458"/>
      <c r="MDL148" s="458"/>
      <c r="MDM148" s="464"/>
      <c r="MDN148" s="465"/>
      <c r="MDO148" s="458"/>
      <c r="MDP148" s="458"/>
      <c r="MDQ148" s="464"/>
      <c r="MDR148" s="465"/>
      <c r="MDS148" s="458"/>
      <c r="MDT148" s="458"/>
      <c r="MDU148" s="464"/>
      <c r="MDV148" s="465"/>
      <c r="MDW148" s="458"/>
      <c r="MDX148" s="458"/>
      <c r="MDY148" s="464"/>
      <c r="MDZ148" s="465"/>
      <c r="MEA148" s="458"/>
      <c r="MEB148" s="458"/>
      <c r="MEC148" s="464"/>
      <c r="MED148" s="465"/>
      <c r="MEE148" s="458"/>
      <c r="MEF148" s="458"/>
      <c r="MEG148" s="464"/>
      <c r="MEH148" s="465"/>
      <c r="MEI148" s="458"/>
      <c r="MEJ148" s="458"/>
      <c r="MEK148" s="464"/>
      <c r="MEL148" s="465"/>
      <c r="MEM148" s="458"/>
      <c r="MEN148" s="458"/>
      <c r="MEO148" s="464"/>
      <c r="MEP148" s="465"/>
      <c r="MEQ148" s="458"/>
      <c r="MER148" s="458"/>
      <c r="MES148" s="464"/>
      <c r="MET148" s="465"/>
      <c r="MEU148" s="458"/>
      <c r="MEV148" s="458"/>
      <c r="MEW148" s="464"/>
      <c r="MEX148" s="465"/>
      <c r="MEY148" s="458"/>
      <c r="MEZ148" s="458"/>
      <c r="MFA148" s="464"/>
      <c r="MFB148" s="465"/>
      <c r="MFC148" s="458"/>
      <c r="MFD148" s="458"/>
      <c r="MFE148" s="464"/>
      <c r="MFF148" s="465"/>
      <c r="MFG148" s="458"/>
      <c r="MFH148" s="458"/>
      <c r="MFI148" s="464"/>
      <c r="MFJ148" s="465"/>
      <c r="MFK148" s="458"/>
      <c r="MFL148" s="458"/>
      <c r="MFM148" s="464"/>
      <c r="MFN148" s="465"/>
      <c r="MFO148" s="458"/>
      <c r="MFP148" s="458"/>
      <c r="MFQ148" s="464"/>
      <c r="MFR148" s="465"/>
      <c r="MFS148" s="458"/>
      <c r="MFT148" s="458"/>
      <c r="MFU148" s="464"/>
      <c r="MFV148" s="465"/>
      <c r="MFW148" s="458"/>
      <c r="MFX148" s="458"/>
      <c r="MFY148" s="464"/>
      <c r="MFZ148" s="465"/>
      <c r="MGA148" s="458"/>
      <c r="MGB148" s="458"/>
      <c r="MGC148" s="464"/>
      <c r="MGD148" s="465"/>
      <c r="MGE148" s="458"/>
      <c r="MGF148" s="458"/>
      <c r="MGG148" s="464"/>
      <c r="MGH148" s="465"/>
      <c r="MGI148" s="458"/>
      <c r="MGJ148" s="458"/>
      <c r="MGK148" s="464"/>
      <c r="MGL148" s="465"/>
      <c r="MGM148" s="458"/>
      <c r="MGN148" s="458"/>
      <c r="MGO148" s="464"/>
      <c r="MGP148" s="465"/>
      <c r="MGQ148" s="458"/>
      <c r="MGR148" s="458"/>
      <c r="MGS148" s="464"/>
      <c r="MGT148" s="465"/>
      <c r="MGU148" s="458"/>
      <c r="MGV148" s="458"/>
      <c r="MGW148" s="464"/>
      <c r="MGX148" s="465"/>
      <c r="MGY148" s="458"/>
      <c r="MGZ148" s="458"/>
      <c r="MHA148" s="464"/>
      <c r="MHB148" s="465"/>
      <c r="MHC148" s="458"/>
      <c r="MHD148" s="458"/>
      <c r="MHE148" s="464"/>
      <c r="MHF148" s="465"/>
      <c r="MHG148" s="458"/>
      <c r="MHH148" s="458"/>
      <c r="MHI148" s="464"/>
      <c r="MHJ148" s="465"/>
      <c r="MHK148" s="458"/>
      <c r="MHL148" s="458"/>
      <c r="MHM148" s="464"/>
      <c r="MHN148" s="465"/>
      <c r="MHO148" s="458"/>
      <c r="MHP148" s="458"/>
      <c r="MHQ148" s="464"/>
      <c r="MHR148" s="465"/>
      <c r="MHS148" s="458"/>
      <c r="MHT148" s="458"/>
      <c r="MHU148" s="464"/>
      <c r="MHV148" s="465"/>
      <c r="MHW148" s="458"/>
      <c r="MHX148" s="458"/>
      <c r="MHY148" s="464"/>
      <c r="MHZ148" s="465"/>
      <c r="MIA148" s="458"/>
      <c r="MIB148" s="458"/>
      <c r="MIC148" s="464"/>
      <c r="MID148" s="465"/>
      <c r="MIE148" s="458"/>
      <c r="MIF148" s="458"/>
      <c r="MIG148" s="464"/>
      <c r="MIH148" s="465"/>
      <c r="MII148" s="458"/>
      <c r="MIJ148" s="458"/>
      <c r="MIK148" s="464"/>
      <c r="MIL148" s="465"/>
      <c r="MIM148" s="458"/>
      <c r="MIN148" s="458"/>
      <c r="MIO148" s="464"/>
      <c r="MIP148" s="465"/>
      <c r="MIQ148" s="458"/>
      <c r="MIR148" s="458"/>
      <c r="MIS148" s="464"/>
      <c r="MIT148" s="465"/>
      <c r="MIU148" s="458"/>
      <c r="MIV148" s="458"/>
      <c r="MIW148" s="464"/>
      <c r="MIX148" s="465"/>
      <c r="MIY148" s="458"/>
      <c r="MIZ148" s="458"/>
      <c r="MJA148" s="464"/>
      <c r="MJB148" s="465"/>
      <c r="MJC148" s="458"/>
      <c r="MJD148" s="458"/>
      <c r="MJE148" s="464"/>
      <c r="MJF148" s="465"/>
      <c r="MJG148" s="458"/>
      <c r="MJH148" s="458"/>
      <c r="MJI148" s="464"/>
      <c r="MJJ148" s="465"/>
      <c r="MJK148" s="458"/>
      <c r="MJL148" s="458"/>
      <c r="MJM148" s="464"/>
      <c r="MJN148" s="465"/>
      <c r="MJO148" s="458"/>
      <c r="MJP148" s="458"/>
      <c r="MJQ148" s="464"/>
      <c r="MJR148" s="465"/>
      <c r="MJS148" s="458"/>
      <c r="MJT148" s="458"/>
      <c r="MJU148" s="464"/>
      <c r="MJV148" s="465"/>
      <c r="MJW148" s="458"/>
      <c r="MJX148" s="458"/>
      <c r="MJY148" s="464"/>
      <c r="MJZ148" s="465"/>
      <c r="MKA148" s="458"/>
      <c r="MKB148" s="458"/>
      <c r="MKC148" s="464"/>
      <c r="MKD148" s="465"/>
      <c r="MKE148" s="458"/>
      <c r="MKF148" s="458"/>
      <c r="MKG148" s="464"/>
      <c r="MKH148" s="465"/>
      <c r="MKI148" s="458"/>
      <c r="MKJ148" s="458"/>
      <c r="MKK148" s="464"/>
      <c r="MKL148" s="465"/>
      <c r="MKM148" s="458"/>
      <c r="MKN148" s="458"/>
      <c r="MKO148" s="464"/>
      <c r="MKP148" s="465"/>
      <c r="MKQ148" s="458"/>
      <c r="MKR148" s="458"/>
      <c r="MKS148" s="464"/>
      <c r="MKT148" s="465"/>
      <c r="MKU148" s="458"/>
      <c r="MKV148" s="458"/>
      <c r="MKW148" s="464"/>
      <c r="MKX148" s="465"/>
      <c r="MKY148" s="458"/>
      <c r="MKZ148" s="458"/>
      <c r="MLA148" s="464"/>
      <c r="MLB148" s="465"/>
      <c r="MLC148" s="458"/>
      <c r="MLD148" s="458"/>
      <c r="MLE148" s="464"/>
      <c r="MLF148" s="465"/>
      <c r="MLG148" s="458"/>
      <c r="MLH148" s="458"/>
      <c r="MLI148" s="464"/>
      <c r="MLJ148" s="465"/>
      <c r="MLK148" s="458"/>
      <c r="MLL148" s="458"/>
      <c r="MLM148" s="464"/>
      <c r="MLN148" s="465"/>
      <c r="MLO148" s="458"/>
      <c r="MLP148" s="458"/>
      <c r="MLQ148" s="464"/>
      <c r="MLR148" s="465"/>
      <c r="MLS148" s="458"/>
      <c r="MLT148" s="458"/>
      <c r="MLU148" s="464"/>
      <c r="MLV148" s="465"/>
      <c r="MLW148" s="458"/>
      <c r="MLX148" s="458"/>
      <c r="MLY148" s="464"/>
      <c r="MLZ148" s="465"/>
      <c r="MMA148" s="458"/>
      <c r="MMB148" s="458"/>
      <c r="MMC148" s="464"/>
      <c r="MMD148" s="465"/>
      <c r="MME148" s="458"/>
      <c r="MMF148" s="458"/>
      <c r="MMG148" s="464"/>
      <c r="MMH148" s="465"/>
      <c r="MMI148" s="458"/>
      <c r="MMJ148" s="458"/>
      <c r="MMK148" s="464"/>
      <c r="MML148" s="465"/>
      <c r="MMM148" s="458"/>
      <c r="MMN148" s="458"/>
      <c r="MMO148" s="464"/>
      <c r="MMP148" s="465"/>
      <c r="MMQ148" s="458"/>
      <c r="MMR148" s="458"/>
      <c r="MMS148" s="464"/>
      <c r="MMT148" s="465"/>
      <c r="MMU148" s="458"/>
      <c r="MMV148" s="458"/>
      <c r="MMW148" s="464"/>
      <c r="MMX148" s="465"/>
      <c r="MMY148" s="458"/>
      <c r="MMZ148" s="458"/>
      <c r="MNA148" s="464"/>
      <c r="MNB148" s="465"/>
      <c r="MNC148" s="458"/>
      <c r="MND148" s="458"/>
      <c r="MNE148" s="464"/>
      <c r="MNF148" s="465"/>
      <c r="MNG148" s="458"/>
      <c r="MNH148" s="458"/>
      <c r="MNI148" s="464"/>
      <c r="MNJ148" s="465"/>
      <c r="MNK148" s="458"/>
      <c r="MNL148" s="458"/>
      <c r="MNM148" s="464"/>
      <c r="MNN148" s="465"/>
      <c r="MNO148" s="458"/>
      <c r="MNP148" s="458"/>
      <c r="MNQ148" s="464"/>
      <c r="MNR148" s="465"/>
      <c r="MNS148" s="458"/>
      <c r="MNT148" s="458"/>
      <c r="MNU148" s="464"/>
      <c r="MNV148" s="465"/>
      <c r="MNW148" s="458"/>
      <c r="MNX148" s="458"/>
      <c r="MNY148" s="464"/>
      <c r="MNZ148" s="465"/>
      <c r="MOA148" s="458"/>
      <c r="MOB148" s="458"/>
      <c r="MOC148" s="464"/>
      <c r="MOD148" s="465"/>
      <c r="MOE148" s="458"/>
      <c r="MOF148" s="458"/>
      <c r="MOG148" s="464"/>
      <c r="MOH148" s="465"/>
      <c r="MOI148" s="458"/>
      <c r="MOJ148" s="458"/>
      <c r="MOK148" s="464"/>
      <c r="MOL148" s="465"/>
      <c r="MOM148" s="458"/>
      <c r="MON148" s="458"/>
      <c r="MOO148" s="464"/>
      <c r="MOP148" s="465"/>
      <c r="MOQ148" s="458"/>
      <c r="MOR148" s="458"/>
      <c r="MOS148" s="464"/>
      <c r="MOT148" s="465"/>
      <c r="MOU148" s="458"/>
      <c r="MOV148" s="458"/>
      <c r="MOW148" s="464"/>
      <c r="MOX148" s="465"/>
      <c r="MOY148" s="458"/>
      <c r="MOZ148" s="458"/>
      <c r="MPA148" s="464"/>
      <c r="MPB148" s="465"/>
      <c r="MPC148" s="458"/>
      <c r="MPD148" s="458"/>
      <c r="MPE148" s="464"/>
      <c r="MPF148" s="465"/>
      <c r="MPG148" s="458"/>
      <c r="MPH148" s="458"/>
      <c r="MPI148" s="464"/>
      <c r="MPJ148" s="465"/>
      <c r="MPK148" s="458"/>
      <c r="MPL148" s="458"/>
      <c r="MPM148" s="464"/>
      <c r="MPN148" s="465"/>
      <c r="MPO148" s="458"/>
      <c r="MPP148" s="458"/>
      <c r="MPQ148" s="464"/>
      <c r="MPR148" s="465"/>
      <c r="MPS148" s="458"/>
      <c r="MPT148" s="458"/>
      <c r="MPU148" s="464"/>
      <c r="MPV148" s="465"/>
      <c r="MPW148" s="458"/>
      <c r="MPX148" s="458"/>
      <c r="MPY148" s="464"/>
      <c r="MPZ148" s="465"/>
      <c r="MQA148" s="458"/>
      <c r="MQB148" s="458"/>
      <c r="MQC148" s="464"/>
      <c r="MQD148" s="465"/>
      <c r="MQE148" s="458"/>
      <c r="MQF148" s="458"/>
      <c r="MQG148" s="464"/>
      <c r="MQH148" s="465"/>
      <c r="MQI148" s="458"/>
      <c r="MQJ148" s="458"/>
      <c r="MQK148" s="464"/>
      <c r="MQL148" s="465"/>
      <c r="MQM148" s="458"/>
      <c r="MQN148" s="458"/>
      <c r="MQO148" s="464"/>
      <c r="MQP148" s="465"/>
      <c r="MQQ148" s="458"/>
      <c r="MQR148" s="458"/>
      <c r="MQS148" s="464"/>
      <c r="MQT148" s="465"/>
      <c r="MQU148" s="458"/>
      <c r="MQV148" s="458"/>
      <c r="MQW148" s="464"/>
      <c r="MQX148" s="465"/>
      <c r="MQY148" s="458"/>
      <c r="MQZ148" s="458"/>
      <c r="MRA148" s="464"/>
      <c r="MRB148" s="465"/>
      <c r="MRC148" s="458"/>
      <c r="MRD148" s="458"/>
      <c r="MRE148" s="464"/>
      <c r="MRF148" s="465"/>
      <c r="MRG148" s="458"/>
      <c r="MRH148" s="458"/>
      <c r="MRI148" s="464"/>
      <c r="MRJ148" s="465"/>
      <c r="MRK148" s="458"/>
      <c r="MRL148" s="458"/>
      <c r="MRM148" s="464"/>
      <c r="MRN148" s="465"/>
      <c r="MRO148" s="458"/>
      <c r="MRP148" s="458"/>
      <c r="MRQ148" s="464"/>
      <c r="MRR148" s="465"/>
      <c r="MRS148" s="458"/>
      <c r="MRT148" s="458"/>
      <c r="MRU148" s="464"/>
      <c r="MRV148" s="465"/>
      <c r="MRW148" s="458"/>
      <c r="MRX148" s="458"/>
      <c r="MRY148" s="464"/>
      <c r="MRZ148" s="465"/>
      <c r="MSA148" s="458"/>
      <c r="MSB148" s="458"/>
      <c r="MSC148" s="464"/>
      <c r="MSD148" s="465"/>
      <c r="MSE148" s="458"/>
      <c r="MSF148" s="458"/>
      <c r="MSG148" s="464"/>
      <c r="MSH148" s="465"/>
      <c r="MSI148" s="458"/>
      <c r="MSJ148" s="458"/>
      <c r="MSK148" s="464"/>
      <c r="MSL148" s="465"/>
      <c r="MSM148" s="458"/>
      <c r="MSN148" s="458"/>
      <c r="MSO148" s="464"/>
      <c r="MSP148" s="465"/>
      <c r="MSQ148" s="458"/>
      <c r="MSR148" s="458"/>
      <c r="MSS148" s="464"/>
      <c r="MST148" s="465"/>
      <c r="MSU148" s="458"/>
      <c r="MSV148" s="458"/>
      <c r="MSW148" s="464"/>
      <c r="MSX148" s="465"/>
      <c r="MSY148" s="458"/>
      <c r="MSZ148" s="458"/>
      <c r="MTA148" s="464"/>
      <c r="MTB148" s="465"/>
      <c r="MTC148" s="458"/>
      <c r="MTD148" s="458"/>
      <c r="MTE148" s="464"/>
      <c r="MTF148" s="465"/>
      <c r="MTG148" s="458"/>
      <c r="MTH148" s="458"/>
      <c r="MTI148" s="464"/>
      <c r="MTJ148" s="465"/>
      <c r="MTK148" s="458"/>
      <c r="MTL148" s="458"/>
      <c r="MTM148" s="464"/>
      <c r="MTN148" s="465"/>
      <c r="MTO148" s="458"/>
      <c r="MTP148" s="458"/>
      <c r="MTQ148" s="464"/>
      <c r="MTR148" s="465"/>
      <c r="MTS148" s="458"/>
      <c r="MTT148" s="458"/>
      <c r="MTU148" s="464"/>
      <c r="MTV148" s="465"/>
      <c r="MTW148" s="458"/>
      <c r="MTX148" s="458"/>
      <c r="MTY148" s="464"/>
      <c r="MTZ148" s="465"/>
      <c r="MUA148" s="458"/>
      <c r="MUB148" s="458"/>
      <c r="MUC148" s="464"/>
      <c r="MUD148" s="465"/>
      <c r="MUE148" s="458"/>
      <c r="MUF148" s="458"/>
      <c r="MUG148" s="464"/>
      <c r="MUH148" s="465"/>
      <c r="MUI148" s="458"/>
      <c r="MUJ148" s="458"/>
      <c r="MUK148" s="464"/>
      <c r="MUL148" s="465"/>
      <c r="MUM148" s="458"/>
      <c r="MUN148" s="458"/>
      <c r="MUO148" s="464"/>
      <c r="MUP148" s="465"/>
      <c r="MUQ148" s="458"/>
      <c r="MUR148" s="458"/>
      <c r="MUS148" s="464"/>
      <c r="MUT148" s="465"/>
      <c r="MUU148" s="458"/>
      <c r="MUV148" s="458"/>
      <c r="MUW148" s="464"/>
      <c r="MUX148" s="465"/>
      <c r="MUY148" s="458"/>
      <c r="MUZ148" s="458"/>
      <c r="MVA148" s="464"/>
      <c r="MVB148" s="465"/>
      <c r="MVC148" s="458"/>
      <c r="MVD148" s="458"/>
      <c r="MVE148" s="464"/>
      <c r="MVF148" s="465"/>
      <c r="MVG148" s="458"/>
      <c r="MVH148" s="458"/>
      <c r="MVI148" s="464"/>
      <c r="MVJ148" s="465"/>
      <c r="MVK148" s="458"/>
      <c r="MVL148" s="458"/>
      <c r="MVM148" s="464"/>
      <c r="MVN148" s="465"/>
      <c r="MVO148" s="458"/>
      <c r="MVP148" s="458"/>
      <c r="MVQ148" s="464"/>
      <c r="MVR148" s="465"/>
      <c r="MVS148" s="458"/>
      <c r="MVT148" s="458"/>
      <c r="MVU148" s="464"/>
      <c r="MVV148" s="465"/>
      <c r="MVW148" s="458"/>
      <c r="MVX148" s="458"/>
      <c r="MVY148" s="464"/>
      <c r="MVZ148" s="465"/>
      <c r="MWA148" s="458"/>
      <c r="MWB148" s="458"/>
      <c r="MWC148" s="464"/>
      <c r="MWD148" s="465"/>
      <c r="MWE148" s="458"/>
      <c r="MWF148" s="458"/>
      <c r="MWG148" s="464"/>
      <c r="MWH148" s="465"/>
      <c r="MWI148" s="458"/>
      <c r="MWJ148" s="458"/>
      <c r="MWK148" s="464"/>
      <c r="MWL148" s="465"/>
      <c r="MWM148" s="458"/>
      <c r="MWN148" s="458"/>
      <c r="MWO148" s="464"/>
      <c r="MWP148" s="465"/>
      <c r="MWQ148" s="458"/>
      <c r="MWR148" s="458"/>
      <c r="MWS148" s="464"/>
      <c r="MWT148" s="465"/>
      <c r="MWU148" s="458"/>
      <c r="MWV148" s="458"/>
      <c r="MWW148" s="464"/>
      <c r="MWX148" s="465"/>
      <c r="MWY148" s="458"/>
      <c r="MWZ148" s="458"/>
      <c r="MXA148" s="464"/>
      <c r="MXB148" s="465"/>
      <c r="MXC148" s="458"/>
      <c r="MXD148" s="458"/>
      <c r="MXE148" s="464"/>
      <c r="MXF148" s="465"/>
      <c r="MXG148" s="458"/>
      <c r="MXH148" s="458"/>
      <c r="MXI148" s="464"/>
      <c r="MXJ148" s="465"/>
      <c r="MXK148" s="458"/>
      <c r="MXL148" s="458"/>
      <c r="MXM148" s="464"/>
      <c r="MXN148" s="465"/>
      <c r="MXO148" s="458"/>
      <c r="MXP148" s="458"/>
      <c r="MXQ148" s="464"/>
      <c r="MXR148" s="465"/>
      <c r="MXS148" s="458"/>
      <c r="MXT148" s="458"/>
      <c r="MXU148" s="464"/>
      <c r="MXV148" s="465"/>
      <c r="MXW148" s="458"/>
      <c r="MXX148" s="458"/>
      <c r="MXY148" s="464"/>
      <c r="MXZ148" s="465"/>
      <c r="MYA148" s="458"/>
      <c r="MYB148" s="458"/>
      <c r="MYC148" s="464"/>
      <c r="MYD148" s="465"/>
      <c r="MYE148" s="458"/>
      <c r="MYF148" s="458"/>
      <c r="MYG148" s="464"/>
      <c r="MYH148" s="465"/>
      <c r="MYI148" s="458"/>
      <c r="MYJ148" s="458"/>
      <c r="MYK148" s="464"/>
      <c r="MYL148" s="465"/>
      <c r="MYM148" s="458"/>
      <c r="MYN148" s="458"/>
      <c r="MYO148" s="464"/>
      <c r="MYP148" s="465"/>
      <c r="MYQ148" s="458"/>
      <c r="MYR148" s="458"/>
      <c r="MYS148" s="464"/>
      <c r="MYT148" s="465"/>
      <c r="MYU148" s="458"/>
      <c r="MYV148" s="458"/>
      <c r="MYW148" s="464"/>
      <c r="MYX148" s="465"/>
      <c r="MYY148" s="458"/>
      <c r="MYZ148" s="458"/>
      <c r="MZA148" s="464"/>
      <c r="MZB148" s="465"/>
      <c r="MZC148" s="458"/>
      <c r="MZD148" s="458"/>
      <c r="MZE148" s="464"/>
      <c r="MZF148" s="465"/>
      <c r="MZG148" s="458"/>
      <c r="MZH148" s="458"/>
      <c r="MZI148" s="464"/>
      <c r="MZJ148" s="465"/>
      <c r="MZK148" s="458"/>
      <c r="MZL148" s="458"/>
      <c r="MZM148" s="464"/>
      <c r="MZN148" s="465"/>
      <c r="MZO148" s="458"/>
      <c r="MZP148" s="458"/>
      <c r="MZQ148" s="464"/>
      <c r="MZR148" s="465"/>
      <c r="MZS148" s="458"/>
      <c r="MZT148" s="458"/>
      <c r="MZU148" s="464"/>
      <c r="MZV148" s="465"/>
      <c r="MZW148" s="458"/>
      <c r="MZX148" s="458"/>
      <c r="MZY148" s="464"/>
      <c r="MZZ148" s="465"/>
      <c r="NAA148" s="458"/>
      <c r="NAB148" s="458"/>
      <c r="NAC148" s="464"/>
      <c r="NAD148" s="465"/>
      <c r="NAE148" s="458"/>
      <c r="NAF148" s="458"/>
      <c r="NAG148" s="464"/>
      <c r="NAH148" s="465"/>
      <c r="NAI148" s="458"/>
      <c r="NAJ148" s="458"/>
      <c r="NAK148" s="464"/>
      <c r="NAL148" s="465"/>
      <c r="NAM148" s="458"/>
      <c r="NAN148" s="458"/>
      <c r="NAO148" s="464"/>
      <c r="NAP148" s="465"/>
      <c r="NAQ148" s="458"/>
      <c r="NAR148" s="458"/>
      <c r="NAS148" s="464"/>
      <c r="NAT148" s="465"/>
      <c r="NAU148" s="458"/>
      <c r="NAV148" s="458"/>
      <c r="NAW148" s="464"/>
      <c r="NAX148" s="465"/>
      <c r="NAY148" s="458"/>
      <c r="NAZ148" s="458"/>
      <c r="NBA148" s="464"/>
      <c r="NBB148" s="465"/>
      <c r="NBC148" s="458"/>
      <c r="NBD148" s="458"/>
      <c r="NBE148" s="464"/>
      <c r="NBF148" s="465"/>
      <c r="NBG148" s="458"/>
      <c r="NBH148" s="458"/>
      <c r="NBI148" s="464"/>
      <c r="NBJ148" s="465"/>
      <c r="NBK148" s="458"/>
      <c r="NBL148" s="458"/>
      <c r="NBM148" s="464"/>
      <c r="NBN148" s="465"/>
      <c r="NBO148" s="458"/>
      <c r="NBP148" s="458"/>
      <c r="NBQ148" s="464"/>
      <c r="NBR148" s="465"/>
      <c r="NBS148" s="458"/>
      <c r="NBT148" s="458"/>
      <c r="NBU148" s="464"/>
      <c r="NBV148" s="465"/>
      <c r="NBW148" s="458"/>
      <c r="NBX148" s="458"/>
      <c r="NBY148" s="464"/>
      <c r="NBZ148" s="465"/>
      <c r="NCA148" s="458"/>
      <c r="NCB148" s="458"/>
      <c r="NCC148" s="464"/>
      <c r="NCD148" s="465"/>
      <c r="NCE148" s="458"/>
      <c r="NCF148" s="458"/>
      <c r="NCG148" s="464"/>
      <c r="NCH148" s="465"/>
      <c r="NCI148" s="458"/>
      <c r="NCJ148" s="458"/>
      <c r="NCK148" s="464"/>
      <c r="NCL148" s="465"/>
      <c r="NCM148" s="458"/>
      <c r="NCN148" s="458"/>
      <c r="NCO148" s="464"/>
      <c r="NCP148" s="465"/>
      <c r="NCQ148" s="458"/>
      <c r="NCR148" s="458"/>
      <c r="NCS148" s="464"/>
      <c r="NCT148" s="465"/>
      <c r="NCU148" s="458"/>
      <c r="NCV148" s="458"/>
      <c r="NCW148" s="464"/>
      <c r="NCX148" s="465"/>
      <c r="NCY148" s="458"/>
      <c r="NCZ148" s="458"/>
      <c r="NDA148" s="464"/>
      <c r="NDB148" s="465"/>
      <c r="NDC148" s="458"/>
      <c r="NDD148" s="458"/>
      <c r="NDE148" s="464"/>
      <c r="NDF148" s="465"/>
      <c r="NDG148" s="458"/>
      <c r="NDH148" s="458"/>
      <c r="NDI148" s="464"/>
      <c r="NDJ148" s="465"/>
      <c r="NDK148" s="458"/>
      <c r="NDL148" s="458"/>
      <c r="NDM148" s="464"/>
      <c r="NDN148" s="465"/>
      <c r="NDO148" s="458"/>
      <c r="NDP148" s="458"/>
      <c r="NDQ148" s="464"/>
      <c r="NDR148" s="465"/>
      <c r="NDS148" s="458"/>
      <c r="NDT148" s="458"/>
      <c r="NDU148" s="464"/>
      <c r="NDV148" s="465"/>
      <c r="NDW148" s="458"/>
      <c r="NDX148" s="458"/>
      <c r="NDY148" s="464"/>
      <c r="NDZ148" s="465"/>
      <c r="NEA148" s="458"/>
      <c r="NEB148" s="458"/>
      <c r="NEC148" s="464"/>
      <c r="NED148" s="465"/>
      <c r="NEE148" s="458"/>
      <c r="NEF148" s="458"/>
      <c r="NEG148" s="464"/>
      <c r="NEH148" s="465"/>
      <c r="NEI148" s="458"/>
      <c r="NEJ148" s="458"/>
      <c r="NEK148" s="464"/>
      <c r="NEL148" s="465"/>
      <c r="NEM148" s="458"/>
      <c r="NEN148" s="458"/>
      <c r="NEO148" s="464"/>
      <c r="NEP148" s="465"/>
      <c r="NEQ148" s="458"/>
      <c r="NER148" s="458"/>
      <c r="NES148" s="464"/>
      <c r="NET148" s="465"/>
      <c r="NEU148" s="458"/>
      <c r="NEV148" s="458"/>
      <c r="NEW148" s="464"/>
      <c r="NEX148" s="465"/>
      <c r="NEY148" s="458"/>
      <c r="NEZ148" s="458"/>
      <c r="NFA148" s="464"/>
      <c r="NFB148" s="465"/>
      <c r="NFC148" s="458"/>
      <c r="NFD148" s="458"/>
      <c r="NFE148" s="464"/>
      <c r="NFF148" s="465"/>
      <c r="NFG148" s="458"/>
      <c r="NFH148" s="458"/>
      <c r="NFI148" s="464"/>
      <c r="NFJ148" s="465"/>
      <c r="NFK148" s="458"/>
      <c r="NFL148" s="458"/>
      <c r="NFM148" s="464"/>
      <c r="NFN148" s="465"/>
      <c r="NFO148" s="458"/>
      <c r="NFP148" s="458"/>
      <c r="NFQ148" s="464"/>
      <c r="NFR148" s="465"/>
      <c r="NFS148" s="458"/>
      <c r="NFT148" s="458"/>
      <c r="NFU148" s="464"/>
      <c r="NFV148" s="465"/>
      <c r="NFW148" s="458"/>
      <c r="NFX148" s="458"/>
      <c r="NFY148" s="464"/>
      <c r="NFZ148" s="465"/>
      <c r="NGA148" s="458"/>
      <c r="NGB148" s="458"/>
      <c r="NGC148" s="464"/>
      <c r="NGD148" s="465"/>
      <c r="NGE148" s="458"/>
      <c r="NGF148" s="458"/>
      <c r="NGG148" s="464"/>
      <c r="NGH148" s="465"/>
      <c r="NGI148" s="458"/>
      <c r="NGJ148" s="458"/>
      <c r="NGK148" s="464"/>
      <c r="NGL148" s="465"/>
      <c r="NGM148" s="458"/>
      <c r="NGN148" s="458"/>
      <c r="NGO148" s="464"/>
      <c r="NGP148" s="465"/>
      <c r="NGQ148" s="458"/>
      <c r="NGR148" s="458"/>
      <c r="NGS148" s="464"/>
      <c r="NGT148" s="465"/>
      <c r="NGU148" s="458"/>
      <c r="NGV148" s="458"/>
      <c r="NGW148" s="464"/>
      <c r="NGX148" s="465"/>
      <c r="NGY148" s="458"/>
      <c r="NGZ148" s="458"/>
      <c r="NHA148" s="464"/>
      <c r="NHB148" s="465"/>
      <c r="NHC148" s="458"/>
      <c r="NHD148" s="458"/>
      <c r="NHE148" s="464"/>
      <c r="NHF148" s="465"/>
      <c r="NHG148" s="458"/>
      <c r="NHH148" s="458"/>
      <c r="NHI148" s="464"/>
      <c r="NHJ148" s="465"/>
      <c r="NHK148" s="458"/>
      <c r="NHL148" s="458"/>
      <c r="NHM148" s="464"/>
      <c r="NHN148" s="465"/>
      <c r="NHO148" s="458"/>
      <c r="NHP148" s="458"/>
      <c r="NHQ148" s="464"/>
      <c r="NHR148" s="465"/>
      <c r="NHS148" s="458"/>
      <c r="NHT148" s="458"/>
      <c r="NHU148" s="464"/>
      <c r="NHV148" s="465"/>
      <c r="NHW148" s="458"/>
      <c r="NHX148" s="458"/>
      <c r="NHY148" s="464"/>
      <c r="NHZ148" s="465"/>
      <c r="NIA148" s="458"/>
      <c r="NIB148" s="458"/>
      <c r="NIC148" s="464"/>
      <c r="NID148" s="465"/>
      <c r="NIE148" s="458"/>
      <c r="NIF148" s="458"/>
      <c r="NIG148" s="464"/>
      <c r="NIH148" s="465"/>
      <c r="NII148" s="458"/>
      <c r="NIJ148" s="458"/>
      <c r="NIK148" s="464"/>
      <c r="NIL148" s="465"/>
      <c r="NIM148" s="458"/>
      <c r="NIN148" s="458"/>
      <c r="NIO148" s="464"/>
      <c r="NIP148" s="465"/>
      <c r="NIQ148" s="458"/>
      <c r="NIR148" s="458"/>
      <c r="NIS148" s="464"/>
      <c r="NIT148" s="465"/>
      <c r="NIU148" s="458"/>
      <c r="NIV148" s="458"/>
      <c r="NIW148" s="464"/>
      <c r="NIX148" s="465"/>
      <c r="NIY148" s="458"/>
      <c r="NIZ148" s="458"/>
      <c r="NJA148" s="464"/>
      <c r="NJB148" s="465"/>
      <c r="NJC148" s="458"/>
      <c r="NJD148" s="458"/>
      <c r="NJE148" s="464"/>
      <c r="NJF148" s="465"/>
      <c r="NJG148" s="458"/>
      <c r="NJH148" s="458"/>
      <c r="NJI148" s="464"/>
      <c r="NJJ148" s="465"/>
      <c r="NJK148" s="458"/>
      <c r="NJL148" s="458"/>
      <c r="NJM148" s="464"/>
      <c r="NJN148" s="465"/>
      <c r="NJO148" s="458"/>
      <c r="NJP148" s="458"/>
      <c r="NJQ148" s="464"/>
      <c r="NJR148" s="465"/>
      <c r="NJS148" s="458"/>
      <c r="NJT148" s="458"/>
      <c r="NJU148" s="464"/>
      <c r="NJV148" s="465"/>
      <c r="NJW148" s="458"/>
      <c r="NJX148" s="458"/>
      <c r="NJY148" s="464"/>
      <c r="NJZ148" s="465"/>
      <c r="NKA148" s="458"/>
      <c r="NKB148" s="458"/>
      <c r="NKC148" s="464"/>
      <c r="NKD148" s="465"/>
      <c r="NKE148" s="458"/>
      <c r="NKF148" s="458"/>
      <c r="NKG148" s="464"/>
      <c r="NKH148" s="465"/>
      <c r="NKI148" s="458"/>
      <c r="NKJ148" s="458"/>
      <c r="NKK148" s="464"/>
      <c r="NKL148" s="465"/>
      <c r="NKM148" s="458"/>
      <c r="NKN148" s="458"/>
      <c r="NKO148" s="464"/>
      <c r="NKP148" s="465"/>
      <c r="NKQ148" s="458"/>
      <c r="NKR148" s="458"/>
      <c r="NKS148" s="464"/>
      <c r="NKT148" s="465"/>
      <c r="NKU148" s="458"/>
      <c r="NKV148" s="458"/>
      <c r="NKW148" s="464"/>
      <c r="NKX148" s="465"/>
      <c r="NKY148" s="458"/>
      <c r="NKZ148" s="458"/>
      <c r="NLA148" s="464"/>
      <c r="NLB148" s="465"/>
      <c r="NLC148" s="458"/>
      <c r="NLD148" s="458"/>
      <c r="NLE148" s="464"/>
      <c r="NLF148" s="465"/>
      <c r="NLG148" s="458"/>
      <c r="NLH148" s="458"/>
      <c r="NLI148" s="464"/>
      <c r="NLJ148" s="465"/>
      <c r="NLK148" s="458"/>
      <c r="NLL148" s="458"/>
      <c r="NLM148" s="464"/>
      <c r="NLN148" s="465"/>
      <c r="NLO148" s="458"/>
      <c r="NLP148" s="458"/>
      <c r="NLQ148" s="464"/>
      <c r="NLR148" s="465"/>
      <c r="NLS148" s="458"/>
      <c r="NLT148" s="458"/>
      <c r="NLU148" s="464"/>
      <c r="NLV148" s="465"/>
      <c r="NLW148" s="458"/>
      <c r="NLX148" s="458"/>
      <c r="NLY148" s="464"/>
      <c r="NLZ148" s="465"/>
      <c r="NMA148" s="458"/>
      <c r="NMB148" s="458"/>
      <c r="NMC148" s="464"/>
      <c r="NMD148" s="465"/>
      <c r="NME148" s="458"/>
      <c r="NMF148" s="458"/>
      <c r="NMG148" s="464"/>
      <c r="NMH148" s="465"/>
      <c r="NMI148" s="458"/>
      <c r="NMJ148" s="458"/>
      <c r="NMK148" s="464"/>
      <c r="NML148" s="465"/>
      <c r="NMM148" s="458"/>
      <c r="NMN148" s="458"/>
      <c r="NMO148" s="464"/>
      <c r="NMP148" s="465"/>
      <c r="NMQ148" s="458"/>
      <c r="NMR148" s="458"/>
      <c r="NMS148" s="464"/>
      <c r="NMT148" s="465"/>
      <c r="NMU148" s="458"/>
      <c r="NMV148" s="458"/>
      <c r="NMW148" s="464"/>
      <c r="NMX148" s="465"/>
      <c r="NMY148" s="458"/>
      <c r="NMZ148" s="458"/>
      <c r="NNA148" s="464"/>
      <c r="NNB148" s="465"/>
      <c r="NNC148" s="458"/>
      <c r="NND148" s="458"/>
      <c r="NNE148" s="464"/>
      <c r="NNF148" s="465"/>
      <c r="NNG148" s="458"/>
      <c r="NNH148" s="458"/>
      <c r="NNI148" s="464"/>
      <c r="NNJ148" s="465"/>
      <c r="NNK148" s="458"/>
      <c r="NNL148" s="458"/>
      <c r="NNM148" s="464"/>
      <c r="NNN148" s="465"/>
      <c r="NNO148" s="458"/>
      <c r="NNP148" s="458"/>
      <c r="NNQ148" s="464"/>
      <c r="NNR148" s="465"/>
      <c r="NNS148" s="458"/>
      <c r="NNT148" s="458"/>
      <c r="NNU148" s="464"/>
      <c r="NNV148" s="465"/>
      <c r="NNW148" s="458"/>
      <c r="NNX148" s="458"/>
      <c r="NNY148" s="464"/>
      <c r="NNZ148" s="465"/>
      <c r="NOA148" s="458"/>
      <c r="NOB148" s="458"/>
      <c r="NOC148" s="464"/>
      <c r="NOD148" s="465"/>
      <c r="NOE148" s="458"/>
      <c r="NOF148" s="458"/>
      <c r="NOG148" s="464"/>
      <c r="NOH148" s="465"/>
      <c r="NOI148" s="458"/>
      <c r="NOJ148" s="458"/>
      <c r="NOK148" s="464"/>
      <c r="NOL148" s="465"/>
      <c r="NOM148" s="458"/>
      <c r="NON148" s="458"/>
      <c r="NOO148" s="464"/>
      <c r="NOP148" s="465"/>
      <c r="NOQ148" s="458"/>
      <c r="NOR148" s="458"/>
      <c r="NOS148" s="464"/>
      <c r="NOT148" s="465"/>
      <c r="NOU148" s="458"/>
      <c r="NOV148" s="458"/>
      <c r="NOW148" s="464"/>
      <c r="NOX148" s="465"/>
      <c r="NOY148" s="458"/>
      <c r="NOZ148" s="458"/>
      <c r="NPA148" s="464"/>
      <c r="NPB148" s="465"/>
      <c r="NPC148" s="458"/>
      <c r="NPD148" s="458"/>
      <c r="NPE148" s="464"/>
      <c r="NPF148" s="465"/>
      <c r="NPG148" s="458"/>
      <c r="NPH148" s="458"/>
      <c r="NPI148" s="464"/>
      <c r="NPJ148" s="465"/>
      <c r="NPK148" s="458"/>
      <c r="NPL148" s="458"/>
      <c r="NPM148" s="464"/>
      <c r="NPN148" s="465"/>
      <c r="NPO148" s="458"/>
      <c r="NPP148" s="458"/>
      <c r="NPQ148" s="464"/>
      <c r="NPR148" s="465"/>
      <c r="NPS148" s="458"/>
      <c r="NPT148" s="458"/>
      <c r="NPU148" s="464"/>
      <c r="NPV148" s="465"/>
      <c r="NPW148" s="458"/>
      <c r="NPX148" s="458"/>
      <c r="NPY148" s="464"/>
      <c r="NPZ148" s="465"/>
      <c r="NQA148" s="458"/>
      <c r="NQB148" s="458"/>
      <c r="NQC148" s="464"/>
      <c r="NQD148" s="465"/>
      <c r="NQE148" s="458"/>
      <c r="NQF148" s="458"/>
      <c r="NQG148" s="464"/>
      <c r="NQH148" s="465"/>
      <c r="NQI148" s="458"/>
      <c r="NQJ148" s="458"/>
      <c r="NQK148" s="464"/>
      <c r="NQL148" s="465"/>
      <c r="NQM148" s="458"/>
      <c r="NQN148" s="458"/>
      <c r="NQO148" s="464"/>
      <c r="NQP148" s="465"/>
      <c r="NQQ148" s="458"/>
      <c r="NQR148" s="458"/>
      <c r="NQS148" s="464"/>
      <c r="NQT148" s="465"/>
      <c r="NQU148" s="458"/>
      <c r="NQV148" s="458"/>
      <c r="NQW148" s="464"/>
      <c r="NQX148" s="465"/>
      <c r="NQY148" s="458"/>
      <c r="NQZ148" s="458"/>
      <c r="NRA148" s="464"/>
      <c r="NRB148" s="465"/>
      <c r="NRC148" s="458"/>
      <c r="NRD148" s="458"/>
      <c r="NRE148" s="464"/>
      <c r="NRF148" s="465"/>
      <c r="NRG148" s="458"/>
      <c r="NRH148" s="458"/>
      <c r="NRI148" s="464"/>
      <c r="NRJ148" s="465"/>
      <c r="NRK148" s="458"/>
      <c r="NRL148" s="458"/>
      <c r="NRM148" s="464"/>
      <c r="NRN148" s="465"/>
      <c r="NRO148" s="458"/>
      <c r="NRP148" s="458"/>
      <c r="NRQ148" s="464"/>
      <c r="NRR148" s="465"/>
      <c r="NRS148" s="458"/>
      <c r="NRT148" s="458"/>
      <c r="NRU148" s="464"/>
      <c r="NRV148" s="465"/>
      <c r="NRW148" s="458"/>
      <c r="NRX148" s="458"/>
      <c r="NRY148" s="464"/>
      <c r="NRZ148" s="465"/>
      <c r="NSA148" s="458"/>
      <c r="NSB148" s="458"/>
      <c r="NSC148" s="464"/>
      <c r="NSD148" s="465"/>
      <c r="NSE148" s="458"/>
      <c r="NSF148" s="458"/>
      <c r="NSG148" s="464"/>
      <c r="NSH148" s="465"/>
      <c r="NSI148" s="458"/>
      <c r="NSJ148" s="458"/>
      <c r="NSK148" s="464"/>
      <c r="NSL148" s="465"/>
      <c r="NSM148" s="458"/>
      <c r="NSN148" s="458"/>
      <c r="NSO148" s="464"/>
      <c r="NSP148" s="465"/>
      <c r="NSQ148" s="458"/>
      <c r="NSR148" s="458"/>
      <c r="NSS148" s="464"/>
      <c r="NST148" s="465"/>
      <c r="NSU148" s="458"/>
      <c r="NSV148" s="458"/>
      <c r="NSW148" s="464"/>
      <c r="NSX148" s="465"/>
      <c r="NSY148" s="458"/>
      <c r="NSZ148" s="458"/>
      <c r="NTA148" s="464"/>
      <c r="NTB148" s="465"/>
      <c r="NTC148" s="458"/>
      <c r="NTD148" s="458"/>
      <c r="NTE148" s="464"/>
      <c r="NTF148" s="465"/>
      <c r="NTG148" s="458"/>
      <c r="NTH148" s="458"/>
      <c r="NTI148" s="464"/>
      <c r="NTJ148" s="465"/>
      <c r="NTK148" s="458"/>
      <c r="NTL148" s="458"/>
      <c r="NTM148" s="464"/>
      <c r="NTN148" s="465"/>
      <c r="NTO148" s="458"/>
      <c r="NTP148" s="458"/>
      <c r="NTQ148" s="464"/>
      <c r="NTR148" s="465"/>
      <c r="NTS148" s="458"/>
      <c r="NTT148" s="458"/>
      <c r="NTU148" s="464"/>
      <c r="NTV148" s="465"/>
      <c r="NTW148" s="458"/>
      <c r="NTX148" s="458"/>
      <c r="NTY148" s="464"/>
      <c r="NTZ148" s="465"/>
      <c r="NUA148" s="458"/>
      <c r="NUB148" s="458"/>
      <c r="NUC148" s="464"/>
      <c r="NUD148" s="465"/>
      <c r="NUE148" s="458"/>
      <c r="NUF148" s="458"/>
      <c r="NUG148" s="464"/>
      <c r="NUH148" s="465"/>
      <c r="NUI148" s="458"/>
      <c r="NUJ148" s="458"/>
      <c r="NUK148" s="464"/>
      <c r="NUL148" s="465"/>
      <c r="NUM148" s="458"/>
      <c r="NUN148" s="458"/>
      <c r="NUO148" s="464"/>
      <c r="NUP148" s="465"/>
      <c r="NUQ148" s="458"/>
      <c r="NUR148" s="458"/>
      <c r="NUS148" s="464"/>
      <c r="NUT148" s="465"/>
      <c r="NUU148" s="458"/>
      <c r="NUV148" s="458"/>
      <c r="NUW148" s="464"/>
      <c r="NUX148" s="465"/>
      <c r="NUY148" s="458"/>
      <c r="NUZ148" s="458"/>
      <c r="NVA148" s="464"/>
      <c r="NVB148" s="465"/>
      <c r="NVC148" s="458"/>
      <c r="NVD148" s="458"/>
      <c r="NVE148" s="464"/>
      <c r="NVF148" s="465"/>
      <c r="NVG148" s="458"/>
      <c r="NVH148" s="458"/>
      <c r="NVI148" s="464"/>
      <c r="NVJ148" s="465"/>
      <c r="NVK148" s="458"/>
      <c r="NVL148" s="458"/>
      <c r="NVM148" s="464"/>
      <c r="NVN148" s="465"/>
      <c r="NVO148" s="458"/>
      <c r="NVP148" s="458"/>
      <c r="NVQ148" s="464"/>
      <c r="NVR148" s="465"/>
      <c r="NVS148" s="458"/>
      <c r="NVT148" s="458"/>
      <c r="NVU148" s="464"/>
      <c r="NVV148" s="465"/>
      <c r="NVW148" s="458"/>
      <c r="NVX148" s="458"/>
      <c r="NVY148" s="464"/>
      <c r="NVZ148" s="465"/>
      <c r="NWA148" s="458"/>
      <c r="NWB148" s="458"/>
      <c r="NWC148" s="464"/>
      <c r="NWD148" s="465"/>
      <c r="NWE148" s="458"/>
      <c r="NWF148" s="458"/>
      <c r="NWG148" s="464"/>
      <c r="NWH148" s="465"/>
      <c r="NWI148" s="458"/>
      <c r="NWJ148" s="458"/>
      <c r="NWK148" s="464"/>
      <c r="NWL148" s="465"/>
      <c r="NWM148" s="458"/>
      <c r="NWN148" s="458"/>
      <c r="NWO148" s="464"/>
      <c r="NWP148" s="465"/>
      <c r="NWQ148" s="458"/>
      <c r="NWR148" s="458"/>
      <c r="NWS148" s="464"/>
      <c r="NWT148" s="465"/>
      <c r="NWU148" s="458"/>
      <c r="NWV148" s="458"/>
      <c r="NWW148" s="464"/>
      <c r="NWX148" s="465"/>
      <c r="NWY148" s="458"/>
      <c r="NWZ148" s="458"/>
      <c r="NXA148" s="464"/>
      <c r="NXB148" s="465"/>
      <c r="NXC148" s="458"/>
      <c r="NXD148" s="458"/>
      <c r="NXE148" s="464"/>
      <c r="NXF148" s="465"/>
      <c r="NXG148" s="458"/>
      <c r="NXH148" s="458"/>
      <c r="NXI148" s="464"/>
      <c r="NXJ148" s="465"/>
      <c r="NXK148" s="458"/>
      <c r="NXL148" s="458"/>
      <c r="NXM148" s="464"/>
      <c r="NXN148" s="465"/>
      <c r="NXO148" s="458"/>
      <c r="NXP148" s="458"/>
      <c r="NXQ148" s="464"/>
      <c r="NXR148" s="465"/>
      <c r="NXS148" s="458"/>
      <c r="NXT148" s="458"/>
      <c r="NXU148" s="464"/>
      <c r="NXV148" s="465"/>
      <c r="NXW148" s="458"/>
      <c r="NXX148" s="458"/>
      <c r="NXY148" s="464"/>
      <c r="NXZ148" s="465"/>
      <c r="NYA148" s="458"/>
      <c r="NYB148" s="458"/>
      <c r="NYC148" s="464"/>
      <c r="NYD148" s="465"/>
      <c r="NYE148" s="458"/>
      <c r="NYF148" s="458"/>
      <c r="NYG148" s="464"/>
      <c r="NYH148" s="465"/>
      <c r="NYI148" s="458"/>
      <c r="NYJ148" s="458"/>
      <c r="NYK148" s="464"/>
      <c r="NYL148" s="465"/>
      <c r="NYM148" s="458"/>
      <c r="NYN148" s="458"/>
      <c r="NYO148" s="464"/>
      <c r="NYP148" s="465"/>
      <c r="NYQ148" s="458"/>
      <c r="NYR148" s="458"/>
      <c r="NYS148" s="464"/>
      <c r="NYT148" s="465"/>
      <c r="NYU148" s="458"/>
      <c r="NYV148" s="458"/>
      <c r="NYW148" s="464"/>
      <c r="NYX148" s="465"/>
      <c r="NYY148" s="458"/>
      <c r="NYZ148" s="458"/>
      <c r="NZA148" s="464"/>
      <c r="NZB148" s="465"/>
      <c r="NZC148" s="458"/>
      <c r="NZD148" s="458"/>
      <c r="NZE148" s="464"/>
      <c r="NZF148" s="465"/>
      <c r="NZG148" s="458"/>
      <c r="NZH148" s="458"/>
      <c r="NZI148" s="464"/>
      <c r="NZJ148" s="465"/>
      <c r="NZK148" s="458"/>
      <c r="NZL148" s="458"/>
      <c r="NZM148" s="464"/>
      <c r="NZN148" s="465"/>
      <c r="NZO148" s="458"/>
      <c r="NZP148" s="458"/>
      <c r="NZQ148" s="464"/>
      <c r="NZR148" s="465"/>
      <c r="NZS148" s="458"/>
      <c r="NZT148" s="458"/>
      <c r="NZU148" s="464"/>
      <c r="NZV148" s="465"/>
      <c r="NZW148" s="458"/>
      <c r="NZX148" s="458"/>
      <c r="NZY148" s="464"/>
      <c r="NZZ148" s="465"/>
      <c r="OAA148" s="458"/>
      <c r="OAB148" s="458"/>
      <c r="OAC148" s="464"/>
      <c r="OAD148" s="465"/>
      <c r="OAE148" s="458"/>
      <c r="OAF148" s="458"/>
      <c r="OAG148" s="464"/>
      <c r="OAH148" s="465"/>
      <c r="OAI148" s="458"/>
      <c r="OAJ148" s="458"/>
      <c r="OAK148" s="464"/>
      <c r="OAL148" s="465"/>
      <c r="OAM148" s="458"/>
      <c r="OAN148" s="458"/>
      <c r="OAO148" s="464"/>
      <c r="OAP148" s="465"/>
      <c r="OAQ148" s="458"/>
      <c r="OAR148" s="458"/>
      <c r="OAS148" s="464"/>
      <c r="OAT148" s="465"/>
      <c r="OAU148" s="458"/>
      <c r="OAV148" s="458"/>
      <c r="OAW148" s="464"/>
      <c r="OAX148" s="465"/>
      <c r="OAY148" s="458"/>
      <c r="OAZ148" s="458"/>
      <c r="OBA148" s="464"/>
      <c r="OBB148" s="465"/>
      <c r="OBC148" s="458"/>
      <c r="OBD148" s="458"/>
      <c r="OBE148" s="464"/>
      <c r="OBF148" s="465"/>
      <c r="OBG148" s="458"/>
      <c r="OBH148" s="458"/>
      <c r="OBI148" s="464"/>
      <c r="OBJ148" s="465"/>
      <c r="OBK148" s="458"/>
      <c r="OBL148" s="458"/>
      <c r="OBM148" s="464"/>
      <c r="OBN148" s="465"/>
      <c r="OBO148" s="458"/>
      <c r="OBP148" s="458"/>
      <c r="OBQ148" s="464"/>
      <c r="OBR148" s="465"/>
      <c r="OBS148" s="458"/>
      <c r="OBT148" s="458"/>
      <c r="OBU148" s="464"/>
      <c r="OBV148" s="465"/>
      <c r="OBW148" s="458"/>
      <c r="OBX148" s="458"/>
      <c r="OBY148" s="464"/>
      <c r="OBZ148" s="465"/>
      <c r="OCA148" s="458"/>
      <c r="OCB148" s="458"/>
      <c r="OCC148" s="464"/>
      <c r="OCD148" s="465"/>
      <c r="OCE148" s="458"/>
      <c r="OCF148" s="458"/>
      <c r="OCG148" s="464"/>
      <c r="OCH148" s="465"/>
      <c r="OCI148" s="458"/>
      <c r="OCJ148" s="458"/>
      <c r="OCK148" s="464"/>
      <c r="OCL148" s="465"/>
      <c r="OCM148" s="458"/>
      <c r="OCN148" s="458"/>
      <c r="OCO148" s="464"/>
      <c r="OCP148" s="465"/>
      <c r="OCQ148" s="458"/>
      <c r="OCR148" s="458"/>
      <c r="OCS148" s="464"/>
      <c r="OCT148" s="465"/>
      <c r="OCU148" s="458"/>
      <c r="OCV148" s="458"/>
      <c r="OCW148" s="464"/>
      <c r="OCX148" s="465"/>
      <c r="OCY148" s="458"/>
      <c r="OCZ148" s="458"/>
      <c r="ODA148" s="464"/>
      <c r="ODB148" s="465"/>
      <c r="ODC148" s="458"/>
      <c r="ODD148" s="458"/>
      <c r="ODE148" s="464"/>
      <c r="ODF148" s="465"/>
      <c r="ODG148" s="458"/>
      <c r="ODH148" s="458"/>
      <c r="ODI148" s="464"/>
      <c r="ODJ148" s="465"/>
      <c r="ODK148" s="458"/>
      <c r="ODL148" s="458"/>
      <c r="ODM148" s="464"/>
      <c r="ODN148" s="465"/>
      <c r="ODO148" s="458"/>
      <c r="ODP148" s="458"/>
      <c r="ODQ148" s="464"/>
      <c r="ODR148" s="465"/>
      <c r="ODS148" s="458"/>
      <c r="ODT148" s="458"/>
      <c r="ODU148" s="464"/>
      <c r="ODV148" s="465"/>
      <c r="ODW148" s="458"/>
      <c r="ODX148" s="458"/>
      <c r="ODY148" s="464"/>
      <c r="ODZ148" s="465"/>
      <c r="OEA148" s="458"/>
      <c r="OEB148" s="458"/>
      <c r="OEC148" s="464"/>
      <c r="OED148" s="465"/>
      <c r="OEE148" s="458"/>
      <c r="OEF148" s="458"/>
      <c r="OEG148" s="464"/>
      <c r="OEH148" s="465"/>
      <c r="OEI148" s="458"/>
      <c r="OEJ148" s="458"/>
      <c r="OEK148" s="464"/>
      <c r="OEL148" s="465"/>
      <c r="OEM148" s="458"/>
      <c r="OEN148" s="458"/>
      <c r="OEO148" s="464"/>
      <c r="OEP148" s="465"/>
      <c r="OEQ148" s="458"/>
      <c r="OER148" s="458"/>
      <c r="OES148" s="464"/>
      <c r="OET148" s="465"/>
      <c r="OEU148" s="458"/>
      <c r="OEV148" s="458"/>
      <c r="OEW148" s="464"/>
      <c r="OEX148" s="465"/>
      <c r="OEY148" s="458"/>
      <c r="OEZ148" s="458"/>
      <c r="OFA148" s="464"/>
      <c r="OFB148" s="465"/>
      <c r="OFC148" s="458"/>
      <c r="OFD148" s="458"/>
      <c r="OFE148" s="464"/>
      <c r="OFF148" s="465"/>
      <c r="OFG148" s="458"/>
      <c r="OFH148" s="458"/>
      <c r="OFI148" s="464"/>
      <c r="OFJ148" s="465"/>
      <c r="OFK148" s="458"/>
      <c r="OFL148" s="458"/>
      <c r="OFM148" s="464"/>
      <c r="OFN148" s="465"/>
      <c r="OFO148" s="458"/>
      <c r="OFP148" s="458"/>
      <c r="OFQ148" s="464"/>
      <c r="OFR148" s="465"/>
      <c r="OFS148" s="458"/>
      <c r="OFT148" s="458"/>
      <c r="OFU148" s="464"/>
      <c r="OFV148" s="465"/>
      <c r="OFW148" s="458"/>
      <c r="OFX148" s="458"/>
      <c r="OFY148" s="464"/>
      <c r="OFZ148" s="465"/>
      <c r="OGA148" s="458"/>
      <c r="OGB148" s="458"/>
      <c r="OGC148" s="464"/>
      <c r="OGD148" s="465"/>
      <c r="OGE148" s="458"/>
      <c r="OGF148" s="458"/>
      <c r="OGG148" s="464"/>
      <c r="OGH148" s="465"/>
      <c r="OGI148" s="458"/>
      <c r="OGJ148" s="458"/>
      <c r="OGK148" s="464"/>
      <c r="OGL148" s="465"/>
      <c r="OGM148" s="458"/>
      <c r="OGN148" s="458"/>
      <c r="OGO148" s="464"/>
      <c r="OGP148" s="465"/>
      <c r="OGQ148" s="458"/>
      <c r="OGR148" s="458"/>
      <c r="OGS148" s="464"/>
      <c r="OGT148" s="465"/>
      <c r="OGU148" s="458"/>
      <c r="OGV148" s="458"/>
      <c r="OGW148" s="464"/>
      <c r="OGX148" s="465"/>
      <c r="OGY148" s="458"/>
      <c r="OGZ148" s="458"/>
      <c r="OHA148" s="464"/>
      <c r="OHB148" s="465"/>
      <c r="OHC148" s="458"/>
      <c r="OHD148" s="458"/>
      <c r="OHE148" s="464"/>
      <c r="OHF148" s="465"/>
      <c r="OHG148" s="458"/>
      <c r="OHH148" s="458"/>
      <c r="OHI148" s="464"/>
      <c r="OHJ148" s="465"/>
      <c r="OHK148" s="458"/>
      <c r="OHL148" s="458"/>
      <c r="OHM148" s="464"/>
      <c r="OHN148" s="465"/>
      <c r="OHO148" s="458"/>
      <c r="OHP148" s="458"/>
      <c r="OHQ148" s="464"/>
      <c r="OHR148" s="465"/>
      <c r="OHS148" s="458"/>
      <c r="OHT148" s="458"/>
      <c r="OHU148" s="464"/>
      <c r="OHV148" s="465"/>
      <c r="OHW148" s="458"/>
      <c r="OHX148" s="458"/>
      <c r="OHY148" s="464"/>
      <c r="OHZ148" s="465"/>
      <c r="OIA148" s="458"/>
      <c r="OIB148" s="458"/>
      <c r="OIC148" s="464"/>
      <c r="OID148" s="465"/>
      <c r="OIE148" s="458"/>
      <c r="OIF148" s="458"/>
      <c r="OIG148" s="464"/>
      <c r="OIH148" s="465"/>
      <c r="OII148" s="458"/>
      <c r="OIJ148" s="458"/>
      <c r="OIK148" s="464"/>
      <c r="OIL148" s="465"/>
      <c r="OIM148" s="458"/>
      <c r="OIN148" s="458"/>
      <c r="OIO148" s="464"/>
      <c r="OIP148" s="465"/>
      <c r="OIQ148" s="458"/>
      <c r="OIR148" s="458"/>
      <c r="OIS148" s="464"/>
      <c r="OIT148" s="465"/>
      <c r="OIU148" s="458"/>
      <c r="OIV148" s="458"/>
      <c r="OIW148" s="464"/>
      <c r="OIX148" s="465"/>
      <c r="OIY148" s="458"/>
      <c r="OIZ148" s="458"/>
      <c r="OJA148" s="464"/>
      <c r="OJB148" s="465"/>
      <c r="OJC148" s="458"/>
      <c r="OJD148" s="458"/>
      <c r="OJE148" s="464"/>
      <c r="OJF148" s="465"/>
      <c r="OJG148" s="458"/>
      <c r="OJH148" s="458"/>
      <c r="OJI148" s="464"/>
      <c r="OJJ148" s="465"/>
      <c r="OJK148" s="458"/>
      <c r="OJL148" s="458"/>
      <c r="OJM148" s="464"/>
      <c r="OJN148" s="465"/>
      <c r="OJO148" s="458"/>
      <c r="OJP148" s="458"/>
      <c r="OJQ148" s="464"/>
      <c r="OJR148" s="465"/>
      <c r="OJS148" s="458"/>
      <c r="OJT148" s="458"/>
      <c r="OJU148" s="464"/>
      <c r="OJV148" s="465"/>
      <c r="OJW148" s="458"/>
      <c r="OJX148" s="458"/>
      <c r="OJY148" s="464"/>
      <c r="OJZ148" s="465"/>
      <c r="OKA148" s="458"/>
      <c r="OKB148" s="458"/>
      <c r="OKC148" s="464"/>
      <c r="OKD148" s="465"/>
      <c r="OKE148" s="458"/>
      <c r="OKF148" s="458"/>
      <c r="OKG148" s="464"/>
      <c r="OKH148" s="465"/>
      <c r="OKI148" s="458"/>
      <c r="OKJ148" s="458"/>
      <c r="OKK148" s="464"/>
      <c r="OKL148" s="465"/>
      <c r="OKM148" s="458"/>
      <c r="OKN148" s="458"/>
      <c r="OKO148" s="464"/>
      <c r="OKP148" s="465"/>
      <c r="OKQ148" s="458"/>
      <c r="OKR148" s="458"/>
      <c r="OKS148" s="464"/>
      <c r="OKT148" s="465"/>
      <c r="OKU148" s="458"/>
      <c r="OKV148" s="458"/>
      <c r="OKW148" s="464"/>
      <c r="OKX148" s="465"/>
      <c r="OKY148" s="458"/>
      <c r="OKZ148" s="458"/>
      <c r="OLA148" s="464"/>
      <c r="OLB148" s="465"/>
      <c r="OLC148" s="458"/>
      <c r="OLD148" s="458"/>
      <c r="OLE148" s="464"/>
      <c r="OLF148" s="465"/>
      <c r="OLG148" s="458"/>
      <c r="OLH148" s="458"/>
      <c r="OLI148" s="464"/>
      <c r="OLJ148" s="465"/>
      <c r="OLK148" s="458"/>
      <c r="OLL148" s="458"/>
      <c r="OLM148" s="464"/>
      <c r="OLN148" s="465"/>
      <c r="OLO148" s="458"/>
      <c r="OLP148" s="458"/>
      <c r="OLQ148" s="464"/>
      <c r="OLR148" s="465"/>
      <c r="OLS148" s="458"/>
      <c r="OLT148" s="458"/>
      <c r="OLU148" s="464"/>
      <c r="OLV148" s="465"/>
      <c r="OLW148" s="458"/>
      <c r="OLX148" s="458"/>
      <c r="OLY148" s="464"/>
      <c r="OLZ148" s="465"/>
      <c r="OMA148" s="458"/>
      <c r="OMB148" s="458"/>
      <c r="OMC148" s="464"/>
      <c r="OMD148" s="465"/>
      <c r="OME148" s="458"/>
      <c r="OMF148" s="458"/>
      <c r="OMG148" s="464"/>
      <c r="OMH148" s="465"/>
      <c r="OMI148" s="458"/>
      <c r="OMJ148" s="458"/>
      <c r="OMK148" s="464"/>
      <c r="OML148" s="465"/>
      <c r="OMM148" s="458"/>
      <c r="OMN148" s="458"/>
      <c r="OMO148" s="464"/>
      <c r="OMP148" s="465"/>
      <c r="OMQ148" s="458"/>
      <c r="OMR148" s="458"/>
      <c r="OMS148" s="464"/>
      <c r="OMT148" s="465"/>
      <c r="OMU148" s="458"/>
      <c r="OMV148" s="458"/>
      <c r="OMW148" s="464"/>
      <c r="OMX148" s="465"/>
      <c r="OMY148" s="458"/>
      <c r="OMZ148" s="458"/>
      <c r="ONA148" s="464"/>
      <c r="ONB148" s="465"/>
      <c r="ONC148" s="458"/>
      <c r="OND148" s="458"/>
      <c r="ONE148" s="464"/>
      <c r="ONF148" s="465"/>
      <c r="ONG148" s="458"/>
      <c r="ONH148" s="458"/>
      <c r="ONI148" s="464"/>
      <c r="ONJ148" s="465"/>
      <c r="ONK148" s="458"/>
      <c r="ONL148" s="458"/>
      <c r="ONM148" s="464"/>
      <c r="ONN148" s="465"/>
      <c r="ONO148" s="458"/>
      <c r="ONP148" s="458"/>
      <c r="ONQ148" s="464"/>
      <c r="ONR148" s="465"/>
      <c r="ONS148" s="458"/>
      <c r="ONT148" s="458"/>
      <c r="ONU148" s="464"/>
      <c r="ONV148" s="465"/>
      <c r="ONW148" s="458"/>
      <c r="ONX148" s="458"/>
      <c r="ONY148" s="464"/>
      <c r="ONZ148" s="465"/>
      <c r="OOA148" s="458"/>
      <c r="OOB148" s="458"/>
      <c r="OOC148" s="464"/>
      <c r="OOD148" s="465"/>
      <c r="OOE148" s="458"/>
      <c r="OOF148" s="458"/>
      <c r="OOG148" s="464"/>
      <c r="OOH148" s="465"/>
      <c r="OOI148" s="458"/>
      <c r="OOJ148" s="458"/>
      <c r="OOK148" s="464"/>
      <c r="OOL148" s="465"/>
      <c r="OOM148" s="458"/>
      <c r="OON148" s="458"/>
      <c r="OOO148" s="464"/>
      <c r="OOP148" s="465"/>
      <c r="OOQ148" s="458"/>
      <c r="OOR148" s="458"/>
      <c r="OOS148" s="464"/>
      <c r="OOT148" s="465"/>
      <c r="OOU148" s="458"/>
      <c r="OOV148" s="458"/>
      <c r="OOW148" s="464"/>
      <c r="OOX148" s="465"/>
      <c r="OOY148" s="458"/>
      <c r="OOZ148" s="458"/>
      <c r="OPA148" s="464"/>
      <c r="OPB148" s="465"/>
      <c r="OPC148" s="458"/>
      <c r="OPD148" s="458"/>
      <c r="OPE148" s="464"/>
      <c r="OPF148" s="465"/>
      <c r="OPG148" s="458"/>
      <c r="OPH148" s="458"/>
      <c r="OPI148" s="464"/>
      <c r="OPJ148" s="465"/>
      <c r="OPK148" s="458"/>
      <c r="OPL148" s="458"/>
      <c r="OPM148" s="464"/>
      <c r="OPN148" s="465"/>
      <c r="OPO148" s="458"/>
      <c r="OPP148" s="458"/>
      <c r="OPQ148" s="464"/>
      <c r="OPR148" s="465"/>
      <c r="OPS148" s="458"/>
      <c r="OPT148" s="458"/>
      <c r="OPU148" s="464"/>
      <c r="OPV148" s="465"/>
      <c r="OPW148" s="458"/>
      <c r="OPX148" s="458"/>
      <c r="OPY148" s="464"/>
      <c r="OPZ148" s="465"/>
      <c r="OQA148" s="458"/>
      <c r="OQB148" s="458"/>
      <c r="OQC148" s="464"/>
      <c r="OQD148" s="465"/>
      <c r="OQE148" s="458"/>
      <c r="OQF148" s="458"/>
      <c r="OQG148" s="464"/>
      <c r="OQH148" s="465"/>
      <c r="OQI148" s="458"/>
      <c r="OQJ148" s="458"/>
      <c r="OQK148" s="464"/>
      <c r="OQL148" s="465"/>
      <c r="OQM148" s="458"/>
      <c r="OQN148" s="458"/>
      <c r="OQO148" s="464"/>
      <c r="OQP148" s="465"/>
      <c r="OQQ148" s="458"/>
      <c r="OQR148" s="458"/>
      <c r="OQS148" s="464"/>
      <c r="OQT148" s="465"/>
      <c r="OQU148" s="458"/>
      <c r="OQV148" s="458"/>
      <c r="OQW148" s="464"/>
      <c r="OQX148" s="465"/>
      <c r="OQY148" s="458"/>
      <c r="OQZ148" s="458"/>
      <c r="ORA148" s="464"/>
      <c r="ORB148" s="465"/>
      <c r="ORC148" s="458"/>
      <c r="ORD148" s="458"/>
      <c r="ORE148" s="464"/>
      <c r="ORF148" s="465"/>
      <c r="ORG148" s="458"/>
      <c r="ORH148" s="458"/>
      <c r="ORI148" s="464"/>
      <c r="ORJ148" s="465"/>
      <c r="ORK148" s="458"/>
      <c r="ORL148" s="458"/>
      <c r="ORM148" s="464"/>
      <c r="ORN148" s="465"/>
      <c r="ORO148" s="458"/>
      <c r="ORP148" s="458"/>
      <c r="ORQ148" s="464"/>
      <c r="ORR148" s="465"/>
      <c r="ORS148" s="458"/>
      <c r="ORT148" s="458"/>
      <c r="ORU148" s="464"/>
      <c r="ORV148" s="465"/>
      <c r="ORW148" s="458"/>
      <c r="ORX148" s="458"/>
      <c r="ORY148" s="464"/>
      <c r="ORZ148" s="465"/>
      <c r="OSA148" s="458"/>
      <c r="OSB148" s="458"/>
      <c r="OSC148" s="464"/>
      <c r="OSD148" s="465"/>
      <c r="OSE148" s="458"/>
      <c r="OSF148" s="458"/>
      <c r="OSG148" s="464"/>
      <c r="OSH148" s="465"/>
      <c r="OSI148" s="458"/>
      <c r="OSJ148" s="458"/>
      <c r="OSK148" s="464"/>
      <c r="OSL148" s="465"/>
      <c r="OSM148" s="458"/>
      <c r="OSN148" s="458"/>
      <c r="OSO148" s="464"/>
      <c r="OSP148" s="465"/>
      <c r="OSQ148" s="458"/>
      <c r="OSR148" s="458"/>
      <c r="OSS148" s="464"/>
      <c r="OST148" s="465"/>
      <c r="OSU148" s="458"/>
      <c r="OSV148" s="458"/>
      <c r="OSW148" s="464"/>
      <c r="OSX148" s="465"/>
      <c r="OSY148" s="458"/>
      <c r="OSZ148" s="458"/>
      <c r="OTA148" s="464"/>
      <c r="OTB148" s="465"/>
      <c r="OTC148" s="458"/>
      <c r="OTD148" s="458"/>
      <c r="OTE148" s="464"/>
      <c r="OTF148" s="465"/>
      <c r="OTG148" s="458"/>
      <c r="OTH148" s="458"/>
      <c r="OTI148" s="464"/>
      <c r="OTJ148" s="465"/>
      <c r="OTK148" s="458"/>
      <c r="OTL148" s="458"/>
      <c r="OTM148" s="464"/>
      <c r="OTN148" s="465"/>
      <c r="OTO148" s="458"/>
      <c r="OTP148" s="458"/>
      <c r="OTQ148" s="464"/>
      <c r="OTR148" s="465"/>
      <c r="OTS148" s="458"/>
      <c r="OTT148" s="458"/>
      <c r="OTU148" s="464"/>
      <c r="OTV148" s="465"/>
      <c r="OTW148" s="458"/>
      <c r="OTX148" s="458"/>
      <c r="OTY148" s="464"/>
      <c r="OTZ148" s="465"/>
      <c r="OUA148" s="458"/>
      <c r="OUB148" s="458"/>
      <c r="OUC148" s="464"/>
      <c r="OUD148" s="465"/>
      <c r="OUE148" s="458"/>
      <c r="OUF148" s="458"/>
      <c r="OUG148" s="464"/>
      <c r="OUH148" s="465"/>
      <c r="OUI148" s="458"/>
      <c r="OUJ148" s="458"/>
      <c r="OUK148" s="464"/>
      <c r="OUL148" s="465"/>
      <c r="OUM148" s="458"/>
      <c r="OUN148" s="458"/>
      <c r="OUO148" s="464"/>
      <c r="OUP148" s="465"/>
      <c r="OUQ148" s="458"/>
      <c r="OUR148" s="458"/>
      <c r="OUS148" s="464"/>
      <c r="OUT148" s="465"/>
      <c r="OUU148" s="458"/>
      <c r="OUV148" s="458"/>
      <c r="OUW148" s="464"/>
      <c r="OUX148" s="465"/>
      <c r="OUY148" s="458"/>
      <c r="OUZ148" s="458"/>
      <c r="OVA148" s="464"/>
      <c r="OVB148" s="465"/>
      <c r="OVC148" s="458"/>
      <c r="OVD148" s="458"/>
      <c r="OVE148" s="464"/>
      <c r="OVF148" s="465"/>
      <c r="OVG148" s="458"/>
      <c r="OVH148" s="458"/>
      <c r="OVI148" s="464"/>
      <c r="OVJ148" s="465"/>
      <c r="OVK148" s="458"/>
      <c r="OVL148" s="458"/>
      <c r="OVM148" s="464"/>
      <c r="OVN148" s="465"/>
      <c r="OVO148" s="458"/>
      <c r="OVP148" s="458"/>
      <c r="OVQ148" s="464"/>
      <c r="OVR148" s="465"/>
      <c r="OVS148" s="458"/>
      <c r="OVT148" s="458"/>
      <c r="OVU148" s="464"/>
      <c r="OVV148" s="465"/>
      <c r="OVW148" s="458"/>
      <c r="OVX148" s="458"/>
      <c r="OVY148" s="464"/>
      <c r="OVZ148" s="465"/>
      <c r="OWA148" s="458"/>
      <c r="OWB148" s="458"/>
      <c r="OWC148" s="464"/>
      <c r="OWD148" s="465"/>
      <c r="OWE148" s="458"/>
      <c r="OWF148" s="458"/>
      <c r="OWG148" s="464"/>
      <c r="OWH148" s="465"/>
      <c r="OWI148" s="458"/>
      <c r="OWJ148" s="458"/>
      <c r="OWK148" s="464"/>
      <c r="OWL148" s="465"/>
      <c r="OWM148" s="458"/>
      <c r="OWN148" s="458"/>
      <c r="OWO148" s="464"/>
      <c r="OWP148" s="465"/>
      <c r="OWQ148" s="458"/>
      <c r="OWR148" s="458"/>
      <c r="OWS148" s="464"/>
      <c r="OWT148" s="465"/>
      <c r="OWU148" s="458"/>
      <c r="OWV148" s="458"/>
      <c r="OWW148" s="464"/>
      <c r="OWX148" s="465"/>
      <c r="OWY148" s="458"/>
      <c r="OWZ148" s="458"/>
      <c r="OXA148" s="464"/>
      <c r="OXB148" s="465"/>
      <c r="OXC148" s="458"/>
      <c r="OXD148" s="458"/>
      <c r="OXE148" s="464"/>
      <c r="OXF148" s="465"/>
      <c r="OXG148" s="458"/>
      <c r="OXH148" s="458"/>
      <c r="OXI148" s="464"/>
      <c r="OXJ148" s="465"/>
      <c r="OXK148" s="458"/>
      <c r="OXL148" s="458"/>
      <c r="OXM148" s="464"/>
      <c r="OXN148" s="465"/>
      <c r="OXO148" s="458"/>
      <c r="OXP148" s="458"/>
      <c r="OXQ148" s="464"/>
      <c r="OXR148" s="465"/>
      <c r="OXS148" s="458"/>
      <c r="OXT148" s="458"/>
      <c r="OXU148" s="464"/>
      <c r="OXV148" s="465"/>
      <c r="OXW148" s="458"/>
      <c r="OXX148" s="458"/>
      <c r="OXY148" s="464"/>
      <c r="OXZ148" s="465"/>
      <c r="OYA148" s="458"/>
      <c r="OYB148" s="458"/>
      <c r="OYC148" s="464"/>
      <c r="OYD148" s="465"/>
      <c r="OYE148" s="458"/>
      <c r="OYF148" s="458"/>
      <c r="OYG148" s="464"/>
      <c r="OYH148" s="465"/>
      <c r="OYI148" s="458"/>
      <c r="OYJ148" s="458"/>
      <c r="OYK148" s="464"/>
      <c r="OYL148" s="465"/>
      <c r="OYM148" s="458"/>
      <c r="OYN148" s="458"/>
      <c r="OYO148" s="464"/>
      <c r="OYP148" s="465"/>
      <c r="OYQ148" s="458"/>
      <c r="OYR148" s="458"/>
      <c r="OYS148" s="464"/>
      <c r="OYT148" s="465"/>
      <c r="OYU148" s="458"/>
      <c r="OYV148" s="458"/>
      <c r="OYW148" s="464"/>
      <c r="OYX148" s="465"/>
      <c r="OYY148" s="458"/>
      <c r="OYZ148" s="458"/>
      <c r="OZA148" s="464"/>
      <c r="OZB148" s="465"/>
      <c r="OZC148" s="458"/>
      <c r="OZD148" s="458"/>
      <c r="OZE148" s="464"/>
      <c r="OZF148" s="465"/>
      <c r="OZG148" s="458"/>
      <c r="OZH148" s="458"/>
      <c r="OZI148" s="464"/>
      <c r="OZJ148" s="465"/>
      <c r="OZK148" s="458"/>
      <c r="OZL148" s="458"/>
      <c r="OZM148" s="464"/>
      <c r="OZN148" s="465"/>
      <c r="OZO148" s="458"/>
      <c r="OZP148" s="458"/>
      <c r="OZQ148" s="464"/>
      <c r="OZR148" s="465"/>
      <c r="OZS148" s="458"/>
      <c r="OZT148" s="458"/>
      <c r="OZU148" s="464"/>
      <c r="OZV148" s="465"/>
      <c r="OZW148" s="458"/>
      <c r="OZX148" s="458"/>
      <c r="OZY148" s="464"/>
      <c r="OZZ148" s="465"/>
      <c r="PAA148" s="458"/>
      <c r="PAB148" s="458"/>
      <c r="PAC148" s="464"/>
      <c r="PAD148" s="465"/>
      <c r="PAE148" s="458"/>
      <c r="PAF148" s="458"/>
      <c r="PAG148" s="464"/>
      <c r="PAH148" s="465"/>
      <c r="PAI148" s="458"/>
      <c r="PAJ148" s="458"/>
      <c r="PAK148" s="464"/>
      <c r="PAL148" s="465"/>
      <c r="PAM148" s="458"/>
      <c r="PAN148" s="458"/>
      <c r="PAO148" s="464"/>
      <c r="PAP148" s="465"/>
      <c r="PAQ148" s="458"/>
      <c r="PAR148" s="458"/>
      <c r="PAS148" s="464"/>
      <c r="PAT148" s="465"/>
      <c r="PAU148" s="458"/>
      <c r="PAV148" s="458"/>
      <c r="PAW148" s="464"/>
      <c r="PAX148" s="465"/>
      <c r="PAY148" s="458"/>
      <c r="PAZ148" s="458"/>
      <c r="PBA148" s="464"/>
      <c r="PBB148" s="465"/>
      <c r="PBC148" s="458"/>
      <c r="PBD148" s="458"/>
      <c r="PBE148" s="464"/>
      <c r="PBF148" s="465"/>
      <c r="PBG148" s="458"/>
      <c r="PBH148" s="458"/>
      <c r="PBI148" s="464"/>
      <c r="PBJ148" s="465"/>
      <c r="PBK148" s="458"/>
      <c r="PBL148" s="458"/>
      <c r="PBM148" s="464"/>
      <c r="PBN148" s="465"/>
      <c r="PBO148" s="458"/>
      <c r="PBP148" s="458"/>
      <c r="PBQ148" s="464"/>
      <c r="PBR148" s="465"/>
      <c r="PBS148" s="458"/>
      <c r="PBT148" s="458"/>
      <c r="PBU148" s="464"/>
      <c r="PBV148" s="465"/>
      <c r="PBW148" s="458"/>
      <c r="PBX148" s="458"/>
      <c r="PBY148" s="464"/>
      <c r="PBZ148" s="465"/>
      <c r="PCA148" s="458"/>
      <c r="PCB148" s="458"/>
      <c r="PCC148" s="464"/>
      <c r="PCD148" s="465"/>
      <c r="PCE148" s="458"/>
      <c r="PCF148" s="458"/>
      <c r="PCG148" s="464"/>
      <c r="PCH148" s="465"/>
      <c r="PCI148" s="458"/>
      <c r="PCJ148" s="458"/>
      <c r="PCK148" s="464"/>
      <c r="PCL148" s="465"/>
      <c r="PCM148" s="458"/>
      <c r="PCN148" s="458"/>
      <c r="PCO148" s="464"/>
      <c r="PCP148" s="465"/>
      <c r="PCQ148" s="458"/>
      <c r="PCR148" s="458"/>
      <c r="PCS148" s="464"/>
      <c r="PCT148" s="465"/>
      <c r="PCU148" s="458"/>
      <c r="PCV148" s="458"/>
      <c r="PCW148" s="464"/>
      <c r="PCX148" s="465"/>
      <c r="PCY148" s="458"/>
      <c r="PCZ148" s="458"/>
      <c r="PDA148" s="464"/>
      <c r="PDB148" s="465"/>
      <c r="PDC148" s="458"/>
      <c r="PDD148" s="458"/>
      <c r="PDE148" s="464"/>
      <c r="PDF148" s="465"/>
      <c r="PDG148" s="458"/>
      <c r="PDH148" s="458"/>
      <c r="PDI148" s="464"/>
      <c r="PDJ148" s="465"/>
      <c r="PDK148" s="458"/>
      <c r="PDL148" s="458"/>
      <c r="PDM148" s="464"/>
      <c r="PDN148" s="465"/>
      <c r="PDO148" s="458"/>
      <c r="PDP148" s="458"/>
      <c r="PDQ148" s="464"/>
      <c r="PDR148" s="465"/>
      <c r="PDS148" s="458"/>
      <c r="PDT148" s="458"/>
      <c r="PDU148" s="464"/>
      <c r="PDV148" s="465"/>
      <c r="PDW148" s="458"/>
      <c r="PDX148" s="458"/>
      <c r="PDY148" s="464"/>
      <c r="PDZ148" s="465"/>
      <c r="PEA148" s="458"/>
      <c r="PEB148" s="458"/>
      <c r="PEC148" s="464"/>
      <c r="PED148" s="465"/>
      <c r="PEE148" s="458"/>
      <c r="PEF148" s="458"/>
      <c r="PEG148" s="464"/>
      <c r="PEH148" s="465"/>
      <c r="PEI148" s="458"/>
      <c r="PEJ148" s="458"/>
      <c r="PEK148" s="464"/>
      <c r="PEL148" s="465"/>
      <c r="PEM148" s="458"/>
      <c r="PEN148" s="458"/>
      <c r="PEO148" s="464"/>
      <c r="PEP148" s="465"/>
      <c r="PEQ148" s="458"/>
      <c r="PER148" s="458"/>
      <c r="PES148" s="464"/>
      <c r="PET148" s="465"/>
      <c r="PEU148" s="458"/>
      <c r="PEV148" s="458"/>
      <c r="PEW148" s="464"/>
      <c r="PEX148" s="465"/>
      <c r="PEY148" s="458"/>
      <c r="PEZ148" s="458"/>
      <c r="PFA148" s="464"/>
      <c r="PFB148" s="465"/>
      <c r="PFC148" s="458"/>
      <c r="PFD148" s="458"/>
      <c r="PFE148" s="464"/>
      <c r="PFF148" s="465"/>
      <c r="PFG148" s="458"/>
      <c r="PFH148" s="458"/>
      <c r="PFI148" s="464"/>
      <c r="PFJ148" s="465"/>
      <c r="PFK148" s="458"/>
      <c r="PFL148" s="458"/>
      <c r="PFM148" s="464"/>
      <c r="PFN148" s="465"/>
      <c r="PFO148" s="458"/>
      <c r="PFP148" s="458"/>
      <c r="PFQ148" s="464"/>
      <c r="PFR148" s="465"/>
      <c r="PFS148" s="458"/>
      <c r="PFT148" s="458"/>
      <c r="PFU148" s="464"/>
      <c r="PFV148" s="465"/>
      <c r="PFW148" s="458"/>
      <c r="PFX148" s="458"/>
      <c r="PFY148" s="464"/>
      <c r="PFZ148" s="465"/>
      <c r="PGA148" s="458"/>
      <c r="PGB148" s="458"/>
      <c r="PGC148" s="464"/>
      <c r="PGD148" s="465"/>
      <c r="PGE148" s="458"/>
      <c r="PGF148" s="458"/>
      <c r="PGG148" s="464"/>
      <c r="PGH148" s="465"/>
      <c r="PGI148" s="458"/>
      <c r="PGJ148" s="458"/>
      <c r="PGK148" s="464"/>
      <c r="PGL148" s="465"/>
      <c r="PGM148" s="458"/>
      <c r="PGN148" s="458"/>
      <c r="PGO148" s="464"/>
      <c r="PGP148" s="465"/>
      <c r="PGQ148" s="458"/>
      <c r="PGR148" s="458"/>
      <c r="PGS148" s="464"/>
      <c r="PGT148" s="465"/>
      <c r="PGU148" s="458"/>
      <c r="PGV148" s="458"/>
      <c r="PGW148" s="464"/>
      <c r="PGX148" s="465"/>
      <c r="PGY148" s="458"/>
      <c r="PGZ148" s="458"/>
      <c r="PHA148" s="464"/>
      <c r="PHB148" s="465"/>
      <c r="PHC148" s="458"/>
      <c r="PHD148" s="458"/>
      <c r="PHE148" s="464"/>
      <c r="PHF148" s="465"/>
      <c r="PHG148" s="458"/>
      <c r="PHH148" s="458"/>
      <c r="PHI148" s="464"/>
      <c r="PHJ148" s="465"/>
      <c r="PHK148" s="458"/>
      <c r="PHL148" s="458"/>
      <c r="PHM148" s="464"/>
      <c r="PHN148" s="465"/>
      <c r="PHO148" s="458"/>
      <c r="PHP148" s="458"/>
      <c r="PHQ148" s="464"/>
      <c r="PHR148" s="465"/>
      <c r="PHS148" s="458"/>
      <c r="PHT148" s="458"/>
      <c r="PHU148" s="464"/>
      <c r="PHV148" s="465"/>
      <c r="PHW148" s="458"/>
      <c r="PHX148" s="458"/>
      <c r="PHY148" s="464"/>
      <c r="PHZ148" s="465"/>
      <c r="PIA148" s="458"/>
      <c r="PIB148" s="458"/>
      <c r="PIC148" s="464"/>
      <c r="PID148" s="465"/>
      <c r="PIE148" s="458"/>
      <c r="PIF148" s="458"/>
      <c r="PIG148" s="464"/>
      <c r="PIH148" s="465"/>
      <c r="PII148" s="458"/>
      <c r="PIJ148" s="458"/>
      <c r="PIK148" s="464"/>
      <c r="PIL148" s="465"/>
      <c r="PIM148" s="458"/>
      <c r="PIN148" s="458"/>
      <c r="PIO148" s="464"/>
      <c r="PIP148" s="465"/>
      <c r="PIQ148" s="458"/>
      <c r="PIR148" s="458"/>
      <c r="PIS148" s="464"/>
      <c r="PIT148" s="465"/>
      <c r="PIU148" s="458"/>
      <c r="PIV148" s="458"/>
      <c r="PIW148" s="464"/>
      <c r="PIX148" s="465"/>
      <c r="PIY148" s="458"/>
      <c r="PIZ148" s="458"/>
      <c r="PJA148" s="464"/>
      <c r="PJB148" s="465"/>
      <c r="PJC148" s="458"/>
      <c r="PJD148" s="458"/>
      <c r="PJE148" s="464"/>
      <c r="PJF148" s="465"/>
      <c r="PJG148" s="458"/>
      <c r="PJH148" s="458"/>
      <c r="PJI148" s="464"/>
      <c r="PJJ148" s="465"/>
      <c r="PJK148" s="458"/>
      <c r="PJL148" s="458"/>
      <c r="PJM148" s="464"/>
      <c r="PJN148" s="465"/>
      <c r="PJO148" s="458"/>
      <c r="PJP148" s="458"/>
      <c r="PJQ148" s="464"/>
      <c r="PJR148" s="465"/>
      <c r="PJS148" s="458"/>
      <c r="PJT148" s="458"/>
      <c r="PJU148" s="464"/>
      <c r="PJV148" s="465"/>
      <c r="PJW148" s="458"/>
      <c r="PJX148" s="458"/>
      <c r="PJY148" s="464"/>
      <c r="PJZ148" s="465"/>
      <c r="PKA148" s="458"/>
      <c r="PKB148" s="458"/>
      <c r="PKC148" s="464"/>
      <c r="PKD148" s="465"/>
      <c r="PKE148" s="458"/>
      <c r="PKF148" s="458"/>
      <c r="PKG148" s="464"/>
      <c r="PKH148" s="465"/>
      <c r="PKI148" s="458"/>
      <c r="PKJ148" s="458"/>
      <c r="PKK148" s="464"/>
      <c r="PKL148" s="465"/>
      <c r="PKM148" s="458"/>
      <c r="PKN148" s="458"/>
      <c r="PKO148" s="464"/>
      <c r="PKP148" s="465"/>
      <c r="PKQ148" s="458"/>
      <c r="PKR148" s="458"/>
      <c r="PKS148" s="464"/>
      <c r="PKT148" s="465"/>
      <c r="PKU148" s="458"/>
      <c r="PKV148" s="458"/>
      <c r="PKW148" s="464"/>
      <c r="PKX148" s="465"/>
      <c r="PKY148" s="458"/>
      <c r="PKZ148" s="458"/>
      <c r="PLA148" s="464"/>
      <c r="PLB148" s="465"/>
      <c r="PLC148" s="458"/>
      <c r="PLD148" s="458"/>
      <c r="PLE148" s="464"/>
      <c r="PLF148" s="465"/>
      <c r="PLG148" s="458"/>
      <c r="PLH148" s="458"/>
      <c r="PLI148" s="464"/>
      <c r="PLJ148" s="465"/>
      <c r="PLK148" s="458"/>
      <c r="PLL148" s="458"/>
      <c r="PLM148" s="464"/>
      <c r="PLN148" s="465"/>
      <c r="PLO148" s="458"/>
      <c r="PLP148" s="458"/>
      <c r="PLQ148" s="464"/>
      <c r="PLR148" s="465"/>
      <c r="PLS148" s="458"/>
      <c r="PLT148" s="458"/>
      <c r="PLU148" s="464"/>
      <c r="PLV148" s="465"/>
      <c r="PLW148" s="458"/>
      <c r="PLX148" s="458"/>
      <c r="PLY148" s="464"/>
      <c r="PLZ148" s="465"/>
      <c r="PMA148" s="458"/>
      <c r="PMB148" s="458"/>
      <c r="PMC148" s="464"/>
      <c r="PMD148" s="465"/>
      <c r="PME148" s="458"/>
      <c r="PMF148" s="458"/>
      <c r="PMG148" s="464"/>
      <c r="PMH148" s="465"/>
      <c r="PMI148" s="458"/>
      <c r="PMJ148" s="458"/>
      <c r="PMK148" s="464"/>
      <c r="PML148" s="465"/>
      <c r="PMM148" s="458"/>
      <c r="PMN148" s="458"/>
      <c r="PMO148" s="464"/>
      <c r="PMP148" s="465"/>
      <c r="PMQ148" s="458"/>
      <c r="PMR148" s="458"/>
      <c r="PMS148" s="464"/>
      <c r="PMT148" s="465"/>
      <c r="PMU148" s="458"/>
      <c r="PMV148" s="458"/>
      <c r="PMW148" s="464"/>
      <c r="PMX148" s="465"/>
      <c r="PMY148" s="458"/>
      <c r="PMZ148" s="458"/>
      <c r="PNA148" s="464"/>
      <c r="PNB148" s="465"/>
      <c r="PNC148" s="458"/>
      <c r="PND148" s="458"/>
      <c r="PNE148" s="464"/>
      <c r="PNF148" s="465"/>
      <c r="PNG148" s="458"/>
      <c r="PNH148" s="458"/>
      <c r="PNI148" s="464"/>
      <c r="PNJ148" s="465"/>
      <c r="PNK148" s="458"/>
      <c r="PNL148" s="458"/>
      <c r="PNM148" s="464"/>
      <c r="PNN148" s="465"/>
      <c r="PNO148" s="458"/>
      <c r="PNP148" s="458"/>
      <c r="PNQ148" s="464"/>
      <c r="PNR148" s="465"/>
      <c r="PNS148" s="458"/>
      <c r="PNT148" s="458"/>
      <c r="PNU148" s="464"/>
      <c r="PNV148" s="465"/>
      <c r="PNW148" s="458"/>
      <c r="PNX148" s="458"/>
      <c r="PNY148" s="464"/>
      <c r="PNZ148" s="465"/>
      <c r="POA148" s="458"/>
      <c r="POB148" s="458"/>
      <c r="POC148" s="464"/>
      <c r="POD148" s="465"/>
      <c r="POE148" s="458"/>
      <c r="POF148" s="458"/>
      <c r="POG148" s="464"/>
      <c r="POH148" s="465"/>
      <c r="POI148" s="458"/>
      <c r="POJ148" s="458"/>
      <c r="POK148" s="464"/>
      <c r="POL148" s="465"/>
      <c r="POM148" s="458"/>
      <c r="PON148" s="458"/>
      <c r="POO148" s="464"/>
      <c r="POP148" s="465"/>
      <c r="POQ148" s="458"/>
      <c r="POR148" s="458"/>
      <c r="POS148" s="464"/>
      <c r="POT148" s="465"/>
      <c r="POU148" s="458"/>
      <c r="POV148" s="458"/>
      <c r="POW148" s="464"/>
      <c r="POX148" s="465"/>
      <c r="POY148" s="458"/>
      <c r="POZ148" s="458"/>
      <c r="PPA148" s="464"/>
      <c r="PPB148" s="465"/>
      <c r="PPC148" s="458"/>
      <c r="PPD148" s="458"/>
      <c r="PPE148" s="464"/>
      <c r="PPF148" s="465"/>
      <c r="PPG148" s="458"/>
      <c r="PPH148" s="458"/>
      <c r="PPI148" s="464"/>
      <c r="PPJ148" s="465"/>
      <c r="PPK148" s="458"/>
      <c r="PPL148" s="458"/>
      <c r="PPM148" s="464"/>
      <c r="PPN148" s="465"/>
      <c r="PPO148" s="458"/>
      <c r="PPP148" s="458"/>
      <c r="PPQ148" s="464"/>
      <c r="PPR148" s="465"/>
      <c r="PPS148" s="458"/>
      <c r="PPT148" s="458"/>
      <c r="PPU148" s="464"/>
      <c r="PPV148" s="465"/>
      <c r="PPW148" s="458"/>
      <c r="PPX148" s="458"/>
      <c r="PPY148" s="464"/>
      <c r="PPZ148" s="465"/>
      <c r="PQA148" s="458"/>
      <c r="PQB148" s="458"/>
      <c r="PQC148" s="464"/>
      <c r="PQD148" s="465"/>
      <c r="PQE148" s="458"/>
      <c r="PQF148" s="458"/>
      <c r="PQG148" s="464"/>
      <c r="PQH148" s="465"/>
      <c r="PQI148" s="458"/>
      <c r="PQJ148" s="458"/>
      <c r="PQK148" s="464"/>
      <c r="PQL148" s="465"/>
      <c r="PQM148" s="458"/>
      <c r="PQN148" s="458"/>
      <c r="PQO148" s="464"/>
      <c r="PQP148" s="465"/>
      <c r="PQQ148" s="458"/>
      <c r="PQR148" s="458"/>
      <c r="PQS148" s="464"/>
      <c r="PQT148" s="465"/>
      <c r="PQU148" s="458"/>
      <c r="PQV148" s="458"/>
      <c r="PQW148" s="464"/>
      <c r="PQX148" s="465"/>
      <c r="PQY148" s="458"/>
      <c r="PQZ148" s="458"/>
      <c r="PRA148" s="464"/>
      <c r="PRB148" s="465"/>
      <c r="PRC148" s="458"/>
      <c r="PRD148" s="458"/>
      <c r="PRE148" s="464"/>
      <c r="PRF148" s="465"/>
      <c r="PRG148" s="458"/>
      <c r="PRH148" s="458"/>
      <c r="PRI148" s="464"/>
      <c r="PRJ148" s="465"/>
      <c r="PRK148" s="458"/>
      <c r="PRL148" s="458"/>
      <c r="PRM148" s="464"/>
      <c r="PRN148" s="465"/>
      <c r="PRO148" s="458"/>
      <c r="PRP148" s="458"/>
      <c r="PRQ148" s="464"/>
      <c r="PRR148" s="465"/>
      <c r="PRS148" s="458"/>
      <c r="PRT148" s="458"/>
      <c r="PRU148" s="464"/>
      <c r="PRV148" s="465"/>
      <c r="PRW148" s="458"/>
      <c r="PRX148" s="458"/>
      <c r="PRY148" s="464"/>
      <c r="PRZ148" s="465"/>
      <c r="PSA148" s="458"/>
      <c r="PSB148" s="458"/>
      <c r="PSC148" s="464"/>
      <c r="PSD148" s="465"/>
      <c r="PSE148" s="458"/>
      <c r="PSF148" s="458"/>
      <c r="PSG148" s="464"/>
      <c r="PSH148" s="465"/>
      <c r="PSI148" s="458"/>
      <c r="PSJ148" s="458"/>
      <c r="PSK148" s="464"/>
      <c r="PSL148" s="465"/>
      <c r="PSM148" s="458"/>
      <c r="PSN148" s="458"/>
      <c r="PSO148" s="464"/>
      <c r="PSP148" s="465"/>
      <c r="PSQ148" s="458"/>
      <c r="PSR148" s="458"/>
      <c r="PSS148" s="464"/>
      <c r="PST148" s="465"/>
      <c r="PSU148" s="458"/>
      <c r="PSV148" s="458"/>
      <c r="PSW148" s="464"/>
      <c r="PSX148" s="465"/>
      <c r="PSY148" s="458"/>
      <c r="PSZ148" s="458"/>
      <c r="PTA148" s="464"/>
      <c r="PTB148" s="465"/>
      <c r="PTC148" s="458"/>
      <c r="PTD148" s="458"/>
      <c r="PTE148" s="464"/>
      <c r="PTF148" s="465"/>
      <c r="PTG148" s="458"/>
      <c r="PTH148" s="458"/>
      <c r="PTI148" s="464"/>
      <c r="PTJ148" s="465"/>
      <c r="PTK148" s="458"/>
      <c r="PTL148" s="458"/>
      <c r="PTM148" s="464"/>
      <c r="PTN148" s="465"/>
      <c r="PTO148" s="458"/>
      <c r="PTP148" s="458"/>
      <c r="PTQ148" s="464"/>
      <c r="PTR148" s="465"/>
      <c r="PTS148" s="458"/>
      <c r="PTT148" s="458"/>
      <c r="PTU148" s="464"/>
      <c r="PTV148" s="465"/>
      <c r="PTW148" s="458"/>
      <c r="PTX148" s="458"/>
      <c r="PTY148" s="464"/>
      <c r="PTZ148" s="465"/>
      <c r="PUA148" s="458"/>
      <c r="PUB148" s="458"/>
      <c r="PUC148" s="464"/>
      <c r="PUD148" s="465"/>
      <c r="PUE148" s="458"/>
      <c r="PUF148" s="458"/>
      <c r="PUG148" s="464"/>
      <c r="PUH148" s="465"/>
      <c r="PUI148" s="458"/>
      <c r="PUJ148" s="458"/>
      <c r="PUK148" s="464"/>
      <c r="PUL148" s="465"/>
      <c r="PUM148" s="458"/>
      <c r="PUN148" s="458"/>
      <c r="PUO148" s="464"/>
      <c r="PUP148" s="465"/>
      <c r="PUQ148" s="458"/>
      <c r="PUR148" s="458"/>
      <c r="PUS148" s="464"/>
      <c r="PUT148" s="465"/>
      <c r="PUU148" s="458"/>
      <c r="PUV148" s="458"/>
      <c r="PUW148" s="464"/>
      <c r="PUX148" s="465"/>
      <c r="PUY148" s="458"/>
      <c r="PUZ148" s="458"/>
      <c r="PVA148" s="464"/>
      <c r="PVB148" s="465"/>
      <c r="PVC148" s="458"/>
      <c r="PVD148" s="458"/>
      <c r="PVE148" s="464"/>
      <c r="PVF148" s="465"/>
      <c r="PVG148" s="458"/>
      <c r="PVH148" s="458"/>
      <c r="PVI148" s="464"/>
      <c r="PVJ148" s="465"/>
      <c r="PVK148" s="458"/>
      <c r="PVL148" s="458"/>
      <c r="PVM148" s="464"/>
      <c r="PVN148" s="465"/>
      <c r="PVO148" s="458"/>
      <c r="PVP148" s="458"/>
      <c r="PVQ148" s="464"/>
      <c r="PVR148" s="465"/>
      <c r="PVS148" s="458"/>
      <c r="PVT148" s="458"/>
      <c r="PVU148" s="464"/>
      <c r="PVV148" s="465"/>
      <c r="PVW148" s="458"/>
      <c r="PVX148" s="458"/>
      <c r="PVY148" s="464"/>
      <c r="PVZ148" s="465"/>
      <c r="PWA148" s="458"/>
      <c r="PWB148" s="458"/>
      <c r="PWC148" s="464"/>
      <c r="PWD148" s="465"/>
      <c r="PWE148" s="458"/>
      <c r="PWF148" s="458"/>
      <c r="PWG148" s="464"/>
      <c r="PWH148" s="465"/>
      <c r="PWI148" s="458"/>
      <c r="PWJ148" s="458"/>
      <c r="PWK148" s="464"/>
      <c r="PWL148" s="465"/>
      <c r="PWM148" s="458"/>
      <c r="PWN148" s="458"/>
      <c r="PWO148" s="464"/>
      <c r="PWP148" s="465"/>
      <c r="PWQ148" s="458"/>
      <c r="PWR148" s="458"/>
      <c r="PWS148" s="464"/>
      <c r="PWT148" s="465"/>
      <c r="PWU148" s="458"/>
      <c r="PWV148" s="458"/>
      <c r="PWW148" s="464"/>
      <c r="PWX148" s="465"/>
      <c r="PWY148" s="458"/>
      <c r="PWZ148" s="458"/>
      <c r="PXA148" s="464"/>
      <c r="PXB148" s="465"/>
      <c r="PXC148" s="458"/>
      <c r="PXD148" s="458"/>
      <c r="PXE148" s="464"/>
      <c r="PXF148" s="465"/>
      <c r="PXG148" s="458"/>
      <c r="PXH148" s="458"/>
      <c r="PXI148" s="464"/>
      <c r="PXJ148" s="465"/>
      <c r="PXK148" s="458"/>
      <c r="PXL148" s="458"/>
      <c r="PXM148" s="464"/>
      <c r="PXN148" s="465"/>
      <c r="PXO148" s="458"/>
      <c r="PXP148" s="458"/>
      <c r="PXQ148" s="464"/>
      <c r="PXR148" s="465"/>
      <c r="PXS148" s="458"/>
      <c r="PXT148" s="458"/>
      <c r="PXU148" s="464"/>
      <c r="PXV148" s="465"/>
      <c r="PXW148" s="458"/>
      <c r="PXX148" s="458"/>
      <c r="PXY148" s="464"/>
      <c r="PXZ148" s="465"/>
      <c r="PYA148" s="458"/>
      <c r="PYB148" s="458"/>
      <c r="PYC148" s="464"/>
      <c r="PYD148" s="465"/>
      <c r="PYE148" s="458"/>
      <c r="PYF148" s="458"/>
      <c r="PYG148" s="464"/>
      <c r="PYH148" s="465"/>
      <c r="PYI148" s="458"/>
      <c r="PYJ148" s="458"/>
      <c r="PYK148" s="464"/>
      <c r="PYL148" s="465"/>
      <c r="PYM148" s="458"/>
      <c r="PYN148" s="458"/>
      <c r="PYO148" s="464"/>
      <c r="PYP148" s="465"/>
      <c r="PYQ148" s="458"/>
      <c r="PYR148" s="458"/>
      <c r="PYS148" s="464"/>
      <c r="PYT148" s="465"/>
      <c r="PYU148" s="458"/>
      <c r="PYV148" s="458"/>
      <c r="PYW148" s="464"/>
      <c r="PYX148" s="465"/>
      <c r="PYY148" s="458"/>
      <c r="PYZ148" s="458"/>
      <c r="PZA148" s="464"/>
      <c r="PZB148" s="465"/>
      <c r="PZC148" s="458"/>
      <c r="PZD148" s="458"/>
      <c r="PZE148" s="464"/>
      <c r="PZF148" s="465"/>
      <c r="PZG148" s="458"/>
      <c r="PZH148" s="458"/>
      <c r="PZI148" s="464"/>
      <c r="PZJ148" s="465"/>
      <c r="PZK148" s="458"/>
      <c r="PZL148" s="458"/>
      <c r="PZM148" s="464"/>
      <c r="PZN148" s="465"/>
      <c r="PZO148" s="458"/>
      <c r="PZP148" s="458"/>
      <c r="PZQ148" s="464"/>
      <c r="PZR148" s="465"/>
      <c r="PZS148" s="458"/>
      <c r="PZT148" s="458"/>
      <c r="PZU148" s="464"/>
      <c r="PZV148" s="465"/>
      <c r="PZW148" s="458"/>
      <c r="PZX148" s="458"/>
      <c r="PZY148" s="464"/>
      <c r="PZZ148" s="465"/>
      <c r="QAA148" s="458"/>
      <c r="QAB148" s="458"/>
      <c r="QAC148" s="464"/>
      <c r="QAD148" s="465"/>
      <c r="QAE148" s="458"/>
      <c r="QAF148" s="458"/>
      <c r="QAG148" s="464"/>
      <c r="QAH148" s="465"/>
      <c r="QAI148" s="458"/>
      <c r="QAJ148" s="458"/>
      <c r="QAK148" s="464"/>
      <c r="QAL148" s="465"/>
      <c r="QAM148" s="458"/>
      <c r="QAN148" s="458"/>
      <c r="QAO148" s="464"/>
      <c r="QAP148" s="465"/>
      <c r="QAQ148" s="458"/>
      <c r="QAR148" s="458"/>
      <c r="QAS148" s="464"/>
      <c r="QAT148" s="465"/>
      <c r="QAU148" s="458"/>
      <c r="QAV148" s="458"/>
      <c r="QAW148" s="464"/>
      <c r="QAX148" s="465"/>
      <c r="QAY148" s="458"/>
      <c r="QAZ148" s="458"/>
      <c r="QBA148" s="464"/>
      <c r="QBB148" s="465"/>
      <c r="QBC148" s="458"/>
      <c r="QBD148" s="458"/>
      <c r="QBE148" s="464"/>
      <c r="QBF148" s="465"/>
      <c r="QBG148" s="458"/>
      <c r="QBH148" s="458"/>
      <c r="QBI148" s="464"/>
      <c r="QBJ148" s="465"/>
      <c r="QBK148" s="458"/>
      <c r="QBL148" s="458"/>
      <c r="QBM148" s="464"/>
      <c r="QBN148" s="465"/>
      <c r="QBO148" s="458"/>
      <c r="QBP148" s="458"/>
      <c r="QBQ148" s="464"/>
      <c r="QBR148" s="465"/>
      <c r="QBS148" s="458"/>
      <c r="QBT148" s="458"/>
      <c r="QBU148" s="464"/>
      <c r="QBV148" s="465"/>
      <c r="QBW148" s="458"/>
      <c r="QBX148" s="458"/>
      <c r="QBY148" s="464"/>
      <c r="QBZ148" s="465"/>
      <c r="QCA148" s="458"/>
      <c r="QCB148" s="458"/>
      <c r="QCC148" s="464"/>
      <c r="QCD148" s="465"/>
      <c r="QCE148" s="458"/>
      <c r="QCF148" s="458"/>
      <c r="QCG148" s="464"/>
      <c r="QCH148" s="465"/>
      <c r="QCI148" s="458"/>
      <c r="QCJ148" s="458"/>
      <c r="QCK148" s="464"/>
      <c r="QCL148" s="465"/>
      <c r="QCM148" s="458"/>
      <c r="QCN148" s="458"/>
      <c r="QCO148" s="464"/>
      <c r="QCP148" s="465"/>
      <c r="QCQ148" s="458"/>
      <c r="QCR148" s="458"/>
      <c r="QCS148" s="464"/>
      <c r="QCT148" s="465"/>
      <c r="QCU148" s="458"/>
      <c r="QCV148" s="458"/>
      <c r="QCW148" s="464"/>
      <c r="QCX148" s="465"/>
      <c r="QCY148" s="458"/>
      <c r="QCZ148" s="458"/>
      <c r="QDA148" s="464"/>
      <c r="QDB148" s="465"/>
      <c r="QDC148" s="458"/>
      <c r="QDD148" s="458"/>
      <c r="QDE148" s="464"/>
      <c r="QDF148" s="465"/>
      <c r="QDG148" s="458"/>
      <c r="QDH148" s="458"/>
      <c r="QDI148" s="464"/>
      <c r="QDJ148" s="465"/>
      <c r="QDK148" s="458"/>
      <c r="QDL148" s="458"/>
      <c r="QDM148" s="464"/>
      <c r="QDN148" s="465"/>
      <c r="QDO148" s="458"/>
      <c r="QDP148" s="458"/>
      <c r="QDQ148" s="464"/>
      <c r="QDR148" s="465"/>
      <c r="QDS148" s="458"/>
      <c r="QDT148" s="458"/>
      <c r="QDU148" s="464"/>
      <c r="QDV148" s="465"/>
      <c r="QDW148" s="458"/>
      <c r="QDX148" s="458"/>
      <c r="QDY148" s="464"/>
      <c r="QDZ148" s="465"/>
      <c r="QEA148" s="458"/>
      <c r="QEB148" s="458"/>
      <c r="QEC148" s="464"/>
      <c r="QED148" s="465"/>
      <c r="QEE148" s="458"/>
      <c r="QEF148" s="458"/>
      <c r="QEG148" s="464"/>
      <c r="QEH148" s="465"/>
      <c r="QEI148" s="458"/>
      <c r="QEJ148" s="458"/>
      <c r="QEK148" s="464"/>
      <c r="QEL148" s="465"/>
      <c r="QEM148" s="458"/>
      <c r="QEN148" s="458"/>
      <c r="QEO148" s="464"/>
      <c r="QEP148" s="465"/>
      <c r="QEQ148" s="458"/>
      <c r="QER148" s="458"/>
      <c r="QES148" s="464"/>
      <c r="QET148" s="465"/>
      <c r="QEU148" s="458"/>
      <c r="QEV148" s="458"/>
      <c r="QEW148" s="464"/>
      <c r="QEX148" s="465"/>
      <c r="QEY148" s="458"/>
      <c r="QEZ148" s="458"/>
      <c r="QFA148" s="464"/>
      <c r="QFB148" s="465"/>
      <c r="QFC148" s="458"/>
      <c r="QFD148" s="458"/>
      <c r="QFE148" s="464"/>
      <c r="QFF148" s="465"/>
      <c r="QFG148" s="458"/>
      <c r="QFH148" s="458"/>
      <c r="QFI148" s="464"/>
      <c r="QFJ148" s="465"/>
      <c r="QFK148" s="458"/>
      <c r="QFL148" s="458"/>
      <c r="QFM148" s="464"/>
      <c r="QFN148" s="465"/>
      <c r="QFO148" s="458"/>
      <c r="QFP148" s="458"/>
      <c r="QFQ148" s="464"/>
      <c r="QFR148" s="465"/>
      <c r="QFS148" s="458"/>
      <c r="QFT148" s="458"/>
      <c r="QFU148" s="464"/>
      <c r="QFV148" s="465"/>
      <c r="QFW148" s="458"/>
      <c r="QFX148" s="458"/>
      <c r="QFY148" s="464"/>
      <c r="QFZ148" s="465"/>
      <c r="QGA148" s="458"/>
      <c r="QGB148" s="458"/>
      <c r="QGC148" s="464"/>
      <c r="QGD148" s="465"/>
      <c r="QGE148" s="458"/>
      <c r="QGF148" s="458"/>
      <c r="QGG148" s="464"/>
      <c r="QGH148" s="465"/>
      <c r="QGI148" s="458"/>
      <c r="QGJ148" s="458"/>
      <c r="QGK148" s="464"/>
      <c r="QGL148" s="465"/>
      <c r="QGM148" s="458"/>
      <c r="QGN148" s="458"/>
      <c r="QGO148" s="464"/>
      <c r="QGP148" s="465"/>
      <c r="QGQ148" s="458"/>
      <c r="QGR148" s="458"/>
      <c r="QGS148" s="464"/>
      <c r="QGT148" s="465"/>
      <c r="QGU148" s="458"/>
      <c r="QGV148" s="458"/>
      <c r="QGW148" s="464"/>
      <c r="QGX148" s="465"/>
      <c r="QGY148" s="458"/>
      <c r="QGZ148" s="458"/>
      <c r="QHA148" s="464"/>
      <c r="QHB148" s="465"/>
      <c r="QHC148" s="458"/>
      <c r="QHD148" s="458"/>
      <c r="QHE148" s="464"/>
      <c r="QHF148" s="465"/>
      <c r="QHG148" s="458"/>
      <c r="QHH148" s="458"/>
      <c r="QHI148" s="464"/>
      <c r="QHJ148" s="465"/>
      <c r="QHK148" s="458"/>
      <c r="QHL148" s="458"/>
      <c r="QHM148" s="464"/>
      <c r="QHN148" s="465"/>
      <c r="QHO148" s="458"/>
      <c r="QHP148" s="458"/>
      <c r="QHQ148" s="464"/>
      <c r="QHR148" s="465"/>
      <c r="QHS148" s="458"/>
      <c r="QHT148" s="458"/>
      <c r="QHU148" s="464"/>
      <c r="QHV148" s="465"/>
      <c r="QHW148" s="458"/>
      <c r="QHX148" s="458"/>
      <c r="QHY148" s="464"/>
      <c r="QHZ148" s="465"/>
      <c r="QIA148" s="458"/>
      <c r="QIB148" s="458"/>
      <c r="QIC148" s="464"/>
      <c r="QID148" s="465"/>
      <c r="QIE148" s="458"/>
      <c r="QIF148" s="458"/>
      <c r="QIG148" s="464"/>
      <c r="QIH148" s="465"/>
      <c r="QII148" s="458"/>
      <c r="QIJ148" s="458"/>
      <c r="QIK148" s="464"/>
      <c r="QIL148" s="465"/>
      <c r="QIM148" s="458"/>
      <c r="QIN148" s="458"/>
      <c r="QIO148" s="464"/>
      <c r="QIP148" s="465"/>
      <c r="QIQ148" s="458"/>
      <c r="QIR148" s="458"/>
      <c r="QIS148" s="464"/>
      <c r="QIT148" s="465"/>
      <c r="QIU148" s="458"/>
      <c r="QIV148" s="458"/>
      <c r="QIW148" s="464"/>
      <c r="QIX148" s="465"/>
      <c r="QIY148" s="458"/>
      <c r="QIZ148" s="458"/>
      <c r="QJA148" s="464"/>
      <c r="QJB148" s="465"/>
      <c r="QJC148" s="458"/>
      <c r="QJD148" s="458"/>
      <c r="QJE148" s="464"/>
      <c r="QJF148" s="465"/>
      <c r="QJG148" s="458"/>
      <c r="QJH148" s="458"/>
      <c r="QJI148" s="464"/>
      <c r="QJJ148" s="465"/>
      <c r="QJK148" s="458"/>
      <c r="QJL148" s="458"/>
      <c r="QJM148" s="464"/>
      <c r="QJN148" s="465"/>
      <c r="QJO148" s="458"/>
      <c r="QJP148" s="458"/>
      <c r="QJQ148" s="464"/>
      <c r="QJR148" s="465"/>
      <c r="QJS148" s="458"/>
      <c r="QJT148" s="458"/>
      <c r="QJU148" s="464"/>
      <c r="QJV148" s="465"/>
      <c r="QJW148" s="458"/>
      <c r="QJX148" s="458"/>
      <c r="QJY148" s="464"/>
      <c r="QJZ148" s="465"/>
      <c r="QKA148" s="458"/>
      <c r="QKB148" s="458"/>
      <c r="QKC148" s="464"/>
      <c r="QKD148" s="465"/>
      <c r="QKE148" s="458"/>
      <c r="QKF148" s="458"/>
      <c r="QKG148" s="464"/>
      <c r="QKH148" s="465"/>
      <c r="QKI148" s="458"/>
      <c r="QKJ148" s="458"/>
      <c r="QKK148" s="464"/>
      <c r="QKL148" s="465"/>
      <c r="QKM148" s="458"/>
      <c r="QKN148" s="458"/>
      <c r="QKO148" s="464"/>
      <c r="QKP148" s="465"/>
      <c r="QKQ148" s="458"/>
      <c r="QKR148" s="458"/>
      <c r="QKS148" s="464"/>
      <c r="QKT148" s="465"/>
      <c r="QKU148" s="458"/>
      <c r="QKV148" s="458"/>
      <c r="QKW148" s="464"/>
      <c r="QKX148" s="465"/>
      <c r="QKY148" s="458"/>
      <c r="QKZ148" s="458"/>
      <c r="QLA148" s="464"/>
      <c r="QLB148" s="465"/>
      <c r="QLC148" s="458"/>
      <c r="QLD148" s="458"/>
      <c r="QLE148" s="464"/>
      <c r="QLF148" s="465"/>
      <c r="QLG148" s="458"/>
      <c r="QLH148" s="458"/>
      <c r="QLI148" s="464"/>
      <c r="QLJ148" s="465"/>
      <c r="QLK148" s="458"/>
      <c r="QLL148" s="458"/>
      <c r="QLM148" s="464"/>
      <c r="QLN148" s="465"/>
      <c r="QLO148" s="458"/>
      <c r="QLP148" s="458"/>
      <c r="QLQ148" s="464"/>
      <c r="QLR148" s="465"/>
      <c r="QLS148" s="458"/>
      <c r="QLT148" s="458"/>
      <c r="QLU148" s="464"/>
      <c r="QLV148" s="465"/>
      <c r="QLW148" s="458"/>
      <c r="QLX148" s="458"/>
      <c r="QLY148" s="464"/>
      <c r="QLZ148" s="465"/>
      <c r="QMA148" s="458"/>
      <c r="QMB148" s="458"/>
      <c r="QMC148" s="464"/>
      <c r="QMD148" s="465"/>
      <c r="QME148" s="458"/>
      <c r="QMF148" s="458"/>
      <c r="QMG148" s="464"/>
      <c r="QMH148" s="465"/>
      <c r="QMI148" s="458"/>
      <c r="QMJ148" s="458"/>
      <c r="QMK148" s="464"/>
      <c r="QML148" s="465"/>
      <c r="QMM148" s="458"/>
      <c r="QMN148" s="458"/>
      <c r="QMO148" s="464"/>
      <c r="QMP148" s="465"/>
      <c r="QMQ148" s="458"/>
      <c r="QMR148" s="458"/>
      <c r="QMS148" s="464"/>
      <c r="QMT148" s="465"/>
      <c r="QMU148" s="458"/>
      <c r="QMV148" s="458"/>
      <c r="QMW148" s="464"/>
      <c r="QMX148" s="465"/>
      <c r="QMY148" s="458"/>
      <c r="QMZ148" s="458"/>
      <c r="QNA148" s="464"/>
      <c r="QNB148" s="465"/>
      <c r="QNC148" s="458"/>
      <c r="QND148" s="458"/>
      <c r="QNE148" s="464"/>
      <c r="QNF148" s="465"/>
      <c r="QNG148" s="458"/>
      <c r="QNH148" s="458"/>
      <c r="QNI148" s="464"/>
      <c r="QNJ148" s="465"/>
      <c r="QNK148" s="458"/>
      <c r="QNL148" s="458"/>
      <c r="QNM148" s="464"/>
      <c r="QNN148" s="465"/>
      <c r="QNO148" s="458"/>
      <c r="QNP148" s="458"/>
      <c r="QNQ148" s="464"/>
      <c r="QNR148" s="465"/>
      <c r="QNS148" s="458"/>
      <c r="QNT148" s="458"/>
      <c r="QNU148" s="464"/>
      <c r="QNV148" s="465"/>
      <c r="QNW148" s="458"/>
      <c r="QNX148" s="458"/>
      <c r="QNY148" s="464"/>
      <c r="QNZ148" s="465"/>
      <c r="QOA148" s="458"/>
      <c r="QOB148" s="458"/>
      <c r="QOC148" s="464"/>
      <c r="QOD148" s="465"/>
      <c r="QOE148" s="458"/>
      <c r="QOF148" s="458"/>
      <c r="QOG148" s="464"/>
      <c r="QOH148" s="465"/>
      <c r="QOI148" s="458"/>
      <c r="QOJ148" s="458"/>
      <c r="QOK148" s="464"/>
      <c r="QOL148" s="465"/>
      <c r="QOM148" s="458"/>
      <c r="QON148" s="458"/>
      <c r="QOO148" s="464"/>
      <c r="QOP148" s="465"/>
      <c r="QOQ148" s="458"/>
      <c r="QOR148" s="458"/>
      <c r="QOS148" s="464"/>
      <c r="QOT148" s="465"/>
      <c r="QOU148" s="458"/>
      <c r="QOV148" s="458"/>
      <c r="QOW148" s="464"/>
      <c r="QOX148" s="465"/>
      <c r="QOY148" s="458"/>
      <c r="QOZ148" s="458"/>
      <c r="QPA148" s="464"/>
      <c r="QPB148" s="465"/>
      <c r="QPC148" s="458"/>
      <c r="QPD148" s="458"/>
      <c r="QPE148" s="464"/>
      <c r="QPF148" s="465"/>
      <c r="QPG148" s="458"/>
      <c r="QPH148" s="458"/>
      <c r="QPI148" s="464"/>
      <c r="QPJ148" s="465"/>
      <c r="QPK148" s="458"/>
      <c r="QPL148" s="458"/>
      <c r="QPM148" s="464"/>
      <c r="QPN148" s="465"/>
      <c r="QPO148" s="458"/>
      <c r="QPP148" s="458"/>
      <c r="QPQ148" s="464"/>
      <c r="QPR148" s="465"/>
      <c r="QPS148" s="458"/>
      <c r="QPT148" s="458"/>
      <c r="QPU148" s="464"/>
      <c r="QPV148" s="465"/>
      <c r="QPW148" s="458"/>
      <c r="QPX148" s="458"/>
      <c r="QPY148" s="464"/>
      <c r="QPZ148" s="465"/>
      <c r="QQA148" s="458"/>
      <c r="QQB148" s="458"/>
      <c r="QQC148" s="464"/>
      <c r="QQD148" s="465"/>
      <c r="QQE148" s="458"/>
      <c r="QQF148" s="458"/>
      <c r="QQG148" s="464"/>
      <c r="QQH148" s="465"/>
      <c r="QQI148" s="458"/>
      <c r="QQJ148" s="458"/>
      <c r="QQK148" s="464"/>
      <c r="QQL148" s="465"/>
      <c r="QQM148" s="458"/>
      <c r="QQN148" s="458"/>
      <c r="QQO148" s="464"/>
      <c r="QQP148" s="465"/>
      <c r="QQQ148" s="458"/>
      <c r="QQR148" s="458"/>
      <c r="QQS148" s="464"/>
      <c r="QQT148" s="465"/>
      <c r="QQU148" s="458"/>
      <c r="QQV148" s="458"/>
      <c r="QQW148" s="464"/>
      <c r="QQX148" s="465"/>
      <c r="QQY148" s="458"/>
      <c r="QQZ148" s="458"/>
      <c r="QRA148" s="464"/>
      <c r="QRB148" s="465"/>
      <c r="QRC148" s="458"/>
      <c r="QRD148" s="458"/>
      <c r="QRE148" s="464"/>
      <c r="QRF148" s="465"/>
      <c r="QRG148" s="458"/>
      <c r="QRH148" s="458"/>
      <c r="QRI148" s="464"/>
      <c r="QRJ148" s="465"/>
      <c r="QRK148" s="458"/>
      <c r="QRL148" s="458"/>
      <c r="QRM148" s="464"/>
      <c r="QRN148" s="465"/>
      <c r="QRO148" s="458"/>
      <c r="QRP148" s="458"/>
      <c r="QRQ148" s="464"/>
      <c r="QRR148" s="465"/>
      <c r="QRS148" s="458"/>
      <c r="QRT148" s="458"/>
      <c r="QRU148" s="464"/>
      <c r="QRV148" s="465"/>
      <c r="QRW148" s="458"/>
      <c r="QRX148" s="458"/>
      <c r="QRY148" s="464"/>
      <c r="QRZ148" s="465"/>
      <c r="QSA148" s="458"/>
      <c r="QSB148" s="458"/>
      <c r="QSC148" s="464"/>
      <c r="QSD148" s="465"/>
      <c r="QSE148" s="458"/>
      <c r="QSF148" s="458"/>
      <c r="QSG148" s="464"/>
      <c r="QSH148" s="465"/>
      <c r="QSI148" s="458"/>
      <c r="QSJ148" s="458"/>
      <c r="QSK148" s="464"/>
      <c r="QSL148" s="465"/>
      <c r="QSM148" s="458"/>
      <c r="QSN148" s="458"/>
      <c r="QSO148" s="464"/>
      <c r="QSP148" s="465"/>
      <c r="QSQ148" s="458"/>
      <c r="QSR148" s="458"/>
      <c r="QSS148" s="464"/>
      <c r="QST148" s="465"/>
      <c r="QSU148" s="458"/>
      <c r="QSV148" s="458"/>
      <c r="QSW148" s="464"/>
      <c r="QSX148" s="465"/>
      <c r="QSY148" s="458"/>
      <c r="QSZ148" s="458"/>
      <c r="QTA148" s="464"/>
      <c r="QTB148" s="465"/>
      <c r="QTC148" s="458"/>
      <c r="QTD148" s="458"/>
      <c r="QTE148" s="464"/>
      <c r="QTF148" s="465"/>
      <c r="QTG148" s="458"/>
      <c r="QTH148" s="458"/>
      <c r="QTI148" s="464"/>
      <c r="QTJ148" s="465"/>
      <c r="QTK148" s="458"/>
      <c r="QTL148" s="458"/>
      <c r="QTM148" s="464"/>
      <c r="QTN148" s="465"/>
      <c r="QTO148" s="458"/>
      <c r="QTP148" s="458"/>
      <c r="QTQ148" s="464"/>
      <c r="QTR148" s="465"/>
      <c r="QTS148" s="458"/>
      <c r="QTT148" s="458"/>
      <c r="QTU148" s="464"/>
      <c r="QTV148" s="465"/>
      <c r="QTW148" s="458"/>
      <c r="QTX148" s="458"/>
      <c r="QTY148" s="464"/>
      <c r="QTZ148" s="465"/>
      <c r="QUA148" s="458"/>
      <c r="QUB148" s="458"/>
      <c r="QUC148" s="464"/>
      <c r="QUD148" s="465"/>
      <c r="QUE148" s="458"/>
      <c r="QUF148" s="458"/>
      <c r="QUG148" s="464"/>
      <c r="QUH148" s="465"/>
      <c r="QUI148" s="458"/>
      <c r="QUJ148" s="458"/>
      <c r="QUK148" s="464"/>
      <c r="QUL148" s="465"/>
      <c r="QUM148" s="458"/>
      <c r="QUN148" s="458"/>
      <c r="QUO148" s="464"/>
      <c r="QUP148" s="465"/>
      <c r="QUQ148" s="458"/>
      <c r="QUR148" s="458"/>
      <c r="QUS148" s="464"/>
      <c r="QUT148" s="465"/>
      <c r="QUU148" s="458"/>
      <c r="QUV148" s="458"/>
      <c r="QUW148" s="464"/>
      <c r="QUX148" s="465"/>
      <c r="QUY148" s="458"/>
      <c r="QUZ148" s="458"/>
      <c r="QVA148" s="464"/>
      <c r="QVB148" s="465"/>
      <c r="QVC148" s="458"/>
      <c r="QVD148" s="458"/>
      <c r="QVE148" s="464"/>
      <c r="QVF148" s="465"/>
      <c r="QVG148" s="458"/>
      <c r="QVH148" s="458"/>
      <c r="QVI148" s="464"/>
      <c r="QVJ148" s="465"/>
      <c r="QVK148" s="458"/>
      <c r="QVL148" s="458"/>
      <c r="QVM148" s="464"/>
      <c r="QVN148" s="465"/>
      <c r="QVO148" s="458"/>
      <c r="QVP148" s="458"/>
      <c r="QVQ148" s="464"/>
      <c r="QVR148" s="465"/>
      <c r="QVS148" s="458"/>
      <c r="QVT148" s="458"/>
      <c r="QVU148" s="464"/>
      <c r="QVV148" s="465"/>
      <c r="QVW148" s="458"/>
      <c r="QVX148" s="458"/>
      <c r="QVY148" s="464"/>
      <c r="QVZ148" s="465"/>
      <c r="QWA148" s="458"/>
      <c r="QWB148" s="458"/>
      <c r="QWC148" s="464"/>
      <c r="QWD148" s="465"/>
      <c r="QWE148" s="458"/>
      <c r="QWF148" s="458"/>
      <c r="QWG148" s="464"/>
      <c r="QWH148" s="465"/>
      <c r="QWI148" s="458"/>
      <c r="QWJ148" s="458"/>
      <c r="QWK148" s="464"/>
      <c r="QWL148" s="465"/>
      <c r="QWM148" s="458"/>
      <c r="QWN148" s="458"/>
      <c r="QWO148" s="464"/>
      <c r="QWP148" s="465"/>
      <c r="QWQ148" s="458"/>
      <c r="QWR148" s="458"/>
      <c r="QWS148" s="464"/>
      <c r="QWT148" s="465"/>
      <c r="QWU148" s="458"/>
      <c r="QWV148" s="458"/>
      <c r="QWW148" s="464"/>
      <c r="QWX148" s="465"/>
      <c r="QWY148" s="458"/>
      <c r="QWZ148" s="458"/>
      <c r="QXA148" s="464"/>
      <c r="QXB148" s="465"/>
      <c r="QXC148" s="458"/>
      <c r="QXD148" s="458"/>
      <c r="QXE148" s="464"/>
      <c r="QXF148" s="465"/>
      <c r="QXG148" s="458"/>
      <c r="QXH148" s="458"/>
      <c r="QXI148" s="464"/>
      <c r="QXJ148" s="465"/>
      <c r="QXK148" s="458"/>
      <c r="QXL148" s="458"/>
      <c r="QXM148" s="464"/>
      <c r="QXN148" s="465"/>
      <c r="QXO148" s="458"/>
      <c r="QXP148" s="458"/>
      <c r="QXQ148" s="464"/>
      <c r="QXR148" s="465"/>
      <c r="QXS148" s="458"/>
      <c r="QXT148" s="458"/>
      <c r="QXU148" s="464"/>
      <c r="QXV148" s="465"/>
      <c r="QXW148" s="458"/>
      <c r="QXX148" s="458"/>
      <c r="QXY148" s="464"/>
      <c r="QXZ148" s="465"/>
      <c r="QYA148" s="458"/>
      <c r="QYB148" s="458"/>
      <c r="QYC148" s="464"/>
      <c r="QYD148" s="465"/>
      <c r="QYE148" s="458"/>
      <c r="QYF148" s="458"/>
      <c r="QYG148" s="464"/>
      <c r="QYH148" s="465"/>
      <c r="QYI148" s="458"/>
      <c r="QYJ148" s="458"/>
      <c r="QYK148" s="464"/>
      <c r="QYL148" s="465"/>
      <c r="QYM148" s="458"/>
      <c r="QYN148" s="458"/>
      <c r="QYO148" s="464"/>
      <c r="QYP148" s="465"/>
      <c r="QYQ148" s="458"/>
      <c r="QYR148" s="458"/>
      <c r="QYS148" s="464"/>
      <c r="QYT148" s="465"/>
      <c r="QYU148" s="458"/>
      <c r="QYV148" s="458"/>
      <c r="QYW148" s="464"/>
      <c r="QYX148" s="465"/>
      <c r="QYY148" s="458"/>
      <c r="QYZ148" s="458"/>
      <c r="QZA148" s="464"/>
      <c r="QZB148" s="465"/>
      <c r="QZC148" s="458"/>
      <c r="QZD148" s="458"/>
      <c r="QZE148" s="464"/>
      <c r="QZF148" s="465"/>
      <c r="QZG148" s="458"/>
      <c r="QZH148" s="458"/>
      <c r="QZI148" s="464"/>
      <c r="QZJ148" s="465"/>
      <c r="QZK148" s="458"/>
      <c r="QZL148" s="458"/>
      <c r="QZM148" s="464"/>
      <c r="QZN148" s="465"/>
      <c r="QZO148" s="458"/>
      <c r="QZP148" s="458"/>
      <c r="QZQ148" s="464"/>
      <c r="QZR148" s="465"/>
      <c r="QZS148" s="458"/>
      <c r="QZT148" s="458"/>
      <c r="QZU148" s="464"/>
      <c r="QZV148" s="465"/>
      <c r="QZW148" s="458"/>
      <c r="QZX148" s="458"/>
      <c r="QZY148" s="464"/>
      <c r="QZZ148" s="465"/>
      <c r="RAA148" s="458"/>
      <c r="RAB148" s="458"/>
      <c r="RAC148" s="464"/>
      <c r="RAD148" s="465"/>
      <c r="RAE148" s="458"/>
      <c r="RAF148" s="458"/>
      <c r="RAG148" s="464"/>
      <c r="RAH148" s="465"/>
      <c r="RAI148" s="458"/>
      <c r="RAJ148" s="458"/>
      <c r="RAK148" s="464"/>
      <c r="RAL148" s="465"/>
      <c r="RAM148" s="458"/>
      <c r="RAN148" s="458"/>
      <c r="RAO148" s="464"/>
      <c r="RAP148" s="465"/>
      <c r="RAQ148" s="458"/>
      <c r="RAR148" s="458"/>
      <c r="RAS148" s="464"/>
      <c r="RAT148" s="465"/>
      <c r="RAU148" s="458"/>
      <c r="RAV148" s="458"/>
      <c r="RAW148" s="464"/>
      <c r="RAX148" s="465"/>
      <c r="RAY148" s="458"/>
      <c r="RAZ148" s="458"/>
      <c r="RBA148" s="464"/>
      <c r="RBB148" s="465"/>
      <c r="RBC148" s="458"/>
      <c r="RBD148" s="458"/>
      <c r="RBE148" s="464"/>
      <c r="RBF148" s="465"/>
      <c r="RBG148" s="458"/>
      <c r="RBH148" s="458"/>
      <c r="RBI148" s="464"/>
      <c r="RBJ148" s="465"/>
      <c r="RBK148" s="458"/>
      <c r="RBL148" s="458"/>
      <c r="RBM148" s="464"/>
      <c r="RBN148" s="465"/>
      <c r="RBO148" s="458"/>
      <c r="RBP148" s="458"/>
      <c r="RBQ148" s="464"/>
      <c r="RBR148" s="465"/>
      <c r="RBS148" s="458"/>
      <c r="RBT148" s="458"/>
      <c r="RBU148" s="464"/>
      <c r="RBV148" s="465"/>
      <c r="RBW148" s="458"/>
      <c r="RBX148" s="458"/>
      <c r="RBY148" s="464"/>
      <c r="RBZ148" s="465"/>
      <c r="RCA148" s="458"/>
      <c r="RCB148" s="458"/>
      <c r="RCC148" s="464"/>
      <c r="RCD148" s="465"/>
      <c r="RCE148" s="458"/>
      <c r="RCF148" s="458"/>
      <c r="RCG148" s="464"/>
      <c r="RCH148" s="465"/>
      <c r="RCI148" s="458"/>
      <c r="RCJ148" s="458"/>
      <c r="RCK148" s="464"/>
      <c r="RCL148" s="465"/>
      <c r="RCM148" s="458"/>
      <c r="RCN148" s="458"/>
      <c r="RCO148" s="464"/>
      <c r="RCP148" s="465"/>
      <c r="RCQ148" s="458"/>
      <c r="RCR148" s="458"/>
      <c r="RCS148" s="464"/>
      <c r="RCT148" s="465"/>
      <c r="RCU148" s="458"/>
      <c r="RCV148" s="458"/>
      <c r="RCW148" s="464"/>
      <c r="RCX148" s="465"/>
      <c r="RCY148" s="458"/>
      <c r="RCZ148" s="458"/>
      <c r="RDA148" s="464"/>
      <c r="RDB148" s="465"/>
      <c r="RDC148" s="458"/>
      <c r="RDD148" s="458"/>
      <c r="RDE148" s="464"/>
      <c r="RDF148" s="465"/>
      <c r="RDG148" s="458"/>
      <c r="RDH148" s="458"/>
      <c r="RDI148" s="464"/>
      <c r="RDJ148" s="465"/>
      <c r="RDK148" s="458"/>
      <c r="RDL148" s="458"/>
      <c r="RDM148" s="464"/>
      <c r="RDN148" s="465"/>
      <c r="RDO148" s="458"/>
      <c r="RDP148" s="458"/>
      <c r="RDQ148" s="464"/>
      <c r="RDR148" s="465"/>
      <c r="RDS148" s="458"/>
      <c r="RDT148" s="458"/>
      <c r="RDU148" s="464"/>
      <c r="RDV148" s="465"/>
      <c r="RDW148" s="458"/>
      <c r="RDX148" s="458"/>
      <c r="RDY148" s="464"/>
      <c r="RDZ148" s="465"/>
      <c r="REA148" s="458"/>
      <c r="REB148" s="458"/>
      <c r="REC148" s="464"/>
      <c r="RED148" s="465"/>
      <c r="REE148" s="458"/>
      <c r="REF148" s="458"/>
      <c r="REG148" s="464"/>
      <c r="REH148" s="465"/>
      <c r="REI148" s="458"/>
      <c r="REJ148" s="458"/>
      <c r="REK148" s="464"/>
      <c r="REL148" s="465"/>
      <c r="REM148" s="458"/>
      <c r="REN148" s="458"/>
      <c r="REO148" s="464"/>
      <c r="REP148" s="465"/>
      <c r="REQ148" s="458"/>
      <c r="RER148" s="458"/>
      <c r="RES148" s="464"/>
      <c r="RET148" s="465"/>
      <c r="REU148" s="458"/>
      <c r="REV148" s="458"/>
      <c r="REW148" s="464"/>
      <c r="REX148" s="465"/>
      <c r="REY148" s="458"/>
      <c r="REZ148" s="458"/>
      <c r="RFA148" s="464"/>
      <c r="RFB148" s="465"/>
      <c r="RFC148" s="458"/>
      <c r="RFD148" s="458"/>
      <c r="RFE148" s="464"/>
      <c r="RFF148" s="465"/>
      <c r="RFG148" s="458"/>
      <c r="RFH148" s="458"/>
      <c r="RFI148" s="464"/>
      <c r="RFJ148" s="465"/>
      <c r="RFK148" s="458"/>
      <c r="RFL148" s="458"/>
      <c r="RFM148" s="464"/>
      <c r="RFN148" s="465"/>
      <c r="RFO148" s="458"/>
      <c r="RFP148" s="458"/>
      <c r="RFQ148" s="464"/>
      <c r="RFR148" s="465"/>
      <c r="RFS148" s="458"/>
      <c r="RFT148" s="458"/>
      <c r="RFU148" s="464"/>
      <c r="RFV148" s="465"/>
      <c r="RFW148" s="458"/>
      <c r="RFX148" s="458"/>
      <c r="RFY148" s="464"/>
      <c r="RFZ148" s="465"/>
      <c r="RGA148" s="458"/>
      <c r="RGB148" s="458"/>
      <c r="RGC148" s="464"/>
      <c r="RGD148" s="465"/>
      <c r="RGE148" s="458"/>
      <c r="RGF148" s="458"/>
      <c r="RGG148" s="464"/>
      <c r="RGH148" s="465"/>
      <c r="RGI148" s="458"/>
      <c r="RGJ148" s="458"/>
      <c r="RGK148" s="464"/>
      <c r="RGL148" s="465"/>
      <c r="RGM148" s="458"/>
      <c r="RGN148" s="458"/>
      <c r="RGO148" s="464"/>
      <c r="RGP148" s="465"/>
      <c r="RGQ148" s="458"/>
      <c r="RGR148" s="458"/>
      <c r="RGS148" s="464"/>
      <c r="RGT148" s="465"/>
      <c r="RGU148" s="458"/>
      <c r="RGV148" s="458"/>
      <c r="RGW148" s="464"/>
      <c r="RGX148" s="465"/>
      <c r="RGY148" s="458"/>
      <c r="RGZ148" s="458"/>
      <c r="RHA148" s="464"/>
      <c r="RHB148" s="465"/>
      <c r="RHC148" s="458"/>
      <c r="RHD148" s="458"/>
      <c r="RHE148" s="464"/>
      <c r="RHF148" s="465"/>
      <c r="RHG148" s="458"/>
      <c r="RHH148" s="458"/>
      <c r="RHI148" s="464"/>
      <c r="RHJ148" s="465"/>
      <c r="RHK148" s="458"/>
      <c r="RHL148" s="458"/>
      <c r="RHM148" s="464"/>
      <c r="RHN148" s="465"/>
      <c r="RHO148" s="458"/>
      <c r="RHP148" s="458"/>
      <c r="RHQ148" s="464"/>
      <c r="RHR148" s="465"/>
      <c r="RHS148" s="458"/>
      <c r="RHT148" s="458"/>
      <c r="RHU148" s="464"/>
      <c r="RHV148" s="465"/>
      <c r="RHW148" s="458"/>
      <c r="RHX148" s="458"/>
      <c r="RHY148" s="464"/>
      <c r="RHZ148" s="465"/>
      <c r="RIA148" s="458"/>
      <c r="RIB148" s="458"/>
      <c r="RIC148" s="464"/>
      <c r="RID148" s="465"/>
      <c r="RIE148" s="458"/>
      <c r="RIF148" s="458"/>
      <c r="RIG148" s="464"/>
      <c r="RIH148" s="465"/>
      <c r="RII148" s="458"/>
      <c r="RIJ148" s="458"/>
      <c r="RIK148" s="464"/>
      <c r="RIL148" s="465"/>
      <c r="RIM148" s="458"/>
      <c r="RIN148" s="458"/>
      <c r="RIO148" s="464"/>
      <c r="RIP148" s="465"/>
      <c r="RIQ148" s="458"/>
      <c r="RIR148" s="458"/>
      <c r="RIS148" s="464"/>
      <c r="RIT148" s="465"/>
      <c r="RIU148" s="458"/>
      <c r="RIV148" s="458"/>
      <c r="RIW148" s="464"/>
      <c r="RIX148" s="465"/>
      <c r="RIY148" s="458"/>
      <c r="RIZ148" s="458"/>
      <c r="RJA148" s="464"/>
      <c r="RJB148" s="465"/>
      <c r="RJC148" s="458"/>
      <c r="RJD148" s="458"/>
      <c r="RJE148" s="464"/>
      <c r="RJF148" s="465"/>
      <c r="RJG148" s="458"/>
      <c r="RJH148" s="458"/>
      <c r="RJI148" s="464"/>
      <c r="RJJ148" s="465"/>
      <c r="RJK148" s="458"/>
      <c r="RJL148" s="458"/>
      <c r="RJM148" s="464"/>
      <c r="RJN148" s="465"/>
      <c r="RJO148" s="458"/>
      <c r="RJP148" s="458"/>
      <c r="RJQ148" s="464"/>
      <c r="RJR148" s="465"/>
      <c r="RJS148" s="458"/>
      <c r="RJT148" s="458"/>
      <c r="RJU148" s="464"/>
      <c r="RJV148" s="465"/>
      <c r="RJW148" s="458"/>
      <c r="RJX148" s="458"/>
      <c r="RJY148" s="464"/>
      <c r="RJZ148" s="465"/>
      <c r="RKA148" s="458"/>
      <c r="RKB148" s="458"/>
      <c r="RKC148" s="464"/>
      <c r="RKD148" s="465"/>
      <c r="RKE148" s="458"/>
      <c r="RKF148" s="458"/>
      <c r="RKG148" s="464"/>
      <c r="RKH148" s="465"/>
      <c r="RKI148" s="458"/>
      <c r="RKJ148" s="458"/>
      <c r="RKK148" s="464"/>
      <c r="RKL148" s="465"/>
      <c r="RKM148" s="458"/>
      <c r="RKN148" s="458"/>
      <c r="RKO148" s="464"/>
      <c r="RKP148" s="465"/>
      <c r="RKQ148" s="458"/>
      <c r="RKR148" s="458"/>
      <c r="RKS148" s="464"/>
      <c r="RKT148" s="465"/>
      <c r="RKU148" s="458"/>
      <c r="RKV148" s="458"/>
      <c r="RKW148" s="464"/>
      <c r="RKX148" s="465"/>
      <c r="RKY148" s="458"/>
      <c r="RKZ148" s="458"/>
      <c r="RLA148" s="464"/>
      <c r="RLB148" s="465"/>
      <c r="RLC148" s="458"/>
      <c r="RLD148" s="458"/>
      <c r="RLE148" s="464"/>
      <c r="RLF148" s="465"/>
      <c r="RLG148" s="458"/>
      <c r="RLH148" s="458"/>
      <c r="RLI148" s="464"/>
      <c r="RLJ148" s="465"/>
      <c r="RLK148" s="458"/>
      <c r="RLL148" s="458"/>
      <c r="RLM148" s="464"/>
      <c r="RLN148" s="465"/>
      <c r="RLO148" s="458"/>
      <c r="RLP148" s="458"/>
      <c r="RLQ148" s="464"/>
      <c r="RLR148" s="465"/>
      <c r="RLS148" s="458"/>
      <c r="RLT148" s="458"/>
      <c r="RLU148" s="464"/>
      <c r="RLV148" s="465"/>
      <c r="RLW148" s="458"/>
      <c r="RLX148" s="458"/>
      <c r="RLY148" s="464"/>
      <c r="RLZ148" s="465"/>
      <c r="RMA148" s="458"/>
      <c r="RMB148" s="458"/>
      <c r="RMC148" s="464"/>
      <c r="RMD148" s="465"/>
      <c r="RME148" s="458"/>
      <c r="RMF148" s="458"/>
      <c r="RMG148" s="464"/>
      <c r="RMH148" s="465"/>
      <c r="RMI148" s="458"/>
      <c r="RMJ148" s="458"/>
      <c r="RMK148" s="464"/>
      <c r="RML148" s="465"/>
      <c r="RMM148" s="458"/>
      <c r="RMN148" s="458"/>
      <c r="RMO148" s="464"/>
      <c r="RMP148" s="465"/>
      <c r="RMQ148" s="458"/>
      <c r="RMR148" s="458"/>
      <c r="RMS148" s="464"/>
      <c r="RMT148" s="465"/>
      <c r="RMU148" s="458"/>
      <c r="RMV148" s="458"/>
      <c r="RMW148" s="464"/>
      <c r="RMX148" s="465"/>
      <c r="RMY148" s="458"/>
      <c r="RMZ148" s="458"/>
      <c r="RNA148" s="464"/>
      <c r="RNB148" s="465"/>
      <c r="RNC148" s="458"/>
      <c r="RND148" s="458"/>
      <c r="RNE148" s="464"/>
      <c r="RNF148" s="465"/>
      <c r="RNG148" s="458"/>
      <c r="RNH148" s="458"/>
      <c r="RNI148" s="464"/>
      <c r="RNJ148" s="465"/>
      <c r="RNK148" s="458"/>
      <c r="RNL148" s="458"/>
      <c r="RNM148" s="464"/>
      <c r="RNN148" s="465"/>
      <c r="RNO148" s="458"/>
      <c r="RNP148" s="458"/>
      <c r="RNQ148" s="464"/>
      <c r="RNR148" s="465"/>
      <c r="RNS148" s="458"/>
      <c r="RNT148" s="458"/>
      <c r="RNU148" s="464"/>
      <c r="RNV148" s="465"/>
      <c r="RNW148" s="458"/>
      <c r="RNX148" s="458"/>
      <c r="RNY148" s="464"/>
      <c r="RNZ148" s="465"/>
      <c r="ROA148" s="458"/>
      <c r="ROB148" s="458"/>
      <c r="ROC148" s="464"/>
      <c r="ROD148" s="465"/>
      <c r="ROE148" s="458"/>
      <c r="ROF148" s="458"/>
      <c r="ROG148" s="464"/>
      <c r="ROH148" s="465"/>
      <c r="ROI148" s="458"/>
      <c r="ROJ148" s="458"/>
      <c r="ROK148" s="464"/>
      <c r="ROL148" s="465"/>
      <c r="ROM148" s="458"/>
      <c r="RON148" s="458"/>
      <c r="ROO148" s="464"/>
      <c r="ROP148" s="465"/>
      <c r="ROQ148" s="458"/>
      <c r="ROR148" s="458"/>
      <c r="ROS148" s="464"/>
      <c r="ROT148" s="465"/>
      <c r="ROU148" s="458"/>
      <c r="ROV148" s="458"/>
      <c r="ROW148" s="464"/>
      <c r="ROX148" s="465"/>
      <c r="ROY148" s="458"/>
      <c r="ROZ148" s="458"/>
      <c r="RPA148" s="464"/>
      <c r="RPB148" s="465"/>
      <c r="RPC148" s="458"/>
      <c r="RPD148" s="458"/>
      <c r="RPE148" s="464"/>
      <c r="RPF148" s="465"/>
      <c r="RPG148" s="458"/>
      <c r="RPH148" s="458"/>
      <c r="RPI148" s="464"/>
      <c r="RPJ148" s="465"/>
      <c r="RPK148" s="458"/>
      <c r="RPL148" s="458"/>
      <c r="RPM148" s="464"/>
      <c r="RPN148" s="465"/>
      <c r="RPO148" s="458"/>
      <c r="RPP148" s="458"/>
      <c r="RPQ148" s="464"/>
      <c r="RPR148" s="465"/>
      <c r="RPS148" s="458"/>
      <c r="RPT148" s="458"/>
      <c r="RPU148" s="464"/>
      <c r="RPV148" s="465"/>
      <c r="RPW148" s="458"/>
      <c r="RPX148" s="458"/>
      <c r="RPY148" s="464"/>
      <c r="RPZ148" s="465"/>
      <c r="RQA148" s="458"/>
      <c r="RQB148" s="458"/>
      <c r="RQC148" s="464"/>
      <c r="RQD148" s="465"/>
      <c r="RQE148" s="458"/>
      <c r="RQF148" s="458"/>
      <c r="RQG148" s="464"/>
      <c r="RQH148" s="465"/>
      <c r="RQI148" s="458"/>
      <c r="RQJ148" s="458"/>
      <c r="RQK148" s="464"/>
      <c r="RQL148" s="465"/>
      <c r="RQM148" s="458"/>
      <c r="RQN148" s="458"/>
      <c r="RQO148" s="464"/>
      <c r="RQP148" s="465"/>
      <c r="RQQ148" s="458"/>
      <c r="RQR148" s="458"/>
      <c r="RQS148" s="464"/>
      <c r="RQT148" s="465"/>
      <c r="RQU148" s="458"/>
      <c r="RQV148" s="458"/>
      <c r="RQW148" s="464"/>
      <c r="RQX148" s="465"/>
      <c r="RQY148" s="458"/>
      <c r="RQZ148" s="458"/>
      <c r="RRA148" s="464"/>
      <c r="RRB148" s="465"/>
      <c r="RRC148" s="458"/>
      <c r="RRD148" s="458"/>
      <c r="RRE148" s="464"/>
      <c r="RRF148" s="465"/>
      <c r="RRG148" s="458"/>
      <c r="RRH148" s="458"/>
      <c r="RRI148" s="464"/>
      <c r="RRJ148" s="465"/>
      <c r="RRK148" s="458"/>
      <c r="RRL148" s="458"/>
      <c r="RRM148" s="464"/>
      <c r="RRN148" s="465"/>
      <c r="RRO148" s="458"/>
      <c r="RRP148" s="458"/>
      <c r="RRQ148" s="464"/>
      <c r="RRR148" s="465"/>
      <c r="RRS148" s="458"/>
      <c r="RRT148" s="458"/>
      <c r="RRU148" s="464"/>
      <c r="RRV148" s="465"/>
      <c r="RRW148" s="458"/>
      <c r="RRX148" s="458"/>
      <c r="RRY148" s="464"/>
      <c r="RRZ148" s="465"/>
      <c r="RSA148" s="458"/>
      <c r="RSB148" s="458"/>
      <c r="RSC148" s="464"/>
      <c r="RSD148" s="465"/>
      <c r="RSE148" s="458"/>
      <c r="RSF148" s="458"/>
      <c r="RSG148" s="464"/>
      <c r="RSH148" s="465"/>
      <c r="RSI148" s="458"/>
      <c r="RSJ148" s="458"/>
      <c r="RSK148" s="464"/>
      <c r="RSL148" s="465"/>
      <c r="RSM148" s="458"/>
      <c r="RSN148" s="458"/>
      <c r="RSO148" s="464"/>
      <c r="RSP148" s="465"/>
      <c r="RSQ148" s="458"/>
      <c r="RSR148" s="458"/>
      <c r="RSS148" s="464"/>
      <c r="RST148" s="465"/>
      <c r="RSU148" s="458"/>
      <c r="RSV148" s="458"/>
      <c r="RSW148" s="464"/>
      <c r="RSX148" s="465"/>
      <c r="RSY148" s="458"/>
      <c r="RSZ148" s="458"/>
      <c r="RTA148" s="464"/>
      <c r="RTB148" s="465"/>
      <c r="RTC148" s="458"/>
      <c r="RTD148" s="458"/>
      <c r="RTE148" s="464"/>
      <c r="RTF148" s="465"/>
      <c r="RTG148" s="458"/>
      <c r="RTH148" s="458"/>
      <c r="RTI148" s="464"/>
      <c r="RTJ148" s="465"/>
      <c r="RTK148" s="458"/>
      <c r="RTL148" s="458"/>
      <c r="RTM148" s="464"/>
      <c r="RTN148" s="465"/>
      <c r="RTO148" s="458"/>
      <c r="RTP148" s="458"/>
      <c r="RTQ148" s="464"/>
      <c r="RTR148" s="465"/>
      <c r="RTS148" s="458"/>
      <c r="RTT148" s="458"/>
      <c r="RTU148" s="464"/>
      <c r="RTV148" s="465"/>
      <c r="RTW148" s="458"/>
      <c r="RTX148" s="458"/>
      <c r="RTY148" s="464"/>
      <c r="RTZ148" s="465"/>
      <c r="RUA148" s="458"/>
      <c r="RUB148" s="458"/>
      <c r="RUC148" s="464"/>
      <c r="RUD148" s="465"/>
      <c r="RUE148" s="458"/>
      <c r="RUF148" s="458"/>
      <c r="RUG148" s="464"/>
      <c r="RUH148" s="465"/>
      <c r="RUI148" s="458"/>
      <c r="RUJ148" s="458"/>
      <c r="RUK148" s="464"/>
      <c r="RUL148" s="465"/>
      <c r="RUM148" s="458"/>
      <c r="RUN148" s="458"/>
      <c r="RUO148" s="464"/>
      <c r="RUP148" s="465"/>
      <c r="RUQ148" s="458"/>
      <c r="RUR148" s="458"/>
      <c r="RUS148" s="464"/>
      <c r="RUT148" s="465"/>
      <c r="RUU148" s="458"/>
      <c r="RUV148" s="458"/>
      <c r="RUW148" s="464"/>
      <c r="RUX148" s="465"/>
      <c r="RUY148" s="458"/>
      <c r="RUZ148" s="458"/>
      <c r="RVA148" s="464"/>
      <c r="RVB148" s="465"/>
      <c r="RVC148" s="458"/>
      <c r="RVD148" s="458"/>
      <c r="RVE148" s="464"/>
      <c r="RVF148" s="465"/>
      <c r="RVG148" s="458"/>
      <c r="RVH148" s="458"/>
      <c r="RVI148" s="464"/>
      <c r="RVJ148" s="465"/>
      <c r="RVK148" s="458"/>
      <c r="RVL148" s="458"/>
      <c r="RVM148" s="464"/>
      <c r="RVN148" s="465"/>
      <c r="RVO148" s="458"/>
      <c r="RVP148" s="458"/>
      <c r="RVQ148" s="464"/>
      <c r="RVR148" s="465"/>
      <c r="RVS148" s="458"/>
      <c r="RVT148" s="458"/>
      <c r="RVU148" s="464"/>
      <c r="RVV148" s="465"/>
      <c r="RVW148" s="458"/>
      <c r="RVX148" s="458"/>
      <c r="RVY148" s="464"/>
      <c r="RVZ148" s="465"/>
      <c r="RWA148" s="458"/>
      <c r="RWB148" s="458"/>
      <c r="RWC148" s="464"/>
      <c r="RWD148" s="465"/>
      <c r="RWE148" s="458"/>
      <c r="RWF148" s="458"/>
      <c r="RWG148" s="464"/>
      <c r="RWH148" s="465"/>
      <c r="RWI148" s="458"/>
      <c r="RWJ148" s="458"/>
      <c r="RWK148" s="464"/>
      <c r="RWL148" s="465"/>
      <c r="RWM148" s="458"/>
      <c r="RWN148" s="458"/>
      <c r="RWO148" s="464"/>
      <c r="RWP148" s="465"/>
      <c r="RWQ148" s="458"/>
      <c r="RWR148" s="458"/>
      <c r="RWS148" s="464"/>
      <c r="RWT148" s="465"/>
      <c r="RWU148" s="458"/>
      <c r="RWV148" s="458"/>
      <c r="RWW148" s="464"/>
      <c r="RWX148" s="465"/>
      <c r="RWY148" s="458"/>
      <c r="RWZ148" s="458"/>
      <c r="RXA148" s="464"/>
      <c r="RXB148" s="465"/>
      <c r="RXC148" s="458"/>
      <c r="RXD148" s="458"/>
      <c r="RXE148" s="464"/>
      <c r="RXF148" s="465"/>
      <c r="RXG148" s="458"/>
      <c r="RXH148" s="458"/>
      <c r="RXI148" s="464"/>
      <c r="RXJ148" s="465"/>
      <c r="RXK148" s="458"/>
      <c r="RXL148" s="458"/>
      <c r="RXM148" s="464"/>
      <c r="RXN148" s="465"/>
      <c r="RXO148" s="458"/>
      <c r="RXP148" s="458"/>
      <c r="RXQ148" s="464"/>
      <c r="RXR148" s="465"/>
      <c r="RXS148" s="458"/>
      <c r="RXT148" s="458"/>
      <c r="RXU148" s="464"/>
      <c r="RXV148" s="465"/>
      <c r="RXW148" s="458"/>
      <c r="RXX148" s="458"/>
      <c r="RXY148" s="464"/>
      <c r="RXZ148" s="465"/>
      <c r="RYA148" s="458"/>
      <c r="RYB148" s="458"/>
      <c r="RYC148" s="464"/>
      <c r="RYD148" s="465"/>
      <c r="RYE148" s="458"/>
      <c r="RYF148" s="458"/>
      <c r="RYG148" s="464"/>
      <c r="RYH148" s="465"/>
      <c r="RYI148" s="458"/>
      <c r="RYJ148" s="458"/>
      <c r="RYK148" s="464"/>
      <c r="RYL148" s="465"/>
      <c r="RYM148" s="458"/>
      <c r="RYN148" s="458"/>
      <c r="RYO148" s="464"/>
      <c r="RYP148" s="465"/>
      <c r="RYQ148" s="458"/>
      <c r="RYR148" s="458"/>
      <c r="RYS148" s="464"/>
      <c r="RYT148" s="465"/>
      <c r="RYU148" s="458"/>
      <c r="RYV148" s="458"/>
      <c r="RYW148" s="464"/>
      <c r="RYX148" s="465"/>
      <c r="RYY148" s="458"/>
      <c r="RYZ148" s="458"/>
      <c r="RZA148" s="464"/>
      <c r="RZB148" s="465"/>
      <c r="RZC148" s="458"/>
      <c r="RZD148" s="458"/>
      <c r="RZE148" s="464"/>
      <c r="RZF148" s="465"/>
      <c r="RZG148" s="458"/>
      <c r="RZH148" s="458"/>
      <c r="RZI148" s="464"/>
      <c r="RZJ148" s="465"/>
      <c r="RZK148" s="458"/>
      <c r="RZL148" s="458"/>
      <c r="RZM148" s="464"/>
      <c r="RZN148" s="465"/>
      <c r="RZO148" s="458"/>
      <c r="RZP148" s="458"/>
      <c r="RZQ148" s="464"/>
      <c r="RZR148" s="465"/>
      <c r="RZS148" s="458"/>
      <c r="RZT148" s="458"/>
      <c r="RZU148" s="464"/>
      <c r="RZV148" s="465"/>
      <c r="RZW148" s="458"/>
      <c r="RZX148" s="458"/>
      <c r="RZY148" s="464"/>
      <c r="RZZ148" s="465"/>
      <c r="SAA148" s="458"/>
      <c r="SAB148" s="458"/>
      <c r="SAC148" s="464"/>
      <c r="SAD148" s="465"/>
      <c r="SAE148" s="458"/>
      <c r="SAF148" s="458"/>
      <c r="SAG148" s="464"/>
      <c r="SAH148" s="465"/>
      <c r="SAI148" s="458"/>
      <c r="SAJ148" s="458"/>
      <c r="SAK148" s="464"/>
      <c r="SAL148" s="465"/>
      <c r="SAM148" s="458"/>
      <c r="SAN148" s="458"/>
      <c r="SAO148" s="464"/>
      <c r="SAP148" s="465"/>
      <c r="SAQ148" s="458"/>
      <c r="SAR148" s="458"/>
      <c r="SAS148" s="464"/>
      <c r="SAT148" s="465"/>
      <c r="SAU148" s="458"/>
      <c r="SAV148" s="458"/>
      <c r="SAW148" s="464"/>
      <c r="SAX148" s="465"/>
      <c r="SAY148" s="458"/>
      <c r="SAZ148" s="458"/>
      <c r="SBA148" s="464"/>
      <c r="SBB148" s="465"/>
      <c r="SBC148" s="458"/>
      <c r="SBD148" s="458"/>
      <c r="SBE148" s="464"/>
      <c r="SBF148" s="465"/>
      <c r="SBG148" s="458"/>
      <c r="SBH148" s="458"/>
      <c r="SBI148" s="464"/>
      <c r="SBJ148" s="465"/>
      <c r="SBK148" s="458"/>
      <c r="SBL148" s="458"/>
      <c r="SBM148" s="464"/>
      <c r="SBN148" s="465"/>
      <c r="SBO148" s="458"/>
      <c r="SBP148" s="458"/>
      <c r="SBQ148" s="464"/>
      <c r="SBR148" s="465"/>
      <c r="SBS148" s="458"/>
      <c r="SBT148" s="458"/>
      <c r="SBU148" s="464"/>
      <c r="SBV148" s="465"/>
      <c r="SBW148" s="458"/>
      <c r="SBX148" s="458"/>
      <c r="SBY148" s="464"/>
      <c r="SBZ148" s="465"/>
      <c r="SCA148" s="458"/>
      <c r="SCB148" s="458"/>
      <c r="SCC148" s="464"/>
      <c r="SCD148" s="465"/>
      <c r="SCE148" s="458"/>
      <c r="SCF148" s="458"/>
      <c r="SCG148" s="464"/>
      <c r="SCH148" s="465"/>
      <c r="SCI148" s="458"/>
      <c r="SCJ148" s="458"/>
      <c r="SCK148" s="464"/>
      <c r="SCL148" s="465"/>
      <c r="SCM148" s="458"/>
      <c r="SCN148" s="458"/>
      <c r="SCO148" s="464"/>
      <c r="SCP148" s="465"/>
      <c r="SCQ148" s="458"/>
      <c r="SCR148" s="458"/>
      <c r="SCS148" s="464"/>
      <c r="SCT148" s="465"/>
      <c r="SCU148" s="458"/>
      <c r="SCV148" s="458"/>
      <c r="SCW148" s="464"/>
      <c r="SCX148" s="465"/>
      <c r="SCY148" s="458"/>
      <c r="SCZ148" s="458"/>
      <c r="SDA148" s="464"/>
      <c r="SDB148" s="465"/>
      <c r="SDC148" s="458"/>
      <c r="SDD148" s="458"/>
      <c r="SDE148" s="464"/>
      <c r="SDF148" s="465"/>
      <c r="SDG148" s="458"/>
      <c r="SDH148" s="458"/>
      <c r="SDI148" s="464"/>
      <c r="SDJ148" s="465"/>
      <c r="SDK148" s="458"/>
      <c r="SDL148" s="458"/>
      <c r="SDM148" s="464"/>
      <c r="SDN148" s="465"/>
      <c r="SDO148" s="458"/>
      <c r="SDP148" s="458"/>
      <c r="SDQ148" s="464"/>
      <c r="SDR148" s="465"/>
      <c r="SDS148" s="458"/>
      <c r="SDT148" s="458"/>
      <c r="SDU148" s="464"/>
      <c r="SDV148" s="465"/>
      <c r="SDW148" s="458"/>
      <c r="SDX148" s="458"/>
      <c r="SDY148" s="464"/>
      <c r="SDZ148" s="465"/>
      <c r="SEA148" s="458"/>
      <c r="SEB148" s="458"/>
      <c r="SEC148" s="464"/>
      <c r="SED148" s="465"/>
      <c r="SEE148" s="458"/>
      <c r="SEF148" s="458"/>
      <c r="SEG148" s="464"/>
      <c r="SEH148" s="465"/>
      <c r="SEI148" s="458"/>
      <c r="SEJ148" s="458"/>
      <c r="SEK148" s="464"/>
      <c r="SEL148" s="465"/>
      <c r="SEM148" s="458"/>
      <c r="SEN148" s="458"/>
      <c r="SEO148" s="464"/>
      <c r="SEP148" s="465"/>
      <c r="SEQ148" s="458"/>
      <c r="SER148" s="458"/>
      <c r="SES148" s="464"/>
      <c r="SET148" s="465"/>
      <c r="SEU148" s="458"/>
      <c r="SEV148" s="458"/>
      <c r="SEW148" s="464"/>
      <c r="SEX148" s="465"/>
      <c r="SEY148" s="458"/>
      <c r="SEZ148" s="458"/>
      <c r="SFA148" s="464"/>
      <c r="SFB148" s="465"/>
      <c r="SFC148" s="458"/>
      <c r="SFD148" s="458"/>
      <c r="SFE148" s="464"/>
      <c r="SFF148" s="465"/>
      <c r="SFG148" s="458"/>
      <c r="SFH148" s="458"/>
      <c r="SFI148" s="464"/>
      <c r="SFJ148" s="465"/>
      <c r="SFK148" s="458"/>
      <c r="SFL148" s="458"/>
      <c r="SFM148" s="464"/>
      <c r="SFN148" s="465"/>
      <c r="SFO148" s="458"/>
      <c r="SFP148" s="458"/>
      <c r="SFQ148" s="464"/>
      <c r="SFR148" s="465"/>
      <c r="SFS148" s="458"/>
      <c r="SFT148" s="458"/>
      <c r="SFU148" s="464"/>
      <c r="SFV148" s="465"/>
      <c r="SFW148" s="458"/>
      <c r="SFX148" s="458"/>
      <c r="SFY148" s="464"/>
      <c r="SFZ148" s="465"/>
      <c r="SGA148" s="458"/>
      <c r="SGB148" s="458"/>
      <c r="SGC148" s="464"/>
      <c r="SGD148" s="465"/>
      <c r="SGE148" s="458"/>
      <c r="SGF148" s="458"/>
      <c r="SGG148" s="464"/>
      <c r="SGH148" s="465"/>
      <c r="SGI148" s="458"/>
      <c r="SGJ148" s="458"/>
      <c r="SGK148" s="464"/>
      <c r="SGL148" s="465"/>
      <c r="SGM148" s="458"/>
      <c r="SGN148" s="458"/>
      <c r="SGO148" s="464"/>
      <c r="SGP148" s="465"/>
      <c r="SGQ148" s="458"/>
      <c r="SGR148" s="458"/>
      <c r="SGS148" s="464"/>
      <c r="SGT148" s="465"/>
      <c r="SGU148" s="458"/>
      <c r="SGV148" s="458"/>
      <c r="SGW148" s="464"/>
      <c r="SGX148" s="465"/>
      <c r="SGY148" s="458"/>
      <c r="SGZ148" s="458"/>
      <c r="SHA148" s="464"/>
      <c r="SHB148" s="465"/>
      <c r="SHC148" s="458"/>
      <c r="SHD148" s="458"/>
      <c r="SHE148" s="464"/>
      <c r="SHF148" s="465"/>
      <c r="SHG148" s="458"/>
      <c r="SHH148" s="458"/>
      <c r="SHI148" s="464"/>
      <c r="SHJ148" s="465"/>
      <c r="SHK148" s="458"/>
      <c r="SHL148" s="458"/>
      <c r="SHM148" s="464"/>
      <c r="SHN148" s="465"/>
      <c r="SHO148" s="458"/>
      <c r="SHP148" s="458"/>
      <c r="SHQ148" s="464"/>
      <c r="SHR148" s="465"/>
      <c r="SHS148" s="458"/>
      <c r="SHT148" s="458"/>
      <c r="SHU148" s="464"/>
      <c r="SHV148" s="465"/>
      <c r="SHW148" s="458"/>
      <c r="SHX148" s="458"/>
      <c r="SHY148" s="464"/>
      <c r="SHZ148" s="465"/>
      <c r="SIA148" s="458"/>
      <c r="SIB148" s="458"/>
      <c r="SIC148" s="464"/>
      <c r="SID148" s="465"/>
      <c r="SIE148" s="458"/>
      <c r="SIF148" s="458"/>
      <c r="SIG148" s="464"/>
      <c r="SIH148" s="465"/>
      <c r="SII148" s="458"/>
      <c r="SIJ148" s="458"/>
      <c r="SIK148" s="464"/>
      <c r="SIL148" s="465"/>
      <c r="SIM148" s="458"/>
      <c r="SIN148" s="458"/>
      <c r="SIO148" s="464"/>
      <c r="SIP148" s="465"/>
      <c r="SIQ148" s="458"/>
      <c r="SIR148" s="458"/>
      <c r="SIS148" s="464"/>
      <c r="SIT148" s="465"/>
      <c r="SIU148" s="458"/>
      <c r="SIV148" s="458"/>
      <c r="SIW148" s="464"/>
      <c r="SIX148" s="465"/>
      <c r="SIY148" s="458"/>
      <c r="SIZ148" s="458"/>
      <c r="SJA148" s="464"/>
      <c r="SJB148" s="465"/>
      <c r="SJC148" s="458"/>
      <c r="SJD148" s="458"/>
      <c r="SJE148" s="464"/>
      <c r="SJF148" s="465"/>
      <c r="SJG148" s="458"/>
      <c r="SJH148" s="458"/>
      <c r="SJI148" s="464"/>
      <c r="SJJ148" s="465"/>
      <c r="SJK148" s="458"/>
      <c r="SJL148" s="458"/>
      <c r="SJM148" s="464"/>
      <c r="SJN148" s="465"/>
      <c r="SJO148" s="458"/>
      <c r="SJP148" s="458"/>
      <c r="SJQ148" s="464"/>
      <c r="SJR148" s="465"/>
      <c r="SJS148" s="458"/>
      <c r="SJT148" s="458"/>
      <c r="SJU148" s="464"/>
      <c r="SJV148" s="465"/>
      <c r="SJW148" s="458"/>
      <c r="SJX148" s="458"/>
      <c r="SJY148" s="464"/>
      <c r="SJZ148" s="465"/>
      <c r="SKA148" s="458"/>
      <c r="SKB148" s="458"/>
      <c r="SKC148" s="464"/>
      <c r="SKD148" s="465"/>
      <c r="SKE148" s="458"/>
      <c r="SKF148" s="458"/>
      <c r="SKG148" s="464"/>
      <c r="SKH148" s="465"/>
      <c r="SKI148" s="458"/>
      <c r="SKJ148" s="458"/>
      <c r="SKK148" s="464"/>
      <c r="SKL148" s="465"/>
      <c r="SKM148" s="458"/>
      <c r="SKN148" s="458"/>
      <c r="SKO148" s="464"/>
      <c r="SKP148" s="465"/>
      <c r="SKQ148" s="458"/>
      <c r="SKR148" s="458"/>
      <c r="SKS148" s="464"/>
      <c r="SKT148" s="465"/>
      <c r="SKU148" s="458"/>
      <c r="SKV148" s="458"/>
      <c r="SKW148" s="464"/>
      <c r="SKX148" s="465"/>
      <c r="SKY148" s="458"/>
      <c r="SKZ148" s="458"/>
      <c r="SLA148" s="464"/>
      <c r="SLB148" s="465"/>
      <c r="SLC148" s="458"/>
      <c r="SLD148" s="458"/>
      <c r="SLE148" s="464"/>
      <c r="SLF148" s="465"/>
      <c r="SLG148" s="458"/>
      <c r="SLH148" s="458"/>
      <c r="SLI148" s="464"/>
      <c r="SLJ148" s="465"/>
      <c r="SLK148" s="458"/>
      <c r="SLL148" s="458"/>
      <c r="SLM148" s="464"/>
      <c r="SLN148" s="465"/>
      <c r="SLO148" s="458"/>
      <c r="SLP148" s="458"/>
      <c r="SLQ148" s="464"/>
      <c r="SLR148" s="465"/>
      <c r="SLS148" s="458"/>
      <c r="SLT148" s="458"/>
      <c r="SLU148" s="464"/>
      <c r="SLV148" s="465"/>
      <c r="SLW148" s="458"/>
      <c r="SLX148" s="458"/>
      <c r="SLY148" s="464"/>
      <c r="SLZ148" s="465"/>
      <c r="SMA148" s="458"/>
      <c r="SMB148" s="458"/>
      <c r="SMC148" s="464"/>
      <c r="SMD148" s="465"/>
      <c r="SME148" s="458"/>
      <c r="SMF148" s="458"/>
      <c r="SMG148" s="464"/>
      <c r="SMH148" s="465"/>
      <c r="SMI148" s="458"/>
      <c r="SMJ148" s="458"/>
      <c r="SMK148" s="464"/>
      <c r="SML148" s="465"/>
      <c r="SMM148" s="458"/>
      <c r="SMN148" s="458"/>
      <c r="SMO148" s="464"/>
      <c r="SMP148" s="465"/>
      <c r="SMQ148" s="458"/>
      <c r="SMR148" s="458"/>
      <c r="SMS148" s="464"/>
      <c r="SMT148" s="465"/>
      <c r="SMU148" s="458"/>
      <c r="SMV148" s="458"/>
      <c r="SMW148" s="464"/>
      <c r="SMX148" s="465"/>
      <c r="SMY148" s="458"/>
      <c r="SMZ148" s="458"/>
      <c r="SNA148" s="464"/>
      <c r="SNB148" s="465"/>
      <c r="SNC148" s="458"/>
      <c r="SND148" s="458"/>
      <c r="SNE148" s="464"/>
      <c r="SNF148" s="465"/>
      <c r="SNG148" s="458"/>
      <c r="SNH148" s="458"/>
      <c r="SNI148" s="464"/>
      <c r="SNJ148" s="465"/>
      <c r="SNK148" s="458"/>
      <c r="SNL148" s="458"/>
      <c r="SNM148" s="464"/>
      <c r="SNN148" s="465"/>
      <c r="SNO148" s="458"/>
      <c r="SNP148" s="458"/>
      <c r="SNQ148" s="464"/>
      <c r="SNR148" s="465"/>
      <c r="SNS148" s="458"/>
      <c r="SNT148" s="458"/>
      <c r="SNU148" s="464"/>
      <c r="SNV148" s="465"/>
      <c r="SNW148" s="458"/>
      <c r="SNX148" s="458"/>
      <c r="SNY148" s="464"/>
      <c r="SNZ148" s="465"/>
      <c r="SOA148" s="458"/>
      <c r="SOB148" s="458"/>
      <c r="SOC148" s="464"/>
      <c r="SOD148" s="465"/>
      <c r="SOE148" s="458"/>
      <c r="SOF148" s="458"/>
      <c r="SOG148" s="464"/>
      <c r="SOH148" s="465"/>
      <c r="SOI148" s="458"/>
      <c r="SOJ148" s="458"/>
      <c r="SOK148" s="464"/>
      <c r="SOL148" s="465"/>
      <c r="SOM148" s="458"/>
      <c r="SON148" s="458"/>
      <c r="SOO148" s="464"/>
      <c r="SOP148" s="465"/>
      <c r="SOQ148" s="458"/>
      <c r="SOR148" s="458"/>
      <c r="SOS148" s="464"/>
      <c r="SOT148" s="465"/>
      <c r="SOU148" s="458"/>
      <c r="SOV148" s="458"/>
      <c r="SOW148" s="464"/>
      <c r="SOX148" s="465"/>
      <c r="SOY148" s="458"/>
      <c r="SOZ148" s="458"/>
      <c r="SPA148" s="464"/>
      <c r="SPB148" s="465"/>
      <c r="SPC148" s="458"/>
      <c r="SPD148" s="458"/>
      <c r="SPE148" s="464"/>
      <c r="SPF148" s="465"/>
      <c r="SPG148" s="458"/>
      <c r="SPH148" s="458"/>
      <c r="SPI148" s="464"/>
      <c r="SPJ148" s="465"/>
      <c r="SPK148" s="458"/>
      <c r="SPL148" s="458"/>
      <c r="SPM148" s="464"/>
      <c r="SPN148" s="465"/>
      <c r="SPO148" s="458"/>
      <c r="SPP148" s="458"/>
      <c r="SPQ148" s="464"/>
      <c r="SPR148" s="465"/>
      <c r="SPS148" s="458"/>
      <c r="SPT148" s="458"/>
      <c r="SPU148" s="464"/>
      <c r="SPV148" s="465"/>
      <c r="SPW148" s="458"/>
      <c r="SPX148" s="458"/>
      <c r="SPY148" s="464"/>
      <c r="SPZ148" s="465"/>
      <c r="SQA148" s="458"/>
      <c r="SQB148" s="458"/>
      <c r="SQC148" s="464"/>
      <c r="SQD148" s="465"/>
      <c r="SQE148" s="458"/>
      <c r="SQF148" s="458"/>
      <c r="SQG148" s="464"/>
      <c r="SQH148" s="465"/>
      <c r="SQI148" s="458"/>
      <c r="SQJ148" s="458"/>
      <c r="SQK148" s="464"/>
      <c r="SQL148" s="465"/>
      <c r="SQM148" s="458"/>
      <c r="SQN148" s="458"/>
      <c r="SQO148" s="464"/>
      <c r="SQP148" s="465"/>
      <c r="SQQ148" s="458"/>
      <c r="SQR148" s="458"/>
      <c r="SQS148" s="464"/>
      <c r="SQT148" s="465"/>
      <c r="SQU148" s="458"/>
      <c r="SQV148" s="458"/>
      <c r="SQW148" s="464"/>
      <c r="SQX148" s="465"/>
      <c r="SQY148" s="458"/>
      <c r="SQZ148" s="458"/>
      <c r="SRA148" s="464"/>
      <c r="SRB148" s="465"/>
      <c r="SRC148" s="458"/>
      <c r="SRD148" s="458"/>
      <c r="SRE148" s="464"/>
      <c r="SRF148" s="465"/>
      <c r="SRG148" s="458"/>
      <c r="SRH148" s="458"/>
      <c r="SRI148" s="464"/>
      <c r="SRJ148" s="465"/>
      <c r="SRK148" s="458"/>
      <c r="SRL148" s="458"/>
      <c r="SRM148" s="464"/>
      <c r="SRN148" s="465"/>
      <c r="SRO148" s="458"/>
      <c r="SRP148" s="458"/>
      <c r="SRQ148" s="464"/>
      <c r="SRR148" s="465"/>
      <c r="SRS148" s="458"/>
      <c r="SRT148" s="458"/>
      <c r="SRU148" s="464"/>
      <c r="SRV148" s="465"/>
      <c r="SRW148" s="458"/>
      <c r="SRX148" s="458"/>
      <c r="SRY148" s="464"/>
      <c r="SRZ148" s="465"/>
      <c r="SSA148" s="458"/>
      <c r="SSB148" s="458"/>
      <c r="SSC148" s="464"/>
      <c r="SSD148" s="465"/>
      <c r="SSE148" s="458"/>
      <c r="SSF148" s="458"/>
      <c r="SSG148" s="464"/>
      <c r="SSH148" s="465"/>
      <c r="SSI148" s="458"/>
      <c r="SSJ148" s="458"/>
      <c r="SSK148" s="464"/>
      <c r="SSL148" s="465"/>
      <c r="SSM148" s="458"/>
      <c r="SSN148" s="458"/>
      <c r="SSO148" s="464"/>
      <c r="SSP148" s="465"/>
      <c r="SSQ148" s="458"/>
      <c r="SSR148" s="458"/>
      <c r="SSS148" s="464"/>
      <c r="SST148" s="465"/>
      <c r="SSU148" s="458"/>
      <c r="SSV148" s="458"/>
      <c r="SSW148" s="464"/>
      <c r="SSX148" s="465"/>
      <c r="SSY148" s="458"/>
      <c r="SSZ148" s="458"/>
      <c r="STA148" s="464"/>
      <c r="STB148" s="465"/>
      <c r="STC148" s="458"/>
      <c r="STD148" s="458"/>
      <c r="STE148" s="464"/>
      <c r="STF148" s="465"/>
      <c r="STG148" s="458"/>
      <c r="STH148" s="458"/>
      <c r="STI148" s="464"/>
      <c r="STJ148" s="465"/>
      <c r="STK148" s="458"/>
      <c r="STL148" s="458"/>
      <c r="STM148" s="464"/>
      <c r="STN148" s="465"/>
      <c r="STO148" s="458"/>
      <c r="STP148" s="458"/>
      <c r="STQ148" s="464"/>
      <c r="STR148" s="465"/>
      <c r="STS148" s="458"/>
      <c r="STT148" s="458"/>
      <c r="STU148" s="464"/>
      <c r="STV148" s="465"/>
      <c r="STW148" s="458"/>
      <c r="STX148" s="458"/>
      <c r="STY148" s="464"/>
      <c r="STZ148" s="465"/>
      <c r="SUA148" s="458"/>
      <c r="SUB148" s="458"/>
      <c r="SUC148" s="464"/>
      <c r="SUD148" s="465"/>
      <c r="SUE148" s="458"/>
      <c r="SUF148" s="458"/>
      <c r="SUG148" s="464"/>
      <c r="SUH148" s="465"/>
      <c r="SUI148" s="458"/>
      <c r="SUJ148" s="458"/>
      <c r="SUK148" s="464"/>
      <c r="SUL148" s="465"/>
      <c r="SUM148" s="458"/>
      <c r="SUN148" s="458"/>
      <c r="SUO148" s="464"/>
      <c r="SUP148" s="465"/>
      <c r="SUQ148" s="458"/>
      <c r="SUR148" s="458"/>
      <c r="SUS148" s="464"/>
      <c r="SUT148" s="465"/>
      <c r="SUU148" s="458"/>
      <c r="SUV148" s="458"/>
      <c r="SUW148" s="464"/>
      <c r="SUX148" s="465"/>
      <c r="SUY148" s="458"/>
      <c r="SUZ148" s="458"/>
      <c r="SVA148" s="464"/>
      <c r="SVB148" s="465"/>
      <c r="SVC148" s="458"/>
      <c r="SVD148" s="458"/>
      <c r="SVE148" s="464"/>
      <c r="SVF148" s="465"/>
      <c r="SVG148" s="458"/>
      <c r="SVH148" s="458"/>
      <c r="SVI148" s="464"/>
      <c r="SVJ148" s="465"/>
      <c r="SVK148" s="458"/>
      <c r="SVL148" s="458"/>
      <c r="SVM148" s="464"/>
      <c r="SVN148" s="465"/>
      <c r="SVO148" s="458"/>
      <c r="SVP148" s="458"/>
      <c r="SVQ148" s="464"/>
      <c r="SVR148" s="465"/>
      <c r="SVS148" s="458"/>
      <c r="SVT148" s="458"/>
      <c r="SVU148" s="464"/>
      <c r="SVV148" s="465"/>
      <c r="SVW148" s="458"/>
      <c r="SVX148" s="458"/>
      <c r="SVY148" s="464"/>
      <c r="SVZ148" s="465"/>
      <c r="SWA148" s="458"/>
      <c r="SWB148" s="458"/>
      <c r="SWC148" s="464"/>
      <c r="SWD148" s="465"/>
      <c r="SWE148" s="458"/>
      <c r="SWF148" s="458"/>
      <c r="SWG148" s="464"/>
      <c r="SWH148" s="465"/>
      <c r="SWI148" s="458"/>
      <c r="SWJ148" s="458"/>
      <c r="SWK148" s="464"/>
      <c r="SWL148" s="465"/>
      <c r="SWM148" s="458"/>
      <c r="SWN148" s="458"/>
      <c r="SWO148" s="464"/>
      <c r="SWP148" s="465"/>
      <c r="SWQ148" s="458"/>
      <c r="SWR148" s="458"/>
      <c r="SWS148" s="464"/>
      <c r="SWT148" s="465"/>
      <c r="SWU148" s="458"/>
      <c r="SWV148" s="458"/>
      <c r="SWW148" s="464"/>
      <c r="SWX148" s="465"/>
      <c r="SWY148" s="458"/>
      <c r="SWZ148" s="458"/>
      <c r="SXA148" s="464"/>
      <c r="SXB148" s="465"/>
      <c r="SXC148" s="458"/>
      <c r="SXD148" s="458"/>
      <c r="SXE148" s="464"/>
      <c r="SXF148" s="465"/>
      <c r="SXG148" s="458"/>
      <c r="SXH148" s="458"/>
      <c r="SXI148" s="464"/>
      <c r="SXJ148" s="465"/>
      <c r="SXK148" s="458"/>
      <c r="SXL148" s="458"/>
      <c r="SXM148" s="464"/>
      <c r="SXN148" s="465"/>
      <c r="SXO148" s="458"/>
      <c r="SXP148" s="458"/>
      <c r="SXQ148" s="464"/>
      <c r="SXR148" s="465"/>
      <c r="SXS148" s="458"/>
      <c r="SXT148" s="458"/>
      <c r="SXU148" s="464"/>
      <c r="SXV148" s="465"/>
      <c r="SXW148" s="458"/>
      <c r="SXX148" s="458"/>
      <c r="SXY148" s="464"/>
      <c r="SXZ148" s="465"/>
      <c r="SYA148" s="458"/>
      <c r="SYB148" s="458"/>
      <c r="SYC148" s="464"/>
      <c r="SYD148" s="465"/>
      <c r="SYE148" s="458"/>
      <c r="SYF148" s="458"/>
      <c r="SYG148" s="464"/>
      <c r="SYH148" s="465"/>
      <c r="SYI148" s="458"/>
      <c r="SYJ148" s="458"/>
      <c r="SYK148" s="464"/>
      <c r="SYL148" s="465"/>
      <c r="SYM148" s="458"/>
      <c r="SYN148" s="458"/>
      <c r="SYO148" s="464"/>
      <c r="SYP148" s="465"/>
      <c r="SYQ148" s="458"/>
      <c r="SYR148" s="458"/>
      <c r="SYS148" s="464"/>
      <c r="SYT148" s="465"/>
      <c r="SYU148" s="458"/>
      <c r="SYV148" s="458"/>
      <c r="SYW148" s="464"/>
      <c r="SYX148" s="465"/>
      <c r="SYY148" s="458"/>
      <c r="SYZ148" s="458"/>
      <c r="SZA148" s="464"/>
      <c r="SZB148" s="465"/>
      <c r="SZC148" s="458"/>
      <c r="SZD148" s="458"/>
      <c r="SZE148" s="464"/>
      <c r="SZF148" s="465"/>
      <c r="SZG148" s="458"/>
      <c r="SZH148" s="458"/>
      <c r="SZI148" s="464"/>
      <c r="SZJ148" s="465"/>
      <c r="SZK148" s="458"/>
      <c r="SZL148" s="458"/>
      <c r="SZM148" s="464"/>
      <c r="SZN148" s="465"/>
      <c r="SZO148" s="458"/>
      <c r="SZP148" s="458"/>
      <c r="SZQ148" s="464"/>
      <c r="SZR148" s="465"/>
      <c r="SZS148" s="458"/>
      <c r="SZT148" s="458"/>
      <c r="SZU148" s="464"/>
      <c r="SZV148" s="465"/>
      <c r="SZW148" s="458"/>
      <c r="SZX148" s="458"/>
      <c r="SZY148" s="464"/>
      <c r="SZZ148" s="465"/>
      <c r="TAA148" s="458"/>
      <c r="TAB148" s="458"/>
      <c r="TAC148" s="464"/>
      <c r="TAD148" s="465"/>
      <c r="TAE148" s="458"/>
      <c r="TAF148" s="458"/>
      <c r="TAG148" s="464"/>
      <c r="TAH148" s="465"/>
      <c r="TAI148" s="458"/>
      <c r="TAJ148" s="458"/>
      <c r="TAK148" s="464"/>
      <c r="TAL148" s="465"/>
      <c r="TAM148" s="458"/>
      <c r="TAN148" s="458"/>
      <c r="TAO148" s="464"/>
      <c r="TAP148" s="465"/>
      <c r="TAQ148" s="458"/>
      <c r="TAR148" s="458"/>
      <c r="TAS148" s="464"/>
      <c r="TAT148" s="465"/>
      <c r="TAU148" s="458"/>
      <c r="TAV148" s="458"/>
      <c r="TAW148" s="464"/>
      <c r="TAX148" s="465"/>
      <c r="TAY148" s="458"/>
      <c r="TAZ148" s="458"/>
      <c r="TBA148" s="464"/>
      <c r="TBB148" s="465"/>
      <c r="TBC148" s="458"/>
      <c r="TBD148" s="458"/>
      <c r="TBE148" s="464"/>
      <c r="TBF148" s="465"/>
      <c r="TBG148" s="458"/>
      <c r="TBH148" s="458"/>
      <c r="TBI148" s="464"/>
      <c r="TBJ148" s="465"/>
      <c r="TBK148" s="458"/>
      <c r="TBL148" s="458"/>
      <c r="TBM148" s="464"/>
      <c r="TBN148" s="465"/>
      <c r="TBO148" s="458"/>
      <c r="TBP148" s="458"/>
      <c r="TBQ148" s="464"/>
      <c r="TBR148" s="465"/>
      <c r="TBS148" s="458"/>
      <c r="TBT148" s="458"/>
      <c r="TBU148" s="464"/>
      <c r="TBV148" s="465"/>
      <c r="TBW148" s="458"/>
      <c r="TBX148" s="458"/>
      <c r="TBY148" s="464"/>
      <c r="TBZ148" s="465"/>
      <c r="TCA148" s="458"/>
      <c r="TCB148" s="458"/>
      <c r="TCC148" s="464"/>
      <c r="TCD148" s="465"/>
      <c r="TCE148" s="458"/>
      <c r="TCF148" s="458"/>
      <c r="TCG148" s="464"/>
      <c r="TCH148" s="465"/>
      <c r="TCI148" s="458"/>
      <c r="TCJ148" s="458"/>
      <c r="TCK148" s="464"/>
      <c r="TCL148" s="465"/>
      <c r="TCM148" s="458"/>
      <c r="TCN148" s="458"/>
      <c r="TCO148" s="464"/>
      <c r="TCP148" s="465"/>
      <c r="TCQ148" s="458"/>
      <c r="TCR148" s="458"/>
      <c r="TCS148" s="464"/>
      <c r="TCT148" s="465"/>
      <c r="TCU148" s="458"/>
      <c r="TCV148" s="458"/>
      <c r="TCW148" s="464"/>
      <c r="TCX148" s="465"/>
      <c r="TCY148" s="458"/>
      <c r="TCZ148" s="458"/>
      <c r="TDA148" s="464"/>
      <c r="TDB148" s="465"/>
      <c r="TDC148" s="458"/>
      <c r="TDD148" s="458"/>
      <c r="TDE148" s="464"/>
      <c r="TDF148" s="465"/>
      <c r="TDG148" s="458"/>
      <c r="TDH148" s="458"/>
      <c r="TDI148" s="464"/>
      <c r="TDJ148" s="465"/>
      <c r="TDK148" s="458"/>
      <c r="TDL148" s="458"/>
      <c r="TDM148" s="464"/>
      <c r="TDN148" s="465"/>
      <c r="TDO148" s="458"/>
      <c r="TDP148" s="458"/>
      <c r="TDQ148" s="464"/>
      <c r="TDR148" s="465"/>
      <c r="TDS148" s="458"/>
      <c r="TDT148" s="458"/>
      <c r="TDU148" s="464"/>
      <c r="TDV148" s="465"/>
      <c r="TDW148" s="458"/>
      <c r="TDX148" s="458"/>
      <c r="TDY148" s="464"/>
      <c r="TDZ148" s="465"/>
      <c r="TEA148" s="458"/>
      <c r="TEB148" s="458"/>
      <c r="TEC148" s="464"/>
      <c r="TED148" s="465"/>
      <c r="TEE148" s="458"/>
      <c r="TEF148" s="458"/>
      <c r="TEG148" s="464"/>
      <c r="TEH148" s="465"/>
      <c r="TEI148" s="458"/>
      <c r="TEJ148" s="458"/>
      <c r="TEK148" s="464"/>
      <c r="TEL148" s="465"/>
      <c r="TEM148" s="458"/>
      <c r="TEN148" s="458"/>
      <c r="TEO148" s="464"/>
      <c r="TEP148" s="465"/>
      <c r="TEQ148" s="458"/>
      <c r="TER148" s="458"/>
      <c r="TES148" s="464"/>
      <c r="TET148" s="465"/>
      <c r="TEU148" s="458"/>
      <c r="TEV148" s="458"/>
      <c r="TEW148" s="464"/>
      <c r="TEX148" s="465"/>
      <c r="TEY148" s="458"/>
      <c r="TEZ148" s="458"/>
      <c r="TFA148" s="464"/>
      <c r="TFB148" s="465"/>
      <c r="TFC148" s="458"/>
      <c r="TFD148" s="458"/>
      <c r="TFE148" s="464"/>
      <c r="TFF148" s="465"/>
      <c r="TFG148" s="458"/>
      <c r="TFH148" s="458"/>
      <c r="TFI148" s="464"/>
      <c r="TFJ148" s="465"/>
      <c r="TFK148" s="458"/>
      <c r="TFL148" s="458"/>
      <c r="TFM148" s="464"/>
      <c r="TFN148" s="465"/>
      <c r="TFO148" s="458"/>
      <c r="TFP148" s="458"/>
      <c r="TFQ148" s="464"/>
      <c r="TFR148" s="465"/>
      <c r="TFS148" s="458"/>
      <c r="TFT148" s="458"/>
      <c r="TFU148" s="464"/>
      <c r="TFV148" s="465"/>
      <c r="TFW148" s="458"/>
      <c r="TFX148" s="458"/>
      <c r="TFY148" s="464"/>
      <c r="TFZ148" s="465"/>
      <c r="TGA148" s="458"/>
      <c r="TGB148" s="458"/>
      <c r="TGC148" s="464"/>
      <c r="TGD148" s="465"/>
      <c r="TGE148" s="458"/>
      <c r="TGF148" s="458"/>
      <c r="TGG148" s="464"/>
      <c r="TGH148" s="465"/>
      <c r="TGI148" s="458"/>
      <c r="TGJ148" s="458"/>
      <c r="TGK148" s="464"/>
      <c r="TGL148" s="465"/>
      <c r="TGM148" s="458"/>
      <c r="TGN148" s="458"/>
      <c r="TGO148" s="464"/>
      <c r="TGP148" s="465"/>
      <c r="TGQ148" s="458"/>
      <c r="TGR148" s="458"/>
      <c r="TGS148" s="464"/>
      <c r="TGT148" s="465"/>
      <c r="TGU148" s="458"/>
      <c r="TGV148" s="458"/>
      <c r="TGW148" s="464"/>
      <c r="TGX148" s="465"/>
      <c r="TGY148" s="458"/>
      <c r="TGZ148" s="458"/>
      <c r="THA148" s="464"/>
      <c r="THB148" s="465"/>
      <c r="THC148" s="458"/>
      <c r="THD148" s="458"/>
      <c r="THE148" s="464"/>
      <c r="THF148" s="465"/>
      <c r="THG148" s="458"/>
      <c r="THH148" s="458"/>
      <c r="THI148" s="464"/>
      <c r="THJ148" s="465"/>
      <c r="THK148" s="458"/>
      <c r="THL148" s="458"/>
      <c r="THM148" s="464"/>
      <c r="THN148" s="465"/>
      <c r="THO148" s="458"/>
      <c r="THP148" s="458"/>
      <c r="THQ148" s="464"/>
      <c r="THR148" s="465"/>
      <c r="THS148" s="458"/>
      <c r="THT148" s="458"/>
      <c r="THU148" s="464"/>
      <c r="THV148" s="465"/>
      <c r="THW148" s="458"/>
      <c r="THX148" s="458"/>
      <c r="THY148" s="464"/>
      <c r="THZ148" s="465"/>
      <c r="TIA148" s="458"/>
      <c r="TIB148" s="458"/>
      <c r="TIC148" s="464"/>
      <c r="TID148" s="465"/>
      <c r="TIE148" s="458"/>
      <c r="TIF148" s="458"/>
      <c r="TIG148" s="464"/>
      <c r="TIH148" s="465"/>
      <c r="TII148" s="458"/>
      <c r="TIJ148" s="458"/>
      <c r="TIK148" s="464"/>
      <c r="TIL148" s="465"/>
      <c r="TIM148" s="458"/>
      <c r="TIN148" s="458"/>
      <c r="TIO148" s="464"/>
      <c r="TIP148" s="465"/>
      <c r="TIQ148" s="458"/>
      <c r="TIR148" s="458"/>
      <c r="TIS148" s="464"/>
      <c r="TIT148" s="465"/>
      <c r="TIU148" s="458"/>
      <c r="TIV148" s="458"/>
      <c r="TIW148" s="464"/>
      <c r="TIX148" s="465"/>
      <c r="TIY148" s="458"/>
      <c r="TIZ148" s="458"/>
      <c r="TJA148" s="464"/>
      <c r="TJB148" s="465"/>
      <c r="TJC148" s="458"/>
      <c r="TJD148" s="458"/>
      <c r="TJE148" s="464"/>
      <c r="TJF148" s="465"/>
      <c r="TJG148" s="458"/>
      <c r="TJH148" s="458"/>
      <c r="TJI148" s="464"/>
      <c r="TJJ148" s="465"/>
      <c r="TJK148" s="458"/>
      <c r="TJL148" s="458"/>
      <c r="TJM148" s="464"/>
      <c r="TJN148" s="465"/>
      <c r="TJO148" s="458"/>
      <c r="TJP148" s="458"/>
      <c r="TJQ148" s="464"/>
      <c r="TJR148" s="465"/>
      <c r="TJS148" s="458"/>
      <c r="TJT148" s="458"/>
      <c r="TJU148" s="464"/>
      <c r="TJV148" s="465"/>
      <c r="TJW148" s="458"/>
      <c r="TJX148" s="458"/>
      <c r="TJY148" s="464"/>
      <c r="TJZ148" s="465"/>
      <c r="TKA148" s="458"/>
      <c r="TKB148" s="458"/>
      <c r="TKC148" s="464"/>
      <c r="TKD148" s="465"/>
      <c r="TKE148" s="458"/>
      <c r="TKF148" s="458"/>
      <c r="TKG148" s="464"/>
      <c r="TKH148" s="465"/>
      <c r="TKI148" s="458"/>
      <c r="TKJ148" s="458"/>
      <c r="TKK148" s="464"/>
      <c r="TKL148" s="465"/>
      <c r="TKM148" s="458"/>
      <c r="TKN148" s="458"/>
      <c r="TKO148" s="464"/>
      <c r="TKP148" s="465"/>
      <c r="TKQ148" s="458"/>
      <c r="TKR148" s="458"/>
      <c r="TKS148" s="464"/>
      <c r="TKT148" s="465"/>
      <c r="TKU148" s="458"/>
      <c r="TKV148" s="458"/>
      <c r="TKW148" s="464"/>
      <c r="TKX148" s="465"/>
      <c r="TKY148" s="458"/>
      <c r="TKZ148" s="458"/>
      <c r="TLA148" s="464"/>
      <c r="TLB148" s="465"/>
      <c r="TLC148" s="458"/>
      <c r="TLD148" s="458"/>
      <c r="TLE148" s="464"/>
      <c r="TLF148" s="465"/>
      <c r="TLG148" s="458"/>
      <c r="TLH148" s="458"/>
      <c r="TLI148" s="464"/>
      <c r="TLJ148" s="465"/>
      <c r="TLK148" s="458"/>
      <c r="TLL148" s="458"/>
      <c r="TLM148" s="464"/>
      <c r="TLN148" s="465"/>
      <c r="TLO148" s="458"/>
      <c r="TLP148" s="458"/>
      <c r="TLQ148" s="464"/>
      <c r="TLR148" s="465"/>
      <c r="TLS148" s="458"/>
      <c r="TLT148" s="458"/>
      <c r="TLU148" s="464"/>
      <c r="TLV148" s="465"/>
      <c r="TLW148" s="458"/>
      <c r="TLX148" s="458"/>
      <c r="TLY148" s="464"/>
      <c r="TLZ148" s="465"/>
      <c r="TMA148" s="458"/>
      <c r="TMB148" s="458"/>
      <c r="TMC148" s="464"/>
      <c r="TMD148" s="465"/>
      <c r="TME148" s="458"/>
      <c r="TMF148" s="458"/>
      <c r="TMG148" s="464"/>
      <c r="TMH148" s="465"/>
      <c r="TMI148" s="458"/>
      <c r="TMJ148" s="458"/>
      <c r="TMK148" s="464"/>
      <c r="TML148" s="465"/>
      <c r="TMM148" s="458"/>
      <c r="TMN148" s="458"/>
      <c r="TMO148" s="464"/>
      <c r="TMP148" s="465"/>
      <c r="TMQ148" s="458"/>
      <c r="TMR148" s="458"/>
      <c r="TMS148" s="464"/>
      <c r="TMT148" s="465"/>
      <c r="TMU148" s="458"/>
      <c r="TMV148" s="458"/>
      <c r="TMW148" s="464"/>
      <c r="TMX148" s="465"/>
      <c r="TMY148" s="458"/>
      <c r="TMZ148" s="458"/>
      <c r="TNA148" s="464"/>
      <c r="TNB148" s="465"/>
      <c r="TNC148" s="458"/>
      <c r="TND148" s="458"/>
      <c r="TNE148" s="464"/>
      <c r="TNF148" s="465"/>
      <c r="TNG148" s="458"/>
      <c r="TNH148" s="458"/>
      <c r="TNI148" s="464"/>
      <c r="TNJ148" s="465"/>
      <c r="TNK148" s="458"/>
      <c r="TNL148" s="458"/>
      <c r="TNM148" s="464"/>
      <c r="TNN148" s="465"/>
      <c r="TNO148" s="458"/>
      <c r="TNP148" s="458"/>
      <c r="TNQ148" s="464"/>
      <c r="TNR148" s="465"/>
      <c r="TNS148" s="458"/>
      <c r="TNT148" s="458"/>
      <c r="TNU148" s="464"/>
      <c r="TNV148" s="465"/>
      <c r="TNW148" s="458"/>
      <c r="TNX148" s="458"/>
      <c r="TNY148" s="464"/>
      <c r="TNZ148" s="465"/>
      <c r="TOA148" s="458"/>
      <c r="TOB148" s="458"/>
      <c r="TOC148" s="464"/>
      <c r="TOD148" s="465"/>
      <c r="TOE148" s="458"/>
      <c r="TOF148" s="458"/>
      <c r="TOG148" s="464"/>
      <c r="TOH148" s="465"/>
      <c r="TOI148" s="458"/>
      <c r="TOJ148" s="458"/>
      <c r="TOK148" s="464"/>
      <c r="TOL148" s="465"/>
      <c r="TOM148" s="458"/>
      <c r="TON148" s="458"/>
      <c r="TOO148" s="464"/>
      <c r="TOP148" s="465"/>
      <c r="TOQ148" s="458"/>
      <c r="TOR148" s="458"/>
      <c r="TOS148" s="464"/>
      <c r="TOT148" s="465"/>
      <c r="TOU148" s="458"/>
      <c r="TOV148" s="458"/>
      <c r="TOW148" s="464"/>
      <c r="TOX148" s="465"/>
      <c r="TOY148" s="458"/>
      <c r="TOZ148" s="458"/>
      <c r="TPA148" s="464"/>
      <c r="TPB148" s="465"/>
      <c r="TPC148" s="458"/>
      <c r="TPD148" s="458"/>
      <c r="TPE148" s="464"/>
      <c r="TPF148" s="465"/>
      <c r="TPG148" s="458"/>
      <c r="TPH148" s="458"/>
      <c r="TPI148" s="464"/>
      <c r="TPJ148" s="465"/>
      <c r="TPK148" s="458"/>
      <c r="TPL148" s="458"/>
      <c r="TPM148" s="464"/>
      <c r="TPN148" s="465"/>
      <c r="TPO148" s="458"/>
      <c r="TPP148" s="458"/>
      <c r="TPQ148" s="464"/>
      <c r="TPR148" s="465"/>
      <c r="TPS148" s="458"/>
      <c r="TPT148" s="458"/>
      <c r="TPU148" s="464"/>
      <c r="TPV148" s="465"/>
      <c r="TPW148" s="458"/>
      <c r="TPX148" s="458"/>
      <c r="TPY148" s="464"/>
      <c r="TPZ148" s="465"/>
      <c r="TQA148" s="458"/>
      <c r="TQB148" s="458"/>
      <c r="TQC148" s="464"/>
      <c r="TQD148" s="465"/>
      <c r="TQE148" s="458"/>
      <c r="TQF148" s="458"/>
      <c r="TQG148" s="464"/>
      <c r="TQH148" s="465"/>
      <c r="TQI148" s="458"/>
      <c r="TQJ148" s="458"/>
      <c r="TQK148" s="464"/>
      <c r="TQL148" s="465"/>
      <c r="TQM148" s="458"/>
      <c r="TQN148" s="458"/>
      <c r="TQO148" s="464"/>
      <c r="TQP148" s="465"/>
      <c r="TQQ148" s="458"/>
      <c r="TQR148" s="458"/>
      <c r="TQS148" s="464"/>
      <c r="TQT148" s="465"/>
      <c r="TQU148" s="458"/>
      <c r="TQV148" s="458"/>
      <c r="TQW148" s="464"/>
      <c r="TQX148" s="465"/>
      <c r="TQY148" s="458"/>
      <c r="TQZ148" s="458"/>
      <c r="TRA148" s="464"/>
      <c r="TRB148" s="465"/>
      <c r="TRC148" s="458"/>
      <c r="TRD148" s="458"/>
      <c r="TRE148" s="464"/>
      <c r="TRF148" s="465"/>
      <c r="TRG148" s="458"/>
      <c r="TRH148" s="458"/>
      <c r="TRI148" s="464"/>
      <c r="TRJ148" s="465"/>
      <c r="TRK148" s="458"/>
      <c r="TRL148" s="458"/>
      <c r="TRM148" s="464"/>
      <c r="TRN148" s="465"/>
      <c r="TRO148" s="458"/>
      <c r="TRP148" s="458"/>
      <c r="TRQ148" s="464"/>
      <c r="TRR148" s="465"/>
      <c r="TRS148" s="458"/>
      <c r="TRT148" s="458"/>
      <c r="TRU148" s="464"/>
      <c r="TRV148" s="465"/>
      <c r="TRW148" s="458"/>
      <c r="TRX148" s="458"/>
      <c r="TRY148" s="464"/>
      <c r="TRZ148" s="465"/>
      <c r="TSA148" s="458"/>
      <c r="TSB148" s="458"/>
      <c r="TSC148" s="464"/>
      <c r="TSD148" s="465"/>
      <c r="TSE148" s="458"/>
      <c r="TSF148" s="458"/>
      <c r="TSG148" s="464"/>
      <c r="TSH148" s="465"/>
      <c r="TSI148" s="458"/>
      <c r="TSJ148" s="458"/>
      <c r="TSK148" s="464"/>
      <c r="TSL148" s="465"/>
      <c r="TSM148" s="458"/>
      <c r="TSN148" s="458"/>
      <c r="TSO148" s="464"/>
      <c r="TSP148" s="465"/>
      <c r="TSQ148" s="458"/>
      <c r="TSR148" s="458"/>
      <c r="TSS148" s="464"/>
      <c r="TST148" s="465"/>
      <c r="TSU148" s="458"/>
      <c r="TSV148" s="458"/>
      <c r="TSW148" s="464"/>
      <c r="TSX148" s="465"/>
      <c r="TSY148" s="458"/>
      <c r="TSZ148" s="458"/>
      <c r="TTA148" s="464"/>
      <c r="TTB148" s="465"/>
      <c r="TTC148" s="458"/>
      <c r="TTD148" s="458"/>
      <c r="TTE148" s="464"/>
      <c r="TTF148" s="465"/>
      <c r="TTG148" s="458"/>
      <c r="TTH148" s="458"/>
      <c r="TTI148" s="464"/>
      <c r="TTJ148" s="465"/>
      <c r="TTK148" s="458"/>
      <c r="TTL148" s="458"/>
      <c r="TTM148" s="464"/>
      <c r="TTN148" s="465"/>
      <c r="TTO148" s="458"/>
      <c r="TTP148" s="458"/>
      <c r="TTQ148" s="464"/>
      <c r="TTR148" s="465"/>
      <c r="TTS148" s="458"/>
      <c r="TTT148" s="458"/>
      <c r="TTU148" s="464"/>
      <c r="TTV148" s="465"/>
      <c r="TTW148" s="458"/>
      <c r="TTX148" s="458"/>
      <c r="TTY148" s="464"/>
      <c r="TTZ148" s="465"/>
      <c r="TUA148" s="458"/>
      <c r="TUB148" s="458"/>
      <c r="TUC148" s="464"/>
      <c r="TUD148" s="465"/>
      <c r="TUE148" s="458"/>
      <c r="TUF148" s="458"/>
      <c r="TUG148" s="464"/>
      <c r="TUH148" s="465"/>
      <c r="TUI148" s="458"/>
      <c r="TUJ148" s="458"/>
      <c r="TUK148" s="464"/>
      <c r="TUL148" s="465"/>
      <c r="TUM148" s="458"/>
      <c r="TUN148" s="458"/>
      <c r="TUO148" s="464"/>
      <c r="TUP148" s="465"/>
      <c r="TUQ148" s="458"/>
      <c r="TUR148" s="458"/>
      <c r="TUS148" s="464"/>
      <c r="TUT148" s="465"/>
      <c r="TUU148" s="458"/>
      <c r="TUV148" s="458"/>
      <c r="TUW148" s="464"/>
      <c r="TUX148" s="465"/>
      <c r="TUY148" s="458"/>
      <c r="TUZ148" s="458"/>
      <c r="TVA148" s="464"/>
      <c r="TVB148" s="465"/>
      <c r="TVC148" s="458"/>
      <c r="TVD148" s="458"/>
      <c r="TVE148" s="464"/>
      <c r="TVF148" s="465"/>
      <c r="TVG148" s="458"/>
      <c r="TVH148" s="458"/>
      <c r="TVI148" s="464"/>
      <c r="TVJ148" s="465"/>
      <c r="TVK148" s="458"/>
      <c r="TVL148" s="458"/>
      <c r="TVM148" s="464"/>
      <c r="TVN148" s="465"/>
      <c r="TVO148" s="458"/>
      <c r="TVP148" s="458"/>
      <c r="TVQ148" s="464"/>
      <c r="TVR148" s="465"/>
      <c r="TVS148" s="458"/>
      <c r="TVT148" s="458"/>
      <c r="TVU148" s="464"/>
      <c r="TVV148" s="465"/>
      <c r="TVW148" s="458"/>
      <c r="TVX148" s="458"/>
      <c r="TVY148" s="464"/>
      <c r="TVZ148" s="465"/>
      <c r="TWA148" s="458"/>
      <c r="TWB148" s="458"/>
      <c r="TWC148" s="464"/>
      <c r="TWD148" s="465"/>
      <c r="TWE148" s="458"/>
      <c r="TWF148" s="458"/>
      <c r="TWG148" s="464"/>
      <c r="TWH148" s="465"/>
      <c r="TWI148" s="458"/>
      <c r="TWJ148" s="458"/>
      <c r="TWK148" s="464"/>
      <c r="TWL148" s="465"/>
      <c r="TWM148" s="458"/>
      <c r="TWN148" s="458"/>
      <c r="TWO148" s="464"/>
      <c r="TWP148" s="465"/>
      <c r="TWQ148" s="458"/>
      <c r="TWR148" s="458"/>
      <c r="TWS148" s="464"/>
      <c r="TWT148" s="465"/>
      <c r="TWU148" s="458"/>
      <c r="TWV148" s="458"/>
      <c r="TWW148" s="464"/>
      <c r="TWX148" s="465"/>
      <c r="TWY148" s="458"/>
      <c r="TWZ148" s="458"/>
      <c r="TXA148" s="464"/>
      <c r="TXB148" s="465"/>
      <c r="TXC148" s="458"/>
      <c r="TXD148" s="458"/>
      <c r="TXE148" s="464"/>
      <c r="TXF148" s="465"/>
      <c r="TXG148" s="458"/>
      <c r="TXH148" s="458"/>
      <c r="TXI148" s="464"/>
      <c r="TXJ148" s="465"/>
      <c r="TXK148" s="458"/>
      <c r="TXL148" s="458"/>
      <c r="TXM148" s="464"/>
      <c r="TXN148" s="465"/>
      <c r="TXO148" s="458"/>
      <c r="TXP148" s="458"/>
      <c r="TXQ148" s="464"/>
      <c r="TXR148" s="465"/>
      <c r="TXS148" s="458"/>
      <c r="TXT148" s="458"/>
      <c r="TXU148" s="464"/>
      <c r="TXV148" s="465"/>
      <c r="TXW148" s="458"/>
      <c r="TXX148" s="458"/>
      <c r="TXY148" s="464"/>
      <c r="TXZ148" s="465"/>
      <c r="TYA148" s="458"/>
      <c r="TYB148" s="458"/>
      <c r="TYC148" s="464"/>
      <c r="TYD148" s="465"/>
      <c r="TYE148" s="458"/>
      <c r="TYF148" s="458"/>
      <c r="TYG148" s="464"/>
      <c r="TYH148" s="465"/>
      <c r="TYI148" s="458"/>
      <c r="TYJ148" s="458"/>
      <c r="TYK148" s="464"/>
      <c r="TYL148" s="465"/>
      <c r="TYM148" s="458"/>
      <c r="TYN148" s="458"/>
      <c r="TYO148" s="464"/>
      <c r="TYP148" s="465"/>
      <c r="TYQ148" s="458"/>
      <c r="TYR148" s="458"/>
      <c r="TYS148" s="464"/>
      <c r="TYT148" s="465"/>
      <c r="TYU148" s="458"/>
      <c r="TYV148" s="458"/>
      <c r="TYW148" s="464"/>
      <c r="TYX148" s="465"/>
      <c r="TYY148" s="458"/>
      <c r="TYZ148" s="458"/>
      <c r="TZA148" s="464"/>
      <c r="TZB148" s="465"/>
      <c r="TZC148" s="458"/>
      <c r="TZD148" s="458"/>
      <c r="TZE148" s="464"/>
      <c r="TZF148" s="465"/>
      <c r="TZG148" s="458"/>
      <c r="TZH148" s="458"/>
      <c r="TZI148" s="464"/>
      <c r="TZJ148" s="465"/>
      <c r="TZK148" s="458"/>
      <c r="TZL148" s="458"/>
      <c r="TZM148" s="464"/>
      <c r="TZN148" s="465"/>
      <c r="TZO148" s="458"/>
      <c r="TZP148" s="458"/>
      <c r="TZQ148" s="464"/>
      <c r="TZR148" s="465"/>
      <c r="TZS148" s="458"/>
      <c r="TZT148" s="458"/>
      <c r="TZU148" s="464"/>
      <c r="TZV148" s="465"/>
      <c r="TZW148" s="458"/>
      <c r="TZX148" s="458"/>
      <c r="TZY148" s="464"/>
      <c r="TZZ148" s="465"/>
      <c r="UAA148" s="458"/>
      <c r="UAB148" s="458"/>
      <c r="UAC148" s="464"/>
      <c r="UAD148" s="465"/>
      <c r="UAE148" s="458"/>
      <c r="UAF148" s="458"/>
      <c r="UAG148" s="464"/>
      <c r="UAH148" s="465"/>
      <c r="UAI148" s="458"/>
      <c r="UAJ148" s="458"/>
      <c r="UAK148" s="464"/>
      <c r="UAL148" s="465"/>
      <c r="UAM148" s="458"/>
      <c r="UAN148" s="458"/>
      <c r="UAO148" s="464"/>
      <c r="UAP148" s="465"/>
      <c r="UAQ148" s="458"/>
      <c r="UAR148" s="458"/>
      <c r="UAS148" s="464"/>
      <c r="UAT148" s="465"/>
      <c r="UAU148" s="458"/>
      <c r="UAV148" s="458"/>
      <c r="UAW148" s="464"/>
      <c r="UAX148" s="465"/>
      <c r="UAY148" s="458"/>
      <c r="UAZ148" s="458"/>
      <c r="UBA148" s="464"/>
      <c r="UBB148" s="465"/>
      <c r="UBC148" s="458"/>
      <c r="UBD148" s="458"/>
      <c r="UBE148" s="464"/>
      <c r="UBF148" s="465"/>
      <c r="UBG148" s="458"/>
      <c r="UBH148" s="458"/>
      <c r="UBI148" s="464"/>
      <c r="UBJ148" s="465"/>
      <c r="UBK148" s="458"/>
      <c r="UBL148" s="458"/>
      <c r="UBM148" s="464"/>
      <c r="UBN148" s="465"/>
      <c r="UBO148" s="458"/>
      <c r="UBP148" s="458"/>
      <c r="UBQ148" s="464"/>
      <c r="UBR148" s="465"/>
      <c r="UBS148" s="458"/>
      <c r="UBT148" s="458"/>
      <c r="UBU148" s="464"/>
      <c r="UBV148" s="465"/>
      <c r="UBW148" s="458"/>
      <c r="UBX148" s="458"/>
      <c r="UBY148" s="464"/>
      <c r="UBZ148" s="465"/>
      <c r="UCA148" s="458"/>
      <c r="UCB148" s="458"/>
      <c r="UCC148" s="464"/>
      <c r="UCD148" s="465"/>
      <c r="UCE148" s="458"/>
      <c r="UCF148" s="458"/>
      <c r="UCG148" s="464"/>
      <c r="UCH148" s="465"/>
      <c r="UCI148" s="458"/>
      <c r="UCJ148" s="458"/>
      <c r="UCK148" s="464"/>
      <c r="UCL148" s="465"/>
      <c r="UCM148" s="458"/>
      <c r="UCN148" s="458"/>
      <c r="UCO148" s="464"/>
      <c r="UCP148" s="465"/>
      <c r="UCQ148" s="458"/>
      <c r="UCR148" s="458"/>
      <c r="UCS148" s="464"/>
      <c r="UCT148" s="465"/>
      <c r="UCU148" s="458"/>
      <c r="UCV148" s="458"/>
      <c r="UCW148" s="464"/>
      <c r="UCX148" s="465"/>
      <c r="UCY148" s="458"/>
      <c r="UCZ148" s="458"/>
      <c r="UDA148" s="464"/>
      <c r="UDB148" s="465"/>
      <c r="UDC148" s="458"/>
      <c r="UDD148" s="458"/>
      <c r="UDE148" s="464"/>
      <c r="UDF148" s="465"/>
      <c r="UDG148" s="458"/>
      <c r="UDH148" s="458"/>
      <c r="UDI148" s="464"/>
      <c r="UDJ148" s="465"/>
      <c r="UDK148" s="458"/>
      <c r="UDL148" s="458"/>
      <c r="UDM148" s="464"/>
      <c r="UDN148" s="465"/>
      <c r="UDO148" s="458"/>
      <c r="UDP148" s="458"/>
      <c r="UDQ148" s="464"/>
      <c r="UDR148" s="465"/>
      <c r="UDS148" s="458"/>
      <c r="UDT148" s="458"/>
      <c r="UDU148" s="464"/>
      <c r="UDV148" s="465"/>
      <c r="UDW148" s="458"/>
      <c r="UDX148" s="458"/>
      <c r="UDY148" s="464"/>
      <c r="UDZ148" s="465"/>
      <c r="UEA148" s="458"/>
      <c r="UEB148" s="458"/>
      <c r="UEC148" s="464"/>
      <c r="UED148" s="465"/>
      <c r="UEE148" s="458"/>
      <c r="UEF148" s="458"/>
      <c r="UEG148" s="464"/>
      <c r="UEH148" s="465"/>
      <c r="UEI148" s="458"/>
      <c r="UEJ148" s="458"/>
      <c r="UEK148" s="464"/>
      <c r="UEL148" s="465"/>
      <c r="UEM148" s="458"/>
      <c r="UEN148" s="458"/>
      <c r="UEO148" s="464"/>
      <c r="UEP148" s="465"/>
      <c r="UEQ148" s="458"/>
      <c r="UER148" s="458"/>
      <c r="UES148" s="464"/>
      <c r="UET148" s="465"/>
      <c r="UEU148" s="458"/>
      <c r="UEV148" s="458"/>
      <c r="UEW148" s="464"/>
      <c r="UEX148" s="465"/>
      <c r="UEY148" s="458"/>
      <c r="UEZ148" s="458"/>
      <c r="UFA148" s="464"/>
      <c r="UFB148" s="465"/>
      <c r="UFC148" s="458"/>
      <c r="UFD148" s="458"/>
      <c r="UFE148" s="464"/>
      <c r="UFF148" s="465"/>
      <c r="UFG148" s="458"/>
      <c r="UFH148" s="458"/>
      <c r="UFI148" s="464"/>
      <c r="UFJ148" s="465"/>
      <c r="UFK148" s="458"/>
      <c r="UFL148" s="458"/>
      <c r="UFM148" s="464"/>
      <c r="UFN148" s="465"/>
      <c r="UFO148" s="458"/>
      <c r="UFP148" s="458"/>
      <c r="UFQ148" s="464"/>
      <c r="UFR148" s="465"/>
      <c r="UFS148" s="458"/>
      <c r="UFT148" s="458"/>
      <c r="UFU148" s="464"/>
      <c r="UFV148" s="465"/>
      <c r="UFW148" s="458"/>
      <c r="UFX148" s="458"/>
      <c r="UFY148" s="464"/>
      <c r="UFZ148" s="465"/>
      <c r="UGA148" s="458"/>
      <c r="UGB148" s="458"/>
      <c r="UGC148" s="464"/>
      <c r="UGD148" s="465"/>
      <c r="UGE148" s="458"/>
      <c r="UGF148" s="458"/>
      <c r="UGG148" s="464"/>
      <c r="UGH148" s="465"/>
      <c r="UGI148" s="458"/>
      <c r="UGJ148" s="458"/>
      <c r="UGK148" s="464"/>
      <c r="UGL148" s="465"/>
      <c r="UGM148" s="458"/>
      <c r="UGN148" s="458"/>
      <c r="UGO148" s="464"/>
      <c r="UGP148" s="465"/>
      <c r="UGQ148" s="458"/>
      <c r="UGR148" s="458"/>
      <c r="UGS148" s="464"/>
      <c r="UGT148" s="465"/>
      <c r="UGU148" s="458"/>
      <c r="UGV148" s="458"/>
      <c r="UGW148" s="464"/>
      <c r="UGX148" s="465"/>
      <c r="UGY148" s="458"/>
      <c r="UGZ148" s="458"/>
      <c r="UHA148" s="464"/>
      <c r="UHB148" s="465"/>
      <c r="UHC148" s="458"/>
      <c r="UHD148" s="458"/>
      <c r="UHE148" s="464"/>
      <c r="UHF148" s="465"/>
      <c r="UHG148" s="458"/>
      <c r="UHH148" s="458"/>
      <c r="UHI148" s="464"/>
      <c r="UHJ148" s="465"/>
      <c r="UHK148" s="458"/>
      <c r="UHL148" s="458"/>
      <c r="UHM148" s="464"/>
      <c r="UHN148" s="465"/>
      <c r="UHO148" s="458"/>
      <c r="UHP148" s="458"/>
      <c r="UHQ148" s="464"/>
      <c r="UHR148" s="465"/>
      <c r="UHS148" s="458"/>
      <c r="UHT148" s="458"/>
      <c r="UHU148" s="464"/>
      <c r="UHV148" s="465"/>
      <c r="UHW148" s="458"/>
      <c r="UHX148" s="458"/>
      <c r="UHY148" s="464"/>
      <c r="UHZ148" s="465"/>
      <c r="UIA148" s="458"/>
      <c r="UIB148" s="458"/>
      <c r="UIC148" s="464"/>
      <c r="UID148" s="465"/>
      <c r="UIE148" s="458"/>
      <c r="UIF148" s="458"/>
      <c r="UIG148" s="464"/>
      <c r="UIH148" s="465"/>
      <c r="UII148" s="458"/>
      <c r="UIJ148" s="458"/>
      <c r="UIK148" s="464"/>
      <c r="UIL148" s="465"/>
      <c r="UIM148" s="458"/>
      <c r="UIN148" s="458"/>
      <c r="UIO148" s="464"/>
      <c r="UIP148" s="465"/>
      <c r="UIQ148" s="458"/>
      <c r="UIR148" s="458"/>
      <c r="UIS148" s="464"/>
      <c r="UIT148" s="465"/>
      <c r="UIU148" s="458"/>
      <c r="UIV148" s="458"/>
      <c r="UIW148" s="464"/>
      <c r="UIX148" s="465"/>
      <c r="UIY148" s="458"/>
      <c r="UIZ148" s="458"/>
      <c r="UJA148" s="464"/>
      <c r="UJB148" s="465"/>
      <c r="UJC148" s="458"/>
      <c r="UJD148" s="458"/>
      <c r="UJE148" s="464"/>
      <c r="UJF148" s="465"/>
      <c r="UJG148" s="458"/>
      <c r="UJH148" s="458"/>
      <c r="UJI148" s="464"/>
      <c r="UJJ148" s="465"/>
      <c r="UJK148" s="458"/>
      <c r="UJL148" s="458"/>
      <c r="UJM148" s="464"/>
      <c r="UJN148" s="465"/>
      <c r="UJO148" s="458"/>
      <c r="UJP148" s="458"/>
      <c r="UJQ148" s="464"/>
      <c r="UJR148" s="465"/>
      <c r="UJS148" s="458"/>
      <c r="UJT148" s="458"/>
      <c r="UJU148" s="464"/>
      <c r="UJV148" s="465"/>
      <c r="UJW148" s="458"/>
      <c r="UJX148" s="458"/>
      <c r="UJY148" s="464"/>
      <c r="UJZ148" s="465"/>
      <c r="UKA148" s="458"/>
      <c r="UKB148" s="458"/>
      <c r="UKC148" s="464"/>
      <c r="UKD148" s="465"/>
      <c r="UKE148" s="458"/>
      <c r="UKF148" s="458"/>
      <c r="UKG148" s="464"/>
      <c r="UKH148" s="465"/>
      <c r="UKI148" s="458"/>
      <c r="UKJ148" s="458"/>
      <c r="UKK148" s="464"/>
      <c r="UKL148" s="465"/>
      <c r="UKM148" s="458"/>
      <c r="UKN148" s="458"/>
      <c r="UKO148" s="464"/>
      <c r="UKP148" s="465"/>
      <c r="UKQ148" s="458"/>
      <c r="UKR148" s="458"/>
      <c r="UKS148" s="464"/>
      <c r="UKT148" s="465"/>
      <c r="UKU148" s="458"/>
      <c r="UKV148" s="458"/>
      <c r="UKW148" s="464"/>
      <c r="UKX148" s="465"/>
      <c r="UKY148" s="458"/>
      <c r="UKZ148" s="458"/>
      <c r="ULA148" s="464"/>
      <c r="ULB148" s="465"/>
      <c r="ULC148" s="458"/>
      <c r="ULD148" s="458"/>
      <c r="ULE148" s="464"/>
      <c r="ULF148" s="465"/>
      <c r="ULG148" s="458"/>
      <c r="ULH148" s="458"/>
      <c r="ULI148" s="464"/>
      <c r="ULJ148" s="465"/>
      <c r="ULK148" s="458"/>
      <c r="ULL148" s="458"/>
      <c r="ULM148" s="464"/>
      <c r="ULN148" s="465"/>
      <c r="ULO148" s="458"/>
      <c r="ULP148" s="458"/>
      <c r="ULQ148" s="464"/>
      <c r="ULR148" s="465"/>
      <c r="ULS148" s="458"/>
      <c r="ULT148" s="458"/>
      <c r="ULU148" s="464"/>
      <c r="ULV148" s="465"/>
      <c r="ULW148" s="458"/>
      <c r="ULX148" s="458"/>
      <c r="ULY148" s="464"/>
      <c r="ULZ148" s="465"/>
      <c r="UMA148" s="458"/>
      <c r="UMB148" s="458"/>
      <c r="UMC148" s="464"/>
      <c r="UMD148" s="465"/>
      <c r="UME148" s="458"/>
      <c r="UMF148" s="458"/>
      <c r="UMG148" s="464"/>
      <c r="UMH148" s="465"/>
      <c r="UMI148" s="458"/>
      <c r="UMJ148" s="458"/>
      <c r="UMK148" s="464"/>
      <c r="UML148" s="465"/>
      <c r="UMM148" s="458"/>
      <c r="UMN148" s="458"/>
      <c r="UMO148" s="464"/>
      <c r="UMP148" s="465"/>
      <c r="UMQ148" s="458"/>
      <c r="UMR148" s="458"/>
      <c r="UMS148" s="464"/>
      <c r="UMT148" s="465"/>
      <c r="UMU148" s="458"/>
      <c r="UMV148" s="458"/>
      <c r="UMW148" s="464"/>
      <c r="UMX148" s="465"/>
      <c r="UMY148" s="458"/>
      <c r="UMZ148" s="458"/>
      <c r="UNA148" s="464"/>
      <c r="UNB148" s="465"/>
      <c r="UNC148" s="458"/>
      <c r="UND148" s="458"/>
      <c r="UNE148" s="464"/>
      <c r="UNF148" s="465"/>
      <c r="UNG148" s="458"/>
      <c r="UNH148" s="458"/>
      <c r="UNI148" s="464"/>
      <c r="UNJ148" s="465"/>
      <c r="UNK148" s="458"/>
      <c r="UNL148" s="458"/>
      <c r="UNM148" s="464"/>
      <c r="UNN148" s="465"/>
      <c r="UNO148" s="458"/>
      <c r="UNP148" s="458"/>
      <c r="UNQ148" s="464"/>
      <c r="UNR148" s="465"/>
      <c r="UNS148" s="458"/>
      <c r="UNT148" s="458"/>
      <c r="UNU148" s="464"/>
      <c r="UNV148" s="465"/>
      <c r="UNW148" s="458"/>
      <c r="UNX148" s="458"/>
      <c r="UNY148" s="464"/>
      <c r="UNZ148" s="465"/>
      <c r="UOA148" s="458"/>
      <c r="UOB148" s="458"/>
      <c r="UOC148" s="464"/>
      <c r="UOD148" s="465"/>
      <c r="UOE148" s="458"/>
      <c r="UOF148" s="458"/>
      <c r="UOG148" s="464"/>
      <c r="UOH148" s="465"/>
      <c r="UOI148" s="458"/>
      <c r="UOJ148" s="458"/>
      <c r="UOK148" s="464"/>
      <c r="UOL148" s="465"/>
      <c r="UOM148" s="458"/>
      <c r="UON148" s="458"/>
      <c r="UOO148" s="464"/>
      <c r="UOP148" s="465"/>
      <c r="UOQ148" s="458"/>
      <c r="UOR148" s="458"/>
      <c r="UOS148" s="464"/>
      <c r="UOT148" s="465"/>
      <c r="UOU148" s="458"/>
      <c r="UOV148" s="458"/>
      <c r="UOW148" s="464"/>
      <c r="UOX148" s="465"/>
      <c r="UOY148" s="458"/>
      <c r="UOZ148" s="458"/>
      <c r="UPA148" s="464"/>
      <c r="UPB148" s="465"/>
      <c r="UPC148" s="458"/>
      <c r="UPD148" s="458"/>
      <c r="UPE148" s="464"/>
      <c r="UPF148" s="465"/>
      <c r="UPG148" s="458"/>
      <c r="UPH148" s="458"/>
      <c r="UPI148" s="464"/>
      <c r="UPJ148" s="465"/>
      <c r="UPK148" s="458"/>
      <c r="UPL148" s="458"/>
      <c r="UPM148" s="464"/>
      <c r="UPN148" s="465"/>
      <c r="UPO148" s="458"/>
      <c r="UPP148" s="458"/>
      <c r="UPQ148" s="464"/>
      <c r="UPR148" s="465"/>
      <c r="UPS148" s="458"/>
      <c r="UPT148" s="458"/>
      <c r="UPU148" s="464"/>
      <c r="UPV148" s="465"/>
      <c r="UPW148" s="458"/>
      <c r="UPX148" s="458"/>
      <c r="UPY148" s="464"/>
      <c r="UPZ148" s="465"/>
      <c r="UQA148" s="458"/>
      <c r="UQB148" s="458"/>
      <c r="UQC148" s="464"/>
      <c r="UQD148" s="465"/>
      <c r="UQE148" s="458"/>
      <c r="UQF148" s="458"/>
      <c r="UQG148" s="464"/>
      <c r="UQH148" s="465"/>
      <c r="UQI148" s="458"/>
      <c r="UQJ148" s="458"/>
      <c r="UQK148" s="464"/>
      <c r="UQL148" s="465"/>
      <c r="UQM148" s="458"/>
      <c r="UQN148" s="458"/>
      <c r="UQO148" s="464"/>
      <c r="UQP148" s="465"/>
      <c r="UQQ148" s="458"/>
      <c r="UQR148" s="458"/>
      <c r="UQS148" s="464"/>
      <c r="UQT148" s="465"/>
      <c r="UQU148" s="458"/>
      <c r="UQV148" s="458"/>
      <c r="UQW148" s="464"/>
      <c r="UQX148" s="465"/>
      <c r="UQY148" s="458"/>
      <c r="UQZ148" s="458"/>
      <c r="URA148" s="464"/>
      <c r="URB148" s="465"/>
      <c r="URC148" s="458"/>
      <c r="URD148" s="458"/>
      <c r="URE148" s="464"/>
      <c r="URF148" s="465"/>
      <c r="URG148" s="458"/>
      <c r="URH148" s="458"/>
      <c r="URI148" s="464"/>
      <c r="URJ148" s="465"/>
      <c r="URK148" s="458"/>
      <c r="URL148" s="458"/>
      <c r="URM148" s="464"/>
      <c r="URN148" s="465"/>
      <c r="URO148" s="458"/>
      <c r="URP148" s="458"/>
      <c r="URQ148" s="464"/>
      <c r="URR148" s="465"/>
      <c r="URS148" s="458"/>
      <c r="URT148" s="458"/>
      <c r="URU148" s="464"/>
      <c r="URV148" s="465"/>
      <c r="URW148" s="458"/>
      <c r="URX148" s="458"/>
      <c r="URY148" s="464"/>
      <c r="URZ148" s="465"/>
      <c r="USA148" s="458"/>
      <c r="USB148" s="458"/>
      <c r="USC148" s="464"/>
      <c r="USD148" s="465"/>
      <c r="USE148" s="458"/>
      <c r="USF148" s="458"/>
      <c r="USG148" s="464"/>
      <c r="USH148" s="465"/>
      <c r="USI148" s="458"/>
      <c r="USJ148" s="458"/>
      <c r="USK148" s="464"/>
      <c r="USL148" s="465"/>
      <c r="USM148" s="458"/>
      <c r="USN148" s="458"/>
      <c r="USO148" s="464"/>
      <c r="USP148" s="465"/>
      <c r="USQ148" s="458"/>
      <c r="USR148" s="458"/>
      <c r="USS148" s="464"/>
      <c r="UST148" s="465"/>
      <c r="USU148" s="458"/>
      <c r="USV148" s="458"/>
      <c r="USW148" s="464"/>
      <c r="USX148" s="465"/>
      <c r="USY148" s="458"/>
      <c r="USZ148" s="458"/>
      <c r="UTA148" s="464"/>
      <c r="UTB148" s="465"/>
      <c r="UTC148" s="458"/>
      <c r="UTD148" s="458"/>
      <c r="UTE148" s="464"/>
      <c r="UTF148" s="465"/>
      <c r="UTG148" s="458"/>
      <c r="UTH148" s="458"/>
      <c r="UTI148" s="464"/>
      <c r="UTJ148" s="465"/>
      <c r="UTK148" s="458"/>
      <c r="UTL148" s="458"/>
      <c r="UTM148" s="464"/>
      <c r="UTN148" s="465"/>
      <c r="UTO148" s="458"/>
      <c r="UTP148" s="458"/>
      <c r="UTQ148" s="464"/>
      <c r="UTR148" s="465"/>
      <c r="UTS148" s="458"/>
      <c r="UTT148" s="458"/>
      <c r="UTU148" s="464"/>
      <c r="UTV148" s="465"/>
      <c r="UTW148" s="458"/>
      <c r="UTX148" s="458"/>
      <c r="UTY148" s="464"/>
      <c r="UTZ148" s="465"/>
      <c r="UUA148" s="458"/>
      <c r="UUB148" s="458"/>
      <c r="UUC148" s="464"/>
      <c r="UUD148" s="465"/>
      <c r="UUE148" s="458"/>
      <c r="UUF148" s="458"/>
      <c r="UUG148" s="464"/>
      <c r="UUH148" s="465"/>
      <c r="UUI148" s="458"/>
      <c r="UUJ148" s="458"/>
      <c r="UUK148" s="464"/>
      <c r="UUL148" s="465"/>
      <c r="UUM148" s="458"/>
      <c r="UUN148" s="458"/>
      <c r="UUO148" s="464"/>
      <c r="UUP148" s="465"/>
      <c r="UUQ148" s="458"/>
      <c r="UUR148" s="458"/>
      <c r="UUS148" s="464"/>
      <c r="UUT148" s="465"/>
      <c r="UUU148" s="458"/>
      <c r="UUV148" s="458"/>
      <c r="UUW148" s="464"/>
      <c r="UUX148" s="465"/>
      <c r="UUY148" s="458"/>
      <c r="UUZ148" s="458"/>
      <c r="UVA148" s="464"/>
      <c r="UVB148" s="465"/>
      <c r="UVC148" s="458"/>
      <c r="UVD148" s="458"/>
      <c r="UVE148" s="464"/>
      <c r="UVF148" s="465"/>
      <c r="UVG148" s="458"/>
      <c r="UVH148" s="458"/>
      <c r="UVI148" s="464"/>
      <c r="UVJ148" s="465"/>
      <c r="UVK148" s="458"/>
      <c r="UVL148" s="458"/>
      <c r="UVM148" s="464"/>
      <c r="UVN148" s="465"/>
      <c r="UVO148" s="458"/>
      <c r="UVP148" s="458"/>
      <c r="UVQ148" s="464"/>
      <c r="UVR148" s="465"/>
      <c r="UVS148" s="458"/>
      <c r="UVT148" s="458"/>
      <c r="UVU148" s="464"/>
      <c r="UVV148" s="465"/>
      <c r="UVW148" s="458"/>
      <c r="UVX148" s="458"/>
      <c r="UVY148" s="464"/>
      <c r="UVZ148" s="465"/>
      <c r="UWA148" s="458"/>
      <c r="UWB148" s="458"/>
      <c r="UWC148" s="464"/>
      <c r="UWD148" s="465"/>
      <c r="UWE148" s="458"/>
      <c r="UWF148" s="458"/>
      <c r="UWG148" s="464"/>
      <c r="UWH148" s="465"/>
      <c r="UWI148" s="458"/>
      <c r="UWJ148" s="458"/>
      <c r="UWK148" s="464"/>
      <c r="UWL148" s="465"/>
      <c r="UWM148" s="458"/>
      <c r="UWN148" s="458"/>
      <c r="UWO148" s="464"/>
      <c r="UWP148" s="465"/>
      <c r="UWQ148" s="458"/>
      <c r="UWR148" s="458"/>
      <c r="UWS148" s="464"/>
      <c r="UWT148" s="465"/>
      <c r="UWU148" s="458"/>
      <c r="UWV148" s="458"/>
      <c r="UWW148" s="464"/>
      <c r="UWX148" s="465"/>
      <c r="UWY148" s="458"/>
      <c r="UWZ148" s="458"/>
      <c r="UXA148" s="464"/>
      <c r="UXB148" s="465"/>
      <c r="UXC148" s="458"/>
      <c r="UXD148" s="458"/>
      <c r="UXE148" s="464"/>
      <c r="UXF148" s="465"/>
      <c r="UXG148" s="458"/>
      <c r="UXH148" s="458"/>
      <c r="UXI148" s="464"/>
      <c r="UXJ148" s="465"/>
      <c r="UXK148" s="458"/>
      <c r="UXL148" s="458"/>
      <c r="UXM148" s="464"/>
      <c r="UXN148" s="465"/>
      <c r="UXO148" s="458"/>
      <c r="UXP148" s="458"/>
      <c r="UXQ148" s="464"/>
      <c r="UXR148" s="465"/>
      <c r="UXS148" s="458"/>
      <c r="UXT148" s="458"/>
      <c r="UXU148" s="464"/>
      <c r="UXV148" s="465"/>
      <c r="UXW148" s="458"/>
      <c r="UXX148" s="458"/>
      <c r="UXY148" s="464"/>
      <c r="UXZ148" s="465"/>
      <c r="UYA148" s="458"/>
      <c r="UYB148" s="458"/>
      <c r="UYC148" s="464"/>
      <c r="UYD148" s="465"/>
      <c r="UYE148" s="458"/>
      <c r="UYF148" s="458"/>
      <c r="UYG148" s="464"/>
      <c r="UYH148" s="465"/>
      <c r="UYI148" s="458"/>
      <c r="UYJ148" s="458"/>
      <c r="UYK148" s="464"/>
      <c r="UYL148" s="465"/>
      <c r="UYM148" s="458"/>
      <c r="UYN148" s="458"/>
      <c r="UYO148" s="464"/>
      <c r="UYP148" s="465"/>
      <c r="UYQ148" s="458"/>
      <c r="UYR148" s="458"/>
      <c r="UYS148" s="464"/>
      <c r="UYT148" s="465"/>
      <c r="UYU148" s="458"/>
      <c r="UYV148" s="458"/>
      <c r="UYW148" s="464"/>
      <c r="UYX148" s="465"/>
      <c r="UYY148" s="458"/>
      <c r="UYZ148" s="458"/>
      <c r="UZA148" s="464"/>
      <c r="UZB148" s="465"/>
      <c r="UZC148" s="458"/>
      <c r="UZD148" s="458"/>
      <c r="UZE148" s="464"/>
      <c r="UZF148" s="465"/>
      <c r="UZG148" s="458"/>
      <c r="UZH148" s="458"/>
      <c r="UZI148" s="464"/>
      <c r="UZJ148" s="465"/>
      <c r="UZK148" s="458"/>
      <c r="UZL148" s="458"/>
      <c r="UZM148" s="464"/>
      <c r="UZN148" s="465"/>
      <c r="UZO148" s="458"/>
      <c r="UZP148" s="458"/>
      <c r="UZQ148" s="464"/>
      <c r="UZR148" s="465"/>
      <c r="UZS148" s="458"/>
      <c r="UZT148" s="458"/>
      <c r="UZU148" s="464"/>
      <c r="UZV148" s="465"/>
      <c r="UZW148" s="458"/>
      <c r="UZX148" s="458"/>
      <c r="UZY148" s="464"/>
      <c r="UZZ148" s="465"/>
      <c r="VAA148" s="458"/>
      <c r="VAB148" s="458"/>
      <c r="VAC148" s="464"/>
      <c r="VAD148" s="465"/>
      <c r="VAE148" s="458"/>
      <c r="VAF148" s="458"/>
      <c r="VAG148" s="464"/>
      <c r="VAH148" s="465"/>
      <c r="VAI148" s="458"/>
      <c r="VAJ148" s="458"/>
      <c r="VAK148" s="464"/>
      <c r="VAL148" s="465"/>
      <c r="VAM148" s="458"/>
      <c r="VAN148" s="458"/>
      <c r="VAO148" s="464"/>
      <c r="VAP148" s="465"/>
      <c r="VAQ148" s="458"/>
      <c r="VAR148" s="458"/>
      <c r="VAS148" s="464"/>
      <c r="VAT148" s="465"/>
      <c r="VAU148" s="458"/>
      <c r="VAV148" s="458"/>
      <c r="VAW148" s="464"/>
      <c r="VAX148" s="465"/>
      <c r="VAY148" s="458"/>
      <c r="VAZ148" s="458"/>
      <c r="VBA148" s="464"/>
      <c r="VBB148" s="465"/>
      <c r="VBC148" s="458"/>
      <c r="VBD148" s="458"/>
      <c r="VBE148" s="464"/>
      <c r="VBF148" s="465"/>
      <c r="VBG148" s="458"/>
      <c r="VBH148" s="458"/>
      <c r="VBI148" s="464"/>
      <c r="VBJ148" s="465"/>
      <c r="VBK148" s="458"/>
      <c r="VBL148" s="458"/>
      <c r="VBM148" s="464"/>
      <c r="VBN148" s="465"/>
      <c r="VBO148" s="458"/>
      <c r="VBP148" s="458"/>
      <c r="VBQ148" s="464"/>
      <c r="VBR148" s="465"/>
      <c r="VBS148" s="458"/>
      <c r="VBT148" s="458"/>
      <c r="VBU148" s="464"/>
      <c r="VBV148" s="465"/>
      <c r="VBW148" s="458"/>
      <c r="VBX148" s="458"/>
      <c r="VBY148" s="464"/>
      <c r="VBZ148" s="465"/>
      <c r="VCA148" s="458"/>
      <c r="VCB148" s="458"/>
      <c r="VCC148" s="464"/>
      <c r="VCD148" s="465"/>
      <c r="VCE148" s="458"/>
      <c r="VCF148" s="458"/>
      <c r="VCG148" s="464"/>
      <c r="VCH148" s="465"/>
      <c r="VCI148" s="458"/>
      <c r="VCJ148" s="458"/>
      <c r="VCK148" s="464"/>
      <c r="VCL148" s="465"/>
      <c r="VCM148" s="458"/>
      <c r="VCN148" s="458"/>
      <c r="VCO148" s="464"/>
      <c r="VCP148" s="465"/>
      <c r="VCQ148" s="458"/>
      <c r="VCR148" s="458"/>
      <c r="VCS148" s="464"/>
      <c r="VCT148" s="465"/>
      <c r="VCU148" s="458"/>
      <c r="VCV148" s="458"/>
      <c r="VCW148" s="464"/>
      <c r="VCX148" s="465"/>
      <c r="VCY148" s="458"/>
      <c r="VCZ148" s="458"/>
      <c r="VDA148" s="464"/>
      <c r="VDB148" s="465"/>
      <c r="VDC148" s="458"/>
      <c r="VDD148" s="458"/>
      <c r="VDE148" s="464"/>
      <c r="VDF148" s="465"/>
      <c r="VDG148" s="458"/>
      <c r="VDH148" s="458"/>
      <c r="VDI148" s="464"/>
      <c r="VDJ148" s="465"/>
      <c r="VDK148" s="458"/>
      <c r="VDL148" s="458"/>
      <c r="VDM148" s="464"/>
      <c r="VDN148" s="465"/>
      <c r="VDO148" s="458"/>
      <c r="VDP148" s="458"/>
      <c r="VDQ148" s="464"/>
      <c r="VDR148" s="465"/>
      <c r="VDS148" s="458"/>
      <c r="VDT148" s="458"/>
      <c r="VDU148" s="464"/>
      <c r="VDV148" s="465"/>
      <c r="VDW148" s="458"/>
      <c r="VDX148" s="458"/>
      <c r="VDY148" s="464"/>
      <c r="VDZ148" s="465"/>
      <c r="VEA148" s="458"/>
      <c r="VEB148" s="458"/>
      <c r="VEC148" s="464"/>
      <c r="VED148" s="465"/>
      <c r="VEE148" s="458"/>
      <c r="VEF148" s="458"/>
      <c r="VEG148" s="464"/>
      <c r="VEH148" s="465"/>
      <c r="VEI148" s="458"/>
      <c r="VEJ148" s="458"/>
      <c r="VEK148" s="464"/>
      <c r="VEL148" s="465"/>
      <c r="VEM148" s="458"/>
      <c r="VEN148" s="458"/>
      <c r="VEO148" s="464"/>
      <c r="VEP148" s="465"/>
      <c r="VEQ148" s="458"/>
      <c r="VER148" s="458"/>
      <c r="VES148" s="464"/>
      <c r="VET148" s="465"/>
      <c r="VEU148" s="458"/>
      <c r="VEV148" s="458"/>
      <c r="VEW148" s="464"/>
      <c r="VEX148" s="465"/>
      <c r="VEY148" s="458"/>
      <c r="VEZ148" s="458"/>
      <c r="VFA148" s="464"/>
      <c r="VFB148" s="465"/>
      <c r="VFC148" s="458"/>
      <c r="VFD148" s="458"/>
      <c r="VFE148" s="464"/>
      <c r="VFF148" s="465"/>
      <c r="VFG148" s="458"/>
      <c r="VFH148" s="458"/>
      <c r="VFI148" s="464"/>
      <c r="VFJ148" s="465"/>
      <c r="VFK148" s="458"/>
      <c r="VFL148" s="458"/>
      <c r="VFM148" s="464"/>
      <c r="VFN148" s="465"/>
      <c r="VFO148" s="458"/>
      <c r="VFP148" s="458"/>
      <c r="VFQ148" s="464"/>
      <c r="VFR148" s="465"/>
      <c r="VFS148" s="458"/>
      <c r="VFT148" s="458"/>
      <c r="VFU148" s="464"/>
      <c r="VFV148" s="465"/>
      <c r="VFW148" s="458"/>
      <c r="VFX148" s="458"/>
      <c r="VFY148" s="464"/>
      <c r="VFZ148" s="465"/>
      <c r="VGA148" s="458"/>
      <c r="VGB148" s="458"/>
      <c r="VGC148" s="464"/>
      <c r="VGD148" s="465"/>
      <c r="VGE148" s="458"/>
      <c r="VGF148" s="458"/>
      <c r="VGG148" s="464"/>
      <c r="VGH148" s="465"/>
      <c r="VGI148" s="458"/>
      <c r="VGJ148" s="458"/>
      <c r="VGK148" s="464"/>
      <c r="VGL148" s="465"/>
      <c r="VGM148" s="458"/>
      <c r="VGN148" s="458"/>
      <c r="VGO148" s="464"/>
      <c r="VGP148" s="465"/>
      <c r="VGQ148" s="458"/>
      <c r="VGR148" s="458"/>
      <c r="VGS148" s="464"/>
      <c r="VGT148" s="465"/>
      <c r="VGU148" s="458"/>
      <c r="VGV148" s="458"/>
      <c r="VGW148" s="464"/>
      <c r="VGX148" s="465"/>
      <c r="VGY148" s="458"/>
      <c r="VGZ148" s="458"/>
      <c r="VHA148" s="464"/>
      <c r="VHB148" s="465"/>
      <c r="VHC148" s="458"/>
      <c r="VHD148" s="458"/>
      <c r="VHE148" s="464"/>
      <c r="VHF148" s="465"/>
      <c r="VHG148" s="458"/>
      <c r="VHH148" s="458"/>
      <c r="VHI148" s="464"/>
      <c r="VHJ148" s="465"/>
      <c r="VHK148" s="458"/>
      <c r="VHL148" s="458"/>
      <c r="VHM148" s="464"/>
      <c r="VHN148" s="465"/>
      <c r="VHO148" s="458"/>
      <c r="VHP148" s="458"/>
      <c r="VHQ148" s="464"/>
      <c r="VHR148" s="465"/>
      <c r="VHS148" s="458"/>
      <c r="VHT148" s="458"/>
      <c r="VHU148" s="464"/>
      <c r="VHV148" s="465"/>
      <c r="VHW148" s="458"/>
      <c r="VHX148" s="458"/>
      <c r="VHY148" s="464"/>
      <c r="VHZ148" s="465"/>
      <c r="VIA148" s="458"/>
      <c r="VIB148" s="458"/>
      <c r="VIC148" s="464"/>
      <c r="VID148" s="465"/>
      <c r="VIE148" s="458"/>
      <c r="VIF148" s="458"/>
      <c r="VIG148" s="464"/>
      <c r="VIH148" s="465"/>
      <c r="VII148" s="458"/>
      <c r="VIJ148" s="458"/>
      <c r="VIK148" s="464"/>
      <c r="VIL148" s="465"/>
      <c r="VIM148" s="458"/>
      <c r="VIN148" s="458"/>
      <c r="VIO148" s="464"/>
      <c r="VIP148" s="465"/>
      <c r="VIQ148" s="458"/>
      <c r="VIR148" s="458"/>
      <c r="VIS148" s="464"/>
      <c r="VIT148" s="465"/>
      <c r="VIU148" s="458"/>
      <c r="VIV148" s="458"/>
      <c r="VIW148" s="464"/>
      <c r="VIX148" s="465"/>
      <c r="VIY148" s="458"/>
      <c r="VIZ148" s="458"/>
      <c r="VJA148" s="464"/>
      <c r="VJB148" s="465"/>
      <c r="VJC148" s="458"/>
      <c r="VJD148" s="458"/>
      <c r="VJE148" s="464"/>
      <c r="VJF148" s="465"/>
      <c r="VJG148" s="458"/>
      <c r="VJH148" s="458"/>
      <c r="VJI148" s="464"/>
      <c r="VJJ148" s="465"/>
      <c r="VJK148" s="458"/>
      <c r="VJL148" s="458"/>
      <c r="VJM148" s="464"/>
      <c r="VJN148" s="465"/>
      <c r="VJO148" s="458"/>
      <c r="VJP148" s="458"/>
      <c r="VJQ148" s="464"/>
      <c r="VJR148" s="465"/>
      <c r="VJS148" s="458"/>
      <c r="VJT148" s="458"/>
      <c r="VJU148" s="464"/>
      <c r="VJV148" s="465"/>
      <c r="VJW148" s="458"/>
      <c r="VJX148" s="458"/>
      <c r="VJY148" s="464"/>
      <c r="VJZ148" s="465"/>
      <c r="VKA148" s="458"/>
      <c r="VKB148" s="458"/>
      <c r="VKC148" s="464"/>
      <c r="VKD148" s="465"/>
      <c r="VKE148" s="458"/>
      <c r="VKF148" s="458"/>
      <c r="VKG148" s="464"/>
      <c r="VKH148" s="465"/>
      <c r="VKI148" s="458"/>
      <c r="VKJ148" s="458"/>
      <c r="VKK148" s="464"/>
      <c r="VKL148" s="465"/>
      <c r="VKM148" s="458"/>
      <c r="VKN148" s="458"/>
      <c r="VKO148" s="464"/>
      <c r="VKP148" s="465"/>
      <c r="VKQ148" s="458"/>
      <c r="VKR148" s="458"/>
      <c r="VKS148" s="464"/>
      <c r="VKT148" s="465"/>
      <c r="VKU148" s="458"/>
      <c r="VKV148" s="458"/>
      <c r="VKW148" s="464"/>
      <c r="VKX148" s="465"/>
      <c r="VKY148" s="458"/>
      <c r="VKZ148" s="458"/>
      <c r="VLA148" s="464"/>
      <c r="VLB148" s="465"/>
      <c r="VLC148" s="458"/>
      <c r="VLD148" s="458"/>
      <c r="VLE148" s="464"/>
      <c r="VLF148" s="465"/>
      <c r="VLG148" s="458"/>
      <c r="VLH148" s="458"/>
      <c r="VLI148" s="464"/>
      <c r="VLJ148" s="465"/>
      <c r="VLK148" s="458"/>
      <c r="VLL148" s="458"/>
      <c r="VLM148" s="464"/>
      <c r="VLN148" s="465"/>
      <c r="VLO148" s="458"/>
      <c r="VLP148" s="458"/>
      <c r="VLQ148" s="464"/>
      <c r="VLR148" s="465"/>
      <c r="VLS148" s="458"/>
      <c r="VLT148" s="458"/>
      <c r="VLU148" s="464"/>
      <c r="VLV148" s="465"/>
      <c r="VLW148" s="458"/>
      <c r="VLX148" s="458"/>
      <c r="VLY148" s="464"/>
      <c r="VLZ148" s="465"/>
      <c r="VMA148" s="458"/>
      <c r="VMB148" s="458"/>
      <c r="VMC148" s="464"/>
      <c r="VMD148" s="465"/>
      <c r="VME148" s="458"/>
      <c r="VMF148" s="458"/>
      <c r="VMG148" s="464"/>
      <c r="VMH148" s="465"/>
      <c r="VMI148" s="458"/>
      <c r="VMJ148" s="458"/>
      <c r="VMK148" s="464"/>
      <c r="VML148" s="465"/>
      <c r="VMM148" s="458"/>
      <c r="VMN148" s="458"/>
      <c r="VMO148" s="464"/>
      <c r="VMP148" s="465"/>
      <c r="VMQ148" s="458"/>
      <c r="VMR148" s="458"/>
      <c r="VMS148" s="464"/>
      <c r="VMT148" s="465"/>
      <c r="VMU148" s="458"/>
      <c r="VMV148" s="458"/>
      <c r="VMW148" s="464"/>
      <c r="VMX148" s="465"/>
      <c r="VMY148" s="458"/>
      <c r="VMZ148" s="458"/>
      <c r="VNA148" s="464"/>
      <c r="VNB148" s="465"/>
      <c r="VNC148" s="458"/>
      <c r="VND148" s="458"/>
      <c r="VNE148" s="464"/>
      <c r="VNF148" s="465"/>
      <c r="VNG148" s="458"/>
      <c r="VNH148" s="458"/>
      <c r="VNI148" s="464"/>
      <c r="VNJ148" s="465"/>
      <c r="VNK148" s="458"/>
      <c r="VNL148" s="458"/>
      <c r="VNM148" s="464"/>
      <c r="VNN148" s="465"/>
      <c r="VNO148" s="458"/>
      <c r="VNP148" s="458"/>
      <c r="VNQ148" s="464"/>
      <c r="VNR148" s="465"/>
      <c r="VNS148" s="458"/>
      <c r="VNT148" s="458"/>
      <c r="VNU148" s="464"/>
      <c r="VNV148" s="465"/>
      <c r="VNW148" s="458"/>
      <c r="VNX148" s="458"/>
      <c r="VNY148" s="464"/>
      <c r="VNZ148" s="465"/>
      <c r="VOA148" s="458"/>
      <c r="VOB148" s="458"/>
      <c r="VOC148" s="464"/>
      <c r="VOD148" s="465"/>
      <c r="VOE148" s="458"/>
      <c r="VOF148" s="458"/>
      <c r="VOG148" s="464"/>
      <c r="VOH148" s="465"/>
      <c r="VOI148" s="458"/>
      <c r="VOJ148" s="458"/>
      <c r="VOK148" s="464"/>
      <c r="VOL148" s="465"/>
      <c r="VOM148" s="458"/>
      <c r="VON148" s="458"/>
      <c r="VOO148" s="464"/>
      <c r="VOP148" s="465"/>
      <c r="VOQ148" s="458"/>
      <c r="VOR148" s="458"/>
      <c r="VOS148" s="464"/>
      <c r="VOT148" s="465"/>
      <c r="VOU148" s="458"/>
      <c r="VOV148" s="458"/>
      <c r="VOW148" s="464"/>
      <c r="VOX148" s="465"/>
      <c r="VOY148" s="458"/>
      <c r="VOZ148" s="458"/>
      <c r="VPA148" s="464"/>
      <c r="VPB148" s="465"/>
      <c r="VPC148" s="458"/>
      <c r="VPD148" s="458"/>
      <c r="VPE148" s="464"/>
      <c r="VPF148" s="465"/>
      <c r="VPG148" s="458"/>
      <c r="VPH148" s="458"/>
      <c r="VPI148" s="464"/>
      <c r="VPJ148" s="465"/>
      <c r="VPK148" s="458"/>
      <c r="VPL148" s="458"/>
      <c r="VPM148" s="464"/>
      <c r="VPN148" s="465"/>
      <c r="VPO148" s="458"/>
      <c r="VPP148" s="458"/>
      <c r="VPQ148" s="464"/>
      <c r="VPR148" s="465"/>
      <c r="VPS148" s="458"/>
      <c r="VPT148" s="458"/>
      <c r="VPU148" s="464"/>
      <c r="VPV148" s="465"/>
      <c r="VPW148" s="458"/>
      <c r="VPX148" s="458"/>
      <c r="VPY148" s="464"/>
      <c r="VPZ148" s="465"/>
      <c r="VQA148" s="458"/>
      <c r="VQB148" s="458"/>
      <c r="VQC148" s="464"/>
      <c r="VQD148" s="465"/>
      <c r="VQE148" s="458"/>
      <c r="VQF148" s="458"/>
      <c r="VQG148" s="464"/>
      <c r="VQH148" s="465"/>
      <c r="VQI148" s="458"/>
      <c r="VQJ148" s="458"/>
      <c r="VQK148" s="464"/>
      <c r="VQL148" s="465"/>
      <c r="VQM148" s="458"/>
      <c r="VQN148" s="458"/>
      <c r="VQO148" s="464"/>
      <c r="VQP148" s="465"/>
      <c r="VQQ148" s="458"/>
      <c r="VQR148" s="458"/>
      <c r="VQS148" s="464"/>
      <c r="VQT148" s="465"/>
      <c r="VQU148" s="458"/>
      <c r="VQV148" s="458"/>
      <c r="VQW148" s="464"/>
      <c r="VQX148" s="465"/>
      <c r="VQY148" s="458"/>
      <c r="VQZ148" s="458"/>
      <c r="VRA148" s="464"/>
      <c r="VRB148" s="465"/>
      <c r="VRC148" s="458"/>
      <c r="VRD148" s="458"/>
      <c r="VRE148" s="464"/>
      <c r="VRF148" s="465"/>
      <c r="VRG148" s="458"/>
      <c r="VRH148" s="458"/>
      <c r="VRI148" s="464"/>
      <c r="VRJ148" s="465"/>
      <c r="VRK148" s="458"/>
      <c r="VRL148" s="458"/>
      <c r="VRM148" s="464"/>
      <c r="VRN148" s="465"/>
      <c r="VRO148" s="458"/>
      <c r="VRP148" s="458"/>
      <c r="VRQ148" s="464"/>
      <c r="VRR148" s="465"/>
      <c r="VRS148" s="458"/>
      <c r="VRT148" s="458"/>
      <c r="VRU148" s="464"/>
      <c r="VRV148" s="465"/>
      <c r="VRW148" s="458"/>
      <c r="VRX148" s="458"/>
      <c r="VRY148" s="464"/>
      <c r="VRZ148" s="465"/>
      <c r="VSA148" s="458"/>
      <c r="VSB148" s="458"/>
      <c r="VSC148" s="464"/>
      <c r="VSD148" s="465"/>
      <c r="VSE148" s="458"/>
      <c r="VSF148" s="458"/>
      <c r="VSG148" s="464"/>
      <c r="VSH148" s="465"/>
      <c r="VSI148" s="458"/>
      <c r="VSJ148" s="458"/>
      <c r="VSK148" s="464"/>
      <c r="VSL148" s="465"/>
      <c r="VSM148" s="458"/>
      <c r="VSN148" s="458"/>
      <c r="VSO148" s="464"/>
      <c r="VSP148" s="465"/>
      <c r="VSQ148" s="458"/>
      <c r="VSR148" s="458"/>
      <c r="VSS148" s="464"/>
      <c r="VST148" s="465"/>
      <c r="VSU148" s="458"/>
      <c r="VSV148" s="458"/>
      <c r="VSW148" s="464"/>
      <c r="VSX148" s="465"/>
      <c r="VSY148" s="458"/>
      <c r="VSZ148" s="458"/>
      <c r="VTA148" s="464"/>
      <c r="VTB148" s="465"/>
      <c r="VTC148" s="458"/>
      <c r="VTD148" s="458"/>
      <c r="VTE148" s="464"/>
      <c r="VTF148" s="465"/>
      <c r="VTG148" s="458"/>
      <c r="VTH148" s="458"/>
      <c r="VTI148" s="464"/>
      <c r="VTJ148" s="465"/>
      <c r="VTK148" s="458"/>
      <c r="VTL148" s="458"/>
      <c r="VTM148" s="464"/>
      <c r="VTN148" s="465"/>
      <c r="VTO148" s="458"/>
      <c r="VTP148" s="458"/>
      <c r="VTQ148" s="464"/>
      <c r="VTR148" s="465"/>
      <c r="VTS148" s="458"/>
      <c r="VTT148" s="458"/>
      <c r="VTU148" s="464"/>
      <c r="VTV148" s="465"/>
      <c r="VTW148" s="458"/>
      <c r="VTX148" s="458"/>
      <c r="VTY148" s="464"/>
      <c r="VTZ148" s="465"/>
      <c r="VUA148" s="458"/>
      <c r="VUB148" s="458"/>
      <c r="VUC148" s="464"/>
      <c r="VUD148" s="465"/>
      <c r="VUE148" s="458"/>
      <c r="VUF148" s="458"/>
      <c r="VUG148" s="464"/>
      <c r="VUH148" s="465"/>
      <c r="VUI148" s="458"/>
      <c r="VUJ148" s="458"/>
      <c r="VUK148" s="464"/>
      <c r="VUL148" s="465"/>
      <c r="VUM148" s="458"/>
      <c r="VUN148" s="458"/>
      <c r="VUO148" s="464"/>
      <c r="VUP148" s="465"/>
      <c r="VUQ148" s="458"/>
      <c r="VUR148" s="458"/>
      <c r="VUS148" s="464"/>
      <c r="VUT148" s="465"/>
      <c r="VUU148" s="458"/>
      <c r="VUV148" s="458"/>
      <c r="VUW148" s="464"/>
      <c r="VUX148" s="465"/>
      <c r="VUY148" s="458"/>
      <c r="VUZ148" s="458"/>
      <c r="VVA148" s="464"/>
      <c r="VVB148" s="465"/>
      <c r="VVC148" s="458"/>
      <c r="VVD148" s="458"/>
      <c r="VVE148" s="464"/>
      <c r="VVF148" s="465"/>
      <c r="VVG148" s="458"/>
      <c r="VVH148" s="458"/>
      <c r="VVI148" s="464"/>
      <c r="VVJ148" s="465"/>
      <c r="VVK148" s="458"/>
      <c r="VVL148" s="458"/>
      <c r="VVM148" s="464"/>
      <c r="VVN148" s="465"/>
      <c r="VVO148" s="458"/>
      <c r="VVP148" s="458"/>
      <c r="VVQ148" s="464"/>
      <c r="VVR148" s="465"/>
      <c r="VVS148" s="458"/>
      <c r="VVT148" s="458"/>
      <c r="VVU148" s="464"/>
      <c r="VVV148" s="465"/>
      <c r="VVW148" s="458"/>
      <c r="VVX148" s="458"/>
      <c r="VVY148" s="464"/>
      <c r="VVZ148" s="465"/>
      <c r="VWA148" s="458"/>
      <c r="VWB148" s="458"/>
      <c r="VWC148" s="464"/>
      <c r="VWD148" s="465"/>
      <c r="VWE148" s="458"/>
      <c r="VWF148" s="458"/>
      <c r="VWG148" s="464"/>
      <c r="VWH148" s="465"/>
      <c r="VWI148" s="458"/>
      <c r="VWJ148" s="458"/>
      <c r="VWK148" s="464"/>
      <c r="VWL148" s="465"/>
      <c r="VWM148" s="458"/>
      <c r="VWN148" s="458"/>
      <c r="VWO148" s="464"/>
      <c r="VWP148" s="465"/>
      <c r="VWQ148" s="458"/>
      <c r="VWR148" s="458"/>
      <c r="VWS148" s="464"/>
      <c r="VWT148" s="465"/>
      <c r="VWU148" s="458"/>
      <c r="VWV148" s="458"/>
      <c r="VWW148" s="464"/>
      <c r="VWX148" s="465"/>
      <c r="VWY148" s="458"/>
      <c r="VWZ148" s="458"/>
      <c r="VXA148" s="464"/>
      <c r="VXB148" s="465"/>
      <c r="VXC148" s="458"/>
      <c r="VXD148" s="458"/>
      <c r="VXE148" s="464"/>
      <c r="VXF148" s="465"/>
      <c r="VXG148" s="458"/>
      <c r="VXH148" s="458"/>
      <c r="VXI148" s="464"/>
      <c r="VXJ148" s="465"/>
      <c r="VXK148" s="458"/>
      <c r="VXL148" s="458"/>
      <c r="VXM148" s="464"/>
      <c r="VXN148" s="465"/>
      <c r="VXO148" s="458"/>
      <c r="VXP148" s="458"/>
      <c r="VXQ148" s="464"/>
      <c r="VXR148" s="465"/>
      <c r="VXS148" s="458"/>
      <c r="VXT148" s="458"/>
      <c r="VXU148" s="464"/>
      <c r="VXV148" s="465"/>
      <c r="VXW148" s="458"/>
      <c r="VXX148" s="458"/>
      <c r="VXY148" s="464"/>
      <c r="VXZ148" s="465"/>
      <c r="VYA148" s="458"/>
      <c r="VYB148" s="458"/>
      <c r="VYC148" s="464"/>
      <c r="VYD148" s="465"/>
      <c r="VYE148" s="458"/>
      <c r="VYF148" s="458"/>
      <c r="VYG148" s="464"/>
      <c r="VYH148" s="465"/>
      <c r="VYI148" s="458"/>
      <c r="VYJ148" s="458"/>
      <c r="VYK148" s="464"/>
      <c r="VYL148" s="465"/>
      <c r="VYM148" s="458"/>
      <c r="VYN148" s="458"/>
      <c r="VYO148" s="464"/>
      <c r="VYP148" s="465"/>
      <c r="VYQ148" s="458"/>
      <c r="VYR148" s="458"/>
      <c r="VYS148" s="464"/>
      <c r="VYT148" s="465"/>
      <c r="VYU148" s="458"/>
      <c r="VYV148" s="458"/>
      <c r="VYW148" s="464"/>
      <c r="VYX148" s="465"/>
      <c r="VYY148" s="458"/>
      <c r="VYZ148" s="458"/>
      <c r="VZA148" s="464"/>
      <c r="VZB148" s="465"/>
      <c r="VZC148" s="458"/>
      <c r="VZD148" s="458"/>
      <c r="VZE148" s="464"/>
      <c r="VZF148" s="465"/>
      <c r="VZG148" s="458"/>
      <c r="VZH148" s="458"/>
      <c r="VZI148" s="464"/>
      <c r="VZJ148" s="465"/>
      <c r="VZK148" s="458"/>
      <c r="VZL148" s="458"/>
      <c r="VZM148" s="464"/>
      <c r="VZN148" s="465"/>
      <c r="VZO148" s="458"/>
      <c r="VZP148" s="458"/>
      <c r="VZQ148" s="464"/>
      <c r="VZR148" s="465"/>
      <c r="VZS148" s="458"/>
      <c r="VZT148" s="458"/>
      <c r="VZU148" s="464"/>
      <c r="VZV148" s="465"/>
      <c r="VZW148" s="458"/>
      <c r="VZX148" s="458"/>
      <c r="VZY148" s="464"/>
      <c r="VZZ148" s="465"/>
      <c r="WAA148" s="458"/>
      <c r="WAB148" s="458"/>
      <c r="WAC148" s="464"/>
      <c r="WAD148" s="465"/>
      <c r="WAE148" s="458"/>
      <c r="WAF148" s="458"/>
      <c r="WAG148" s="464"/>
      <c r="WAH148" s="465"/>
      <c r="WAI148" s="458"/>
      <c r="WAJ148" s="458"/>
      <c r="WAK148" s="464"/>
      <c r="WAL148" s="465"/>
      <c r="WAM148" s="458"/>
      <c r="WAN148" s="458"/>
      <c r="WAO148" s="464"/>
      <c r="WAP148" s="465"/>
      <c r="WAQ148" s="458"/>
      <c r="WAR148" s="458"/>
      <c r="WAS148" s="464"/>
      <c r="WAT148" s="465"/>
      <c r="WAU148" s="458"/>
      <c r="WAV148" s="458"/>
      <c r="WAW148" s="464"/>
      <c r="WAX148" s="465"/>
      <c r="WAY148" s="458"/>
      <c r="WAZ148" s="458"/>
      <c r="WBA148" s="464"/>
      <c r="WBB148" s="465"/>
      <c r="WBC148" s="458"/>
      <c r="WBD148" s="458"/>
      <c r="WBE148" s="464"/>
      <c r="WBF148" s="465"/>
      <c r="WBG148" s="458"/>
      <c r="WBH148" s="458"/>
      <c r="WBI148" s="464"/>
      <c r="WBJ148" s="465"/>
      <c r="WBK148" s="458"/>
      <c r="WBL148" s="458"/>
      <c r="WBM148" s="464"/>
      <c r="WBN148" s="465"/>
      <c r="WBO148" s="458"/>
      <c r="WBP148" s="458"/>
      <c r="WBQ148" s="464"/>
      <c r="WBR148" s="465"/>
      <c r="WBS148" s="458"/>
      <c r="WBT148" s="458"/>
      <c r="WBU148" s="464"/>
      <c r="WBV148" s="465"/>
      <c r="WBW148" s="458"/>
      <c r="WBX148" s="458"/>
      <c r="WBY148" s="464"/>
      <c r="WBZ148" s="465"/>
      <c r="WCA148" s="458"/>
      <c r="WCB148" s="458"/>
      <c r="WCC148" s="464"/>
      <c r="WCD148" s="465"/>
      <c r="WCE148" s="458"/>
      <c r="WCF148" s="458"/>
      <c r="WCG148" s="464"/>
      <c r="WCH148" s="465"/>
      <c r="WCI148" s="458"/>
      <c r="WCJ148" s="458"/>
      <c r="WCK148" s="464"/>
      <c r="WCL148" s="465"/>
      <c r="WCM148" s="458"/>
      <c r="WCN148" s="458"/>
      <c r="WCO148" s="464"/>
      <c r="WCP148" s="465"/>
      <c r="WCQ148" s="458"/>
      <c r="WCR148" s="458"/>
      <c r="WCS148" s="464"/>
      <c r="WCT148" s="465"/>
      <c r="WCU148" s="458"/>
      <c r="WCV148" s="458"/>
      <c r="WCW148" s="464"/>
      <c r="WCX148" s="465"/>
      <c r="WCY148" s="458"/>
      <c r="WCZ148" s="458"/>
      <c r="WDA148" s="464"/>
      <c r="WDB148" s="465"/>
      <c r="WDC148" s="458"/>
      <c r="WDD148" s="458"/>
      <c r="WDE148" s="464"/>
      <c r="WDF148" s="465"/>
      <c r="WDG148" s="458"/>
      <c r="WDH148" s="458"/>
      <c r="WDI148" s="464"/>
      <c r="WDJ148" s="465"/>
      <c r="WDK148" s="458"/>
      <c r="WDL148" s="458"/>
      <c r="WDM148" s="464"/>
      <c r="WDN148" s="465"/>
      <c r="WDO148" s="458"/>
      <c r="WDP148" s="458"/>
      <c r="WDQ148" s="464"/>
      <c r="WDR148" s="465"/>
      <c r="WDS148" s="458"/>
      <c r="WDT148" s="458"/>
      <c r="WDU148" s="464"/>
      <c r="WDV148" s="465"/>
      <c r="WDW148" s="458"/>
      <c r="WDX148" s="458"/>
      <c r="WDY148" s="464"/>
      <c r="WDZ148" s="465"/>
      <c r="WEA148" s="458"/>
      <c r="WEB148" s="458"/>
      <c r="WEC148" s="464"/>
      <c r="WED148" s="465"/>
      <c r="WEE148" s="458"/>
      <c r="WEF148" s="458"/>
      <c r="WEG148" s="464"/>
      <c r="WEH148" s="465"/>
      <c r="WEI148" s="458"/>
      <c r="WEJ148" s="458"/>
      <c r="WEK148" s="464"/>
      <c r="WEL148" s="465"/>
      <c r="WEM148" s="458"/>
      <c r="WEN148" s="458"/>
      <c r="WEO148" s="464"/>
      <c r="WEP148" s="465"/>
      <c r="WEQ148" s="458"/>
      <c r="WER148" s="458"/>
      <c r="WES148" s="464"/>
      <c r="WET148" s="465"/>
      <c r="WEU148" s="458"/>
      <c r="WEV148" s="458"/>
      <c r="WEW148" s="464"/>
      <c r="WEX148" s="465"/>
      <c r="WEY148" s="458"/>
      <c r="WEZ148" s="458"/>
      <c r="WFA148" s="464"/>
      <c r="WFB148" s="465"/>
      <c r="WFC148" s="458"/>
      <c r="WFD148" s="458"/>
      <c r="WFE148" s="464"/>
      <c r="WFF148" s="465"/>
      <c r="WFG148" s="458"/>
      <c r="WFH148" s="458"/>
      <c r="WFI148" s="464"/>
      <c r="WFJ148" s="465"/>
      <c r="WFK148" s="458"/>
      <c r="WFL148" s="458"/>
      <c r="WFM148" s="464"/>
      <c r="WFN148" s="465"/>
      <c r="WFO148" s="458"/>
      <c r="WFP148" s="458"/>
      <c r="WFQ148" s="464"/>
      <c r="WFR148" s="465"/>
      <c r="WFS148" s="458"/>
      <c r="WFT148" s="458"/>
      <c r="WFU148" s="464"/>
      <c r="WFV148" s="465"/>
      <c r="WFW148" s="458"/>
      <c r="WFX148" s="458"/>
      <c r="WFY148" s="464"/>
      <c r="WFZ148" s="465"/>
      <c r="WGA148" s="458"/>
      <c r="WGB148" s="458"/>
      <c r="WGC148" s="464"/>
      <c r="WGD148" s="465"/>
      <c r="WGE148" s="458"/>
      <c r="WGF148" s="458"/>
      <c r="WGG148" s="464"/>
      <c r="WGH148" s="465"/>
      <c r="WGI148" s="458"/>
      <c r="WGJ148" s="458"/>
      <c r="WGK148" s="464"/>
      <c r="WGL148" s="465"/>
      <c r="WGM148" s="458"/>
      <c r="WGN148" s="458"/>
      <c r="WGO148" s="464"/>
      <c r="WGP148" s="465"/>
      <c r="WGQ148" s="458"/>
      <c r="WGR148" s="458"/>
      <c r="WGS148" s="464"/>
      <c r="WGT148" s="465"/>
      <c r="WGU148" s="458"/>
      <c r="WGV148" s="458"/>
      <c r="WGW148" s="464"/>
      <c r="WGX148" s="465"/>
      <c r="WGY148" s="458"/>
      <c r="WGZ148" s="458"/>
      <c r="WHA148" s="464"/>
      <c r="WHB148" s="465"/>
      <c r="WHC148" s="458"/>
      <c r="WHD148" s="458"/>
      <c r="WHE148" s="464"/>
      <c r="WHF148" s="465"/>
      <c r="WHG148" s="458"/>
      <c r="WHH148" s="458"/>
      <c r="WHI148" s="464"/>
      <c r="WHJ148" s="465"/>
      <c r="WHK148" s="458"/>
      <c r="WHL148" s="458"/>
      <c r="WHM148" s="464"/>
      <c r="WHN148" s="465"/>
      <c r="WHO148" s="458"/>
      <c r="WHP148" s="458"/>
      <c r="WHQ148" s="464"/>
      <c r="WHR148" s="465"/>
      <c r="WHS148" s="458"/>
      <c r="WHT148" s="458"/>
      <c r="WHU148" s="464"/>
      <c r="WHV148" s="465"/>
      <c r="WHW148" s="458"/>
      <c r="WHX148" s="458"/>
      <c r="WHY148" s="464"/>
      <c r="WHZ148" s="465"/>
      <c r="WIA148" s="458"/>
      <c r="WIB148" s="458"/>
      <c r="WIC148" s="464"/>
      <c r="WID148" s="465"/>
      <c r="WIE148" s="458"/>
      <c r="WIF148" s="458"/>
      <c r="WIG148" s="464"/>
      <c r="WIH148" s="465"/>
      <c r="WII148" s="458"/>
      <c r="WIJ148" s="458"/>
      <c r="WIK148" s="464"/>
      <c r="WIL148" s="465"/>
      <c r="WIM148" s="458"/>
      <c r="WIN148" s="458"/>
      <c r="WIO148" s="464"/>
      <c r="WIP148" s="465"/>
      <c r="WIQ148" s="458"/>
      <c r="WIR148" s="458"/>
      <c r="WIS148" s="464"/>
      <c r="WIT148" s="465"/>
      <c r="WIU148" s="458"/>
      <c r="WIV148" s="458"/>
      <c r="WIW148" s="464"/>
      <c r="WIX148" s="465"/>
      <c r="WIY148" s="458"/>
      <c r="WIZ148" s="458"/>
      <c r="WJA148" s="464"/>
      <c r="WJB148" s="465"/>
      <c r="WJC148" s="458"/>
      <c r="WJD148" s="458"/>
      <c r="WJE148" s="464"/>
      <c r="WJF148" s="465"/>
      <c r="WJG148" s="458"/>
      <c r="WJH148" s="458"/>
      <c r="WJI148" s="464"/>
      <c r="WJJ148" s="465"/>
      <c r="WJK148" s="458"/>
      <c r="WJL148" s="458"/>
      <c r="WJM148" s="464"/>
      <c r="WJN148" s="465"/>
      <c r="WJO148" s="458"/>
      <c r="WJP148" s="458"/>
      <c r="WJQ148" s="464"/>
      <c r="WJR148" s="465"/>
      <c r="WJS148" s="458"/>
      <c r="WJT148" s="458"/>
      <c r="WJU148" s="464"/>
      <c r="WJV148" s="465"/>
      <c r="WJW148" s="458"/>
      <c r="WJX148" s="458"/>
      <c r="WJY148" s="464"/>
      <c r="WJZ148" s="465"/>
      <c r="WKA148" s="458"/>
      <c r="WKB148" s="458"/>
      <c r="WKC148" s="464"/>
      <c r="WKD148" s="465"/>
      <c r="WKE148" s="458"/>
      <c r="WKF148" s="458"/>
      <c r="WKG148" s="464"/>
      <c r="WKH148" s="465"/>
      <c r="WKI148" s="458"/>
      <c r="WKJ148" s="458"/>
      <c r="WKK148" s="464"/>
      <c r="WKL148" s="465"/>
      <c r="WKM148" s="458"/>
      <c r="WKN148" s="458"/>
      <c r="WKO148" s="464"/>
      <c r="WKP148" s="465"/>
      <c r="WKQ148" s="458"/>
      <c r="WKR148" s="458"/>
      <c r="WKS148" s="464"/>
      <c r="WKT148" s="465"/>
      <c r="WKU148" s="458"/>
      <c r="WKV148" s="458"/>
      <c r="WKW148" s="464"/>
      <c r="WKX148" s="465"/>
      <c r="WKY148" s="458"/>
      <c r="WKZ148" s="458"/>
      <c r="WLA148" s="464"/>
      <c r="WLB148" s="465"/>
      <c r="WLC148" s="458"/>
      <c r="WLD148" s="458"/>
      <c r="WLE148" s="464"/>
      <c r="WLF148" s="465"/>
      <c r="WLG148" s="458"/>
      <c r="WLH148" s="458"/>
      <c r="WLI148" s="464"/>
      <c r="WLJ148" s="465"/>
      <c r="WLK148" s="458"/>
      <c r="WLL148" s="458"/>
      <c r="WLM148" s="464"/>
      <c r="WLN148" s="465"/>
      <c r="WLO148" s="458"/>
      <c r="WLP148" s="458"/>
      <c r="WLQ148" s="464"/>
      <c r="WLR148" s="465"/>
      <c r="WLS148" s="458"/>
      <c r="WLT148" s="458"/>
      <c r="WLU148" s="464"/>
      <c r="WLV148" s="465"/>
      <c r="WLW148" s="458"/>
      <c r="WLX148" s="458"/>
      <c r="WLY148" s="464"/>
      <c r="WLZ148" s="465"/>
      <c r="WMA148" s="458"/>
      <c r="WMB148" s="458"/>
      <c r="WMC148" s="464"/>
      <c r="WMD148" s="465"/>
      <c r="WME148" s="458"/>
      <c r="WMF148" s="458"/>
      <c r="WMG148" s="464"/>
      <c r="WMH148" s="465"/>
      <c r="WMI148" s="458"/>
      <c r="WMJ148" s="458"/>
      <c r="WMK148" s="464"/>
      <c r="WML148" s="465"/>
      <c r="WMM148" s="458"/>
      <c r="WMN148" s="458"/>
      <c r="WMO148" s="464"/>
      <c r="WMP148" s="465"/>
      <c r="WMQ148" s="458"/>
      <c r="WMR148" s="458"/>
      <c r="WMS148" s="464"/>
      <c r="WMT148" s="465"/>
      <c r="WMU148" s="458"/>
      <c r="WMV148" s="458"/>
      <c r="WMW148" s="464"/>
      <c r="WMX148" s="465"/>
      <c r="WMY148" s="458"/>
      <c r="WMZ148" s="458"/>
      <c r="WNA148" s="464"/>
      <c r="WNB148" s="465"/>
      <c r="WNC148" s="458"/>
      <c r="WND148" s="458"/>
      <c r="WNE148" s="464"/>
      <c r="WNF148" s="465"/>
      <c r="WNG148" s="458"/>
      <c r="WNH148" s="458"/>
      <c r="WNI148" s="464"/>
      <c r="WNJ148" s="465"/>
      <c r="WNK148" s="458"/>
      <c r="WNL148" s="458"/>
      <c r="WNM148" s="464"/>
      <c r="WNN148" s="465"/>
      <c r="WNO148" s="458"/>
      <c r="WNP148" s="458"/>
      <c r="WNQ148" s="464"/>
      <c r="WNR148" s="465"/>
      <c r="WNS148" s="458"/>
      <c r="WNT148" s="458"/>
      <c r="WNU148" s="464"/>
      <c r="WNV148" s="465"/>
      <c r="WNW148" s="458"/>
      <c r="WNX148" s="458"/>
      <c r="WNY148" s="464"/>
      <c r="WNZ148" s="465"/>
      <c r="WOA148" s="458"/>
      <c r="WOB148" s="458"/>
      <c r="WOC148" s="464"/>
      <c r="WOD148" s="465"/>
      <c r="WOE148" s="458"/>
      <c r="WOF148" s="458"/>
      <c r="WOG148" s="464"/>
      <c r="WOH148" s="465"/>
      <c r="WOI148" s="458"/>
      <c r="WOJ148" s="458"/>
      <c r="WOK148" s="464"/>
      <c r="WOL148" s="465"/>
      <c r="WOM148" s="458"/>
      <c r="WON148" s="458"/>
      <c r="WOO148" s="464"/>
      <c r="WOP148" s="465"/>
      <c r="WOQ148" s="458"/>
      <c r="WOR148" s="458"/>
      <c r="WOS148" s="464"/>
      <c r="WOT148" s="465"/>
      <c r="WOU148" s="458"/>
      <c r="WOV148" s="458"/>
      <c r="WOW148" s="464"/>
      <c r="WOX148" s="465"/>
      <c r="WOY148" s="458"/>
      <c r="WOZ148" s="458"/>
      <c r="WPA148" s="464"/>
      <c r="WPB148" s="465"/>
      <c r="WPC148" s="458"/>
      <c r="WPD148" s="458"/>
      <c r="WPE148" s="464"/>
      <c r="WPF148" s="465"/>
      <c r="WPG148" s="458"/>
      <c r="WPH148" s="458"/>
      <c r="WPI148" s="464"/>
      <c r="WPJ148" s="465"/>
      <c r="WPK148" s="458"/>
      <c r="WPL148" s="458"/>
      <c r="WPM148" s="464"/>
      <c r="WPN148" s="465"/>
      <c r="WPO148" s="458"/>
      <c r="WPP148" s="458"/>
      <c r="WPQ148" s="464"/>
      <c r="WPR148" s="465"/>
      <c r="WPS148" s="458"/>
      <c r="WPT148" s="458"/>
      <c r="WPU148" s="464"/>
      <c r="WPV148" s="465"/>
      <c r="WPW148" s="458"/>
      <c r="WPX148" s="458"/>
      <c r="WPY148" s="464"/>
      <c r="WPZ148" s="465"/>
      <c r="WQA148" s="458"/>
      <c r="WQB148" s="458"/>
      <c r="WQC148" s="464"/>
      <c r="WQD148" s="465"/>
      <c r="WQE148" s="458"/>
      <c r="WQF148" s="458"/>
      <c r="WQG148" s="464"/>
      <c r="WQH148" s="465"/>
      <c r="WQI148" s="458"/>
      <c r="WQJ148" s="458"/>
      <c r="WQK148" s="464"/>
      <c r="WQL148" s="465"/>
      <c r="WQM148" s="458"/>
      <c r="WQN148" s="458"/>
      <c r="WQO148" s="464"/>
      <c r="WQP148" s="465"/>
      <c r="WQQ148" s="458"/>
      <c r="WQR148" s="458"/>
      <c r="WQS148" s="464"/>
      <c r="WQT148" s="465"/>
      <c r="WQU148" s="458"/>
      <c r="WQV148" s="458"/>
      <c r="WQW148" s="464"/>
      <c r="WQX148" s="465"/>
      <c r="WQY148" s="458"/>
      <c r="WQZ148" s="458"/>
      <c r="WRA148" s="464"/>
      <c r="WRB148" s="465"/>
      <c r="WRC148" s="458"/>
      <c r="WRD148" s="458"/>
      <c r="WRE148" s="464"/>
      <c r="WRF148" s="465"/>
      <c r="WRG148" s="458"/>
      <c r="WRH148" s="458"/>
      <c r="WRI148" s="464"/>
      <c r="WRJ148" s="465"/>
      <c r="WRK148" s="458"/>
      <c r="WRL148" s="458"/>
      <c r="WRM148" s="464"/>
      <c r="WRN148" s="465"/>
      <c r="WRO148" s="458"/>
      <c r="WRP148" s="458"/>
      <c r="WRQ148" s="464"/>
      <c r="WRR148" s="465"/>
      <c r="WRS148" s="458"/>
      <c r="WRT148" s="458"/>
      <c r="WRU148" s="464"/>
      <c r="WRV148" s="465"/>
      <c r="WRW148" s="458"/>
      <c r="WRX148" s="458"/>
      <c r="WRY148" s="464"/>
      <c r="WRZ148" s="465"/>
      <c r="WSA148" s="458"/>
      <c r="WSB148" s="458"/>
      <c r="WSC148" s="464"/>
      <c r="WSD148" s="465"/>
      <c r="WSE148" s="458"/>
      <c r="WSF148" s="458"/>
      <c r="WSG148" s="464"/>
      <c r="WSH148" s="465"/>
      <c r="WSI148" s="458"/>
      <c r="WSJ148" s="458"/>
      <c r="WSK148" s="464"/>
      <c r="WSL148" s="465"/>
      <c r="WSM148" s="458"/>
      <c r="WSN148" s="458"/>
      <c r="WSO148" s="464"/>
      <c r="WSP148" s="465"/>
      <c r="WSQ148" s="458"/>
      <c r="WSR148" s="458"/>
      <c r="WSS148" s="464"/>
      <c r="WST148" s="465"/>
      <c r="WSU148" s="458"/>
      <c r="WSV148" s="458"/>
      <c r="WSW148" s="464"/>
      <c r="WSX148" s="465"/>
      <c r="WSY148" s="458"/>
      <c r="WSZ148" s="458"/>
      <c r="WTA148" s="464"/>
      <c r="WTB148" s="465"/>
      <c r="WTC148" s="458"/>
      <c r="WTD148" s="458"/>
      <c r="WTE148" s="464"/>
      <c r="WTF148" s="465"/>
      <c r="WTG148" s="458"/>
      <c r="WTH148" s="458"/>
      <c r="WTI148" s="464"/>
      <c r="WTJ148" s="465"/>
      <c r="WTK148" s="458"/>
      <c r="WTL148" s="458"/>
      <c r="WTM148" s="464"/>
      <c r="WTN148" s="465"/>
      <c r="WTO148" s="458"/>
      <c r="WTP148" s="458"/>
      <c r="WTQ148" s="464"/>
      <c r="WTR148" s="465"/>
      <c r="WTS148" s="458"/>
      <c r="WTT148" s="458"/>
      <c r="WTU148" s="464"/>
      <c r="WTV148" s="465"/>
      <c r="WTW148" s="458"/>
      <c r="WTX148" s="458"/>
      <c r="WTY148" s="464"/>
      <c r="WTZ148" s="465"/>
      <c r="WUA148" s="458"/>
      <c r="WUB148" s="458"/>
      <c r="WUC148" s="464"/>
      <c r="WUD148" s="465"/>
      <c r="WUE148" s="458"/>
      <c r="WUF148" s="458"/>
      <c r="WUG148" s="464"/>
      <c r="WUH148" s="465"/>
      <c r="WUI148" s="458"/>
      <c r="WUJ148" s="458"/>
      <c r="WUK148" s="464"/>
      <c r="WUL148" s="465"/>
      <c r="WUM148" s="458"/>
      <c r="WUN148" s="458"/>
      <c r="WUO148" s="464"/>
      <c r="WUP148" s="465"/>
      <c r="WUQ148" s="458"/>
      <c r="WUR148" s="458"/>
      <c r="WUS148" s="464"/>
      <c r="WUT148" s="465"/>
      <c r="WUU148" s="458"/>
      <c r="WUV148" s="458"/>
      <c r="WUW148" s="464"/>
      <c r="WUX148" s="465"/>
      <c r="WUY148" s="458"/>
      <c r="WUZ148" s="458"/>
      <c r="WVA148" s="464"/>
      <c r="WVB148" s="465"/>
      <c r="WVC148" s="458"/>
      <c r="WVD148" s="458"/>
      <c r="WVE148" s="464"/>
      <c r="WVF148" s="465"/>
      <c r="WVG148" s="458"/>
      <c r="WVH148" s="458"/>
      <c r="WVI148" s="464"/>
      <c r="WVJ148" s="465"/>
      <c r="WVK148" s="458"/>
      <c r="WVL148" s="458"/>
      <c r="WVM148" s="464"/>
      <c r="WVN148" s="465"/>
      <c r="WVO148" s="458"/>
      <c r="WVP148" s="458"/>
      <c r="WVQ148" s="464"/>
      <c r="WVR148" s="465"/>
      <c r="WVS148" s="458"/>
      <c r="WVT148" s="458"/>
      <c r="WVU148" s="464"/>
      <c r="WVV148" s="465"/>
      <c r="WVW148" s="458"/>
      <c r="WVX148" s="458"/>
      <c r="WVY148" s="464"/>
      <c r="WVZ148" s="465"/>
      <c r="WWA148" s="458"/>
      <c r="WWB148" s="458"/>
      <c r="WWC148" s="464"/>
      <c r="WWD148" s="465"/>
      <c r="WWE148" s="458"/>
      <c r="WWF148" s="458"/>
      <c r="WWG148" s="464"/>
      <c r="WWH148" s="465"/>
      <c r="WWI148" s="458"/>
      <c r="WWJ148" s="458"/>
      <c r="WWK148" s="464"/>
      <c r="WWL148" s="465"/>
      <c r="WWM148" s="458"/>
      <c r="WWN148" s="458"/>
      <c r="WWO148" s="464"/>
      <c r="WWP148" s="465"/>
      <c r="WWQ148" s="458"/>
      <c r="WWR148" s="458"/>
      <c r="WWS148" s="464"/>
      <c r="WWT148" s="465"/>
      <c r="WWU148" s="458"/>
      <c r="WWV148" s="458"/>
      <c r="WWW148" s="464"/>
      <c r="WWX148" s="465"/>
      <c r="WWY148" s="458"/>
      <c r="WWZ148" s="458"/>
      <c r="WXA148" s="464"/>
      <c r="WXB148" s="465"/>
      <c r="WXC148" s="458"/>
      <c r="WXD148" s="458"/>
      <c r="WXE148" s="464"/>
      <c r="WXF148" s="465"/>
      <c r="WXG148" s="458"/>
      <c r="WXH148" s="458"/>
      <c r="WXI148" s="464"/>
      <c r="WXJ148" s="465"/>
      <c r="WXK148" s="458"/>
      <c r="WXL148" s="458"/>
      <c r="WXM148" s="464"/>
      <c r="WXN148" s="465"/>
      <c r="WXO148" s="458"/>
      <c r="WXP148" s="458"/>
      <c r="WXQ148" s="464"/>
      <c r="WXR148" s="465"/>
      <c r="WXS148" s="458"/>
      <c r="WXT148" s="458"/>
      <c r="WXU148" s="464"/>
      <c r="WXV148" s="465"/>
      <c r="WXW148" s="458"/>
      <c r="WXX148" s="458"/>
      <c r="WXY148" s="464"/>
      <c r="WXZ148" s="465"/>
      <c r="WYA148" s="458"/>
      <c r="WYB148" s="458"/>
      <c r="WYC148" s="464"/>
      <c r="WYD148" s="465"/>
      <c r="WYE148" s="458"/>
      <c r="WYF148" s="458"/>
      <c r="WYG148" s="464"/>
      <c r="WYH148" s="465"/>
      <c r="WYI148" s="458"/>
      <c r="WYJ148" s="458"/>
      <c r="WYK148" s="464"/>
      <c r="WYL148" s="465"/>
      <c r="WYM148" s="458"/>
      <c r="WYN148" s="458"/>
      <c r="WYO148" s="464"/>
      <c r="WYP148" s="465"/>
      <c r="WYQ148" s="458"/>
      <c r="WYR148" s="458"/>
      <c r="WYS148" s="464"/>
      <c r="WYT148" s="465"/>
      <c r="WYU148" s="458"/>
      <c r="WYV148" s="458"/>
      <c r="WYW148" s="464"/>
      <c r="WYX148" s="465"/>
      <c r="WYY148" s="458"/>
      <c r="WYZ148" s="458"/>
      <c r="WZA148" s="464"/>
      <c r="WZB148" s="465"/>
      <c r="WZC148" s="458"/>
      <c r="WZD148" s="458"/>
      <c r="WZE148" s="464"/>
      <c r="WZF148" s="465"/>
      <c r="WZG148" s="458"/>
      <c r="WZH148" s="458"/>
      <c r="WZI148" s="464"/>
      <c r="WZJ148" s="465"/>
      <c r="WZK148" s="458"/>
      <c r="WZL148" s="458"/>
      <c r="WZM148" s="464"/>
      <c r="WZN148" s="465"/>
      <c r="WZO148" s="458"/>
      <c r="WZP148" s="458"/>
      <c r="WZQ148" s="464"/>
      <c r="WZR148" s="465"/>
      <c r="WZS148" s="458"/>
      <c r="WZT148" s="458"/>
      <c r="WZU148" s="464"/>
      <c r="WZV148" s="465"/>
      <c r="WZW148" s="458"/>
      <c r="WZX148" s="458"/>
      <c r="WZY148" s="464"/>
      <c r="WZZ148" s="465"/>
      <c r="XAA148" s="458"/>
      <c r="XAB148" s="458"/>
      <c r="XAC148" s="464"/>
      <c r="XAD148" s="465"/>
      <c r="XAE148" s="458"/>
      <c r="XAF148" s="458"/>
      <c r="XAG148" s="464"/>
      <c r="XAH148" s="465"/>
      <c r="XAI148" s="458"/>
      <c r="XAJ148" s="458"/>
      <c r="XAK148" s="464"/>
      <c r="XAL148" s="465"/>
      <c r="XAM148" s="458"/>
      <c r="XAN148" s="458"/>
      <c r="XAO148" s="464"/>
      <c r="XAP148" s="465"/>
      <c r="XAQ148" s="458"/>
      <c r="XAR148" s="458"/>
      <c r="XAS148" s="464"/>
      <c r="XAT148" s="465"/>
      <c r="XAU148" s="458"/>
      <c r="XAV148" s="458"/>
      <c r="XAW148" s="464"/>
      <c r="XAX148" s="465"/>
      <c r="XAY148" s="458"/>
      <c r="XAZ148" s="458"/>
      <c r="XBA148" s="464"/>
      <c r="XBB148" s="465"/>
      <c r="XBC148" s="458"/>
      <c r="XBD148" s="458"/>
      <c r="XBE148" s="464"/>
      <c r="XBF148" s="465"/>
      <c r="XBG148" s="458"/>
      <c r="XBH148" s="458"/>
      <c r="XBI148" s="464"/>
      <c r="XBJ148" s="465"/>
      <c r="XBK148" s="458"/>
      <c r="XBL148" s="458"/>
      <c r="XBM148" s="464"/>
      <c r="XBN148" s="465"/>
      <c r="XBO148" s="458"/>
      <c r="XBP148" s="458"/>
      <c r="XBQ148" s="464"/>
      <c r="XBR148" s="465"/>
      <c r="XBS148" s="458"/>
      <c r="XBT148" s="458"/>
      <c r="XBU148" s="464"/>
      <c r="XBV148" s="465"/>
      <c r="XBW148" s="458"/>
      <c r="XBX148" s="458"/>
      <c r="XBY148" s="464"/>
      <c r="XBZ148" s="465"/>
      <c r="XCA148" s="458"/>
      <c r="XCB148" s="458"/>
      <c r="XCC148" s="464"/>
      <c r="XCD148" s="465"/>
      <c r="XCE148" s="458"/>
      <c r="XCF148" s="458"/>
      <c r="XCG148" s="464"/>
      <c r="XCH148" s="465"/>
      <c r="XCI148" s="458"/>
      <c r="XCJ148" s="458"/>
      <c r="XCK148" s="464"/>
      <c r="XCL148" s="465"/>
      <c r="XCM148" s="458"/>
      <c r="XCN148" s="458"/>
      <c r="XCO148" s="464"/>
      <c r="XCP148" s="465"/>
      <c r="XCQ148" s="458"/>
      <c r="XCR148" s="458"/>
      <c r="XCS148" s="464"/>
      <c r="XCT148" s="465"/>
      <c r="XCU148" s="458"/>
      <c r="XCV148" s="458"/>
      <c r="XCW148" s="464"/>
      <c r="XCX148" s="465"/>
      <c r="XCY148" s="458"/>
      <c r="XCZ148" s="458"/>
      <c r="XDA148" s="464"/>
      <c r="XDB148" s="465"/>
      <c r="XDC148" s="458"/>
      <c r="XDD148" s="458"/>
      <c r="XDE148" s="464"/>
      <c r="XDF148" s="465"/>
      <c r="XDG148" s="458"/>
      <c r="XDH148" s="458"/>
      <c r="XDI148" s="464"/>
      <c r="XDJ148" s="465"/>
      <c r="XDK148" s="458"/>
      <c r="XDL148" s="458"/>
      <c r="XDM148" s="464"/>
      <c r="XDN148" s="465"/>
      <c r="XDO148" s="458"/>
      <c r="XDP148" s="458"/>
      <c r="XDQ148" s="464"/>
      <c r="XDR148" s="465"/>
      <c r="XDS148" s="458"/>
      <c r="XDT148" s="458"/>
      <c r="XDU148" s="464"/>
      <c r="XDV148" s="465"/>
      <c r="XDW148" s="458"/>
      <c r="XDX148" s="458"/>
      <c r="XDY148" s="464"/>
      <c r="XDZ148" s="465"/>
      <c r="XEA148" s="458"/>
      <c r="XEB148" s="458"/>
      <c r="XEC148" s="464"/>
      <c r="XED148" s="465"/>
      <c r="XEE148" s="458"/>
      <c r="XEF148" s="458"/>
      <c r="XEG148" s="464"/>
      <c r="XEH148" s="465"/>
      <c r="XEI148" s="458"/>
      <c r="XEJ148" s="458"/>
      <c r="XEK148" s="464"/>
      <c r="XEL148" s="465"/>
      <c r="XEM148" s="458"/>
      <c r="XEN148" s="458"/>
      <c r="XEO148" s="464"/>
      <c r="XEP148" s="465"/>
      <c r="XEQ148" s="458"/>
      <c r="XER148" s="458"/>
      <c r="XES148" s="464"/>
      <c r="XET148" s="465"/>
      <c r="XEU148" s="458"/>
      <c r="XEV148" s="458"/>
      <c r="XEW148" s="464"/>
      <c r="XEX148" s="465"/>
      <c r="XEY148" s="458"/>
      <c r="XEZ148" s="458"/>
      <c r="XFA148" s="464"/>
      <c r="XFB148" s="465"/>
      <c r="XFC148" s="458"/>
      <c r="XFD148" s="458"/>
    </row>
    <row r="149" s="172" customFormat="1" ht="36" customHeight="1" spans="1:16384">
      <c r="A149" s="459">
        <v>20402</v>
      </c>
      <c r="B149" s="460" t="s">
        <v>213</v>
      </c>
      <c r="C149" s="461">
        <v>46738</v>
      </c>
      <c r="D149" s="461">
        <v>47448</v>
      </c>
      <c r="E149" s="462">
        <f t="shared" si="6"/>
        <v>0.015</v>
      </c>
      <c r="F149" s="172" t="str">
        <f t="shared" si="7"/>
        <v>是</v>
      </c>
      <c r="G149" s="172" t="str">
        <f t="shared" si="8"/>
        <v>款</v>
      </c>
      <c r="XFC149" s="459"/>
      <c r="XFD149" s="460"/>
    </row>
    <row r="150" s="172" customFormat="1" ht="34" customHeight="1" spans="1:7">
      <c r="A150" s="448">
        <v>2040201</v>
      </c>
      <c r="B150" s="450" t="s">
        <v>136</v>
      </c>
      <c r="C150" s="214">
        <v>23410</v>
      </c>
      <c r="D150" s="214">
        <v>22191</v>
      </c>
      <c r="E150" s="449">
        <f t="shared" si="6"/>
        <v>-0.052</v>
      </c>
      <c r="F150" s="268" t="str">
        <f t="shared" si="7"/>
        <v>是</v>
      </c>
      <c r="G150" s="170" t="str">
        <f t="shared" si="8"/>
        <v>项</v>
      </c>
    </row>
    <row r="151" s="170" customFormat="1" ht="36" customHeight="1" spans="1:7">
      <c r="A151" s="448">
        <v>2040202</v>
      </c>
      <c r="B151" s="450" t="s">
        <v>137</v>
      </c>
      <c r="C151" s="214">
        <v>2693</v>
      </c>
      <c r="D151" s="214">
        <v>2699</v>
      </c>
      <c r="E151" s="449">
        <f t="shared" si="6"/>
        <v>0.002</v>
      </c>
      <c r="F151" s="268" t="str">
        <f t="shared" si="7"/>
        <v>是</v>
      </c>
      <c r="G151" s="170" t="str">
        <f t="shared" si="8"/>
        <v>项</v>
      </c>
    </row>
    <row r="152" s="172" customFormat="1" ht="36" customHeight="1" spans="1:7">
      <c r="A152" s="448">
        <v>2040219</v>
      </c>
      <c r="B152" s="450" t="s">
        <v>155</v>
      </c>
      <c r="C152" s="214">
        <v>3894</v>
      </c>
      <c r="D152" s="214">
        <v>1786</v>
      </c>
      <c r="E152" s="449">
        <f t="shared" si="6"/>
        <v>-0.541</v>
      </c>
      <c r="F152" s="268" t="str">
        <f t="shared" si="7"/>
        <v>是</v>
      </c>
      <c r="G152" s="170" t="str">
        <f t="shared" si="8"/>
        <v>项</v>
      </c>
    </row>
    <row r="153" s="172" customFormat="1" ht="36" customHeight="1" spans="1:7">
      <c r="A153" s="448">
        <v>2040220</v>
      </c>
      <c r="B153" s="450" t="s">
        <v>214</v>
      </c>
      <c r="C153" s="214">
        <v>14114</v>
      </c>
      <c r="D153" s="214">
        <v>12953</v>
      </c>
      <c r="E153" s="449">
        <f t="shared" si="6"/>
        <v>-0.082</v>
      </c>
      <c r="F153" s="268" t="str">
        <f t="shared" si="7"/>
        <v>是</v>
      </c>
      <c r="G153" s="170" t="str">
        <f t="shared" si="8"/>
        <v>项</v>
      </c>
    </row>
    <row r="154" s="172" customFormat="1" ht="36" customHeight="1" spans="1:7">
      <c r="A154" s="448">
        <v>2040221</v>
      </c>
      <c r="B154" s="450" t="s">
        <v>215</v>
      </c>
      <c r="C154" s="214">
        <v>1578</v>
      </c>
      <c r="D154" s="214"/>
      <c r="E154" s="449">
        <f t="shared" si="6"/>
        <v>-1</v>
      </c>
      <c r="F154" s="268" t="str">
        <f t="shared" si="7"/>
        <v>是</v>
      </c>
      <c r="G154" s="170" t="str">
        <f t="shared" si="8"/>
        <v>项</v>
      </c>
    </row>
    <row r="155" s="170" customFormat="1" ht="36" customHeight="1" spans="1:7">
      <c r="A155" s="448">
        <v>2040299</v>
      </c>
      <c r="B155" s="450" t="s">
        <v>216</v>
      </c>
      <c r="C155" s="214">
        <v>1049</v>
      </c>
      <c r="D155" s="214">
        <v>7819</v>
      </c>
      <c r="E155" s="449">
        <f t="shared" si="6"/>
        <v>6.454</v>
      </c>
      <c r="F155" s="268" t="str">
        <f t="shared" si="7"/>
        <v>是</v>
      </c>
      <c r="G155" s="170" t="str">
        <f t="shared" si="8"/>
        <v>项</v>
      </c>
    </row>
    <row r="156" s="170" customFormat="1" ht="36" customHeight="1" spans="1:7">
      <c r="A156" s="448">
        <v>20403</v>
      </c>
      <c r="B156" s="306" t="s">
        <v>217</v>
      </c>
      <c r="C156" s="214">
        <v>30</v>
      </c>
      <c r="D156" s="214">
        <v>0</v>
      </c>
      <c r="E156" s="449">
        <f t="shared" si="6"/>
        <v>-1</v>
      </c>
      <c r="F156" s="268" t="str">
        <f t="shared" si="7"/>
        <v>是</v>
      </c>
      <c r="G156" s="170" t="str">
        <f t="shared" si="8"/>
        <v>款</v>
      </c>
    </row>
    <row r="157" s="170" customFormat="1" ht="36" customHeight="1" spans="1:7">
      <c r="A157" s="448">
        <v>2040302</v>
      </c>
      <c r="B157" s="450" t="s">
        <v>137</v>
      </c>
      <c r="C157" s="214">
        <v>30</v>
      </c>
      <c r="D157" s="214"/>
      <c r="E157" s="449">
        <f t="shared" si="6"/>
        <v>-1</v>
      </c>
      <c r="F157" s="268" t="str">
        <f t="shared" si="7"/>
        <v>是</v>
      </c>
      <c r="G157" s="170" t="str">
        <f t="shared" si="8"/>
        <v>项</v>
      </c>
    </row>
    <row r="158" s="170" customFormat="1" ht="36" customHeight="1" spans="1:7">
      <c r="A158" s="448">
        <v>20404</v>
      </c>
      <c r="B158" s="306" t="s">
        <v>218</v>
      </c>
      <c r="C158" s="214">
        <v>3</v>
      </c>
      <c r="D158" s="214">
        <v>5</v>
      </c>
      <c r="E158" s="449">
        <f t="shared" si="6"/>
        <v>0.667</v>
      </c>
      <c r="F158" s="268" t="str">
        <f t="shared" si="7"/>
        <v>是</v>
      </c>
      <c r="G158" s="170" t="str">
        <f t="shared" si="8"/>
        <v>款</v>
      </c>
    </row>
    <row r="159" s="172" customFormat="1" ht="36" customHeight="1" spans="1:7">
      <c r="A159" s="448">
        <v>2040401</v>
      </c>
      <c r="B159" s="450" t="s">
        <v>136</v>
      </c>
      <c r="C159" s="214">
        <v>3</v>
      </c>
      <c r="D159" s="214">
        <v>5</v>
      </c>
      <c r="E159" s="449">
        <f t="shared" si="6"/>
        <v>0.667</v>
      </c>
      <c r="F159" s="268" t="str">
        <f t="shared" si="7"/>
        <v>是</v>
      </c>
      <c r="G159" s="170" t="str">
        <f t="shared" si="8"/>
        <v>项</v>
      </c>
    </row>
    <row r="160" s="172" customFormat="1" ht="36" customHeight="1" spans="1:7">
      <c r="A160" s="448">
        <v>20405</v>
      </c>
      <c r="B160" s="306" t="s">
        <v>219</v>
      </c>
      <c r="C160" s="214">
        <v>74</v>
      </c>
      <c r="D160" s="214">
        <v>101</v>
      </c>
      <c r="E160" s="449">
        <f t="shared" si="6"/>
        <v>0.365</v>
      </c>
      <c r="F160" s="268" t="str">
        <f t="shared" si="7"/>
        <v>是</v>
      </c>
      <c r="G160" s="170" t="str">
        <f t="shared" si="8"/>
        <v>款</v>
      </c>
    </row>
    <row r="161" s="172" customFormat="1" ht="36" customHeight="1" spans="1:7">
      <c r="A161" s="448">
        <v>2040501</v>
      </c>
      <c r="B161" s="450" t="s">
        <v>136</v>
      </c>
      <c r="C161" s="214">
        <v>74</v>
      </c>
      <c r="D161" s="214">
        <v>91</v>
      </c>
      <c r="E161" s="449">
        <f t="shared" si="6"/>
        <v>0.23</v>
      </c>
      <c r="F161" s="268" t="str">
        <f t="shared" si="7"/>
        <v>是</v>
      </c>
      <c r="G161" s="170" t="str">
        <f t="shared" si="8"/>
        <v>项</v>
      </c>
    </row>
    <row r="162" s="170" customFormat="1" ht="36" customHeight="1" spans="1:7">
      <c r="A162" s="448">
        <v>2040504</v>
      </c>
      <c r="B162" s="450" t="s">
        <v>220</v>
      </c>
      <c r="C162" s="214"/>
      <c r="D162" s="214">
        <v>10</v>
      </c>
      <c r="E162" s="449">
        <f t="shared" si="6"/>
        <v>0</v>
      </c>
      <c r="F162" s="268" t="str">
        <f t="shared" si="7"/>
        <v>是</v>
      </c>
      <c r="G162" s="170" t="str">
        <f t="shared" si="8"/>
        <v>项</v>
      </c>
    </row>
    <row r="163" s="170" customFormat="1" ht="36" customHeight="1" spans="1:7">
      <c r="A163" s="448">
        <v>20406</v>
      </c>
      <c r="B163" s="306" t="s">
        <v>221</v>
      </c>
      <c r="C163" s="214">
        <v>2072</v>
      </c>
      <c r="D163" s="214">
        <v>2159</v>
      </c>
      <c r="E163" s="449">
        <f t="shared" si="6"/>
        <v>0.042</v>
      </c>
      <c r="F163" s="268" t="str">
        <f t="shared" si="7"/>
        <v>是</v>
      </c>
      <c r="G163" s="170" t="str">
        <f t="shared" si="8"/>
        <v>款</v>
      </c>
    </row>
    <row r="164" s="172" customFormat="1" ht="36" customHeight="1" spans="1:7">
      <c r="A164" s="448">
        <v>2040601</v>
      </c>
      <c r="B164" s="450" t="s">
        <v>136</v>
      </c>
      <c r="C164" s="214">
        <v>1339</v>
      </c>
      <c r="D164" s="214">
        <v>1271</v>
      </c>
      <c r="E164" s="449">
        <f t="shared" si="6"/>
        <v>-0.051</v>
      </c>
      <c r="F164" s="268" t="str">
        <f t="shared" si="7"/>
        <v>是</v>
      </c>
      <c r="G164" s="170" t="str">
        <f t="shared" si="8"/>
        <v>项</v>
      </c>
    </row>
    <row r="165" s="172" customFormat="1" ht="36" customHeight="1" spans="1:7">
      <c r="A165" s="448">
        <v>2040602</v>
      </c>
      <c r="B165" s="450" t="s">
        <v>137</v>
      </c>
      <c r="C165" s="214">
        <v>4</v>
      </c>
      <c r="D165" s="214">
        <v>120</v>
      </c>
      <c r="E165" s="449">
        <f t="shared" si="6"/>
        <v>29</v>
      </c>
      <c r="F165" s="268" t="str">
        <f t="shared" si="7"/>
        <v>是</v>
      </c>
      <c r="G165" s="170" t="str">
        <f t="shared" si="8"/>
        <v>项</v>
      </c>
    </row>
    <row r="166" s="172" customFormat="1" ht="36" customHeight="1" spans="1:7">
      <c r="A166" s="448">
        <v>2040604</v>
      </c>
      <c r="B166" s="450" t="s">
        <v>222</v>
      </c>
      <c r="C166" s="214">
        <v>11</v>
      </c>
      <c r="D166" s="214">
        <v>58</v>
      </c>
      <c r="E166" s="449">
        <f t="shared" si="6"/>
        <v>4.273</v>
      </c>
      <c r="F166" s="268" t="str">
        <f t="shared" si="7"/>
        <v>是</v>
      </c>
      <c r="G166" s="170" t="str">
        <f t="shared" si="8"/>
        <v>项</v>
      </c>
    </row>
    <row r="167" s="172" customFormat="1" ht="36" customHeight="1" spans="1:7">
      <c r="A167" s="448">
        <v>2040605</v>
      </c>
      <c r="B167" s="450" t="s">
        <v>223</v>
      </c>
      <c r="C167" s="214">
        <v>205</v>
      </c>
      <c r="D167" s="214">
        <v>31</v>
      </c>
      <c r="E167" s="449">
        <f t="shared" si="6"/>
        <v>-0.849</v>
      </c>
      <c r="F167" s="268" t="str">
        <f t="shared" si="7"/>
        <v>是</v>
      </c>
      <c r="G167" s="170" t="str">
        <f t="shared" si="8"/>
        <v>项</v>
      </c>
    </row>
    <row r="168" s="172" customFormat="1" ht="36" customHeight="1" spans="1:7">
      <c r="A168" s="448">
        <v>2040607</v>
      </c>
      <c r="B168" s="450" t="s">
        <v>224</v>
      </c>
      <c r="C168" s="214">
        <v>115</v>
      </c>
      <c r="D168" s="214">
        <v>111</v>
      </c>
      <c r="E168" s="449">
        <f t="shared" si="6"/>
        <v>-0.035</v>
      </c>
      <c r="F168" s="268" t="str">
        <f t="shared" si="7"/>
        <v>是</v>
      </c>
      <c r="G168" s="170" t="str">
        <f t="shared" si="8"/>
        <v>项</v>
      </c>
    </row>
    <row r="169" s="170" customFormat="1" ht="36" customHeight="1" spans="1:7">
      <c r="A169" s="448">
        <v>2040608</v>
      </c>
      <c r="B169" s="450" t="s">
        <v>225</v>
      </c>
      <c r="C169" s="214">
        <v>44</v>
      </c>
      <c r="D169" s="214">
        <v>133</v>
      </c>
      <c r="E169" s="449">
        <f t="shared" si="6"/>
        <v>2.023</v>
      </c>
      <c r="F169" s="268" t="str">
        <f t="shared" si="7"/>
        <v>是</v>
      </c>
      <c r="G169" s="170" t="str">
        <f t="shared" si="8"/>
        <v>项</v>
      </c>
    </row>
    <row r="170" s="172" customFormat="1" ht="36" customHeight="1" spans="1:7">
      <c r="A170" s="448">
        <v>2040610</v>
      </c>
      <c r="B170" s="450" t="s">
        <v>226</v>
      </c>
      <c r="C170" s="214">
        <v>24</v>
      </c>
      <c r="D170" s="214">
        <v>75</v>
      </c>
      <c r="E170" s="449">
        <f t="shared" si="6"/>
        <v>2.125</v>
      </c>
      <c r="F170" s="268" t="str">
        <f t="shared" si="7"/>
        <v>是</v>
      </c>
      <c r="G170" s="170" t="str">
        <f t="shared" si="8"/>
        <v>项</v>
      </c>
    </row>
    <row r="171" s="172" customFormat="1" ht="36" customHeight="1" spans="1:7">
      <c r="A171" s="448">
        <v>2040612</v>
      </c>
      <c r="B171" s="450" t="s">
        <v>227</v>
      </c>
      <c r="C171" s="214">
        <v>330</v>
      </c>
      <c r="D171" s="214">
        <v>360</v>
      </c>
      <c r="E171" s="449">
        <f t="shared" si="6"/>
        <v>0.091</v>
      </c>
      <c r="F171" s="268" t="str">
        <f t="shared" si="7"/>
        <v>是</v>
      </c>
      <c r="G171" s="170" t="str">
        <f t="shared" si="8"/>
        <v>项</v>
      </c>
    </row>
    <row r="172" s="172" customFormat="1" ht="36" customHeight="1" spans="1:7">
      <c r="A172" s="448">
        <v>20408</v>
      </c>
      <c r="B172" s="306" t="s">
        <v>228</v>
      </c>
      <c r="C172" s="214">
        <v>3417</v>
      </c>
      <c r="D172" s="214">
        <v>3797</v>
      </c>
      <c r="E172" s="449">
        <f t="shared" si="6"/>
        <v>0.111</v>
      </c>
      <c r="F172" s="268" t="str">
        <f t="shared" si="7"/>
        <v>是</v>
      </c>
      <c r="G172" s="170" t="str">
        <f t="shared" si="8"/>
        <v>款</v>
      </c>
    </row>
    <row r="173" s="172" customFormat="1" ht="36" customHeight="1" spans="1:7">
      <c r="A173" s="448">
        <v>2040801</v>
      </c>
      <c r="B173" s="450" t="s">
        <v>136</v>
      </c>
      <c r="C173" s="214">
        <v>3080</v>
      </c>
      <c r="D173" s="214">
        <v>2989</v>
      </c>
      <c r="E173" s="449">
        <f t="shared" si="6"/>
        <v>-0.03</v>
      </c>
      <c r="F173" s="268" t="str">
        <f t="shared" si="7"/>
        <v>是</v>
      </c>
      <c r="G173" s="170" t="str">
        <f t="shared" si="8"/>
        <v>项</v>
      </c>
    </row>
    <row r="174" s="172" customFormat="1" ht="36" customHeight="1" spans="1:7">
      <c r="A174" s="448">
        <v>2040804</v>
      </c>
      <c r="B174" s="450" t="s">
        <v>229</v>
      </c>
      <c r="C174" s="214">
        <v>78</v>
      </c>
      <c r="D174" s="214">
        <v>117</v>
      </c>
      <c r="E174" s="449">
        <f t="shared" si="6"/>
        <v>0.5</v>
      </c>
      <c r="F174" s="268" t="str">
        <f t="shared" si="7"/>
        <v>是</v>
      </c>
      <c r="G174" s="170" t="str">
        <f t="shared" si="8"/>
        <v>项</v>
      </c>
    </row>
    <row r="175" s="172" customFormat="1" ht="36" customHeight="1" spans="1:7">
      <c r="A175" s="448">
        <v>2040805</v>
      </c>
      <c r="B175" s="450" t="s">
        <v>230</v>
      </c>
      <c r="C175" s="214">
        <v>32</v>
      </c>
      <c r="D175" s="214">
        <v>40</v>
      </c>
      <c r="E175" s="449">
        <f t="shared" si="6"/>
        <v>0.25</v>
      </c>
      <c r="F175" s="268" t="str">
        <f t="shared" si="7"/>
        <v>是</v>
      </c>
      <c r="G175" s="170" t="str">
        <f t="shared" si="8"/>
        <v>项</v>
      </c>
    </row>
    <row r="176" s="170" customFormat="1" ht="36" customHeight="1" spans="1:7">
      <c r="A176" s="448">
        <v>2040806</v>
      </c>
      <c r="B176" s="450" t="s">
        <v>231</v>
      </c>
      <c r="C176" s="214">
        <v>30</v>
      </c>
      <c r="D176" s="214">
        <v>539</v>
      </c>
      <c r="E176" s="449">
        <f t="shared" si="6"/>
        <v>16.967</v>
      </c>
      <c r="F176" s="268" t="str">
        <f t="shared" si="7"/>
        <v>是</v>
      </c>
      <c r="G176" s="170" t="str">
        <f t="shared" si="8"/>
        <v>项</v>
      </c>
    </row>
    <row r="177" s="170" customFormat="1" ht="36" customHeight="1" spans="1:7">
      <c r="A177" s="448">
        <v>2040807</v>
      </c>
      <c r="B177" s="450" t="s">
        <v>155</v>
      </c>
      <c r="C177" s="214">
        <v>106</v>
      </c>
      <c r="D177" s="214">
        <v>40</v>
      </c>
      <c r="E177" s="449">
        <f t="shared" si="6"/>
        <v>-0.623</v>
      </c>
      <c r="F177" s="268" t="str">
        <f t="shared" si="7"/>
        <v>是</v>
      </c>
      <c r="G177" s="170" t="str">
        <f t="shared" si="8"/>
        <v>项</v>
      </c>
    </row>
    <row r="178" s="172" customFormat="1" ht="36" customHeight="1" spans="1:7">
      <c r="A178" s="448">
        <v>2040899</v>
      </c>
      <c r="B178" s="450" t="s">
        <v>232</v>
      </c>
      <c r="C178" s="214">
        <v>91</v>
      </c>
      <c r="D178" s="214">
        <v>72</v>
      </c>
      <c r="E178" s="449">
        <f t="shared" si="6"/>
        <v>-0.209</v>
      </c>
      <c r="F178" s="268" t="str">
        <f t="shared" si="7"/>
        <v>是</v>
      </c>
      <c r="G178" s="170" t="str">
        <f t="shared" si="8"/>
        <v>项</v>
      </c>
    </row>
    <row r="179" s="170" customFormat="1" ht="36" customHeight="1" spans="1:7">
      <c r="A179" s="448">
        <v>20499</v>
      </c>
      <c r="B179" s="306" t="s">
        <v>233</v>
      </c>
      <c r="C179" s="214">
        <v>20</v>
      </c>
      <c r="D179" s="214">
        <v>0</v>
      </c>
      <c r="E179" s="449">
        <f t="shared" si="6"/>
        <v>-1</v>
      </c>
      <c r="F179" s="268" t="str">
        <f t="shared" si="7"/>
        <v>是</v>
      </c>
      <c r="G179" s="170" t="str">
        <f t="shared" si="8"/>
        <v>款</v>
      </c>
    </row>
    <row r="180" s="172" customFormat="1" ht="36" customHeight="1" spans="1:7">
      <c r="A180" s="463">
        <v>2049999</v>
      </c>
      <c r="B180" s="450" t="s">
        <v>233</v>
      </c>
      <c r="C180" s="214">
        <v>20</v>
      </c>
      <c r="D180" s="214"/>
      <c r="E180" s="449">
        <f t="shared" si="6"/>
        <v>-1</v>
      </c>
      <c r="F180" s="268" t="str">
        <f t="shared" si="7"/>
        <v>是</v>
      </c>
      <c r="G180" s="170" t="str">
        <f t="shared" si="8"/>
        <v>项</v>
      </c>
    </row>
    <row r="181" s="172" customFormat="1" ht="36" customHeight="1" spans="1:7">
      <c r="A181" s="446">
        <v>205</v>
      </c>
      <c r="B181" s="294" t="s">
        <v>54</v>
      </c>
      <c r="C181" s="295">
        <v>108421</v>
      </c>
      <c r="D181" s="295">
        <v>115389</v>
      </c>
      <c r="E181" s="449">
        <f t="shared" si="6"/>
        <v>0.064</v>
      </c>
      <c r="F181" s="268" t="str">
        <f t="shared" si="7"/>
        <v>是</v>
      </c>
      <c r="G181" s="170" t="str">
        <f t="shared" si="8"/>
        <v>类</v>
      </c>
    </row>
    <row r="182" s="172" customFormat="1" ht="36" customHeight="1" spans="1:7">
      <c r="A182" s="448">
        <v>20501</v>
      </c>
      <c r="B182" s="306" t="s">
        <v>234</v>
      </c>
      <c r="C182" s="214">
        <v>2007</v>
      </c>
      <c r="D182" s="214">
        <v>2417</v>
      </c>
      <c r="E182" s="449">
        <f t="shared" si="6"/>
        <v>0.204</v>
      </c>
      <c r="F182" s="268" t="str">
        <f t="shared" si="7"/>
        <v>是</v>
      </c>
      <c r="G182" s="170" t="str">
        <f t="shared" si="8"/>
        <v>款</v>
      </c>
    </row>
    <row r="183" s="170" customFormat="1" ht="36" customHeight="1" spans="1:7">
      <c r="A183" s="448">
        <v>2050101</v>
      </c>
      <c r="B183" s="450" t="s">
        <v>136</v>
      </c>
      <c r="C183" s="214">
        <v>996</v>
      </c>
      <c r="D183" s="214">
        <v>955</v>
      </c>
      <c r="E183" s="449">
        <f t="shared" si="6"/>
        <v>-0.041</v>
      </c>
      <c r="F183" s="268" t="str">
        <f t="shared" si="7"/>
        <v>是</v>
      </c>
      <c r="G183" s="170" t="str">
        <f t="shared" si="8"/>
        <v>项</v>
      </c>
    </row>
    <row r="184" s="172" customFormat="1" ht="36" customHeight="1" spans="1:7">
      <c r="A184" s="448">
        <v>2050102</v>
      </c>
      <c r="B184" s="450" t="s">
        <v>137</v>
      </c>
      <c r="C184" s="214">
        <v>335</v>
      </c>
      <c r="D184" s="214">
        <v>822</v>
      </c>
      <c r="E184" s="449">
        <f t="shared" si="6"/>
        <v>1.454</v>
      </c>
      <c r="F184" s="268" t="str">
        <f t="shared" si="7"/>
        <v>是</v>
      </c>
      <c r="G184" s="170" t="str">
        <f t="shared" si="8"/>
        <v>项</v>
      </c>
    </row>
    <row r="185" s="172" customFormat="1" ht="36" customHeight="1" spans="1:7">
      <c r="A185" s="448">
        <v>2050103</v>
      </c>
      <c r="B185" s="450" t="s">
        <v>195</v>
      </c>
      <c r="C185" s="214">
        <v>676</v>
      </c>
      <c r="D185" s="214">
        <v>640</v>
      </c>
      <c r="E185" s="449">
        <f t="shared" si="6"/>
        <v>-0.053</v>
      </c>
      <c r="F185" s="268" t="str">
        <f t="shared" si="7"/>
        <v>是</v>
      </c>
      <c r="G185" s="170" t="str">
        <f t="shared" si="8"/>
        <v>项</v>
      </c>
    </row>
    <row r="186" s="172" customFormat="1" ht="36" customHeight="1" spans="1:7">
      <c r="A186" s="448">
        <v>20502</v>
      </c>
      <c r="B186" s="306" t="s">
        <v>235</v>
      </c>
      <c r="C186" s="214">
        <v>35629</v>
      </c>
      <c r="D186" s="214">
        <v>43202</v>
      </c>
      <c r="E186" s="449">
        <f t="shared" si="6"/>
        <v>0.213</v>
      </c>
      <c r="F186" s="268" t="str">
        <f t="shared" si="7"/>
        <v>是</v>
      </c>
      <c r="G186" s="170" t="str">
        <f t="shared" si="8"/>
        <v>款</v>
      </c>
    </row>
    <row r="187" s="172" customFormat="1" ht="36" customHeight="1" spans="1:7">
      <c r="A187" s="448">
        <v>2050201</v>
      </c>
      <c r="B187" s="450" t="s">
        <v>236</v>
      </c>
      <c r="C187" s="214">
        <v>3497</v>
      </c>
      <c r="D187" s="214">
        <v>3307</v>
      </c>
      <c r="E187" s="449">
        <f t="shared" si="6"/>
        <v>-0.054</v>
      </c>
      <c r="F187" s="268" t="str">
        <f t="shared" si="7"/>
        <v>是</v>
      </c>
      <c r="G187" s="170" t="str">
        <f t="shared" si="8"/>
        <v>项</v>
      </c>
    </row>
    <row r="188" s="172" customFormat="1" ht="36" customHeight="1" spans="1:7">
      <c r="A188" s="448">
        <v>2050202</v>
      </c>
      <c r="B188" s="450" t="s">
        <v>237</v>
      </c>
      <c r="C188" s="214">
        <v>9341</v>
      </c>
      <c r="D188" s="214">
        <v>9998</v>
      </c>
      <c r="E188" s="449">
        <f t="shared" si="6"/>
        <v>0.07</v>
      </c>
      <c r="F188" s="268" t="str">
        <f t="shared" si="7"/>
        <v>是</v>
      </c>
      <c r="G188" s="170" t="str">
        <f t="shared" si="8"/>
        <v>项</v>
      </c>
    </row>
    <row r="189" s="172" customFormat="1" ht="36" customHeight="1" spans="1:7">
      <c r="A189" s="448">
        <v>2050203</v>
      </c>
      <c r="B189" s="450" t="s">
        <v>238</v>
      </c>
      <c r="C189" s="214">
        <v>2059</v>
      </c>
      <c r="D189" s="214">
        <v>2475</v>
      </c>
      <c r="E189" s="449">
        <f t="shared" si="6"/>
        <v>0.202</v>
      </c>
      <c r="F189" s="268" t="str">
        <f t="shared" si="7"/>
        <v>是</v>
      </c>
      <c r="G189" s="170" t="str">
        <f t="shared" si="8"/>
        <v>项</v>
      </c>
    </row>
    <row r="190" s="170" customFormat="1" ht="36" customHeight="1" spans="1:7">
      <c r="A190" s="448">
        <v>2050204</v>
      </c>
      <c r="B190" s="450" t="s">
        <v>239</v>
      </c>
      <c r="C190" s="214">
        <v>16153</v>
      </c>
      <c r="D190" s="214">
        <v>14662</v>
      </c>
      <c r="E190" s="449">
        <f t="shared" si="6"/>
        <v>-0.092</v>
      </c>
      <c r="F190" s="268" t="str">
        <f t="shared" si="7"/>
        <v>是</v>
      </c>
      <c r="G190" s="170" t="str">
        <f t="shared" si="8"/>
        <v>项</v>
      </c>
    </row>
    <row r="191" s="172" customFormat="1" ht="36" customHeight="1" spans="1:7">
      <c r="A191" s="448">
        <v>2050205</v>
      </c>
      <c r="B191" s="450" t="s">
        <v>240</v>
      </c>
      <c r="C191" s="214">
        <v>35</v>
      </c>
      <c r="D191" s="214">
        <v>5952</v>
      </c>
      <c r="E191" s="449">
        <f t="shared" si="6"/>
        <v>169.057</v>
      </c>
      <c r="F191" s="268" t="str">
        <f t="shared" si="7"/>
        <v>是</v>
      </c>
      <c r="G191" s="170" t="str">
        <f t="shared" si="8"/>
        <v>项</v>
      </c>
    </row>
    <row r="192" s="170" customFormat="1" ht="36" customHeight="1" spans="1:7">
      <c r="A192" s="448">
        <v>2050299</v>
      </c>
      <c r="B192" s="450" t="s">
        <v>241</v>
      </c>
      <c r="C192" s="214">
        <v>4544</v>
      </c>
      <c r="D192" s="214">
        <v>6808</v>
      </c>
      <c r="E192" s="449">
        <f t="shared" si="6"/>
        <v>0.498</v>
      </c>
      <c r="F192" s="268" t="str">
        <f t="shared" si="7"/>
        <v>是</v>
      </c>
      <c r="G192" s="170" t="str">
        <f t="shared" si="8"/>
        <v>项</v>
      </c>
    </row>
    <row r="193" s="170" customFormat="1" ht="36" customHeight="1" spans="1:7">
      <c r="A193" s="448">
        <v>20503</v>
      </c>
      <c r="B193" s="306" t="s">
        <v>242</v>
      </c>
      <c r="C193" s="214">
        <v>62057</v>
      </c>
      <c r="D193" s="214">
        <v>60144</v>
      </c>
      <c r="E193" s="449">
        <f t="shared" si="6"/>
        <v>-0.031</v>
      </c>
      <c r="F193" s="268" t="str">
        <f t="shared" si="7"/>
        <v>是</v>
      </c>
      <c r="G193" s="170" t="str">
        <f t="shared" si="8"/>
        <v>款</v>
      </c>
    </row>
    <row r="194" s="172" customFormat="1" ht="36" customHeight="1" spans="1:7">
      <c r="A194" s="448">
        <v>2050302</v>
      </c>
      <c r="B194" s="450" t="s">
        <v>243</v>
      </c>
      <c r="C194" s="214">
        <v>27458</v>
      </c>
      <c r="D194" s="214">
        <v>26880</v>
      </c>
      <c r="E194" s="449">
        <f t="shared" si="6"/>
        <v>-0.021</v>
      </c>
      <c r="F194" s="268" t="str">
        <f t="shared" si="7"/>
        <v>是</v>
      </c>
      <c r="G194" s="170" t="str">
        <f t="shared" si="8"/>
        <v>项</v>
      </c>
    </row>
    <row r="195" s="172" customFormat="1" ht="36" customHeight="1" spans="1:7">
      <c r="A195" s="448">
        <v>2050303</v>
      </c>
      <c r="B195" s="450" t="s">
        <v>244</v>
      </c>
      <c r="C195" s="214">
        <v>7283</v>
      </c>
      <c r="D195" s="214">
        <v>4685</v>
      </c>
      <c r="E195" s="449">
        <f t="shared" si="6"/>
        <v>-0.357</v>
      </c>
      <c r="F195" s="268" t="str">
        <f t="shared" si="7"/>
        <v>是</v>
      </c>
      <c r="G195" s="170" t="str">
        <f t="shared" si="8"/>
        <v>项</v>
      </c>
    </row>
    <row r="196" s="172" customFormat="1" ht="36" customHeight="1" spans="1:7">
      <c r="A196" s="448">
        <v>2050305</v>
      </c>
      <c r="B196" s="450" t="s">
        <v>245</v>
      </c>
      <c r="C196" s="214">
        <v>27288</v>
      </c>
      <c r="D196" s="214">
        <v>28534</v>
      </c>
      <c r="E196" s="449">
        <f t="shared" ref="E196:E259" si="9">IF(C196&lt;0,"",IFERROR(D196/C196-1,0))</f>
        <v>0.046</v>
      </c>
      <c r="F196" s="268" t="str">
        <f t="shared" ref="F196:F259" si="10">IF(LEN(A196)=3,"是",IF(B196&lt;&gt;"",IF(SUM(C196:D196)&lt;&gt;0,"是","否"),"是"))</f>
        <v>是</v>
      </c>
      <c r="G196" s="170" t="str">
        <f t="shared" ref="G196:G259" si="11">IF(LEN(A196)=3,"类",IF(LEN(A196)=5,"款","项"))</f>
        <v>项</v>
      </c>
    </row>
    <row r="197" s="172" customFormat="1" ht="36" customHeight="1" spans="1:7">
      <c r="A197" s="448">
        <v>2050399</v>
      </c>
      <c r="B197" s="450" t="s">
        <v>246</v>
      </c>
      <c r="C197" s="214">
        <v>28</v>
      </c>
      <c r="D197" s="214">
        <v>45</v>
      </c>
      <c r="E197" s="449">
        <f t="shared" si="9"/>
        <v>0.607</v>
      </c>
      <c r="F197" s="268" t="str">
        <f t="shared" si="10"/>
        <v>是</v>
      </c>
      <c r="G197" s="170" t="str">
        <f t="shared" si="11"/>
        <v>项</v>
      </c>
    </row>
    <row r="198" s="170" customFormat="1" ht="36" customHeight="1" spans="1:7">
      <c r="A198" s="448">
        <v>20507</v>
      </c>
      <c r="B198" s="306" t="s">
        <v>247</v>
      </c>
      <c r="C198" s="214">
        <v>3244</v>
      </c>
      <c r="D198" s="214">
        <v>3645</v>
      </c>
      <c r="E198" s="449">
        <f t="shared" si="9"/>
        <v>0.124</v>
      </c>
      <c r="F198" s="268" t="str">
        <f t="shared" si="10"/>
        <v>是</v>
      </c>
      <c r="G198" s="170" t="str">
        <f t="shared" si="11"/>
        <v>款</v>
      </c>
    </row>
    <row r="199" s="172" customFormat="1" ht="36" customHeight="1" spans="1:7">
      <c r="A199" s="448">
        <v>2050701</v>
      </c>
      <c r="B199" s="450" t="s">
        <v>248</v>
      </c>
      <c r="C199" s="214">
        <v>2275</v>
      </c>
      <c r="D199" s="214">
        <v>2120</v>
      </c>
      <c r="E199" s="449">
        <f t="shared" si="9"/>
        <v>-0.068</v>
      </c>
      <c r="F199" s="268" t="str">
        <f t="shared" si="10"/>
        <v>是</v>
      </c>
      <c r="G199" s="170" t="str">
        <f t="shared" si="11"/>
        <v>项</v>
      </c>
    </row>
    <row r="200" s="170" customFormat="1" ht="36" customHeight="1" spans="1:7">
      <c r="A200" s="448">
        <v>2050702</v>
      </c>
      <c r="B200" s="450" t="s">
        <v>249</v>
      </c>
      <c r="C200" s="214">
        <v>969</v>
      </c>
      <c r="D200" s="214">
        <v>1525</v>
      </c>
      <c r="E200" s="449">
        <f t="shared" si="9"/>
        <v>0.574</v>
      </c>
      <c r="F200" s="268" t="str">
        <f t="shared" si="10"/>
        <v>是</v>
      </c>
      <c r="G200" s="170" t="str">
        <f t="shared" si="11"/>
        <v>项</v>
      </c>
    </row>
    <row r="201" s="172" customFormat="1" ht="36" customHeight="1" spans="1:7">
      <c r="A201" s="448">
        <v>20508</v>
      </c>
      <c r="B201" s="306" t="s">
        <v>250</v>
      </c>
      <c r="C201" s="214">
        <v>3991</v>
      </c>
      <c r="D201" s="214">
        <v>4747</v>
      </c>
      <c r="E201" s="449">
        <f t="shared" si="9"/>
        <v>0.189</v>
      </c>
      <c r="F201" s="268" t="str">
        <f t="shared" si="10"/>
        <v>是</v>
      </c>
      <c r="G201" s="170" t="str">
        <f t="shared" si="11"/>
        <v>款</v>
      </c>
    </row>
    <row r="202" s="172" customFormat="1" ht="36" customHeight="1" spans="1:7">
      <c r="A202" s="448">
        <v>2050801</v>
      </c>
      <c r="B202" s="450" t="s">
        <v>251</v>
      </c>
      <c r="C202" s="214"/>
      <c r="D202" s="214">
        <v>2419</v>
      </c>
      <c r="E202" s="449">
        <f t="shared" si="9"/>
        <v>0</v>
      </c>
      <c r="F202" s="268" t="str">
        <f t="shared" si="10"/>
        <v>是</v>
      </c>
      <c r="G202" s="170" t="str">
        <f t="shared" si="11"/>
        <v>项</v>
      </c>
    </row>
    <row r="203" s="172" customFormat="1" ht="36" customHeight="1" spans="1:7">
      <c r="A203" s="448">
        <v>2050802</v>
      </c>
      <c r="B203" s="450" t="s">
        <v>252</v>
      </c>
      <c r="C203" s="214">
        <v>3914</v>
      </c>
      <c r="D203" s="214">
        <v>2328</v>
      </c>
      <c r="E203" s="449">
        <f t="shared" si="9"/>
        <v>-0.405</v>
      </c>
      <c r="F203" s="268" t="str">
        <f t="shared" si="10"/>
        <v>是</v>
      </c>
      <c r="G203" s="170" t="str">
        <f t="shared" si="11"/>
        <v>项</v>
      </c>
    </row>
    <row r="204" s="170" customFormat="1" ht="36" customHeight="1" spans="1:7">
      <c r="A204" s="448">
        <v>2050803</v>
      </c>
      <c r="B204" s="450" t="s">
        <v>253</v>
      </c>
      <c r="C204" s="214">
        <v>77</v>
      </c>
      <c r="D204" s="214"/>
      <c r="E204" s="449">
        <f t="shared" si="9"/>
        <v>-1</v>
      </c>
      <c r="F204" s="268" t="str">
        <f t="shared" si="10"/>
        <v>是</v>
      </c>
      <c r="G204" s="170" t="str">
        <f t="shared" si="11"/>
        <v>项</v>
      </c>
    </row>
    <row r="205" s="170" customFormat="1" ht="36" customHeight="1" spans="1:7">
      <c r="A205" s="448">
        <v>20509</v>
      </c>
      <c r="B205" s="306" t="s">
        <v>254</v>
      </c>
      <c r="C205" s="214">
        <v>7</v>
      </c>
      <c r="D205" s="214">
        <v>0</v>
      </c>
      <c r="E205" s="449">
        <f t="shared" si="9"/>
        <v>-1</v>
      </c>
      <c r="F205" s="268" t="str">
        <f t="shared" si="10"/>
        <v>是</v>
      </c>
      <c r="G205" s="170" t="str">
        <f t="shared" si="11"/>
        <v>款</v>
      </c>
    </row>
    <row r="206" s="172" customFormat="1" ht="36" customHeight="1" spans="1:7">
      <c r="A206" s="448">
        <v>2050999</v>
      </c>
      <c r="B206" s="450" t="s">
        <v>255</v>
      </c>
      <c r="C206" s="214">
        <v>7</v>
      </c>
      <c r="D206" s="214"/>
      <c r="E206" s="449">
        <f t="shared" si="9"/>
        <v>-1</v>
      </c>
      <c r="F206" s="268" t="str">
        <f t="shared" si="10"/>
        <v>是</v>
      </c>
      <c r="G206" s="170" t="str">
        <f t="shared" si="11"/>
        <v>项</v>
      </c>
    </row>
    <row r="207" s="172" customFormat="1" ht="36" customHeight="1" spans="1:7">
      <c r="A207" s="448">
        <v>20599</v>
      </c>
      <c r="B207" s="306" t="s">
        <v>256</v>
      </c>
      <c r="C207" s="214">
        <v>1486</v>
      </c>
      <c r="D207" s="214">
        <v>1234</v>
      </c>
      <c r="E207" s="449">
        <f t="shared" si="9"/>
        <v>-0.17</v>
      </c>
      <c r="F207" s="268" t="str">
        <f t="shared" si="10"/>
        <v>是</v>
      </c>
      <c r="G207" s="170" t="str">
        <f t="shared" si="11"/>
        <v>款</v>
      </c>
    </row>
    <row r="208" s="172" customFormat="1" ht="36" customHeight="1" spans="1:7">
      <c r="A208" s="466">
        <v>2059999</v>
      </c>
      <c r="B208" s="450" t="s">
        <v>256</v>
      </c>
      <c r="C208" s="214">
        <v>1486</v>
      </c>
      <c r="D208" s="214">
        <v>1234</v>
      </c>
      <c r="E208" s="449">
        <f t="shared" si="9"/>
        <v>-0.17</v>
      </c>
      <c r="F208" s="268" t="str">
        <f t="shared" si="10"/>
        <v>是</v>
      </c>
      <c r="G208" s="170" t="str">
        <f t="shared" si="11"/>
        <v>项</v>
      </c>
    </row>
    <row r="209" s="172" customFormat="1" ht="36" customHeight="1" spans="1:7">
      <c r="A209" s="446">
        <v>206</v>
      </c>
      <c r="B209" s="294" t="s">
        <v>56</v>
      </c>
      <c r="C209" s="295">
        <v>4717</v>
      </c>
      <c r="D209" s="295">
        <v>10921</v>
      </c>
      <c r="E209" s="449">
        <f t="shared" si="9"/>
        <v>1.315</v>
      </c>
      <c r="F209" s="268" t="str">
        <f t="shared" si="10"/>
        <v>是</v>
      </c>
      <c r="G209" s="170" t="str">
        <f t="shared" si="11"/>
        <v>类</v>
      </c>
    </row>
    <row r="210" s="170" customFormat="1" ht="36" customHeight="1" spans="1:7">
      <c r="A210" s="448">
        <v>20601</v>
      </c>
      <c r="B210" s="306" t="s">
        <v>257</v>
      </c>
      <c r="C210" s="214">
        <v>914</v>
      </c>
      <c r="D210" s="214">
        <v>449</v>
      </c>
      <c r="E210" s="449">
        <f t="shared" si="9"/>
        <v>-0.509</v>
      </c>
      <c r="F210" s="268" t="str">
        <f t="shared" si="10"/>
        <v>是</v>
      </c>
      <c r="G210" s="170" t="str">
        <f t="shared" si="11"/>
        <v>款</v>
      </c>
    </row>
    <row r="211" s="172" customFormat="1" ht="36" customHeight="1" spans="1:7">
      <c r="A211" s="448">
        <v>2060101</v>
      </c>
      <c r="B211" s="450" t="s">
        <v>136</v>
      </c>
      <c r="C211" s="214">
        <v>643</v>
      </c>
      <c r="D211" s="214">
        <v>449</v>
      </c>
      <c r="E211" s="449">
        <f t="shared" si="9"/>
        <v>-0.302</v>
      </c>
      <c r="F211" s="268" t="str">
        <f t="shared" si="10"/>
        <v>是</v>
      </c>
      <c r="G211" s="170" t="str">
        <f t="shared" si="11"/>
        <v>项</v>
      </c>
    </row>
    <row r="212" s="172" customFormat="1" ht="36" customHeight="1" spans="1:7">
      <c r="A212" s="448">
        <v>2060103</v>
      </c>
      <c r="B212" s="450" t="s">
        <v>195</v>
      </c>
      <c r="C212" s="214">
        <v>271</v>
      </c>
      <c r="D212" s="214"/>
      <c r="E212" s="449">
        <f t="shared" si="9"/>
        <v>-1</v>
      </c>
      <c r="F212" s="268" t="str">
        <f t="shared" si="10"/>
        <v>是</v>
      </c>
      <c r="G212" s="170" t="str">
        <f t="shared" si="11"/>
        <v>项</v>
      </c>
    </row>
    <row r="213" s="170" customFormat="1" ht="36" customHeight="1" spans="1:7">
      <c r="A213" s="448">
        <v>20603</v>
      </c>
      <c r="B213" s="306" t="s">
        <v>258</v>
      </c>
      <c r="C213" s="214">
        <v>194</v>
      </c>
      <c r="D213" s="214">
        <v>196</v>
      </c>
      <c r="E213" s="449">
        <f t="shared" si="9"/>
        <v>0.01</v>
      </c>
      <c r="F213" s="268" t="str">
        <f t="shared" si="10"/>
        <v>是</v>
      </c>
      <c r="G213" s="170" t="str">
        <f t="shared" si="11"/>
        <v>款</v>
      </c>
    </row>
    <row r="214" s="172" customFormat="1" ht="36" customHeight="1" spans="1:7">
      <c r="A214" s="448">
        <v>2060301</v>
      </c>
      <c r="B214" s="450" t="s">
        <v>259</v>
      </c>
      <c r="C214" s="214">
        <v>194</v>
      </c>
      <c r="D214" s="214">
        <v>196</v>
      </c>
      <c r="E214" s="449">
        <f t="shared" si="9"/>
        <v>0.01</v>
      </c>
      <c r="F214" s="268" t="str">
        <f t="shared" si="10"/>
        <v>是</v>
      </c>
      <c r="G214" s="170" t="str">
        <f t="shared" si="11"/>
        <v>项</v>
      </c>
    </row>
    <row r="215" s="172" customFormat="1" ht="36" customHeight="1" spans="1:7">
      <c r="A215" s="448">
        <v>20604</v>
      </c>
      <c r="B215" s="306" t="s">
        <v>260</v>
      </c>
      <c r="C215" s="214">
        <v>557</v>
      </c>
      <c r="D215" s="214">
        <v>7198</v>
      </c>
      <c r="E215" s="449">
        <f t="shared" si="9"/>
        <v>11.923</v>
      </c>
      <c r="F215" s="268" t="str">
        <f t="shared" si="10"/>
        <v>是</v>
      </c>
      <c r="G215" s="170" t="str">
        <f t="shared" si="11"/>
        <v>款</v>
      </c>
    </row>
    <row r="216" s="170" customFormat="1" ht="36" customHeight="1" spans="1:7">
      <c r="A216" s="448">
        <v>2060404</v>
      </c>
      <c r="B216" s="450" t="s">
        <v>261</v>
      </c>
      <c r="C216" s="214"/>
      <c r="D216" s="214">
        <v>3000</v>
      </c>
      <c r="E216" s="449">
        <f t="shared" si="9"/>
        <v>0</v>
      </c>
      <c r="F216" s="268" t="str">
        <f t="shared" si="10"/>
        <v>是</v>
      </c>
      <c r="G216" s="170" t="str">
        <f t="shared" si="11"/>
        <v>项</v>
      </c>
    </row>
    <row r="217" s="172" customFormat="1" ht="36" customHeight="1" spans="1:7">
      <c r="A217" s="467">
        <v>2060405</v>
      </c>
      <c r="B217" s="450" t="s">
        <v>262</v>
      </c>
      <c r="C217" s="214">
        <v>99</v>
      </c>
      <c r="D217" s="214">
        <v>4198</v>
      </c>
      <c r="E217" s="449">
        <f t="shared" si="9"/>
        <v>41.404</v>
      </c>
      <c r="F217" s="268" t="str">
        <f t="shared" si="10"/>
        <v>是</v>
      </c>
      <c r="G217" s="170" t="str">
        <f t="shared" si="11"/>
        <v>项</v>
      </c>
    </row>
    <row r="218" s="172" customFormat="1" ht="36" customHeight="1" spans="1:7">
      <c r="A218" s="448">
        <v>2060499</v>
      </c>
      <c r="B218" s="450" t="s">
        <v>263</v>
      </c>
      <c r="C218" s="214">
        <v>458</v>
      </c>
      <c r="D218" s="214"/>
      <c r="E218" s="449">
        <f t="shared" si="9"/>
        <v>-1</v>
      </c>
      <c r="F218" s="268" t="str">
        <f t="shared" si="10"/>
        <v>是</v>
      </c>
      <c r="G218" s="170" t="str">
        <f t="shared" si="11"/>
        <v>项</v>
      </c>
    </row>
    <row r="219" s="172" customFormat="1" ht="36" customHeight="1" spans="1:7">
      <c r="A219" s="448">
        <v>20605</v>
      </c>
      <c r="B219" s="306" t="s">
        <v>264</v>
      </c>
      <c r="C219" s="214">
        <v>1780</v>
      </c>
      <c r="D219" s="214">
        <v>0</v>
      </c>
      <c r="E219" s="449">
        <f t="shared" si="9"/>
        <v>-1</v>
      </c>
      <c r="F219" s="268" t="str">
        <f t="shared" si="10"/>
        <v>是</v>
      </c>
      <c r="G219" s="170" t="str">
        <f t="shared" si="11"/>
        <v>款</v>
      </c>
    </row>
    <row r="220" s="172" customFormat="1" ht="36" customHeight="1" spans="1:7">
      <c r="A220" s="448">
        <v>2060503</v>
      </c>
      <c r="B220" s="450" t="s">
        <v>265</v>
      </c>
      <c r="C220" s="214">
        <v>1780</v>
      </c>
      <c r="D220" s="214"/>
      <c r="E220" s="449">
        <f t="shared" si="9"/>
        <v>-1</v>
      </c>
      <c r="F220" s="268" t="str">
        <f t="shared" si="10"/>
        <v>是</v>
      </c>
      <c r="G220" s="170" t="str">
        <f t="shared" si="11"/>
        <v>项</v>
      </c>
    </row>
    <row r="221" s="172" customFormat="1" ht="36" customHeight="1" spans="1:7">
      <c r="A221" s="448">
        <v>20606</v>
      </c>
      <c r="B221" s="306" t="s">
        <v>266</v>
      </c>
      <c r="C221" s="214">
        <v>293</v>
      </c>
      <c r="D221" s="214">
        <v>277</v>
      </c>
      <c r="E221" s="449">
        <f t="shared" si="9"/>
        <v>-0.055</v>
      </c>
      <c r="F221" s="268" t="str">
        <f t="shared" si="10"/>
        <v>是</v>
      </c>
      <c r="G221" s="170" t="str">
        <f t="shared" si="11"/>
        <v>款</v>
      </c>
    </row>
    <row r="222" s="172" customFormat="1" ht="36" customHeight="1" spans="1:7">
      <c r="A222" s="448">
        <v>2060601</v>
      </c>
      <c r="B222" s="450" t="s">
        <v>267</v>
      </c>
      <c r="C222" s="214">
        <v>180</v>
      </c>
      <c r="D222" s="214">
        <v>181</v>
      </c>
      <c r="E222" s="449">
        <f t="shared" si="9"/>
        <v>0.006</v>
      </c>
      <c r="F222" s="268" t="str">
        <f t="shared" si="10"/>
        <v>是</v>
      </c>
      <c r="G222" s="170" t="str">
        <f t="shared" si="11"/>
        <v>项</v>
      </c>
    </row>
    <row r="223" s="170" customFormat="1" ht="36" customHeight="1" spans="1:7">
      <c r="A223" s="448">
        <v>2060699</v>
      </c>
      <c r="B223" s="450" t="s">
        <v>268</v>
      </c>
      <c r="C223" s="214">
        <v>113</v>
      </c>
      <c r="D223" s="214">
        <v>96</v>
      </c>
      <c r="E223" s="449">
        <f t="shared" si="9"/>
        <v>-0.15</v>
      </c>
      <c r="F223" s="268" t="str">
        <f t="shared" si="10"/>
        <v>是</v>
      </c>
      <c r="G223" s="170" t="str">
        <f t="shared" si="11"/>
        <v>项</v>
      </c>
    </row>
    <row r="224" s="170" customFormat="1" ht="36" customHeight="1" spans="1:7">
      <c r="A224" s="448">
        <v>20607</v>
      </c>
      <c r="B224" s="306" t="s">
        <v>269</v>
      </c>
      <c r="C224" s="214">
        <v>806</v>
      </c>
      <c r="D224" s="214">
        <v>1245</v>
      </c>
      <c r="E224" s="449">
        <f t="shared" si="9"/>
        <v>0.545</v>
      </c>
      <c r="F224" s="268" t="str">
        <f t="shared" si="10"/>
        <v>是</v>
      </c>
      <c r="G224" s="170" t="str">
        <f t="shared" si="11"/>
        <v>款</v>
      </c>
    </row>
    <row r="225" s="172" customFormat="1" ht="36" customHeight="1" spans="1:7">
      <c r="A225" s="448">
        <v>2060701</v>
      </c>
      <c r="B225" s="450" t="s">
        <v>259</v>
      </c>
      <c r="C225" s="214">
        <v>3</v>
      </c>
      <c r="D225" s="214">
        <v>440</v>
      </c>
      <c r="E225" s="449">
        <f t="shared" si="9"/>
        <v>145.667</v>
      </c>
      <c r="F225" s="268" t="str">
        <f t="shared" si="10"/>
        <v>是</v>
      </c>
      <c r="G225" s="170" t="str">
        <f t="shared" si="11"/>
        <v>项</v>
      </c>
    </row>
    <row r="226" s="172" customFormat="1" ht="36" customHeight="1" spans="1:7">
      <c r="A226" s="448">
        <v>2060702</v>
      </c>
      <c r="B226" s="450" t="s">
        <v>270</v>
      </c>
      <c r="C226" s="214">
        <v>324</v>
      </c>
      <c r="D226" s="214">
        <v>385</v>
      </c>
      <c r="E226" s="449">
        <f t="shared" si="9"/>
        <v>0.188</v>
      </c>
      <c r="F226" s="268" t="str">
        <f t="shared" si="10"/>
        <v>是</v>
      </c>
      <c r="G226" s="170" t="str">
        <f t="shared" si="11"/>
        <v>项</v>
      </c>
    </row>
    <row r="227" s="172" customFormat="1" ht="36" customHeight="1" spans="1:7">
      <c r="A227" s="448">
        <v>2060705</v>
      </c>
      <c r="B227" s="450" t="s">
        <v>271</v>
      </c>
      <c r="C227" s="214">
        <v>479</v>
      </c>
      <c r="D227" s="214">
        <v>420</v>
      </c>
      <c r="E227" s="449">
        <f t="shared" si="9"/>
        <v>-0.123</v>
      </c>
      <c r="F227" s="268" t="str">
        <f t="shared" si="10"/>
        <v>是</v>
      </c>
      <c r="G227" s="170" t="str">
        <f t="shared" si="11"/>
        <v>项</v>
      </c>
    </row>
    <row r="228" s="172" customFormat="1" ht="36" customHeight="1" spans="1:7">
      <c r="A228" s="448">
        <v>20609</v>
      </c>
      <c r="B228" s="306" t="s">
        <v>272</v>
      </c>
      <c r="C228" s="214">
        <v>0</v>
      </c>
      <c r="D228" s="214">
        <v>180</v>
      </c>
      <c r="E228" s="449">
        <f t="shared" si="9"/>
        <v>0</v>
      </c>
      <c r="F228" s="268" t="str">
        <f t="shared" si="10"/>
        <v>是</v>
      </c>
      <c r="G228" s="170" t="str">
        <f t="shared" si="11"/>
        <v>款</v>
      </c>
    </row>
    <row r="229" s="172" customFormat="1" ht="36" customHeight="1" spans="1:7">
      <c r="A229" s="448">
        <v>2060999</v>
      </c>
      <c r="B229" s="450" t="s">
        <v>273</v>
      </c>
      <c r="C229" s="214"/>
      <c r="D229" s="214">
        <v>180</v>
      </c>
      <c r="E229" s="449">
        <f t="shared" si="9"/>
        <v>0</v>
      </c>
      <c r="F229" s="268" t="str">
        <f t="shared" si="10"/>
        <v>是</v>
      </c>
      <c r="G229" s="170" t="str">
        <f t="shared" si="11"/>
        <v>项</v>
      </c>
    </row>
    <row r="230" s="172" customFormat="1" ht="36" customHeight="1" spans="1:7">
      <c r="A230" s="448">
        <v>20699</v>
      </c>
      <c r="B230" s="306" t="s">
        <v>274</v>
      </c>
      <c r="C230" s="214">
        <v>173</v>
      </c>
      <c r="D230" s="214">
        <v>1376</v>
      </c>
      <c r="E230" s="449">
        <f t="shared" si="9"/>
        <v>6.954</v>
      </c>
      <c r="F230" s="268" t="str">
        <f t="shared" si="10"/>
        <v>是</v>
      </c>
      <c r="G230" s="170" t="str">
        <f t="shared" si="11"/>
        <v>款</v>
      </c>
    </row>
    <row r="231" s="172" customFormat="1" ht="36" customHeight="1" spans="1:7">
      <c r="A231" s="448">
        <v>2069999</v>
      </c>
      <c r="B231" s="450" t="s">
        <v>274</v>
      </c>
      <c r="C231" s="214">
        <v>173</v>
      </c>
      <c r="D231" s="214">
        <v>1376</v>
      </c>
      <c r="E231" s="449">
        <f t="shared" si="9"/>
        <v>6.954</v>
      </c>
      <c r="F231" s="268" t="str">
        <f t="shared" si="10"/>
        <v>是</v>
      </c>
      <c r="G231" s="170" t="str">
        <f t="shared" si="11"/>
        <v>项</v>
      </c>
    </row>
    <row r="232" s="170" customFormat="1" ht="36" customHeight="1" spans="1:7">
      <c r="A232" s="446">
        <v>207</v>
      </c>
      <c r="B232" s="294" t="s">
        <v>58</v>
      </c>
      <c r="C232" s="295">
        <v>13768</v>
      </c>
      <c r="D232" s="295">
        <v>9741</v>
      </c>
      <c r="E232" s="449">
        <f t="shared" si="9"/>
        <v>-0.292</v>
      </c>
      <c r="F232" s="268" t="str">
        <f t="shared" si="10"/>
        <v>是</v>
      </c>
      <c r="G232" s="170" t="str">
        <f t="shared" si="11"/>
        <v>类</v>
      </c>
    </row>
    <row r="233" s="170" customFormat="1" ht="36" customHeight="1" spans="1:7">
      <c r="A233" s="448">
        <v>20701</v>
      </c>
      <c r="B233" s="306" t="s">
        <v>275</v>
      </c>
      <c r="C233" s="214">
        <v>5865</v>
      </c>
      <c r="D233" s="214">
        <v>4906</v>
      </c>
      <c r="E233" s="449">
        <f t="shared" si="9"/>
        <v>-0.164</v>
      </c>
      <c r="F233" s="268" t="str">
        <f t="shared" si="10"/>
        <v>是</v>
      </c>
      <c r="G233" s="170" t="str">
        <f t="shared" si="11"/>
        <v>款</v>
      </c>
    </row>
    <row r="234" s="172" customFormat="1" ht="36" customHeight="1" spans="1:7">
      <c r="A234" s="448">
        <v>2070101</v>
      </c>
      <c r="B234" s="450" t="s">
        <v>136</v>
      </c>
      <c r="C234" s="214">
        <v>973</v>
      </c>
      <c r="D234" s="214">
        <v>851</v>
      </c>
      <c r="E234" s="449">
        <f t="shared" si="9"/>
        <v>-0.125</v>
      </c>
      <c r="F234" s="268" t="str">
        <f t="shared" si="10"/>
        <v>是</v>
      </c>
      <c r="G234" s="170" t="str">
        <f t="shared" si="11"/>
        <v>项</v>
      </c>
    </row>
    <row r="235" s="170" customFormat="1" ht="36" customHeight="1" spans="1:7">
      <c r="A235" s="448">
        <v>2070103</v>
      </c>
      <c r="B235" s="450" t="s">
        <v>195</v>
      </c>
      <c r="C235" s="214">
        <v>66</v>
      </c>
      <c r="D235" s="214">
        <v>95</v>
      </c>
      <c r="E235" s="449">
        <f t="shared" si="9"/>
        <v>0.439</v>
      </c>
      <c r="F235" s="268" t="str">
        <f t="shared" si="10"/>
        <v>是</v>
      </c>
      <c r="G235" s="170" t="str">
        <f t="shared" si="11"/>
        <v>项</v>
      </c>
    </row>
    <row r="236" s="172" customFormat="1" ht="36" customHeight="1" spans="1:7">
      <c r="A236" s="448">
        <v>2070104</v>
      </c>
      <c r="B236" s="450" t="s">
        <v>276</v>
      </c>
      <c r="C236" s="214">
        <v>553</v>
      </c>
      <c r="D236" s="214">
        <v>440</v>
      </c>
      <c r="E236" s="449">
        <f t="shared" si="9"/>
        <v>-0.204</v>
      </c>
      <c r="F236" s="268" t="str">
        <f t="shared" si="10"/>
        <v>是</v>
      </c>
      <c r="G236" s="170" t="str">
        <f t="shared" si="11"/>
        <v>项</v>
      </c>
    </row>
    <row r="237" s="172" customFormat="1" ht="36" customHeight="1" spans="1:7">
      <c r="A237" s="448">
        <v>2070107</v>
      </c>
      <c r="B237" s="450" t="s">
        <v>277</v>
      </c>
      <c r="C237" s="214">
        <v>1856</v>
      </c>
      <c r="D237" s="214">
        <v>2070</v>
      </c>
      <c r="E237" s="449">
        <f t="shared" si="9"/>
        <v>0.115</v>
      </c>
      <c r="F237" s="268" t="str">
        <f t="shared" si="10"/>
        <v>是</v>
      </c>
      <c r="G237" s="170" t="str">
        <f t="shared" si="11"/>
        <v>项</v>
      </c>
    </row>
    <row r="238" s="172" customFormat="1" ht="36" customHeight="1" spans="1:7">
      <c r="A238" s="448">
        <v>2070108</v>
      </c>
      <c r="B238" s="450" t="s">
        <v>278</v>
      </c>
      <c r="C238" s="214">
        <v>29</v>
      </c>
      <c r="D238" s="214">
        <v>10</v>
      </c>
      <c r="E238" s="449">
        <f t="shared" si="9"/>
        <v>-0.655</v>
      </c>
      <c r="F238" s="268" t="str">
        <f t="shared" si="10"/>
        <v>是</v>
      </c>
      <c r="G238" s="170" t="str">
        <f t="shared" si="11"/>
        <v>项</v>
      </c>
    </row>
    <row r="239" s="172" customFormat="1" ht="36" customHeight="1" spans="1:7">
      <c r="A239" s="448">
        <v>2070109</v>
      </c>
      <c r="B239" s="450" t="s">
        <v>279</v>
      </c>
      <c r="C239" s="214">
        <v>939</v>
      </c>
      <c r="D239" s="214">
        <v>988</v>
      </c>
      <c r="E239" s="449">
        <f t="shared" si="9"/>
        <v>0.052</v>
      </c>
      <c r="F239" s="268" t="str">
        <f t="shared" si="10"/>
        <v>是</v>
      </c>
      <c r="G239" s="170" t="str">
        <f t="shared" si="11"/>
        <v>项</v>
      </c>
    </row>
    <row r="240" s="172" customFormat="1" ht="36" customHeight="1" spans="1:7">
      <c r="A240" s="448">
        <v>2070110</v>
      </c>
      <c r="B240" s="450" t="s">
        <v>280</v>
      </c>
      <c r="C240" s="214">
        <v>42</v>
      </c>
      <c r="D240" s="214"/>
      <c r="E240" s="449">
        <f t="shared" si="9"/>
        <v>-1</v>
      </c>
      <c r="F240" s="268" t="str">
        <f t="shared" si="10"/>
        <v>是</v>
      </c>
      <c r="G240" s="170" t="str">
        <f t="shared" si="11"/>
        <v>项</v>
      </c>
    </row>
    <row r="241" s="170" customFormat="1" ht="36" customHeight="1" spans="1:7">
      <c r="A241" s="448">
        <v>2070111</v>
      </c>
      <c r="B241" s="450" t="s">
        <v>281</v>
      </c>
      <c r="C241" s="214">
        <v>458</v>
      </c>
      <c r="D241" s="214">
        <v>216</v>
      </c>
      <c r="E241" s="449">
        <f t="shared" si="9"/>
        <v>-0.528</v>
      </c>
      <c r="F241" s="268" t="str">
        <f t="shared" si="10"/>
        <v>是</v>
      </c>
      <c r="G241" s="170" t="str">
        <f t="shared" si="11"/>
        <v>项</v>
      </c>
    </row>
    <row r="242" s="170" customFormat="1" ht="36" customHeight="1" spans="1:7">
      <c r="A242" s="448">
        <v>2070113</v>
      </c>
      <c r="B242" s="450" t="s">
        <v>282</v>
      </c>
      <c r="C242" s="214">
        <v>611</v>
      </c>
      <c r="D242" s="214">
        <v>50</v>
      </c>
      <c r="E242" s="449">
        <f t="shared" si="9"/>
        <v>-0.918</v>
      </c>
      <c r="F242" s="268" t="str">
        <f t="shared" si="10"/>
        <v>是</v>
      </c>
      <c r="G242" s="170" t="str">
        <f t="shared" si="11"/>
        <v>项</v>
      </c>
    </row>
    <row r="243" s="170" customFormat="1" ht="36" customHeight="1" spans="1:7">
      <c r="A243" s="448">
        <v>2070114</v>
      </c>
      <c r="B243" s="450" t="s">
        <v>283</v>
      </c>
      <c r="C243" s="214">
        <v>68</v>
      </c>
      <c r="D243" s="214"/>
      <c r="E243" s="449">
        <f t="shared" si="9"/>
        <v>-1</v>
      </c>
      <c r="F243" s="268" t="str">
        <f t="shared" si="10"/>
        <v>是</v>
      </c>
      <c r="G243" s="170" t="str">
        <f t="shared" si="11"/>
        <v>项</v>
      </c>
    </row>
    <row r="244" s="170" customFormat="1" ht="36" customHeight="1" spans="1:7">
      <c r="A244" s="448">
        <v>2070199</v>
      </c>
      <c r="B244" s="450" t="s">
        <v>284</v>
      </c>
      <c r="C244" s="214">
        <v>270</v>
      </c>
      <c r="D244" s="214">
        <v>186</v>
      </c>
      <c r="E244" s="449">
        <f t="shared" si="9"/>
        <v>-0.311</v>
      </c>
      <c r="F244" s="268" t="str">
        <f t="shared" si="10"/>
        <v>是</v>
      </c>
      <c r="G244" s="170" t="str">
        <f t="shared" si="11"/>
        <v>项</v>
      </c>
    </row>
    <row r="245" s="170" customFormat="1" ht="36" customHeight="1" spans="1:7">
      <c r="A245" s="448">
        <v>20702</v>
      </c>
      <c r="B245" s="306" t="s">
        <v>285</v>
      </c>
      <c r="C245" s="214">
        <v>658</v>
      </c>
      <c r="D245" s="214">
        <v>339</v>
      </c>
      <c r="E245" s="449">
        <f t="shared" si="9"/>
        <v>-0.485</v>
      </c>
      <c r="F245" s="268" t="str">
        <f t="shared" si="10"/>
        <v>是</v>
      </c>
      <c r="G245" s="170" t="str">
        <f t="shared" si="11"/>
        <v>款</v>
      </c>
    </row>
    <row r="246" s="170" customFormat="1" ht="36" customHeight="1" spans="1:7">
      <c r="A246" s="448">
        <v>2070203</v>
      </c>
      <c r="B246" s="450" t="s">
        <v>195</v>
      </c>
      <c r="C246" s="214">
        <v>124</v>
      </c>
      <c r="D246" s="214">
        <v>123</v>
      </c>
      <c r="E246" s="449">
        <f t="shared" si="9"/>
        <v>-0.008</v>
      </c>
      <c r="F246" s="268" t="str">
        <f t="shared" si="10"/>
        <v>是</v>
      </c>
      <c r="G246" s="170" t="str">
        <f t="shared" si="11"/>
        <v>项</v>
      </c>
    </row>
    <row r="247" s="170" customFormat="1" ht="36" customHeight="1" spans="1:7">
      <c r="A247" s="448">
        <v>2070204</v>
      </c>
      <c r="B247" s="450" t="s">
        <v>286</v>
      </c>
      <c r="C247" s="214">
        <v>96</v>
      </c>
      <c r="D247" s="214"/>
      <c r="E247" s="449">
        <f t="shared" si="9"/>
        <v>-1</v>
      </c>
      <c r="F247" s="268" t="str">
        <f t="shared" si="10"/>
        <v>是</v>
      </c>
      <c r="G247" s="170" t="str">
        <f t="shared" si="11"/>
        <v>项</v>
      </c>
    </row>
    <row r="248" s="170" customFormat="1" ht="36" customHeight="1" spans="1:7">
      <c r="A248" s="448">
        <v>2070205</v>
      </c>
      <c r="B248" s="450" t="s">
        <v>287</v>
      </c>
      <c r="C248" s="214">
        <v>438</v>
      </c>
      <c r="D248" s="214">
        <v>176</v>
      </c>
      <c r="E248" s="449">
        <f t="shared" si="9"/>
        <v>-0.598</v>
      </c>
      <c r="F248" s="268" t="str">
        <f t="shared" si="10"/>
        <v>是</v>
      </c>
      <c r="G248" s="170" t="str">
        <f t="shared" si="11"/>
        <v>项</v>
      </c>
    </row>
    <row r="249" s="172" customFormat="1" ht="36" customHeight="1" spans="1:7">
      <c r="A249" s="448">
        <v>2070299</v>
      </c>
      <c r="B249" s="450" t="s">
        <v>288</v>
      </c>
      <c r="C249" s="214">
        <v>0</v>
      </c>
      <c r="D249" s="214">
        <v>40</v>
      </c>
      <c r="E249" s="449">
        <f t="shared" si="9"/>
        <v>0</v>
      </c>
      <c r="F249" s="268" t="str">
        <f t="shared" si="10"/>
        <v>是</v>
      </c>
      <c r="G249" s="170" t="str">
        <f t="shared" si="11"/>
        <v>项</v>
      </c>
    </row>
    <row r="250" s="170" customFormat="1" ht="36" customHeight="1" spans="1:7">
      <c r="A250" s="448">
        <v>20703</v>
      </c>
      <c r="B250" s="306" t="s">
        <v>289</v>
      </c>
      <c r="C250" s="214">
        <v>1048</v>
      </c>
      <c r="D250" s="214">
        <v>1070</v>
      </c>
      <c r="E250" s="449">
        <f t="shared" si="9"/>
        <v>0.021</v>
      </c>
      <c r="F250" s="268" t="str">
        <f t="shared" si="10"/>
        <v>是</v>
      </c>
      <c r="G250" s="170" t="str">
        <f t="shared" si="11"/>
        <v>款</v>
      </c>
    </row>
    <row r="251" s="172" customFormat="1" ht="36" customHeight="1" spans="1:7">
      <c r="A251" s="448">
        <v>2070304</v>
      </c>
      <c r="B251" s="450" t="s">
        <v>290</v>
      </c>
      <c r="C251" s="214">
        <v>830</v>
      </c>
      <c r="D251" s="214">
        <v>840</v>
      </c>
      <c r="E251" s="449">
        <f t="shared" si="9"/>
        <v>0.012</v>
      </c>
      <c r="F251" s="268" t="str">
        <f t="shared" si="10"/>
        <v>是</v>
      </c>
      <c r="G251" s="170" t="str">
        <f t="shared" si="11"/>
        <v>项</v>
      </c>
    </row>
    <row r="252" s="172" customFormat="1" ht="36" customHeight="1" spans="1:7">
      <c r="A252" s="448">
        <v>2070306</v>
      </c>
      <c r="B252" s="450" t="s">
        <v>291</v>
      </c>
      <c r="C252" s="214">
        <v>100</v>
      </c>
      <c r="D252" s="214">
        <v>100</v>
      </c>
      <c r="E252" s="447">
        <f t="shared" si="9"/>
        <v>0</v>
      </c>
      <c r="F252" s="268" t="str">
        <f t="shared" si="10"/>
        <v>是</v>
      </c>
      <c r="G252" s="170" t="str">
        <f t="shared" si="11"/>
        <v>项</v>
      </c>
    </row>
    <row r="253" s="170" customFormat="1" ht="36" customHeight="1" spans="1:7">
      <c r="A253" s="448">
        <v>2070307</v>
      </c>
      <c r="B253" s="450" t="s">
        <v>292</v>
      </c>
      <c r="C253" s="214">
        <v>88</v>
      </c>
      <c r="D253" s="214">
        <v>130</v>
      </c>
      <c r="E253" s="449">
        <f t="shared" si="9"/>
        <v>0.477</v>
      </c>
      <c r="F253" s="268" t="str">
        <f t="shared" si="10"/>
        <v>是</v>
      </c>
      <c r="G253" s="170" t="str">
        <f t="shared" si="11"/>
        <v>项</v>
      </c>
    </row>
    <row r="254" s="170" customFormat="1" ht="36" customHeight="1" spans="1:7">
      <c r="A254" s="448">
        <v>2070308</v>
      </c>
      <c r="B254" s="450" t="s">
        <v>293</v>
      </c>
      <c r="C254" s="214">
        <v>30</v>
      </c>
      <c r="D254" s="214"/>
      <c r="E254" s="449">
        <f t="shared" si="9"/>
        <v>-1</v>
      </c>
      <c r="F254" s="268" t="str">
        <f t="shared" si="10"/>
        <v>是</v>
      </c>
      <c r="G254" s="170" t="str">
        <f t="shared" si="11"/>
        <v>项</v>
      </c>
    </row>
    <row r="255" s="172" customFormat="1" ht="36" customHeight="1" spans="1:7">
      <c r="A255" s="448">
        <v>20706</v>
      </c>
      <c r="B255" s="306" t="s">
        <v>294</v>
      </c>
      <c r="C255" s="214">
        <v>30</v>
      </c>
      <c r="D255" s="214">
        <v>25</v>
      </c>
      <c r="E255" s="447">
        <f t="shared" si="9"/>
        <v>-0.167</v>
      </c>
      <c r="F255" s="268" t="str">
        <f t="shared" si="10"/>
        <v>是</v>
      </c>
      <c r="G255" s="170" t="str">
        <f t="shared" si="11"/>
        <v>款</v>
      </c>
    </row>
    <row r="256" s="170" customFormat="1" ht="36" customHeight="1" spans="1:7">
      <c r="A256" s="448">
        <v>2070605</v>
      </c>
      <c r="B256" s="450" t="s">
        <v>295</v>
      </c>
      <c r="C256" s="214">
        <v>30</v>
      </c>
      <c r="D256" s="214">
        <v>25</v>
      </c>
      <c r="E256" s="449">
        <f t="shared" si="9"/>
        <v>-0.167</v>
      </c>
      <c r="F256" s="268" t="str">
        <f t="shared" si="10"/>
        <v>是</v>
      </c>
      <c r="G256" s="170" t="str">
        <f t="shared" si="11"/>
        <v>项</v>
      </c>
    </row>
    <row r="257" s="170" customFormat="1" ht="36" customHeight="1" spans="1:7">
      <c r="A257" s="448">
        <v>20708</v>
      </c>
      <c r="B257" s="306" t="s">
        <v>296</v>
      </c>
      <c r="C257" s="214">
        <v>5644</v>
      </c>
      <c r="D257" s="214">
        <v>3356</v>
      </c>
      <c r="E257" s="449">
        <f t="shared" si="9"/>
        <v>-0.405</v>
      </c>
      <c r="F257" s="268" t="str">
        <f t="shared" si="10"/>
        <v>是</v>
      </c>
      <c r="G257" s="170" t="str">
        <f t="shared" si="11"/>
        <v>款</v>
      </c>
    </row>
    <row r="258" s="170" customFormat="1" ht="36" customHeight="1" spans="1:7">
      <c r="A258" s="448">
        <v>2070801</v>
      </c>
      <c r="B258" s="450" t="s">
        <v>136</v>
      </c>
      <c r="C258" s="214">
        <v>297</v>
      </c>
      <c r="D258" s="214">
        <v>281</v>
      </c>
      <c r="E258" s="449">
        <f t="shared" si="9"/>
        <v>-0.054</v>
      </c>
      <c r="F258" s="268" t="str">
        <f t="shared" si="10"/>
        <v>是</v>
      </c>
      <c r="G258" s="170" t="str">
        <f t="shared" si="11"/>
        <v>项</v>
      </c>
    </row>
    <row r="259" s="170" customFormat="1" ht="36" customHeight="1" spans="1:7">
      <c r="A259" s="448">
        <v>2070802</v>
      </c>
      <c r="B259" s="450" t="s">
        <v>137</v>
      </c>
      <c r="C259" s="214">
        <v>14</v>
      </c>
      <c r="D259" s="214"/>
      <c r="E259" s="449">
        <f t="shared" si="9"/>
        <v>-1</v>
      </c>
      <c r="F259" s="268" t="str">
        <f t="shared" si="10"/>
        <v>是</v>
      </c>
      <c r="G259" s="170" t="str">
        <f t="shared" si="11"/>
        <v>项</v>
      </c>
    </row>
    <row r="260" s="170" customFormat="1" ht="36" customHeight="1" spans="1:7">
      <c r="A260" s="448">
        <v>2070803</v>
      </c>
      <c r="B260" s="450" t="s">
        <v>195</v>
      </c>
      <c r="C260" s="214">
        <v>118</v>
      </c>
      <c r="D260" s="214">
        <v>121</v>
      </c>
      <c r="E260" s="449">
        <f t="shared" ref="E260:E323" si="12">IF(C260&lt;0,"",IFERROR(D260/C260-1,0))</f>
        <v>0.025</v>
      </c>
      <c r="F260" s="268" t="str">
        <f t="shared" ref="F260:F323" si="13">IF(LEN(A260)=3,"是",IF(B260&lt;&gt;"",IF(SUM(C260:D260)&lt;&gt;0,"是","否"),"是"))</f>
        <v>是</v>
      </c>
      <c r="G260" s="170" t="str">
        <f t="shared" ref="G260:G323" si="14">IF(LEN(A260)=3,"类",IF(LEN(A260)=5,"款","项"))</f>
        <v>项</v>
      </c>
    </row>
    <row r="261" s="170" customFormat="1" ht="36" customHeight="1" spans="1:7">
      <c r="A261" s="448">
        <v>2070806</v>
      </c>
      <c r="B261" s="450" t="s">
        <v>297</v>
      </c>
      <c r="C261" s="214">
        <v>467</v>
      </c>
      <c r="D261" s="214"/>
      <c r="E261" s="449">
        <f t="shared" si="12"/>
        <v>-1</v>
      </c>
      <c r="F261" s="268" t="str">
        <f t="shared" si="13"/>
        <v>是</v>
      </c>
      <c r="G261" s="170" t="str">
        <f t="shared" si="14"/>
        <v>项</v>
      </c>
    </row>
    <row r="262" s="170" customFormat="1" ht="36" customHeight="1" spans="1:7">
      <c r="A262" s="468">
        <v>2070807</v>
      </c>
      <c r="B262" s="450" t="s">
        <v>298</v>
      </c>
      <c r="C262" s="214">
        <v>84</v>
      </c>
      <c r="D262" s="214">
        <v>98</v>
      </c>
      <c r="E262" s="449">
        <f t="shared" si="12"/>
        <v>0.167</v>
      </c>
      <c r="F262" s="268" t="str">
        <f t="shared" si="13"/>
        <v>是</v>
      </c>
      <c r="G262" s="170" t="str">
        <f t="shared" si="14"/>
        <v>项</v>
      </c>
    </row>
    <row r="263" s="170" customFormat="1" ht="36" customHeight="1" spans="1:7">
      <c r="A263" s="468">
        <v>2070808</v>
      </c>
      <c r="B263" s="450" t="s">
        <v>299</v>
      </c>
      <c r="C263" s="214">
        <v>3083</v>
      </c>
      <c r="D263" s="214">
        <v>2820</v>
      </c>
      <c r="E263" s="449">
        <f t="shared" si="12"/>
        <v>-0.085</v>
      </c>
      <c r="F263" s="268" t="str">
        <f t="shared" si="13"/>
        <v>是</v>
      </c>
      <c r="G263" s="170" t="str">
        <f t="shared" si="14"/>
        <v>项</v>
      </c>
    </row>
    <row r="264" s="172" customFormat="1" ht="36" customHeight="1" spans="1:7">
      <c r="A264" s="448">
        <v>2070899</v>
      </c>
      <c r="B264" s="450" t="s">
        <v>300</v>
      </c>
      <c r="C264" s="214">
        <v>1581</v>
      </c>
      <c r="D264" s="214">
        <v>36</v>
      </c>
      <c r="E264" s="449">
        <f t="shared" si="12"/>
        <v>-0.977</v>
      </c>
      <c r="F264" s="268" t="str">
        <f t="shared" si="13"/>
        <v>是</v>
      </c>
      <c r="G264" s="170" t="str">
        <f t="shared" si="14"/>
        <v>项</v>
      </c>
    </row>
    <row r="265" s="172" customFormat="1" ht="36" customHeight="1" spans="1:7">
      <c r="A265" s="448">
        <v>20799</v>
      </c>
      <c r="B265" s="306" t="s">
        <v>301</v>
      </c>
      <c r="C265" s="214">
        <v>523</v>
      </c>
      <c r="D265" s="214">
        <v>45</v>
      </c>
      <c r="E265" s="449">
        <f t="shared" si="12"/>
        <v>-0.914</v>
      </c>
      <c r="F265" s="268" t="str">
        <f t="shared" si="13"/>
        <v>是</v>
      </c>
      <c r="G265" s="170" t="str">
        <f t="shared" si="14"/>
        <v>款</v>
      </c>
    </row>
    <row r="266" s="172" customFormat="1" ht="36" customHeight="1" spans="1:16384">
      <c r="A266" s="448">
        <v>2079903</v>
      </c>
      <c r="B266" s="306" t="s">
        <v>302</v>
      </c>
      <c r="C266" s="214">
        <v>523</v>
      </c>
      <c r="D266" s="214">
        <v>45</v>
      </c>
      <c r="E266" s="449">
        <f t="shared" si="12"/>
        <v>-0.914</v>
      </c>
      <c r="F266" s="172" t="str">
        <f t="shared" si="13"/>
        <v>是</v>
      </c>
      <c r="G266" s="172" t="str">
        <f t="shared" si="14"/>
        <v>项</v>
      </c>
      <c r="XFC266" s="448"/>
      <c r="XFD266" s="306"/>
    </row>
    <row r="267" s="172" customFormat="1" ht="36" customHeight="1" spans="1:7">
      <c r="A267" s="446">
        <v>208</v>
      </c>
      <c r="B267" s="294" t="s">
        <v>60</v>
      </c>
      <c r="C267" s="295">
        <v>87579</v>
      </c>
      <c r="D267" s="295">
        <v>97986</v>
      </c>
      <c r="E267" s="449">
        <f t="shared" si="12"/>
        <v>0.119</v>
      </c>
      <c r="F267" s="268" t="str">
        <f t="shared" si="13"/>
        <v>是</v>
      </c>
      <c r="G267" s="170" t="str">
        <f t="shared" si="14"/>
        <v>类</v>
      </c>
    </row>
    <row r="268" s="170" customFormat="1" ht="36" customHeight="1" spans="1:7">
      <c r="A268" s="448">
        <v>20801</v>
      </c>
      <c r="B268" s="306" t="s">
        <v>303</v>
      </c>
      <c r="C268" s="214">
        <v>7288</v>
      </c>
      <c r="D268" s="214">
        <v>7306</v>
      </c>
      <c r="E268" s="449">
        <f t="shared" si="12"/>
        <v>0.002</v>
      </c>
      <c r="F268" s="268" t="str">
        <f t="shared" si="13"/>
        <v>是</v>
      </c>
      <c r="G268" s="170" t="str">
        <f t="shared" si="14"/>
        <v>款</v>
      </c>
    </row>
    <row r="269" s="172" customFormat="1" ht="36" customHeight="1" spans="1:7">
      <c r="A269" s="448">
        <v>2080101</v>
      </c>
      <c r="B269" s="450" t="s">
        <v>136</v>
      </c>
      <c r="C269" s="214">
        <v>1277</v>
      </c>
      <c r="D269" s="214">
        <v>1222</v>
      </c>
      <c r="E269" s="449">
        <f t="shared" si="12"/>
        <v>-0.043</v>
      </c>
      <c r="F269" s="268" t="str">
        <f t="shared" si="13"/>
        <v>是</v>
      </c>
      <c r="G269" s="170" t="str">
        <f t="shared" si="14"/>
        <v>项</v>
      </c>
    </row>
    <row r="270" s="170" customFormat="1" ht="36" customHeight="1" spans="1:7">
      <c r="A270" s="448">
        <v>2080104</v>
      </c>
      <c r="B270" s="450" t="s">
        <v>304</v>
      </c>
      <c r="C270" s="214">
        <v>888</v>
      </c>
      <c r="D270" s="214">
        <v>833</v>
      </c>
      <c r="E270" s="449">
        <f t="shared" si="12"/>
        <v>-0.062</v>
      </c>
      <c r="F270" s="268" t="str">
        <f t="shared" si="13"/>
        <v>是</v>
      </c>
      <c r="G270" s="170" t="str">
        <f t="shared" si="14"/>
        <v>项</v>
      </c>
    </row>
    <row r="271" s="172" customFormat="1" ht="36" customHeight="1" spans="1:7">
      <c r="A271" s="448">
        <v>2080105</v>
      </c>
      <c r="B271" s="450" t="s">
        <v>305</v>
      </c>
      <c r="C271" s="214">
        <v>0</v>
      </c>
      <c r="D271" s="214">
        <v>2</v>
      </c>
      <c r="E271" s="449">
        <f t="shared" si="12"/>
        <v>0</v>
      </c>
      <c r="F271" s="268" t="str">
        <f t="shared" si="13"/>
        <v>是</v>
      </c>
      <c r="G271" s="170" t="str">
        <f t="shared" si="14"/>
        <v>项</v>
      </c>
    </row>
    <row r="272" s="172" customFormat="1" ht="36" customHeight="1" spans="1:7">
      <c r="A272" s="448">
        <v>2080108</v>
      </c>
      <c r="B272" s="450" t="s">
        <v>155</v>
      </c>
      <c r="C272" s="214">
        <v>137</v>
      </c>
      <c r="D272" s="214">
        <v>138</v>
      </c>
      <c r="E272" s="449">
        <f t="shared" si="12"/>
        <v>0.007</v>
      </c>
      <c r="F272" s="268" t="str">
        <f t="shared" si="13"/>
        <v>是</v>
      </c>
      <c r="G272" s="170" t="str">
        <f t="shared" si="14"/>
        <v>项</v>
      </c>
    </row>
    <row r="273" s="172" customFormat="1" ht="36" customHeight="1" spans="1:7">
      <c r="A273" s="448">
        <v>2080109</v>
      </c>
      <c r="B273" s="450" t="s">
        <v>306</v>
      </c>
      <c r="C273" s="214">
        <v>1352</v>
      </c>
      <c r="D273" s="214">
        <v>1286</v>
      </c>
      <c r="E273" s="449">
        <f t="shared" si="12"/>
        <v>-0.049</v>
      </c>
      <c r="F273" s="268" t="str">
        <f t="shared" si="13"/>
        <v>是</v>
      </c>
      <c r="G273" s="170" t="str">
        <f t="shared" si="14"/>
        <v>项</v>
      </c>
    </row>
    <row r="274" s="172" customFormat="1" ht="36" customHeight="1" spans="1:7">
      <c r="A274" s="448">
        <v>2080111</v>
      </c>
      <c r="B274" s="450" t="s">
        <v>307</v>
      </c>
      <c r="C274" s="214">
        <v>479</v>
      </c>
      <c r="D274" s="214">
        <v>470</v>
      </c>
      <c r="E274" s="447">
        <f t="shared" si="12"/>
        <v>-0.019</v>
      </c>
      <c r="F274" s="268" t="str">
        <f t="shared" si="13"/>
        <v>是</v>
      </c>
      <c r="G274" s="170" t="str">
        <f t="shared" si="14"/>
        <v>项</v>
      </c>
    </row>
    <row r="275" s="170" customFormat="1" ht="36" customHeight="1" spans="1:7">
      <c r="A275" s="448">
        <v>2080112</v>
      </c>
      <c r="B275" s="450" t="s">
        <v>308</v>
      </c>
      <c r="C275" s="214">
        <v>2</v>
      </c>
      <c r="D275" s="214">
        <v>10</v>
      </c>
      <c r="E275" s="449">
        <f t="shared" si="12"/>
        <v>4</v>
      </c>
      <c r="F275" s="268" t="str">
        <f t="shared" si="13"/>
        <v>是</v>
      </c>
      <c r="G275" s="170" t="str">
        <f t="shared" si="14"/>
        <v>项</v>
      </c>
    </row>
    <row r="276" s="170" customFormat="1" ht="36" customHeight="1" spans="1:7">
      <c r="A276" s="469">
        <v>2080113</v>
      </c>
      <c r="B276" s="470" t="s">
        <v>309</v>
      </c>
      <c r="C276" s="214">
        <v>8</v>
      </c>
      <c r="D276" s="214"/>
      <c r="E276" s="449">
        <f t="shared" si="12"/>
        <v>-1</v>
      </c>
      <c r="F276" s="268" t="str">
        <f t="shared" si="13"/>
        <v>是</v>
      </c>
      <c r="G276" s="170" t="str">
        <f t="shared" si="14"/>
        <v>项</v>
      </c>
    </row>
    <row r="277" s="170" customFormat="1" ht="36" customHeight="1" spans="1:7">
      <c r="A277" s="448">
        <v>2080199</v>
      </c>
      <c r="B277" s="450" t="s">
        <v>310</v>
      </c>
      <c r="C277" s="214">
        <v>3145</v>
      </c>
      <c r="D277" s="214">
        <v>3345</v>
      </c>
      <c r="E277" s="449">
        <f t="shared" si="12"/>
        <v>0.064</v>
      </c>
      <c r="F277" s="268" t="str">
        <f t="shared" si="13"/>
        <v>是</v>
      </c>
      <c r="G277" s="170" t="str">
        <f t="shared" si="14"/>
        <v>项</v>
      </c>
    </row>
    <row r="278" s="172" customFormat="1" ht="36" customHeight="1" spans="1:7">
      <c r="A278" s="448">
        <v>20802</v>
      </c>
      <c r="B278" s="306" t="s">
        <v>311</v>
      </c>
      <c r="C278" s="214">
        <v>811</v>
      </c>
      <c r="D278" s="214">
        <v>757</v>
      </c>
      <c r="E278" s="449">
        <f t="shared" si="12"/>
        <v>-0.067</v>
      </c>
      <c r="F278" s="268" t="str">
        <f t="shared" si="13"/>
        <v>是</v>
      </c>
      <c r="G278" s="170" t="str">
        <f t="shared" si="14"/>
        <v>款</v>
      </c>
    </row>
    <row r="279" s="172" customFormat="1" ht="36" customHeight="1" spans="1:7">
      <c r="A279" s="448">
        <v>2080201</v>
      </c>
      <c r="B279" s="450" t="s">
        <v>136</v>
      </c>
      <c r="C279" s="214">
        <v>537</v>
      </c>
      <c r="D279" s="214">
        <v>494</v>
      </c>
      <c r="E279" s="449">
        <f t="shared" si="12"/>
        <v>-0.08</v>
      </c>
      <c r="F279" s="268" t="str">
        <f t="shared" si="13"/>
        <v>是</v>
      </c>
      <c r="G279" s="170" t="str">
        <f t="shared" si="14"/>
        <v>项</v>
      </c>
    </row>
    <row r="280" s="172" customFormat="1" ht="36" customHeight="1" spans="1:7">
      <c r="A280" s="448">
        <v>2080203</v>
      </c>
      <c r="B280" s="450" t="s">
        <v>195</v>
      </c>
      <c r="C280" s="214">
        <v>160</v>
      </c>
      <c r="D280" s="214">
        <v>177</v>
      </c>
      <c r="E280" s="449">
        <f t="shared" si="12"/>
        <v>0.106</v>
      </c>
      <c r="F280" s="268" t="str">
        <f t="shared" si="13"/>
        <v>是</v>
      </c>
      <c r="G280" s="170" t="str">
        <f t="shared" si="14"/>
        <v>项</v>
      </c>
    </row>
    <row r="281" s="170" customFormat="1" ht="36" customHeight="1" spans="1:7">
      <c r="A281" s="448">
        <v>2080206</v>
      </c>
      <c r="B281" s="450" t="s">
        <v>312</v>
      </c>
      <c r="C281" s="214">
        <v>25</v>
      </c>
      <c r="D281" s="214">
        <v>29</v>
      </c>
      <c r="E281" s="449">
        <f t="shared" si="12"/>
        <v>0.16</v>
      </c>
      <c r="F281" s="268" t="str">
        <f t="shared" si="13"/>
        <v>是</v>
      </c>
      <c r="G281" s="170" t="str">
        <f t="shared" si="14"/>
        <v>项</v>
      </c>
    </row>
    <row r="282" s="172" customFormat="1" ht="36" customHeight="1" spans="1:7">
      <c r="A282" s="448">
        <v>2080207</v>
      </c>
      <c r="B282" s="450" t="s">
        <v>313</v>
      </c>
      <c r="C282" s="214">
        <v>9</v>
      </c>
      <c r="D282" s="214">
        <v>4</v>
      </c>
      <c r="E282" s="449">
        <f t="shared" si="12"/>
        <v>-0.556</v>
      </c>
      <c r="F282" s="268" t="str">
        <f t="shared" si="13"/>
        <v>是</v>
      </c>
      <c r="G282" s="170" t="str">
        <f t="shared" si="14"/>
        <v>项</v>
      </c>
    </row>
    <row r="283" s="172" customFormat="1" ht="36" customHeight="1" spans="1:7">
      <c r="A283" s="471">
        <v>2080209</v>
      </c>
      <c r="B283" s="450" t="s">
        <v>314</v>
      </c>
      <c r="C283" s="214">
        <v>10</v>
      </c>
      <c r="D283" s="214">
        <v>14</v>
      </c>
      <c r="E283" s="449">
        <f t="shared" si="12"/>
        <v>0.4</v>
      </c>
      <c r="F283" s="268" t="str">
        <f t="shared" si="13"/>
        <v>是</v>
      </c>
      <c r="G283" s="170" t="str">
        <f t="shared" si="14"/>
        <v>项</v>
      </c>
    </row>
    <row r="284" s="172" customFormat="1" ht="36" customHeight="1" spans="1:7">
      <c r="A284" s="448">
        <v>2080299</v>
      </c>
      <c r="B284" s="450" t="s">
        <v>315</v>
      </c>
      <c r="C284" s="214">
        <v>70</v>
      </c>
      <c r="D284" s="214">
        <v>39</v>
      </c>
      <c r="E284" s="449">
        <f t="shared" si="12"/>
        <v>-0.443</v>
      </c>
      <c r="F284" s="268" t="str">
        <f t="shared" si="13"/>
        <v>是</v>
      </c>
      <c r="G284" s="170" t="str">
        <f t="shared" si="14"/>
        <v>项</v>
      </c>
    </row>
    <row r="285" s="170" customFormat="1" ht="36" customHeight="1" spans="1:7">
      <c r="A285" s="448">
        <v>20805</v>
      </c>
      <c r="B285" s="306" t="s">
        <v>316</v>
      </c>
      <c r="C285" s="214">
        <v>62715</v>
      </c>
      <c r="D285" s="214">
        <v>69458</v>
      </c>
      <c r="E285" s="449">
        <f t="shared" si="12"/>
        <v>0.108</v>
      </c>
      <c r="F285" s="268" t="str">
        <f t="shared" si="13"/>
        <v>是</v>
      </c>
      <c r="G285" s="170" t="str">
        <f t="shared" si="14"/>
        <v>款</v>
      </c>
    </row>
    <row r="286" s="170" customFormat="1" ht="36" customHeight="1" spans="1:7">
      <c r="A286" s="448">
        <v>2080501</v>
      </c>
      <c r="B286" s="450" t="s">
        <v>317</v>
      </c>
      <c r="C286" s="214">
        <v>8298</v>
      </c>
      <c r="D286" s="214">
        <v>8183</v>
      </c>
      <c r="E286" s="449">
        <f t="shared" si="12"/>
        <v>-0.014</v>
      </c>
      <c r="F286" s="268" t="str">
        <f t="shared" si="13"/>
        <v>是</v>
      </c>
      <c r="G286" s="170" t="str">
        <f t="shared" si="14"/>
        <v>项</v>
      </c>
    </row>
    <row r="287" s="170" customFormat="1" ht="36" customHeight="1" spans="1:7">
      <c r="A287" s="448">
        <v>2080502</v>
      </c>
      <c r="B287" s="450" t="s">
        <v>318</v>
      </c>
      <c r="C287" s="214">
        <v>10040</v>
      </c>
      <c r="D287" s="214">
        <v>10284</v>
      </c>
      <c r="E287" s="449">
        <f t="shared" si="12"/>
        <v>0.024</v>
      </c>
      <c r="F287" s="268" t="str">
        <f t="shared" si="13"/>
        <v>是</v>
      </c>
      <c r="G287" s="170" t="str">
        <f t="shared" si="14"/>
        <v>项</v>
      </c>
    </row>
    <row r="288" s="172" customFormat="1" ht="36" customHeight="1" spans="1:7">
      <c r="A288" s="448">
        <v>2080503</v>
      </c>
      <c r="B288" s="450" t="s">
        <v>319</v>
      </c>
      <c r="C288" s="214">
        <v>680</v>
      </c>
      <c r="D288" s="214">
        <v>630</v>
      </c>
      <c r="E288" s="449">
        <f t="shared" si="12"/>
        <v>-0.074</v>
      </c>
      <c r="F288" s="268" t="str">
        <f t="shared" si="13"/>
        <v>是</v>
      </c>
      <c r="G288" s="170" t="str">
        <f t="shared" si="14"/>
        <v>项</v>
      </c>
    </row>
    <row r="289" s="172" customFormat="1" ht="36" customHeight="1" spans="1:7">
      <c r="A289" s="448">
        <v>2080505</v>
      </c>
      <c r="B289" s="450" t="s">
        <v>320</v>
      </c>
      <c r="C289" s="214">
        <v>19362</v>
      </c>
      <c r="D289" s="214">
        <v>21366</v>
      </c>
      <c r="E289" s="449">
        <f t="shared" si="12"/>
        <v>0.104</v>
      </c>
      <c r="F289" s="268" t="str">
        <f t="shared" si="13"/>
        <v>是</v>
      </c>
      <c r="G289" s="170" t="str">
        <f t="shared" si="14"/>
        <v>项</v>
      </c>
    </row>
    <row r="290" s="170" customFormat="1" ht="36" customHeight="1" spans="1:7">
      <c r="A290" s="448">
        <v>2080506</v>
      </c>
      <c r="B290" s="450" t="s">
        <v>321</v>
      </c>
      <c r="C290" s="214">
        <v>4639</v>
      </c>
      <c r="D290" s="214">
        <v>5370</v>
      </c>
      <c r="E290" s="449">
        <f t="shared" si="12"/>
        <v>0.158</v>
      </c>
      <c r="F290" s="268" t="str">
        <f t="shared" si="13"/>
        <v>是</v>
      </c>
      <c r="G290" s="170" t="str">
        <f t="shared" si="14"/>
        <v>项</v>
      </c>
    </row>
    <row r="291" s="172" customFormat="1" ht="36" customHeight="1" spans="1:7">
      <c r="A291" s="448">
        <v>2080507</v>
      </c>
      <c r="B291" s="450" t="s">
        <v>322</v>
      </c>
      <c r="C291" s="214">
        <v>18590</v>
      </c>
      <c r="D291" s="214">
        <v>22590</v>
      </c>
      <c r="E291" s="449">
        <f t="shared" si="12"/>
        <v>0.215</v>
      </c>
      <c r="F291" s="268" t="str">
        <f t="shared" si="13"/>
        <v>是</v>
      </c>
      <c r="G291" s="170" t="str">
        <f t="shared" si="14"/>
        <v>项</v>
      </c>
    </row>
    <row r="292" s="170" customFormat="1" ht="36" customHeight="1" spans="1:7">
      <c r="A292" s="448">
        <v>2080599</v>
      </c>
      <c r="B292" s="450" t="s">
        <v>323</v>
      </c>
      <c r="C292" s="214">
        <v>1106</v>
      </c>
      <c r="D292" s="214">
        <v>1035</v>
      </c>
      <c r="E292" s="449">
        <f t="shared" si="12"/>
        <v>-0.064</v>
      </c>
      <c r="F292" s="268" t="str">
        <f t="shared" si="13"/>
        <v>是</v>
      </c>
      <c r="G292" s="170" t="str">
        <f t="shared" si="14"/>
        <v>项</v>
      </c>
    </row>
    <row r="293" s="170" customFormat="1" ht="36" customHeight="1" spans="1:7">
      <c r="A293" s="448">
        <v>20807</v>
      </c>
      <c r="B293" s="306" t="s">
        <v>324</v>
      </c>
      <c r="C293" s="214">
        <v>2133</v>
      </c>
      <c r="D293" s="214">
        <v>1094</v>
      </c>
      <c r="E293" s="449">
        <f t="shared" si="12"/>
        <v>-0.487</v>
      </c>
      <c r="F293" s="268" t="str">
        <f t="shared" si="13"/>
        <v>是</v>
      </c>
      <c r="G293" s="170" t="str">
        <f t="shared" si="14"/>
        <v>款</v>
      </c>
    </row>
    <row r="294" s="170" customFormat="1" ht="36" customHeight="1" spans="1:7">
      <c r="A294" s="448">
        <v>2080711</v>
      </c>
      <c r="B294" s="450" t="s">
        <v>325</v>
      </c>
      <c r="C294" s="214">
        <v>46</v>
      </c>
      <c r="D294" s="214"/>
      <c r="E294" s="449">
        <f t="shared" si="12"/>
        <v>-1</v>
      </c>
      <c r="F294" s="268" t="str">
        <f t="shared" si="13"/>
        <v>是</v>
      </c>
      <c r="G294" s="170" t="str">
        <f t="shared" si="14"/>
        <v>项</v>
      </c>
    </row>
    <row r="295" s="170" customFormat="1" ht="36" customHeight="1" spans="1:7">
      <c r="A295" s="448">
        <v>2080712</v>
      </c>
      <c r="B295" s="450" t="s">
        <v>326</v>
      </c>
      <c r="C295" s="214">
        <v>466</v>
      </c>
      <c r="D295" s="214">
        <v>8</v>
      </c>
      <c r="E295" s="449">
        <f t="shared" si="12"/>
        <v>-0.983</v>
      </c>
      <c r="F295" s="268" t="str">
        <f t="shared" si="13"/>
        <v>是</v>
      </c>
      <c r="G295" s="170" t="str">
        <f t="shared" si="14"/>
        <v>项</v>
      </c>
    </row>
    <row r="296" s="172" customFormat="1" ht="36" customHeight="1" spans="1:7">
      <c r="A296" s="448">
        <v>2080799</v>
      </c>
      <c r="B296" s="450" t="s">
        <v>327</v>
      </c>
      <c r="C296" s="214">
        <v>1621</v>
      </c>
      <c r="D296" s="214">
        <v>1086</v>
      </c>
      <c r="E296" s="449">
        <f t="shared" si="12"/>
        <v>-0.33</v>
      </c>
      <c r="F296" s="268" t="str">
        <f t="shared" si="13"/>
        <v>是</v>
      </c>
      <c r="G296" s="170" t="str">
        <f t="shared" si="14"/>
        <v>项</v>
      </c>
    </row>
    <row r="297" s="172" customFormat="1" ht="36" customHeight="1" spans="1:7">
      <c r="A297" s="448">
        <v>20808</v>
      </c>
      <c r="B297" s="306" t="s">
        <v>328</v>
      </c>
      <c r="C297" s="214">
        <v>2466</v>
      </c>
      <c r="D297" s="214">
        <v>5055</v>
      </c>
      <c r="E297" s="449">
        <f t="shared" si="12"/>
        <v>1.05</v>
      </c>
      <c r="F297" s="268" t="str">
        <f t="shared" si="13"/>
        <v>是</v>
      </c>
      <c r="G297" s="170" t="str">
        <f t="shared" si="14"/>
        <v>款</v>
      </c>
    </row>
    <row r="298" s="170" customFormat="1" ht="36" customHeight="1" spans="1:7">
      <c r="A298" s="448">
        <v>2080801</v>
      </c>
      <c r="B298" s="450" t="s">
        <v>329</v>
      </c>
      <c r="C298" s="214">
        <v>2369</v>
      </c>
      <c r="D298" s="214">
        <v>4255</v>
      </c>
      <c r="E298" s="449">
        <f t="shared" si="12"/>
        <v>0.796</v>
      </c>
      <c r="F298" s="268" t="str">
        <f t="shared" si="13"/>
        <v>是</v>
      </c>
      <c r="G298" s="170" t="str">
        <f t="shared" si="14"/>
        <v>项</v>
      </c>
    </row>
    <row r="299" s="170" customFormat="1" ht="36" customHeight="1" spans="1:7">
      <c r="A299" s="448">
        <v>2080802</v>
      </c>
      <c r="B299" s="450" t="s">
        <v>330</v>
      </c>
      <c r="C299" s="214">
        <v>5</v>
      </c>
      <c r="D299" s="214"/>
      <c r="E299" s="449">
        <f t="shared" si="12"/>
        <v>-1</v>
      </c>
      <c r="F299" s="268" t="str">
        <f t="shared" si="13"/>
        <v>是</v>
      </c>
      <c r="G299" s="170" t="str">
        <f t="shared" si="14"/>
        <v>项</v>
      </c>
    </row>
    <row r="300" s="170" customFormat="1" ht="36" customHeight="1" spans="1:7">
      <c r="A300" s="448">
        <v>2080808</v>
      </c>
      <c r="B300" s="450" t="s">
        <v>331</v>
      </c>
      <c r="C300" s="214">
        <v>20</v>
      </c>
      <c r="D300" s="214">
        <v>800</v>
      </c>
      <c r="E300" s="449">
        <f t="shared" si="12"/>
        <v>39</v>
      </c>
      <c r="F300" s="268" t="str">
        <f t="shared" si="13"/>
        <v>是</v>
      </c>
      <c r="G300" s="170" t="str">
        <f t="shared" si="14"/>
        <v>项</v>
      </c>
    </row>
    <row r="301" s="170" customFormat="1" ht="36" customHeight="1" spans="1:7">
      <c r="A301" s="448">
        <v>2080899</v>
      </c>
      <c r="B301" s="450" t="s">
        <v>332</v>
      </c>
      <c r="C301" s="214">
        <v>72</v>
      </c>
      <c r="D301" s="214"/>
      <c r="E301" s="449">
        <f t="shared" si="12"/>
        <v>-1</v>
      </c>
      <c r="F301" s="268" t="str">
        <f t="shared" si="13"/>
        <v>是</v>
      </c>
      <c r="G301" s="170" t="str">
        <f t="shared" si="14"/>
        <v>项</v>
      </c>
    </row>
    <row r="302" s="170" customFormat="1" ht="36" customHeight="1" spans="1:7">
      <c r="A302" s="448">
        <v>20809</v>
      </c>
      <c r="B302" s="306" t="s">
        <v>333</v>
      </c>
      <c r="C302" s="214">
        <v>3000</v>
      </c>
      <c r="D302" s="214">
        <v>5068</v>
      </c>
      <c r="E302" s="449">
        <f t="shared" si="12"/>
        <v>0.689</v>
      </c>
      <c r="F302" s="268" t="str">
        <f t="shared" si="13"/>
        <v>是</v>
      </c>
      <c r="G302" s="170" t="str">
        <f t="shared" si="14"/>
        <v>款</v>
      </c>
    </row>
    <row r="303" s="170" customFormat="1" ht="36" customHeight="1" spans="1:7">
      <c r="A303" s="448">
        <v>2080901</v>
      </c>
      <c r="B303" s="450" t="s">
        <v>334</v>
      </c>
      <c r="C303" s="214">
        <v>0</v>
      </c>
      <c r="D303" s="214">
        <v>24</v>
      </c>
      <c r="E303" s="449">
        <f t="shared" si="12"/>
        <v>0</v>
      </c>
      <c r="F303" s="268" t="str">
        <f t="shared" si="13"/>
        <v>是</v>
      </c>
      <c r="G303" s="170" t="str">
        <f t="shared" si="14"/>
        <v>项</v>
      </c>
    </row>
    <row r="304" s="172" customFormat="1" ht="36" customHeight="1" spans="1:7">
      <c r="A304" s="448">
        <v>2080902</v>
      </c>
      <c r="B304" s="450" t="s">
        <v>335</v>
      </c>
      <c r="C304" s="214">
        <v>1983</v>
      </c>
      <c r="D304" s="214">
        <v>3153</v>
      </c>
      <c r="E304" s="449">
        <f t="shared" si="12"/>
        <v>0.59</v>
      </c>
      <c r="F304" s="268" t="str">
        <f t="shared" si="13"/>
        <v>是</v>
      </c>
      <c r="G304" s="170" t="str">
        <f t="shared" si="14"/>
        <v>项</v>
      </c>
    </row>
    <row r="305" s="172" customFormat="1" ht="36" customHeight="1" spans="1:7">
      <c r="A305" s="448">
        <v>2080903</v>
      </c>
      <c r="B305" s="450" t="s">
        <v>336</v>
      </c>
      <c r="C305" s="214">
        <v>220</v>
      </c>
      <c r="D305" s="214">
        <v>315</v>
      </c>
      <c r="E305" s="449">
        <f t="shared" si="12"/>
        <v>0.432</v>
      </c>
      <c r="F305" s="268" t="str">
        <f t="shared" si="13"/>
        <v>是</v>
      </c>
      <c r="G305" s="170" t="str">
        <f t="shared" si="14"/>
        <v>项</v>
      </c>
    </row>
    <row r="306" s="170" customFormat="1" ht="36" customHeight="1" spans="1:7">
      <c r="A306" s="448">
        <v>2080905</v>
      </c>
      <c r="B306" s="450" t="s">
        <v>337</v>
      </c>
      <c r="C306" s="214">
        <v>794</v>
      </c>
      <c r="D306" s="214">
        <v>1569</v>
      </c>
      <c r="E306" s="449">
        <f t="shared" si="12"/>
        <v>0.976</v>
      </c>
      <c r="F306" s="268" t="str">
        <f t="shared" si="13"/>
        <v>是</v>
      </c>
      <c r="G306" s="170" t="str">
        <f t="shared" si="14"/>
        <v>项</v>
      </c>
    </row>
    <row r="307" s="170" customFormat="1" ht="36" customHeight="1" spans="1:7">
      <c r="A307" s="448">
        <v>2080999</v>
      </c>
      <c r="B307" s="450" t="s">
        <v>338</v>
      </c>
      <c r="C307" s="214">
        <v>3</v>
      </c>
      <c r="D307" s="214">
        <v>7</v>
      </c>
      <c r="E307" s="449">
        <f t="shared" si="12"/>
        <v>1.333</v>
      </c>
      <c r="F307" s="268" t="str">
        <f t="shared" si="13"/>
        <v>是</v>
      </c>
      <c r="G307" s="170" t="str">
        <f t="shared" si="14"/>
        <v>项</v>
      </c>
    </row>
    <row r="308" s="170" customFormat="1" ht="36" customHeight="1" spans="1:7">
      <c r="A308" s="448">
        <v>20810</v>
      </c>
      <c r="B308" s="306" t="s">
        <v>339</v>
      </c>
      <c r="C308" s="214">
        <v>3390</v>
      </c>
      <c r="D308" s="214">
        <v>4051</v>
      </c>
      <c r="E308" s="449">
        <f t="shared" si="12"/>
        <v>0.195</v>
      </c>
      <c r="F308" s="268" t="str">
        <f t="shared" si="13"/>
        <v>是</v>
      </c>
      <c r="G308" s="170" t="str">
        <f t="shared" si="14"/>
        <v>款</v>
      </c>
    </row>
    <row r="309" s="170" customFormat="1" ht="36" customHeight="1" spans="1:7">
      <c r="A309" s="448">
        <v>2081001</v>
      </c>
      <c r="B309" s="450" t="s">
        <v>340</v>
      </c>
      <c r="C309" s="214">
        <v>662</v>
      </c>
      <c r="D309" s="214">
        <v>750</v>
      </c>
      <c r="E309" s="449">
        <f t="shared" si="12"/>
        <v>0.133</v>
      </c>
      <c r="F309" s="268" t="str">
        <f t="shared" si="13"/>
        <v>是</v>
      </c>
      <c r="G309" s="170" t="str">
        <f t="shared" si="14"/>
        <v>项</v>
      </c>
    </row>
    <row r="310" s="170" customFormat="1" ht="36" customHeight="1" spans="1:7">
      <c r="A310" s="448">
        <v>2081002</v>
      </c>
      <c r="B310" s="450" t="s">
        <v>341</v>
      </c>
      <c r="C310" s="214">
        <v>2</v>
      </c>
      <c r="D310" s="214"/>
      <c r="E310" s="449">
        <f t="shared" si="12"/>
        <v>-1</v>
      </c>
      <c r="F310" s="268" t="str">
        <f t="shared" si="13"/>
        <v>是</v>
      </c>
      <c r="G310" s="170" t="str">
        <f t="shared" si="14"/>
        <v>项</v>
      </c>
    </row>
    <row r="311" s="170" customFormat="1" ht="36" customHeight="1" spans="1:7">
      <c r="A311" s="448">
        <v>2081004</v>
      </c>
      <c r="B311" s="450" t="s">
        <v>342</v>
      </c>
      <c r="C311" s="214">
        <v>8</v>
      </c>
      <c r="D311" s="214"/>
      <c r="E311" s="449">
        <f t="shared" si="12"/>
        <v>-1</v>
      </c>
      <c r="F311" s="268" t="str">
        <f t="shared" si="13"/>
        <v>是</v>
      </c>
      <c r="G311" s="170" t="str">
        <f t="shared" si="14"/>
        <v>项</v>
      </c>
    </row>
    <row r="312" s="170" customFormat="1" ht="36" customHeight="1" spans="1:7">
      <c r="A312" s="448">
        <v>2081006</v>
      </c>
      <c r="B312" s="450" t="s">
        <v>343</v>
      </c>
      <c r="C312" s="214">
        <v>11</v>
      </c>
      <c r="D312" s="214">
        <v>8</v>
      </c>
      <c r="E312" s="449">
        <f t="shared" si="12"/>
        <v>-0.273</v>
      </c>
      <c r="F312" s="268" t="str">
        <f t="shared" si="13"/>
        <v>是</v>
      </c>
      <c r="G312" s="170" t="str">
        <f t="shared" si="14"/>
        <v>项</v>
      </c>
    </row>
    <row r="313" s="172" customFormat="1" ht="36" customHeight="1" spans="1:7">
      <c r="A313" s="448">
        <v>2081099</v>
      </c>
      <c r="B313" s="450" t="s">
        <v>344</v>
      </c>
      <c r="C313" s="214">
        <v>2707</v>
      </c>
      <c r="D313" s="214">
        <v>3293</v>
      </c>
      <c r="E313" s="449">
        <f t="shared" si="12"/>
        <v>0.216</v>
      </c>
      <c r="F313" s="268" t="str">
        <f t="shared" si="13"/>
        <v>是</v>
      </c>
      <c r="G313" s="170" t="str">
        <f t="shared" si="14"/>
        <v>项</v>
      </c>
    </row>
    <row r="314" s="172" customFormat="1" ht="36" customHeight="1" spans="1:7">
      <c r="A314" s="448">
        <v>20811</v>
      </c>
      <c r="B314" s="306" t="s">
        <v>345</v>
      </c>
      <c r="C314" s="214">
        <v>754</v>
      </c>
      <c r="D314" s="214">
        <v>461</v>
      </c>
      <c r="E314" s="449">
        <f t="shared" si="12"/>
        <v>-0.389</v>
      </c>
      <c r="F314" s="268" t="str">
        <f t="shared" si="13"/>
        <v>是</v>
      </c>
      <c r="G314" s="170" t="str">
        <f t="shared" si="14"/>
        <v>款</v>
      </c>
    </row>
    <row r="315" s="172" customFormat="1" ht="36" customHeight="1" spans="1:7">
      <c r="A315" s="448">
        <v>2081101</v>
      </c>
      <c r="B315" s="450" t="s">
        <v>136</v>
      </c>
      <c r="C315" s="214">
        <v>286</v>
      </c>
      <c r="D315" s="214">
        <v>268</v>
      </c>
      <c r="E315" s="449">
        <f t="shared" si="12"/>
        <v>-0.063</v>
      </c>
      <c r="F315" s="268" t="str">
        <f t="shared" si="13"/>
        <v>是</v>
      </c>
      <c r="G315" s="170" t="str">
        <f t="shared" si="14"/>
        <v>项</v>
      </c>
    </row>
    <row r="316" s="170" customFormat="1" ht="36" customHeight="1" spans="1:7">
      <c r="A316" s="448">
        <v>2081103</v>
      </c>
      <c r="B316" s="450" t="s">
        <v>195</v>
      </c>
      <c r="C316" s="214">
        <v>100</v>
      </c>
      <c r="D316" s="214">
        <v>97</v>
      </c>
      <c r="E316" s="449">
        <f t="shared" si="12"/>
        <v>-0.03</v>
      </c>
      <c r="F316" s="268" t="str">
        <f t="shared" si="13"/>
        <v>是</v>
      </c>
      <c r="G316" s="170" t="str">
        <f t="shared" si="14"/>
        <v>项</v>
      </c>
    </row>
    <row r="317" s="172" customFormat="1" ht="36" customHeight="1" spans="1:7">
      <c r="A317" s="448">
        <v>2081105</v>
      </c>
      <c r="B317" s="450" t="s">
        <v>346</v>
      </c>
      <c r="C317" s="214">
        <v>337</v>
      </c>
      <c r="D317" s="214">
        <v>60</v>
      </c>
      <c r="E317" s="449">
        <f t="shared" si="12"/>
        <v>-0.822</v>
      </c>
      <c r="F317" s="268" t="str">
        <f t="shared" si="13"/>
        <v>是</v>
      </c>
      <c r="G317" s="170" t="str">
        <f t="shared" si="14"/>
        <v>项</v>
      </c>
    </row>
    <row r="318" s="172" customFormat="1" ht="36" customHeight="1" spans="1:7">
      <c r="A318" s="448">
        <v>2081199</v>
      </c>
      <c r="B318" s="450" t="s">
        <v>347</v>
      </c>
      <c r="C318" s="214">
        <v>31</v>
      </c>
      <c r="D318" s="214">
        <v>36</v>
      </c>
      <c r="E318" s="449">
        <f t="shared" si="12"/>
        <v>0.161</v>
      </c>
      <c r="F318" s="268" t="str">
        <f t="shared" si="13"/>
        <v>是</v>
      </c>
      <c r="G318" s="170" t="str">
        <f t="shared" si="14"/>
        <v>项</v>
      </c>
    </row>
    <row r="319" s="170" customFormat="1" ht="36" customHeight="1" spans="1:7">
      <c r="A319" s="448">
        <v>20816</v>
      </c>
      <c r="B319" s="306" t="s">
        <v>348</v>
      </c>
      <c r="C319" s="214">
        <v>244</v>
      </c>
      <c r="D319" s="214">
        <v>247</v>
      </c>
      <c r="E319" s="449">
        <f t="shared" si="12"/>
        <v>0.012</v>
      </c>
      <c r="F319" s="268" t="str">
        <f t="shared" si="13"/>
        <v>是</v>
      </c>
      <c r="G319" s="170" t="str">
        <f t="shared" si="14"/>
        <v>款</v>
      </c>
    </row>
    <row r="320" s="172" customFormat="1" ht="36" customHeight="1" spans="1:7">
      <c r="A320" s="448">
        <v>2081601</v>
      </c>
      <c r="B320" s="450" t="s">
        <v>136</v>
      </c>
      <c r="C320" s="214">
        <v>244</v>
      </c>
      <c r="D320" s="214">
        <v>247</v>
      </c>
      <c r="E320" s="449">
        <f t="shared" si="12"/>
        <v>0.012</v>
      </c>
      <c r="F320" s="268" t="str">
        <f t="shared" si="13"/>
        <v>是</v>
      </c>
      <c r="G320" s="170" t="str">
        <f t="shared" si="14"/>
        <v>项</v>
      </c>
    </row>
    <row r="321" s="172" customFormat="1" ht="36" customHeight="1" spans="1:7">
      <c r="A321" s="448">
        <v>20820</v>
      </c>
      <c r="B321" s="306" t="s">
        <v>349</v>
      </c>
      <c r="C321" s="214">
        <v>306</v>
      </c>
      <c r="D321" s="214">
        <v>319</v>
      </c>
      <c r="E321" s="449">
        <f t="shared" si="12"/>
        <v>0.042</v>
      </c>
      <c r="F321" s="268" t="str">
        <f t="shared" si="13"/>
        <v>是</v>
      </c>
      <c r="G321" s="170" t="str">
        <f t="shared" si="14"/>
        <v>款</v>
      </c>
    </row>
    <row r="322" s="172" customFormat="1" ht="36" customHeight="1" spans="1:7">
      <c r="A322" s="448">
        <v>2082002</v>
      </c>
      <c r="B322" s="450" t="s">
        <v>350</v>
      </c>
      <c r="C322" s="214">
        <v>306</v>
      </c>
      <c r="D322" s="214">
        <v>319</v>
      </c>
      <c r="E322" s="449">
        <f t="shared" si="12"/>
        <v>0.042</v>
      </c>
      <c r="F322" s="268" t="str">
        <f t="shared" si="13"/>
        <v>是</v>
      </c>
      <c r="G322" s="170" t="str">
        <f t="shared" si="14"/>
        <v>项</v>
      </c>
    </row>
    <row r="323" s="172" customFormat="1" ht="36" customHeight="1" spans="1:7">
      <c r="A323" s="448">
        <v>20828</v>
      </c>
      <c r="B323" s="306" t="s">
        <v>351</v>
      </c>
      <c r="C323" s="214">
        <v>1109</v>
      </c>
      <c r="D323" s="214">
        <v>905</v>
      </c>
      <c r="E323" s="449">
        <f t="shared" si="12"/>
        <v>-0.184</v>
      </c>
      <c r="F323" s="268" t="str">
        <f t="shared" si="13"/>
        <v>是</v>
      </c>
      <c r="G323" s="170" t="str">
        <f t="shared" si="14"/>
        <v>款</v>
      </c>
    </row>
    <row r="324" s="170" customFormat="1" ht="36" customHeight="1" spans="1:7">
      <c r="A324" s="448">
        <v>2082801</v>
      </c>
      <c r="B324" s="450" t="s">
        <v>136</v>
      </c>
      <c r="C324" s="214">
        <v>486</v>
      </c>
      <c r="D324" s="214">
        <v>436</v>
      </c>
      <c r="E324" s="449">
        <f t="shared" ref="E324:E387" si="15">IF(C324&lt;0,"",IFERROR(D324/C324-1,0))</f>
        <v>-0.103</v>
      </c>
      <c r="F324" s="268" t="str">
        <f t="shared" ref="F324:F387" si="16">IF(LEN(A324)=3,"是",IF(B324&lt;&gt;"",IF(SUM(C324:D324)&lt;&gt;0,"是","否"),"是"))</f>
        <v>是</v>
      </c>
      <c r="G324" s="170" t="str">
        <f t="shared" ref="G324:G387" si="17">IF(LEN(A324)=3,"类",IF(LEN(A324)=5,"款","项"))</f>
        <v>项</v>
      </c>
    </row>
    <row r="325" s="170" customFormat="1" ht="36" customHeight="1" spans="1:7">
      <c r="A325" s="448">
        <v>2082802</v>
      </c>
      <c r="B325" s="450" t="s">
        <v>137</v>
      </c>
      <c r="C325" s="214">
        <v>1</v>
      </c>
      <c r="D325" s="214"/>
      <c r="E325" s="449">
        <f t="shared" si="15"/>
        <v>-1</v>
      </c>
      <c r="F325" s="268" t="str">
        <f t="shared" si="16"/>
        <v>是</v>
      </c>
      <c r="G325" s="170" t="str">
        <f t="shared" si="17"/>
        <v>项</v>
      </c>
    </row>
    <row r="326" s="170" customFormat="1" ht="36" customHeight="1" spans="1:7">
      <c r="A326" s="448">
        <v>2082803</v>
      </c>
      <c r="B326" s="450" t="s">
        <v>195</v>
      </c>
      <c r="C326" s="214">
        <v>151</v>
      </c>
      <c r="D326" s="214">
        <v>146</v>
      </c>
      <c r="E326" s="449">
        <f t="shared" si="15"/>
        <v>-0.033</v>
      </c>
      <c r="F326" s="268" t="str">
        <f t="shared" si="16"/>
        <v>是</v>
      </c>
      <c r="G326" s="170" t="str">
        <f t="shared" si="17"/>
        <v>项</v>
      </c>
    </row>
    <row r="327" s="170" customFormat="1" ht="36" customHeight="1" spans="1:7">
      <c r="A327" s="448">
        <v>2082804</v>
      </c>
      <c r="B327" s="450" t="s">
        <v>352</v>
      </c>
      <c r="C327" s="214">
        <v>279</v>
      </c>
      <c r="D327" s="214">
        <v>134</v>
      </c>
      <c r="E327" s="449">
        <f t="shared" si="15"/>
        <v>-0.52</v>
      </c>
      <c r="F327" s="268" t="str">
        <f t="shared" si="16"/>
        <v>是</v>
      </c>
      <c r="G327" s="170" t="str">
        <f t="shared" si="17"/>
        <v>项</v>
      </c>
    </row>
    <row r="328" s="170" customFormat="1" ht="36" customHeight="1" spans="1:7">
      <c r="A328" s="448">
        <v>2082805</v>
      </c>
      <c r="B328" s="450" t="s">
        <v>353</v>
      </c>
      <c r="C328" s="214">
        <v>150</v>
      </c>
      <c r="D328" s="214">
        <v>156</v>
      </c>
      <c r="E328" s="449">
        <f t="shared" si="15"/>
        <v>0.04</v>
      </c>
      <c r="F328" s="268" t="str">
        <f t="shared" si="16"/>
        <v>是</v>
      </c>
      <c r="G328" s="170" t="str">
        <f t="shared" si="17"/>
        <v>项</v>
      </c>
    </row>
    <row r="329" s="170" customFormat="1" ht="36" customHeight="1" spans="1:7">
      <c r="A329" s="448">
        <v>2082899</v>
      </c>
      <c r="B329" s="450" t="s">
        <v>354</v>
      </c>
      <c r="C329" s="214">
        <v>42</v>
      </c>
      <c r="D329" s="214">
        <v>33</v>
      </c>
      <c r="E329" s="449">
        <f t="shared" si="15"/>
        <v>-0.214</v>
      </c>
      <c r="F329" s="268" t="str">
        <f t="shared" si="16"/>
        <v>是</v>
      </c>
      <c r="G329" s="170" t="str">
        <f t="shared" si="17"/>
        <v>项</v>
      </c>
    </row>
    <row r="330" s="170" customFormat="1" ht="36" customHeight="1" spans="1:7">
      <c r="A330" s="448">
        <v>20899</v>
      </c>
      <c r="B330" s="306" t="s">
        <v>355</v>
      </c>
      <c r="C330" s="214">
        <v>3363</v>
      </c>
      <c r="D330" s="214">
        <v>3265</v>
      </c>
      <c r="E330" s="449">
        <f t="shared" si="15"/>
        <v>-0.029</v>
      </c>
      <c r="F330" s="268" t="str">
        <f t="shared" si="16"/>
        <v>是</v>
      </c>
      <c r="G330" s="170" t="str">
        <f t="shared" si="17"/>
        <v>款</v>
      </c>
    </row>
    <row r="331" s="170" customFormat="1" ht="36" customHeight="1" spans="1:7">
      <c r="A331" s="466">
        <v>2089999</v>
      </c>
      <c r="B331" s="450" t="s">
        <v>355</v>
      </c>
      <c r="C331" s="214">
        <v>3363</v>
      </c>
      <c r="D331" s="214">
        <v>3265</v>
      </c>
      <c r="E331" s="449">
        <f t="shared" si="15"/>
        <v>-0.029</v>
      </c>
      <c r="F331" s="268" t="str">
        <f t="shared" si="16"/>
        <v>是</v>
      </c>
      <c r="G331" s="170" t="str">
        <f t="shared" si="17"/>
        <v>项</v>
      </c>
    </row>
    <row r="332" s="170" customFormat="1" ht="36" customHeight="1" spans="1:7">
      <c r="A332" s="446">
        <v>210</v>
      </c>
      <c r="B332" s="294" t="s">
        <v>62</v>
      </c>
      <c r="C332" s="295">
        <v>441122</v>
      </c>
      <c r="D332" s="295">
        <v>441600</v>
      </c>
      <c r="E332" s="449">
        <f t="shared" si="15"/>
        <v>0.001</v>
      </c>
      <c r="F332" s="268" t="str">
        <f t="shared" si="16"/>
        <v>是</v>
      </c>
      <c r="G332" s="170" t="str">
        <f t="shared" si="17"/>
        <v>类</v>
      </c>
    </row>
    <row r="333" s="170" customFormat="1" ht="36" customHeight="1" spans="1:7">
      <c r="A333" s="448">
        <v>21001</v>
      </c>
      <c r="B333" s="306" t="s">
        <v>356</v>
      </c>
      <c r="C333" s="214">
        <v>1288</v>
      </c>
      <c r="D333" s="214">
        <v>1960</v>
      </c>
      <c r="E333" s="449">
        <f t="shared" si="15"/>
        <v>0.522</v>
      </c>
      <c r="F333" s="268" t="str">
        <f t="shared" si="16"/>
        <v>是</v>
      </c>
      <c r="G333" s="170" t="str">
        <f t="shared" si="17"/>
        <v>款</v>
      </c>
    </row>
    <row r="334" s="170" customFormat="1" ht="36" customHeight="1" spans="1:7">
      <c r="A334" s="448">
        <v>2100101</v>
      </c>
      <c r="B334" s="450" t="s">
        <v>136</v>
      </c>
      <c r="C334" s="214">
        <v>915</v>
      </c>
      <c r="D334" s="214">
        <v>1504</v>
      </c>
      <c r="E334" s="449">
        <f t="shared" si="15"/>
        <v>0.644</v>
      </c>
      <c r="F334" s="268" t="str">
        <f t="shared" si="16"/>
        <v>是</v>
      </c>
      <c r="G334" s="170" t="str">
        <f t="shared" si="17"/>
        <v>项</v>
      </c>
    </row>
    <row r="335" s="170" customFormat="1" ht="36" customHeight="1" spans="1:7">
      <c r="A335" s="448">
        <v>2100103</v>
      </c>
      <c r="B335" s="450" t="s">
        <v>195</v>
      </c>
      <c r="C335" s="214">
        <v>205</v>
      </c>
      <c r="D335" s="214">
        <v>201</v>
      </c>
      <c r="E335" s="449">
        <f t="shared" si="15"/>
        <v>-0.02</v>
      </c>
      <c r="F335" s="268" t="str">
        <f t="shared" si="16"/>
        <v>是</v>
      </c>
      <c r="G335" s="170" t="str">
        <f t="shared" si="17"/>
        <v>项</v>
      </c>
    </row>
    <row r="336" s="170" customFormat="1" ht="36" customHeight="1" spans="1:7">
      <c r="A336" s="448">
        <v>2100199</v>
      </c>
      <c r="B336" s="450" t="s">
        <v>357</v>
      </c>
      <c r="C336" s="214">
        <v>168</v>
      </c>
      <c r="D336" s="214">
        <v>255</v>
      </c>
      <c r="E336" s="449">
        <f t="shared" si="15"/>
        <v>0.518</v>
      </c>
      <c r="F336" s="268" t="str">
        <f t="shared" si="16"/>
        <v>是</v>
      </c>
      <c r="G336" s="170" t="str">
        <f t="shared" si="17"/>
        <v>项</v>
      </c>
    </row>
    <row r="337" s="172" customFormat="1" ht="36" customHeight="1" spans="1:7">
      <c r="A337" s="448">
        <v>21002</v>
      </c>
      <c r="B337" s="306" t="s">
        <v>358</v>
      </c>
      <c r="C337" s="214">
        <v>11225</v>
      </c>
      <c r="D337" s="214">
        <v>10367</v>
      </c>
      <c r="E337" s="449">
        <f t="shared" si="15"/>
        <v>-0.076</v>
      </c>
      <c r="F337" s="268" t="str">
        <f t="shared" si="16"/>
        <v>是</v>
      </c>
      <c r="G337" s="170" t="str">
        <f t="shared" si="17"/>
        <v>款</v>
      </c>
    </row>
    <row r="338" s="172" customFormat="1" ht="36" customHeight="1" spans="1:7">
      <c r="A338" s="448">
        <v>2100201</v>
      </c>
      <c r="B338" s="450" t="s">
        <v>359</v>
      </c>
      <c r="C338" s="214">
        <v>6503</v>
      </c>
      <c r="D338" s="214">
        <v>7429</v>
      </c>
      <c r="E338" s="449">
        <f t="shared" si="15"/>
        <v>0.142</v>
      </c>
      <c r="F338" s="268" t="str">
        <f t="shared" si="16"/>
        <v>是</v>
      </c>
      <c r="G338" s="170" t="str">
        <f t="shared" si="17"/>
        <v>项</v>
      </c>
    </row>
    <row r="339" s="172" customFormat="1" ht="36" customHeight="1" spans="1:7">
      <c r="A339" s="448">
        <v>2100202</v>
      </c>
      <c r="B339" s="450" t="s">
        <v>360</v>
      </c>
      <c r="C339" s="214">
        <v>1311</v>
      </c>
      <c r="D339" s="214">
        <v>878</v>
      </c>
      <c r="E339" s="449">
        <f t="shared" si="15"/>
        <v>-0.33</v>
      </c>
      <c r="F339" s="268" t="str">
        <f t="shared" si="16"/>
        <v>是</v>
      </c>
      <c r="G339" s="170" t="str">
        <f t="shared" si="17"/>
        <v>项</v>
      </c>
    </row>
    <row r="340" s="170" customFormat="1" ht="36" customHeight="1" spans="1:7">
      <c r="A340" s="448">
        <v>2100205</v>
      </c>
      <c r="B340" s="450" t="s">
        <v>361</v>
      </c>
      <c r="C340" s="214">
        <v>1603</v>
      </c>
      <c r="D340" s="214">
        <v>1419</v>
      </c>
      <c r="E340" s="449">
        <f t="shared" si="15"/>
        <v>-0.115</v>
      </c>
      <c r="F340" s="268" t="str">
        <f t="shared" si="16"/>
        <v>是</v>
      </c>
      <c r="G340" s="170" t="str">
        <f t="shared" si="17"/>
        <v>项</v>
      </c>
    </row>
    <row r="341" s="172" customFormat="1" ht="36" customHeight="1" spans="1:7">
      <c r="A341" s="448">
        <v>2100206</v>
      </c>
      <c r="B341" s="450" t="s">
        <v>362</v>
      </c>
      <c r="C341" s="214">
        <v>1348</v>
      </c>
      <c r="D341" s="214">
        <v>181</v>
      </c>
      <c r="E341" s="449">
        <f t="shared" si="15"/>
        <v>-0.866</v>
      </c>
      <c r="F341" s="268" t="str">
        <f t="shared" si="16"/>
        <v>是</v>
      </c>
      <c r="G341" s="170" t="str">
        <f t="shared" si="17"/>
        <v>项</v>
      </c>
    </row>
    <row r="342" s="172" customFormat="1" ht="36" customHeight="1" spans="1:7">
      <c r="A342" s="448">
        <v>2100208</v>
      </c>
      <c r="B342" s="450" t="s">
        <v>363</v>
      </c>
      <c r="C342" s="214">
        <v>460</v>
      </c>
      <c r="D342" s="214">
        <v>460</v>
      </c>
      <c r="E342" s="449">
        <f t="shared" si="15"/>
        <v>0</v>
      </c>
      <c r="F342" s="268" t="str">
        <f t="shared" si="16"/>
        <v>是</v>
      </c>
      <c r="G342" s="170" t="str">
        <f t="shared" si="17"/>
        <v>项</v>
      </c>
    </row>
    <row r="343" s="172" customFormat="1" ht="36" customHeight="1" spans="1:7">
      <c r="A343" s="448">
        <v>21004</v>
      </c>
      <c r="B343" s="306" t="s">
        <v>364</v>
      </c>
      <c r="C343" s="214">
        <v>13026</v>
      </c>
      <c r="D343" s="214">
        <v>14832</v>
      </c>
      <c r="E343" s="449">
        <f t="shared" si="15"/>
        <v>0.139</v>
      </c>
      <c r="F343" s="268" t="str">
        <f t="shared" si="16"/>
        <v>是</v>
      </c>
      <c r="G343" s="170" t="str">
        <f t="shared" si="17"/>
        <v>款</v>
      </c>
    </row>
    <row r="344" s="172" customFormat="1" ht="36" customHeight="1" spans="1:7">
      <c r="A344" s="448">
        <v>2100401</v>
      </c>
      <c r="B344" s="450" t="s">
        <v>365</v>
      </c>
      <c r="C344" s="214">
        <v>2064</v>
      </c>
      <c r="D344" s="214">
        <v>1799</v>
      </c>
      <c r="E344" s="449">
        <f t="shared" si="15"/>
        <v>-0.128</v>
      </c>
      <c r="F344" s="268" t="str">
        <f t="shared" si="16"/>
        <v>是</v>
      </c>
      <c r="G344" s="170" t="str">
        <f t="shared" si="17"/>
        <v>项</v>
      </c>
    </row>
    <row r="345" s="170" customFormat="1" ht="36" customHeight="1" spans="1:7">
      <c r="A345" s="448">
        <v>2100402</v>
      </c>
      <c r="B345" s="450" t="s">
        <v>366</v>
      </c>
      <c r="C345" s="214">
        <v>701</v>
      </c>
      <c r="D345" s="214"/>
      <c r="E345" s="449">
        <f t="shared" si="15"/>
        <v>-1</v>
      </c>
      <c r="F345" s="268" t="str">
        <f t="shared" si="16"/>
        <v>是</v>
      </c>
      <c r="G345" s="170" t="str">
        <f t="shared" si="17"/>
        <v>项</v>
      </c>
    </row>
    <row r="346" s="172" customFormat="1" ht="36" customHeight="1" spans="1:7">
      <c r="A346" s="448">
        <v>2100403</v>
      </c>
      <c r="B346" s="450" t="s">
        <v>367</v>
      </c>
      <c r="C346" s="214">
        <v>722</v>
      </c>
      <c r="D346" s="214">
        <v>705</v>
      </c>
      <c r="E346" s="449">
        <f t="shared" si="15"/>
        <v>-0.024</v>
      </c>
      <c r="F346" s="268" t="str">
        <f t="shared" si="16"/>
        <v>是</v>
      </c>
      <c r="G346" s="170" t="str">
        <f t="shared" si="17"/>
        <v>项</v>
      </c>
    </row>
    <row r="347" s="170" customFormat="1" ht="36" customHeight="1" spans="1:7">
      <c r="A347" s="448">
        <v>2100404</v>
      </c>
      <c r="B347" s="450" t="s">
        <v>368</v>
      </c>
      <c r="C347" s="214">
        <v>50</v>
      </c>
      <c r="D347" s="214"/>
      <c r="E347" s="449">
        <f t="shared" si="15"/>
        <v>-1</v>
      </c>
      <c r="F347" s="268" t="str">
        <f t="shared" si="16"/>
        <v>是</v>
      </c>
      <c r="G347" s="170" t="str">
        <f t="shared" si="17"/>
        <v>项</v>
      </c>
    </row>
    <row r="348" s="170" customFormat="1" ht="36" customHeight="1" spans="1:7">
      <c r="A348" s="448">
        <v>2100405</v>
      </c>
      <c r="B348" s="450" t="s">
        <v>369</v>
      </c>
      <c r="C348" s="214">
        <v>1160</v>
      </c>
      <c r="D348" s="214">
        <v>1145</v>
      </c>
      <c r="E348" s="449">
        <f t="shared" si="15"/>
        <v>-0.013</v>
      </c>
      <c r="F348" s="268" t="str">
        <f t="shared" si="16"/>
        <v>是</v>
      </c>
      <c r="G348" s="170" t="str">
        <f t="shared" si="17"/>
        <v>项</v>
      </c>
    </row>
    <row r="349" s="170" customFormat="1" ht="36" customHeight="1" spans="1:7">
      <c r="A349" s="448">
        <v>2100406</v>
      </c>
      <c r="B349" s="450" t="s">
        <v>370</v>
      </c>
      <c r="C349" s="214">
        <v>5659</v>
      </c>
      <c r="D349" s="214">
        <v>5408</v>
      </c>
      <c r="E349" s="449">
        <f t="shared" si="15"/>
        <v>-0.044</v>
      </c>
      <c r="F349" s="268" t="str">
        <f t="shared" si="16"/>
        <v>是</v>
      </c>
      <c r="G349" s="170" t="str">
        <f t="shared" si="17"/>
        <v>项</v>
      </c>
    </row>
    <row r="350" s="170" customFormat="1" ht="36" customHeight="1" spans="1:7">
      <c r="A350" s="448">
        <v>2100408</v>
      </c>
      <c r="B350" s="450" t="s">
        <v>371</v>
      </c>
      <c r="C350" s="214">
        <v>903</v>
      </c>
      <c r="D350" s="214">
        <v>2194</v>
      </c>
      <c r="E350" s="449">
        <f t="shared" si="15"/>
        <v>1.43</v>
      </c>
      <c r="F350" s="268" t="str">
        <f t="shared" si="16"/>
        <v>是</v>
      </c>
      <c r="G350" s="170" t="str">
        <f t="shared" si="17"/>
        <v>项</v>
      </c>
    </row>
    <row r="351" s="170" customFormat="1" ht="36" customHeight="1" spans="1:7">
      <c r="A351" s="448">
        <v>2100409</v>
      </c>
      <c r="B351" s="450" t="s">
        <v>372</v>
      </c>
      <c r="C351" s="214">
        <v>1767</v>
      </c>
      <c r="D351" s="214">
        <v>2981</v>
      </c>
      <c r="E351" s="449">
        <f t="shared" si="15"/>
        <v>0.687</v>
      </c>
      <c r="F351" s="268" t="str">
        <f t="shared" si="16"/>
        <v>是</v>
      </c>
      <c r="G351" s="170" t="str">
        <f t="shared" si="17"/>
        <v>项</v>
      </c>
    </row>
    <row r="352" s="170" customFormat="1" ht="36" customHeight="1" spans="1:7">
      <c r="A352" s="448">
        <v>2100499</v>
      </c>
      <c r="B352" s="450" t="s">
        <v>373</v>
      </c>
      <c r="C352" s="214">
        <v>0</v>
      </c>
      <c r="D352" s="214">
        <v>600</v>
      </c>
      <c r="E352" s="449">
        <f t="shared" si="15"/>
        <v>0</v>
      </c>
      <c r="F352" s="268" t="str">
        <f t="shared" si="16"/>
        <v>是</v>
      </c>
      <c r="G352" s="170" t="str">
        <f t="shared" si="17"/>
        <v>项</v>
      </c>
    </row>
    <row r="353" s="170" customFormat="1" ht="36" customHeight="1" spans="1:7">
      <c r="A353" s="448">
        <v>21007</v>
      </c>
      <c r="B353" s="306" t="s">
        <v>374</v>
      </c>
      <c r="C353" s="214">
        <v>89</v>
      </c>
      <c r="D353" s="214">
        <v>91</v>
      </c>
      <c r="E353" s="449">
        <f t="shared" si="15"/>
        <v>0.022</v>
      </c>
      <c r="F353" s="268" t="str">
        <f t="shared" si="16"/>
        <v>是</v>
      </c>
      <c r="G353" s="170" t="str">
        <f t="shared" si="17"/>
        <v>款</v>
      </c>
    </row>
    <row r="354" s="170" customFormat="1" ht="36" customHeight="1" spans="1:7">
      <c r="A354" s="448">
        <v>2100716</v>
      </c>
      <c r="B354" s="450" t="s">
        <v>375</v>
      </c>
      <c r="C354" s="214">
        <v>81</v>
      </c>
      <c r="D354" s="214">
        <v>81</v>
      </c>
      <c r="E354" s="449">
        <f t="shared" si="15"/>
        <v>0</v>
      </c>
      <c r="F354" s="268" t="str">
        <f t="shared" si="16"/>
        <v>是</v>
      </c>
      <c r="G354" s="170" t="str">
        <f t="shared" si="17"/>
        <v>项</v>
      </c>
    </row>
    <row r="355" s="170" customFormat="1" ht="36" customHeight="1" spans="1:7">
      <c r="A355" s="448">
        <v>2100717</v>
      </c>
      <c r="B355" s="450" t="s">
        <v>376</v>
      </c>
      <c r="C355" s="214">
        <v>8</v>
      </c>
      <c r="D355" s="214">
        <v>10</v>
      </c>
      <c r="E355" s="449">
        <f t="shared" si="15"/>
        <v>0.25</v>
      </c>
      <c r="F355" s="268" t="str">
        <f t="shared" si="16"/>
        <v>是</v>
      </c>
      <c r="G355" s="170" t="str">
        <f t="shared" si="17"/>
        <v>项</v>
      </c>
    </row>
    <row r="356" s="170" customFormat="1" ht="36" customHeight="1" spans="1:7">
      <c r="A356" s="448">
        <v>21011</v>
      </c>
      <c r="B356" s="306" t="s">
        <v>377</v>
      </c>
      <c r="C356" s="214">
        <v>12827</v>
      </c>
      <c r="D356" s="214">
        <v>13501</v>
      </c>
      <c r="E356" s="449">
        <f t="shared" si="15"/>
        <v>0.053</v>
      </c>
      <c r="F356" s="268" t="str">
        <f t="shared" si="16"/>
        <v>是</v>
      </c>
      <c r="G356" s="170" t="str">
        <f t="shared" si="17"/>
        <v>款</v>
      </c>
    </row>
    <row r="357" s="170" customFormat="1" ht="36" customHeight="1" spans="1:7">
      <c r="A357" s="448">
        <v>2101101</v>
      </c>
      <c r="B357" s="450" t="s">
        <v>378</v>
      </c>
      <c r="C357" s="214">
        <v>3846</v>
      </c>
      <c r="D357" s="214">
        <v>3978</v>
      </c>
      <c r="E357" s="449">
        <f t="shared" si="15"/>
        <v>0.034</v>
      </c>
      <c r="F357" s="268" t="str">
        <f t="shared" si="16"/>
        <v>是</v>
      </c>
      <c r="G357" s="170" t="str">
        <f t="shared" si="17"/>
        <v>项</v>
      </c>
    </row>
    <row r="358" s="170" customFormat="1" ht="36" customHeight="1" spans="1:7">
      <c r="A358" s="448">
        <v>2101102</v>
      </c>
      <c r="B358" s="450" t="s">
        <v>379</v>
      </c>
      <c r="C358" s="214">
        <v>4784</v>
      </c>
      <c r="D358" s="214">
        <v>5022</v>
      </c>
      <c r="E358" s="449">
        <f t="shared" si="15"/>
        <v>0.05</v>
      </c>
      <c r="F358" s="268" t="str">
        <f t="shared" si="16"/>
        <v>是</v>
      </c>
      <c r="G358" s="170" t="str">
        <f t="shared" si="17"/>
        <v>项</v>
      </c>
    </row>
    <row r="359" s="170" customFormat="1" ht="36" customHeight="1" spans="1:7">
      <c r="A359" s="448">
        <v>2101103</v>
      </c>
      <c r="B359" s="450" t="s">
        <v>380</v>
      </c>
      <c r="C359" s="214">
        <v>3007</v>
      </c>
      <c r="D359" s="214">
        <v>3202</v>
      </c>
      <c r="E359" s="449">
        <f t="shared" si="15"/>
        <v>0.065</v>
      </c>
      <c r="F359" s="268" t="str">
        <f t="shared" si="16"/>
        <v>是</v>
      </c>
      <c r="G359" s="170" t="str">
        <f t="shared" si="17"/>
        <v>项</v>
      </c>
    </row>
    <row r="360" s="170" customFormat="1" ht="36" customHeight="1" spans="1:7">
      <c r="A360" s="448">
        <v>2101199</v>
      </c>
      <c r="B360" s="450" t="s">
        <v>381</v>
      </c>
      <c r="C360" s="214">
        <v>1190</v>
      </c>
      <c r="D360" s="214">
        <v>1299</v>
      </c>
      <c r="E360" s="449">
        <f t="shared" si="15"/>
        <v>0.092</v>
      </c>
      <c r="F360" s="268" t="str">
        <f t="shared" si="16"/>
        <v>是</v>
      </c>
      <c r="G360" s="170" t="str">
        <f t="shared" si="17"/>
        <v>项</v>
      </c>
    </row>
    <row r="361" s="172" customFormat="1" ht="36" customHeight="1" spans="1:7">
      <c r="A361" s="448">
        <v>21012</v>
      </c>
      <c r="B361" s="306" t="s">
        <v>382</v>
      </c>
      <c r="C361" s="214">
        <v>363678</v>
      </c>
      <c r="D361" s="214">
        <v>359970</v>
      </c>
      <c r="E361" s="449">
        <f t="shared" si="15"/>
        <v>-0.01</v>
      </c>
      <c r="F361" s="268" t="str">
        <f t="shared" si="16"/>
        <v>是</v>
      </c>
      <c r="G361" s="170" t="str">
        <f t="shared" si="17"/>
        <v>款</v>
      </c>
    </row>
    <row r="362" s="170" customFormat="1" ht="36" customHeight="1" spans="1:7">
      <c r="A362" s="448">
        <v>2101202</v>
      </c>
      <c r="B362" s="450" t="s">
        <v>383</v>
      </c>
      <c r="C362" s="214">
        <v>363678</v>
      </c>
      <c r="D362" s="214">
        <v>359970</v>
      </c>
      <c r="E362" s="449">
        <f t="shared" si="15"/>
        <v>-0.01</v>
      </c>
      <c r="F362" s="268" t="str">
        <f t="shared" si="16"/>
        <v>是</v>
      </c>
      <c r="G362" s="170" t="str">
        <f t="shared" si="17"/>
        <v>项</v>
      </c>
    </row>
    <row r="363" s="172" customFormat="1" ht="36" customHeight="1" spans="1:7">
      <c r="A363" s="448">
        <v>21013</v>
      </c>
      <c r="B363" s="306" t="s">
        <v>384</v>
      </c>
      <c r="C363" s="308">
        <v>36625</v>
      </c>
      <c r="D363" s="308">
        <v>36428</v>
      </c>
      <c r="E363" s="449">
        <f t="shared" si="15"/>
        <v>-0.005</v>
      </c>
      <c r="F363" s="268" t="str">
        <f t="shared" si="16"/>
        <v>是</v>
      </c>
      <c r="G363" s="170" t="str">
        <f t="shared" si="17"/>
        <v>款</v>
      </c>
    </row>
    <row r="364" s="172" customFormat="1" ht="36" customHeight="1" spans="1:7">
      <c r="A364" s="448">
        <v>2101301</v>
      </c>
      <c r="B364" s="450" t="s">
        <v>385</v>
      </c>
      <c r="C364" s="214">
        <v>36625</v>
      </c>
      <c r="D364" s="214">
        <v>36428</v>
      </c>
      <c r="E364" s="447">
        <f t="shared" si="15"/>
        <v>-0.005</v>
      </c>
      <c r="F364" s="268" t="str">
        <f t="shared" si="16"/>
        <v>是</v>
      </c>
      <c r="G364" s="170" t="str">
        <f t="shared" si="17"/>
        <v>项</v>
      </c>
    </row>
    <row r="365" s="172" customFormat="1" ht="36" customHeight="1" spans="1:7">
      <c r="A365" s="448">
        <v>21014</v>
      </c>
      <c r="B365" s="306" t="s">
        <v>386</v>
      </c>
      <c r="C365" s="214">
        <v>6</v>
      </c>
      <c r="D365" s="214">
        <v>6</v>
      </c>
      <c r="E365" s="449">
        <f t="shared" si="15"/>
        <v>0</v>
      </c>
      <c r="F365" s="268" t="str">
        <f t="shared" si="16"/>
        <v>是</v>
      </c>
      <c r="G365" s="170" t="str">
        <f t="shared" si="17"/>
        <v>款</v>
      </c>
    </row>
    <row r="366" s="172" customFormat="1" ht="36" customHeight="1" spans="1:7">
      <c r="A366" s="448">
        <v>2101401</v>
      </c>
      <c r="B366" s="450" t="s">
        <v>387</v>
      </c>
      <c r="C366" s="214">
        <v>6</v>
      </c>
      <c r="D366" s="214">
        <v>6</v>
      </c>
      <c r="E366" s="449">
        <f t="shared" si="15"/>
        <v>0</v>
      </c>
      <c r="F366" s="268" t="str">
        <f t="shared" si="16"/>
        <v>是</v>
      </c>
      <c r="G366" s="170" t="str">
        <f t="shared" si="17"/>
        <v>项</v>
      </c>
    </row>
    <row r="367" s="172" customFormat="1" ht="36" customHeight="1" spans="1:7">
      <c r="A367" s="448">
        <v>21015</v>
      </c>
      <c r="B367" s="306" t="s">
        <v>388</v>
      </c>
      <c r="C367" s="214">
        <v>1550</v>
      </c>
      <c r="D367" s="214">
        <v>1544</v>
      </c>
      <c r="E367" s="449">
        <f t="shared" si="15"/>
        <v>-0.004</v>
      </c>
      <c r="F367" s="268" t="str">
        <f t="shared" si="16"/>
        <v>是</v>
      </c>
      <c r="G367" s="170" t="str">
        <f t="shared" si="17"/>
        <v>款</v>
      </c>
    </row>
    <row r="368" s="172" customFormat="1" ht="36" customHeight="1" spans="1:7">
      <c r="A368" s="448">
        <v>2101501</v>
      </c>
      <c r="B368" s="450" t="s">
        <v>136</v>
      </c>
      <c r="C368" s="214">
        <v>1054</v>
      </c>
      <c r="D368" s="214">
        <v>936</v>
      </c>
      <c r="E368" s="449">
        <f t="shared" si="15"/>
        <v>-0.112</v>
      </c>
      <c r="F368" s="268" t="str">
        <f t="shared" si="16"/>
        <v>是</v>
      </c>
      <c r="G368" s="170" t="str">
        <f t="shared" si="17"/>
        <v>项</v>
      </c>
    </row>
    <row r="369" s="170" customFormat="1" ht="36" customHeight="1" spans="1:7">
      <c r="A369" s="448">
        <v>2101504</v>
      </c>
      <c r="B369" s="450" t="s">
        <v>155</v>
      </c>
      <c r="C369" s="214">
        <v>137</v>
      </c>
      <c r="D369" s="214">
        <v>227</v>
      </c>
      <c r="E369" s="449">
        <f t="shared" si="15"/>
        <v>0.657</v>
      </c>
      <c r="F369" s="268" t="str">
        <f t="shared" si="16"/>
        <v>是</v>
      </c>
      <c r="G369" s="170" t="str">
        <f t="shared" si="17"/>
        <v>项</v>
      </c>
    </row>
    <row r="370" s="172" customFormat="1" ht="36" customHeight="1" spans="1:7">
      <c r="A370" s="448">
        <v>2101505</v>
      </c>
      <c r="B370" s="450" t="s">
        <v>389</v>
      </c>
      <c r="C370" s="214">
        <v>91</v>
      </c>
      <c r="D370" s="214">
        <v>37</v>
      </c>
      <c r="E370" s="449">
        <f t="shared" si="15"/>
        <v>-0.593</v>
      </c>
      <c r="F370" s="268" t="str">
        <f t="shared" si="16"/>
        <v>是</v>
      </c>
      <c r="G370" s="170" t="str">
        <f t="shared" si="17"/>
        <v>项</v>
      </c>
    </row>
    <row r="371" s="172" customFormat="1" ht="36" customHeight="1" spans="1:7">
      <c r="A371" s="448">
        <v>2101506</v>
      </c>
      <c r="B371" s="450" t="s">
        <v>390</v>
      </c>
      <c r="C371" s="214">
        <v>189</v>
      </c>
      <c r="D371" s="214">
        <v>156</v>
      </c>
      <c r="E371" s="449">
        <f t="shared" si="15"/>
        <v>-0.175</v>
      </c>
      <c r="F371" s="268" t="str">
        <f t="shared" si="16"/>
        <v>是</v>
      </c>
      <c r="G371" s="170" t="str">
        <f t="shared" si="17"/>
        <v>项</v>
      </c>
    </row>
    <row r="372" s="172" customFormat="1" ht="36" customHeight="1" spans="1:7">
      <c r="A372" s="448">
        <v>2101550</v>
      </c>
      <c r="B372" s="450" t="s">
        <v>143</v>
      </c>
      <c r="C372" s="214">
        <v>39</v>
      </c>
      <c r="D372" s="214">
        <v>118</v>
      </c>
      <c r="E372" s="449">
        <f t="shared" si="15"/>
        <v>2.026</v>
      </c>
      <c r="F372" s="268" t="str">
        <f t="shared" si="16"/>
        <v>是</v>
      </c>
      <c r="G372" s="170" t="str">
        <f t="shared" si="17"/>
        <v>项</v>
      </c>
    </row>
    <row r="373" s="172" customFormat="1" ht="36" customHeight="1" spans="1:7">
      <c r="A373" s="448">
        <v>2101599</v>
      </c>
      <c r="B373" s="450" t="s">
        <v>391</v>
      </c>
      <c r="C373" s="214">
        <v>40</v>
      </c>
      <c r="D373" s="214">
        <v>70</v>
      </c>
      <c r="E373" s="449">
        <f t="shared" si="15"/>
        <v>0.75</v>
      </c>
      <c r="F373" s="268" t="str">
        <f t="shared" si="16"/>
        <v>是</v>
      </c>
      <c r="G373" s="170" t="str">
        <f t="shared" si="17"/>
        <v>项</v>
      </c>
    </row>
    <row r="374" s="172" customFormat="1" ht="36" customHeight="1" spans="1:7">
      <c r="A374" s="448">
        <v>21017</v>
      </c>
      <c r="B374" s="306" t="s">
        <v>392</v>
      </c>
      <c r="C374" s="472">
        <v>3</v>
      </c>
      <c r="D374" s="472">
        <v>23</v>
      </c>
      <c r="E374" s="449">
        <f t="shared" si="15"/>
        <v>6.667</v>
      </c>
      <c r="F374" s="268" t="str">
        <f t="shared" si="16"/>
        <v>是</v>
      </c>
      <c r="G374" s="170" t="str">
        <f t="shared" si="17"/>
        <v>款</v>
      </c>
    </row>
    <row r="375" s="172" customFormat="1" ht="36" customHeight="1" spans="1:7">
      <c r="A375" s="448">
        <v>2101704</v>
      </c>
      <c r="B375" s="450" t="s">
        <v>393</v>
      </c>
      <c r="C375" s="214">
        <v>3</v>
      </c>
      <c r="D375" s="214">
        <v>23</v>
      </c>
      <c r="E375" s="449">
        <f t="shared" si="15"/>
        <v>6.667</v>
      </c>
      <c r="F375" s="268" t="str">
        <f t="shared" si="16"/>
        <v>是</v>
      </c>
      <c r="G375" s="170" t="str">
        <f t="shared" si="17"/>
        <v>项</v>
      </c>
    </row>
    <row r="376" s="172" customFormat="1" ht="36" customHeight="1" spans="1:7">
      <c r="A376" s="448">
        <v>21099</v>
      </c>
      <c r="B376" s="306" t="s">
        <v>394</v>
      </c>
      <c r="C376" s="214">
        <v>805</v>
      </c>
      <c r="D376" s="214">
        <v>2878</v>
      </c>
      <c r="E376" s="449">
        <f t="shared" si="15"/>
        <v>2.575</v>
      </c>
      <c r="F376" s="268" t="str">
        <f t="shared" si="16"/>
        <v>是</v>
      </c>
      <c r="G376" s="170" t="str">
        <f t="shared" si="17"/>
        <v>款</v>
      </c>
    </row>
    <row r="377" s="172" customFormat="1" ht="36" customHeight="1" spans="1:7">
      <c r="A377" s="473">
        <v>2109999</v>
      </c>
      <c r="B377" s="450" t="s">
        <v>394</v>
      </c>
      <c r="C377" s="214">
        <v>805</v>
      </c>
      <c r="D377" s="214">
        <v>2878</v>
      </c>
      <c r="E377" s="449">
        <f t="shared" si="15"/>
        <v>2.575</v>
      </c>
      <c r="F377" s="268" t="str">
        <f t="shared" si="16"/>
        <v>是</v>
      </c>
      <c r="G377" s="170" t="str">
        <f t="shared" si="17"/>
        <v>项</v>
      </c>
    </row>
    <row r="378" s="170" customFormat="1" ht="36" customHeight="1" spans="1:7">
      <c r="A378" s="446">
        <v>211</v>
      </c>
      <c r="B378" s="294" t="s">
        <v>64</v>
      </c>
      <c r="C378" s="295">
        <v>123938</v>
      </c>
      <c r="D378" s="295">
        <v>93712</v>
      </c>
      <c r="E378" s="449">
        <f t="shared" si="15"/>
        <v>-0.244</v>
      </c>
      <c r="F378" s="268" t="str">
        <f t="shared" si="16"/>
        <v>是</v>
      </c>
      <c r="G378" s="170" t="str">
        <f t="shared" si="17"/>
        <v>类</v>
      </c>
    </row>
    <row r="379" s="172" customFormat="1" ht="36" customHeight="1" spans="1:7">
      <c r="A379" s="448">
        <v>21101</v>
      </c>
      <c r="B379" s="306" t="s">
        <v>395</v>
      </c>
      <c r="C379" s="214">
        <v>7055</v>
      </c>
      <c r="D379" s="214">
        <v>6905</v>
      </c>
      <c r="E379" s="449">
        <f t="shared" si="15"/>
        <v>-0.021</v>
      </c>
      <c r="F379" s="268" t="str">
        <f t="shared" si="16"/>
        <v>是</v>
      </c>
      <c r="G379" s="170" t="str">
        <f t="shared" si="17"/>
        <v>款</v>
      </c>
    </row>
    <row r="380" s="172" customFormat="1" ht="36" customHeight="1" spans="1:7">
      <c r="A380" s="448">
        <v>2110101</v>
      </c>
      <c r="B380" s="450" t="s">
        <v>136</v>
      </c>
      <c r="C380" s="214">
        <v>3858</v>
      </c>
      <c r="D380" s="214">
        <v>3992</v>
      </c>
      <c r="E380" s="449">
        <f t="shared" si="15"/>
        <v>0.035</v>
      </c>
      <c r="F380" s="268" t="str">
        <f t="shared" si="16"/>
        <v>是</v>
      </c>
      <c r="G380" s="170" t="str">
        <f t="shared" si="17"/>
        <v>项</v>
      </c>
    </row>
    <row r="381" s="172" customFormat="1" ht="36" customHeight="1" spans="1:7">
      <c r="A381" s="448">
        <v>2110102</v>
      </c>
      <c r="B381" s="450" t="s">
        <v>137</v>
      </c>
      <c r="C381" s="214">
        <v>62</v>
      </c>
      <c r="D381" s="214">
        <v>50</v>
      </c>
      <c r="E381" s="449">
        <f t="shared" si="15"/>
        <v>-0.194</v>
      </c>
      <c r="F381" s="268" t="str">
        <f t="shared" si="16"/>
        <v>是</v>
      </c>
      <c r="G381" s="170" t="str">
        <f t="shared" si="17"/>
        <v>项</v>
      </c>
    </row>
    <row r="382" s="172" customFormat="1" ht="36" customHeight="1" spans="1:7">
      <c r="A382" s="448">
        <v>2110103</v>
      </c>
      <c r="B382" s="450" t="s">
        <v>195</v>
      </c>
      <c r="C382" s="214">
        <v>2392</v>
      </c>
      <c r="D382" s="214">
        <v>2352</v>
      </c>
      <c r="E382" s="449">
        <f t="shared" si="15"/>
        <v>-0.017</v>
      </c>
      <c r="F382" s="268" t="str">
        <f t="shared" si="16"/>
        <v>是</v>
      </c>
      <c r="G382" s="170" t="str">
        <f t="shared" si="17"/>
        <v>项</v>
      </c>
    </row>
    <row r="383" s="170" customFormat="1" ht="36" customHeight="1" spans="1:7">
      <c r="A383" s="448">
        <v>2110199</v>
      </c>
      <c r="B383" s="450" t="s">
        <v>396</v>
      </c>
      <c r="C383" s="214">
        <v>743</v>
      </c>
      <c r="D383" s="214">
        <v>511</v>
      </c>
      <c r="E383" s="449">
        <f t="shared" si="15"/>
        <v>-0.312</v>
      </c>
      <c r="F383" s="268" t="str">
        <f t="shared" si="16"/>
        <v>是</v>
      </c>
      <c r="G383" s="170" t="str">
        <f t="shared" si="17"/>
        <v>项</v>
      </c>
    </row>
    <row r="384" s="170" customFormat="1" ht="36" customHeight="1" spans="1:7">
      <c r="A384" s="448">
        <v>21102</v>
      </c>
      <c r="B384" s="306" t="s">
        <v>397</v>
      </c>
      <c r="C384" s="214">
        <v>131</v>
      </c>
      <c r="D384" s="214">
        <v>80</v>
      </c>
      <c r="E384" s="449">
        <f t="shared" si="15"/>
        <v>-0.389</v>
      </c>
      <c r="F384" s="268" t="str">
        <f t="shared" si="16"/>
        <v>是</v>
      </c>
      <c r="G384" s="170" t="str">
        <f t="shared" si="17"/>
        <v>款</v>
      </c>
    </row>
    <row r="385" s="170" customFormat="1" ht="36" customHeight="1" spans="1:7">
      <c r="A385" s="448">
        <v>2110203</v>
      </c>
      <c r="B385" s="450" t="s">
        <v>398</v>
      </c>
      <c r="C385" s="214">
        <v>131</v>
      </c>
      <c r="D385" s="214">
        <v>80</v>
      </c>
      <c r="E385" s="449">
        <f t="shared" si="15"/>
        <v>-0.389</v>
      </c>
      <c r="F385" s="268" t="str">
        <f t="shared" si="16"/>
        <v>是</v>
      </c>
      <c r="G385" s="170" t="str">
        <f t="shared" si="17"/>
        <v>项</v>
      </c>
    </row>
    <row r="386" s="170" customFormat="1" ht="36" customHeight="1" spans="1:7">
      <c r="A386" s="448">
        <v>21103</v>
      </c>
      <c r="B386" s="306" t="s">
        <v>399</v>
      </c>
      <c r="C386" s="214">
        <v>27561</v>
      </c>
      <c r="D386" s="214">
        <v>19544</v>
      </c>
      <c r="E386" s="449">
        <f t="shared" si="15"/>
        <v>-0.291</v>
      </c>
      <c r="F386" s="268" t="str">
        <f t="shared" si="16"/>
        <v>是</v>
      </c>
      <c r="G386" s="170" t="str">
        <f t="shared" si="17"/>
        <v>款</v>
      </c>
    </row>
    <row r="387" s="170" customFormat="1" ht="36" customHeight="1" spans="1:7">
      <c r="A387" s="448">
        <v>2110301</v>
      </c>
      <c r="B387" s="450" t="s">
        <v>400</v>
      </c>
      <c r="C387" s="214">
        <v>9188</v>
      </c>
      <c r="D387" s="214">
        <v>9445</v>
      </c>
      <c r="E387" s="449">
        <f t="shared" si="15"/>
        <v>0.028</v>
      </c>
      <c r="F387" s="268" t="str">
        <f t="shared" si="16"/>
        <v>是</v>
      </c>
      <c r="G387" s="170" t="str">
        <f t="shared" si="17"/>
        <v>项</v>
      </c>
    </row>
    <row r="388" s="170" customFormat="1" ht="36" customHeight="1" spans="1:7">
      <c r="A388" s="448">
        <v>2110302</v>
      </c>
      <c r="B388" s="450" t="s">
        <v>401</v>
      </c>
      <c r="C388" s="214">
        <v>10896</v>
      </c>
      <c r="D388" s="214">
        <v>9031</v>
      </c>
      <c r="E388" s="449">
        <f t="shared" ref="E388:E451" si="18">IF(C388&lt;0,"",IFERROR(D388/C388-1,0))</f>
        <v>-0.171</v>
      </c>
      <c r="F388" s="268" t="str">
        <f t="shared" ref="F388:F451" si="19">IF(LEN(A388)=3,"是",IF(B388&lt;&gt;"",IF(SUM(C388:D388)&lt;&gt;0,"是","否"),"是"))</f>
        <v>是</v>
      </c>
      <c r="G388" s="170" t="str">
        <f t="shared" ref="G388:G451" si="20">IF(LEN(A388)=3,"类",IF(LEN(A388)=5,"款","项"))</f>
        <v>项</v>
      </c>
    </row>
    <row r="389" s="170" customFormat="1" ht="36" customHeight="1" spans="1:7">
      <c r="A389" s="448">
        <v>2110304</v>
      </c>
      <c r="B389" s="450" t="s">
        <v>402</v>
      </c>
      <c r="C389" s="214">
        <v>139</v>
      </c>
      <c r="D389" s="214">
        <v>517</v>
      </c>
      <c r="E389" s="449">
        <f t="shared" si="18"/>
        <v>2.719</v>
      </c>
      <c r="F389" s="268" t="str">
        <f t="shared" si="19"/>
        <v>是</v>
      </c>
      <c r="G389" s="170" t="str">
        <f t="shared" si="20"/>
        <v>项</v>
      </c>
    </row>
    <row r="390" s="170" customFormat="1" ht="36" customHeight="1" spans="1:7">
      <c r="A390" s="463">
        <v>2110307</v>
      </c>
      <c r="B390" s="450" t="s">
        <v>403</v>
      </c>
      <c r="C390" s="214">
        <v>7338</v>
      </c>
      <c r="D390" s="214">
        <v>551</v>
      </c>
      <c r="E390" s="449">
        <f t="shared" si="18"/>
        <v>-0.925</v>
      </c>
      <c r="F390" s="268" t="str">
        <f t="shared" si="19"/>
        <v>是</v>
      </c>
      <c r="G390" s="170" t="str">
        <f t="shared" si="20"/>
        <v>项</v>
      </c>
    </row>
    <row r="391" s="170" customFormat="1" ht="36" customHeight="1" spans="1:7">
      <c r="A391" s="448">
        <v>21104</v>
      </c>
      <c r="B391" s="306" t="s">
        <v>404</v>
      </c>
      <c r="C391" s="214">
        <v>1964</v>
      </c>
      <c r="D391" s="214">
        <v>2759</v>
      </c>
      <c r="E391" s="449">
        <f t="shared" si="18"/>
        <v>0.405</v>
      </c>
      <c r="F391" s="268" t="str">
        <f t="shared" si="19"/>
        <v>是</v>
      </c>
      <c r="G391" s="170" t="str">
        <f t="shared" si="20"/>
        <v>款</v>
      </c>
    </row>
    <row r="392" s="170" customFormat="1" ht="36" customHeight="1" spans="1:7">
      <c r="A392" s="448">
        <v>2110402</v>
      </c>
      <c r="B392" s="450" t="s">
        <v>405</v>
      </c>
      <c r="C392" s="214">
        <v>1758</v>
      </c>
      <c r="D392" s="214">
        <v>2759</v>
      </c>
      <c r="E392" s="449">
        <f t="shared" si="18"/>
        <v>0.569</v>
      </c>
      <c r="F392" s="268" t="str">
        <f t="shared" si="19"/>
        <v>是</v>
      </c>
      <c r="G392" s="170" t="str">
        <f t="shared" si="20"/>
        <v>项</v>
      </c>
    </row>
    <row r="393" s="170" customFormat="1" ht="36" customHeight="1" spans="1:7">
      <c r="A393" s="448">
        <v>2110404</v>
      </c>
      <c r="B393" s="450" t="s">
        <v>406</v>
      </c>
      <c r="C393" s="214">
        <v>50</v>
      </c>
      <c r="D393" s="214"/>
      <c r="E393" s="449">
        <f t="shared" si="18"/>
        <v>-1</v>
      </c>
      <c r="F393" s="268" t="str">
        <f t="shared" si="19"/>
        <v>是</v>
      </c>
      <c r="G393" s="170" t="str">
        <f t="shared" si="20"/>
        <v>项</v>
      </c>
    </row>
    <row r="394" s="170" customFormat="1" ht="36" customHeight="1" spans="1:7">
      <c r="A394" s="448">
        <v>2110406</v>
      </c>
      <c r="B394" s="450" t="s">
        <v>407</v>
      </c>
      <c r="C394" s="214">
        <v>156</v>
      </c>
      <c r="D394" s="214"/>
      <c r="E394" s="449">
        <f t="shared" si="18"/>
        <v>-1</v>
      </c>
      <c r="F394" s="268" t="str">
        <f t="shared" si="19"/>
        <v>是</v>
      </c>
      <c r="G394" s="170" t="str">
        <f t="shared" si="20"/>
        <v>项</v>
      </c>
    </row>
    <row r="395" s="170" customFormat="1" ht="36" customHeight="1" spans="1:7">
      <c r="A395" s="448">
        <v>21105</v>
      </c>
      <c r="B395" s="306" t="s">
        <v>408</v>
      </c>
      <c r="C395" s="308">
        <v>1242</v>
      </c>
      <c r="D395" s="308">
        <v>560</v>
      </c>
      <c r="E395" s="449">
        <f t="shared" si="18"/>
        <v>-0.549</v>
      </c>
      <c r="F395" s="268" t="str">
        <f t="shared" si="19"/>
        <v>是</v>
      </c>
      <c r="G395" s="170" t="str">
        <f t="shared" si="20"/>
        <v>款</v>
      </c>
    </row>
    <row r="396" s="170" customFormat="1" ht="36" customHeight="1" spans="1:7">
      <c r="A396" s="448">
        <v>2110501</v>
      </c>
      <c r="B396" s="450" t="s">
        <v>409</v>
      </c>
      <c r="C396" s="214">
        <v>1124</v>
      </c>
      <c r="D396" s="214">
        <v>161</v>
      </c>
      <c r="E396" s="449">
        <f t="shared" si="18"/>
        <v>-0.857</v>
      </c>
      <c r="F396" s="268" t="str">
        <f t="shared" si="19"/>
        <v>是</v>
      </c>
      <c r="G396" s="170" t="str">
        <f t="shared" si="20"/>
        <v>项</v>
      </c>
    </row>
    <row r="397" s="172" customFormat="1" ht="36" customHeight="1" spans="1:7">
      <c r="A397" s="448">
        <v>2110502</v>
      </c>
      <c r="B397" s="450" t="s">
        <v>410</v>
      </c>
      <c r="C397" s="214">
        <v>14</v>
      </c>
      <c r="D397" s="214"/>
      <c r="E397" s="449">
        <f t="shared" si="18"/>
        <v>-1</v>
      </c>
      <c r="F397" s="268" t="str">
        <f t="shared" si="19"/>
        <v>是</v>
      </c>
      <c r="G397" s="170" t="str">
        <f t="shared" si="20"/>
        <v>项</v>
      </c>
    </row>
    <row r="398" s="172" customFormat="1" ht="36" customHeight="1" spans="1:7">
      <c r="A398" s="448">
        <v>2110599</v>
      </c>
      <c r="B398" s="450" t="s">
        <v>411</v>
      </c>
      <c r="C398" s="214">
        <v>104</v>
      </c>
      <c r="D398" s="214">
        <v>399</v>
      </c>
      <c r="E398" s="449">
        <f t="shared" si="18"/>
        <v>2.837</v>
      </c>
      <c r="F398" s="268" t="str">
        <f t="shared" si="19"/>
        <v>是</v>
      </c>
      <c r="G398" s="170" t="str">
        <f t="shared" si="20"/>
        <v>项</v>
      </c>
    </row>
    <row r="399" s="172" customFormat="1" ht="36" customHeight="1" spans="1:7">
      <c r="A399" s="448">
        <v>21107</v>
      </c>
      <c r="B399" s="306" t="s">
        <v>412</v>
      </c>
      <c r="C399" s="308">
        <v>17941</v>
      </c>
      <c r="D399" s="308">
        <v>7765</v>
      </c>
      <c r="E399" s="449">
        <f t="shared" si="18"/>
        <v>-0.567</v>
      </c>
      <c r="F399" s="268" t="str">
        <f t="shared" si="19"/>
        <v>是</v>
      </c>
      <c r="G399" s="170" t="str">
        <f t="shared" si="20"/>
        <v>款</v>
      </c>
    </row>
    <row r="400" s="170" customFormat="1" ht="36" customHeight="1" spans="1:7">
      <c r="A400" s="448">
        <v>2110799</v>
      </c>
      <c r="B400" s="450" t="s">
        <v>413</v>
      </c>
      <c r="C400" s="214">
        <v>17941</v>
      </c>
      <c r="D400" s="214">
        <v>7765</v>
      </c>
      <c r="E400" s="449">
        <f t="shared" si="18"/>
        <v>-0.567</v>
      </c>
      <c r="F400" s="268" t="str">
        <f t="shared" si="19"/>
        <v>是</v>
      </c>
      <c r="G400" s="170" t="str">
        <f t="shared" si="20"/>
        <v>项</v>
      </c>
    </row>
    <row r="401" s="172" customFormat="1" ht="36" customHeight="1" spans="1:7">
      <c r="A401" s="448">
        <v>21110</v>
      </c>
      <c r="B401" s="306" t="s">
        <v>414</v>
      </c>
      <c r="C401" s="214">
        <v>96</v>
      </c>
      <c r="D401" s="214">
        <v>1055</v>
      </c>
      <c r="E401" s="449">
        <f t="shared" si="18"/>
        <v>9.99</v>
      </c>
      <c r="F401" s="268" t="str">
        <f t="shared" si="19"/>
        <v>是</v>
      </c>
      <c r="G401" s="170" t="str">
        <f t="shared" si="20"/>
        <v>款</v>
      </c>
    </row>
    <row r="402" s="170" customFormat="1" ht="36" customHeight="1" spans="1:7">
      <c r="A402" s="473">
        <v>2111001</v>
      </c>
      <c r="B402" s="470" t="s">
        <v>414</v>
      </c>
      <c r="C402" s="214">
        <v>96</v>
      </c>
      <c r="D402" s="214">
        <v>1055</v>
      </c>
      <c r="E402" s="449">
        <f t="shared" si="18"/>
        <v>9.99</v>
      </c>
      <c r="F402" s="268" t="str">
        <f t="shared" si="19"/>
        <v>是</v>
      </c>
      <c r="G402" s="170" t="str">
        <f t="shared" si="20"/>
        <v>项</v>
      </c>
    </row>
    <row r="403" s="172" customFormat="1" ht="36" customHeight="1" spans="1:7">
      <c r="A403" s="448">
        <v>21111</v>
      </c>
      <c r="B403" s="306" t="s">
        <v>415</v>
      </c>
      <c r="C403" s="214">
        <v>664</v>
      </c>
      <c r="D403" s="214">
        <v>671</v>
      </c>
      <c r="E403" s="449">
        <f t="shared" si="18"/>
        <v>0.011</v>
      </c>
      <c r="F403" s="268" t="str">
        <f t="shared" si="19"/>
        <v>是</v>
      </c>
      <c r="G403" s="170" t="str">
        <f t="shared" si="20"/>
        <v>款</v>
      </c>
    </row>
    <row r="404" s="172" customFormat="1" ht="36" customHeight="1" spans="1:7">
      <c r="A404" s="448">
        <v>2111101</v>
      </c>
      <c r="B404" s="450" t="s">
        <v>416</v>
      </c>
      <c r="C404" s="214">
        <v>114</v>
      </c>
      <c r="D404" s="214">
        <v>512</v>
      </c>
      <c r="E404" s="449">
        <f t="shared" si="18"/>
        <v>3.491</v>
      </c>
      <c r="F404" s="268" t="str">
        <f t="shared" si="19"/>
        <v>是</v>
      </c>
      <c r="G404" s="170" t="str">
        <f t="shared" si="20"/>
        <v>项</v>
      </c>
    </row>
    <row r="405" s="170" customFormat="1" ht="36" customHeight="1" spans="1:7">
      <c r="A405" s="448">
        <v>2111102</v>
      </c>
      <c r="B405" s="450" t="s">
        <v>417</v>
      </c>
      <c r="C405" s="214">
        <v>550</v>
      </c>
      <c r="D405" s="214">
        <v>159</v>
      </c>
      <c r="E405" s="449">
        <f t="shared" si="18"/>
        <v>-0.711</v>
      </c>
      <c r="F405" s="268" t="str">
        <f t="shared" si="19"/>
        <v>是</v>
      </c>
      <c r="G405" s="170" t="str">
        <f t="shared" si="20"/>
        <v>项</v>
      </c>
    </row>
    <row r="406" s="170" customFormat="1" ht="36" customHeight="1" spans="1:7">
      <c r="A406" s="448">
        <v>21114</v>
      </c>
      <c r="B406" s="306" t="s">
        <v>418</v>
      </c>
      <c r="C406" s="214">
        <v>67360</v>
      </c>
      <c r="D406" s="214">
        <v>54353</v>
      </c>
      <c r="E406" s="449">
        <f t="shared" si="18"/>
        <v>-0.193</v>
      </c>
      <c r="F406" s="268" t="str">
        <f t="shared" si="19"/>
        <v>是</v>
      </c>
      <c r="G406" s="170" t="str">
        <f t="shared" si="20"/>
        <v>款</v>
      </c>
    </row>
    <row r="407" s="170" customFormat="1" ht="36" customHeight="1" spans="1:7">
      <c r="A407" s="448">
        <v>2111407</v>
      </c>
      <c r="B407" s="450" t="s">
        <v>419</v>
      </c>
      <c r="C407" s="214">
        <v>67360</v>
      </c>
      <c r="D407" s="214">
        <v>54353</v>
      </c>
      <c r="E407" s="449">
        <f t="shared" si="18"/>
        <v>-0.193</v>
      </c>
      <c r="F407" s="268" t="str">
        <f t="shared" si="19"/>
        <v>是</v>
      </c>
      <c r="G407" s="170" t="str">
        <f t="shared" si="20"/>
        <v>项</v>
      </c>
    </row>
    <row r="408" s="170" customFormat="1" ht="36" customHeight="1" spans="1:7">
      <c r="A408" s="448">
        <v>21199</v>
      </c>
      <c r="B408" s="306" t="s">
        <v>420</v>
      </c>
      <c r="C408" s="214">
        <v>-76</v>
      </c>
      <c r="D408" s="214">
        <v>20</v>
      </c>
      <c r="E408" s="449" t="str">
        <f t="shared" si="18"/>
        <v/>
      </c>
      <c r="F408" s="268" t="str">
        <f t="shared" si="19"/>
        <v>是</v>
      </c>
      <c r="G408" s="170" t="str">
        <f t="shared" si="20"/>
        <v>款</v>
      </c>
    </row>
    <row r="409" s="170" customFormat="1" ht="36" customHeight="1" spans="1:7">
      <c r="A409" s="463">
        <v>2119999</v>
      </c>
      <c r="B409" s="450" t="s">
        <v>420</v>
      </c>
      <c r="C409" s="214">
        <v>-76</v>
      </c>
      <c r="D409" s="214">
        <v>20</v>
      </c>
      <c r="E409" s="449" t="str">
        <f t="shared" si="18"/>
        <v/>
      </c>
      <c r="F409" s="268" t="str">
        <f t="shared" si="19"/>
        <v>是</v>
      </c>
      <c r="G409" s="170" t="str">
        <f t="shared" si="20"/>
        <v>项</v>
      </c>
    </row>
    <row r="410" s="170" customFormat="1" ht="36" customHeight="1" spans="1:7">
      <c r="A410" s="446">
        <v>212</v>
      </c>
      <c r="B410" s="294" t="s">
        <v>66</v>
      </c>
      <c r="C410" s="295">
        <v>61045</v>
      </c>
      <c r="D410" s="295">
        <v>43723</v>
      </c>
      <c r="E410" s="449">
        <f t="shared" si="18"/>
        <v>-0.284</v>
      </c>
      <c r="F410" s="268" t="str">
        <f t="shared" si="19"/>
        <v>是</v>
      </c>
      <c r="G410" s="170" t="str">
        <f t="shared" si="20"/>
        <v>类</v>
      </c>
    </row>
    <row r="411" s="170" customFormat="1" ht="36" customHeight="1" spans="1:7">
      <c r="A411" s="448">
        <v>21201</v>
      </c>
      <c r="B411" s="306" t="s">
        <v>421</v>
      </c>
      <c r="C411" s="214">
        <v>4324</v>
      </c>
      <c r="D411" s="214">
        <v>3077</v>
      </c>
      <c r="E411" s="449">
        <f t="shared" si="18"/>
        <v>-0.288</v>
      </c>
      <c r="F411" s="268" t="str">
        <f t="shared" si="19"/>
        <v>是</v>
      </c>
      <c r="G411" s="170" t="str">
        <f t="shared" si="20"/>
        <v>款</v>
      </c>
    </row>
    <row r="412" s="170" customFormat="1" ht="36" customHeight="1" spans="1:7">
      <c r="A412" s="448">
        <v>2120101</v>
      </c>
      <c r="B412" s="450" t="s">
        <v>136</v>
      </c>
      <c r="C412" s="214">
        <v>995</v>
      </c>
      <c r="D412" s="214">
        <v>807</v>
      </c>
      <c r="E412" s="449">
        <f t="shared" si="18"/>
        <v>-0.189</v>
      </c>
      <c r="F412" s="268" t="str">
        <f t="shared" si="19"/>
        <v>是</v>
      </c>
      <c r="G412" s="170" t="str">
        <f t="shared" si="20"/>
        <v>项</v>
      </c>
    </row>
    <row r="413" s="437" customFormat="1" ht="36" customHeight="1" spans="1:7">
      <c r="A413" s="448">
        <v>2120102</v>
      </c>
      <c r="B413" s="450" t="s">
        <v>137</v>
      </c>
      <c r="C413" s="214">
        <v>415</v>
      </c>
      <c r="D413" s="214">
        <v>149</v>
      </c>
      <c r="E413" s="449">
        <f t="shared" si="18"/>
        <v>-0.641</v>
      </c>
      <c r="F413" s="268" t="str">
        <f t="shared" si="19"/>
        <v>是</v>
      </c>
      <c r="G413" s="170" t="str">
        <f t="shared" si="20"/>
        <v>项</v>
      </c>
    </row>
    <row r="414" s="172" customFormat="1" ht="36" customHeight="1" spans="1:7">
      <c r="A414" s="448">
        <v>2120199</v>
      </c>
      <c r="B414" s="450" t="s">
        <v>422</v>
      </c>
      <c r="C414" s="214">
        <v>2914</v>
      </c>
      <c r="D414" s="214">
        <v>2121</v>
      </c>
      <c r="E414" s="449">
        <f t="shared" si="18"/>
        <v>-0.272</v>
      </c>
      <c r="F414" s="268" t="str">
        <f t="shared" si="19"/>
        <v>是</v>
      </c>
      <c r="G414" s="170" t="str">
        <f t="shared" si="20"/>
        <v>项</v>
      </c>
    </row>
    <row r="415" s="172" customFormat="1" ht="36" customHeight="1" spans="1:7">
      <c r="A415" s="448">
        <v>21203</v>
      </c>
      <c r="B415" s="306" t="s">
        <v>423</v>
      </c>
      <c r="C415" s="214">
        <v>55501</v>
      </c>
      <c r="D415" s="214">
        <v>30380</v>
      </c>
      <c r="E415" s="449">
        <f t="shared" si="18"/>
        <v>-0.453</v>
      </c>
      <c r="F415" s="268" t="str">
        <f t="shared" si="19"/>
        <v>是</v>
      </c>
      <c r="G415" s="170" t="str">
        <f t="shared" si="20"/>
        <v>款</v>
      </c>
    </row>
    <row r="416" s="438" customFormat="1" ht="36" customHeight="1" spans="1:7">
      <c r="A416" s="448">
        <v>2120399</v>
      </c>
      <c r="B416" s="450" t="s">
        <v>424</v>
      </c>
      <c r="C416" s="214">
        <v>55501</v>
      </c>
      <c r="D416" s="214">
        <v>30380</v>
      </c>
      <c r="E416" s="447">
        <f t="shared" si="18"/>
        <v>-0.453</v>
      </c>
      <c r="F416" s="268" t="str">
        <f t="shared" si="19"/>
        <v>是</v>
      </c>
      <c r="G416" s="170" t="str">
        <f t="shared" si="20"/>
        <v>项</v>
      </c>
    </row>
    <row r="417" s="172" customFormat="1" ht="36" customHeight="1" spans="1:7">
      <c r="A417" s="448">
        <v>21205</v>
      </c>
      <c r="B417" s="306" t="s">
        <v>425</v>
      </c>
      <c r="C417" s="214">
        <v>762</v>
      </c>
      <c r="D417" s="214">
        <v>686</v>
      </c>
      <c r="E417" s="449">
        <f t="shared" si="18"/>
        <v>-0.1</v>
      </c>
      <c r="F417" s="268" t="str">
        <f t="shared" si="19"/>
        <v>是</v>
      </c>
      <c r="G417" s="170" t="str">
        <f t="shared" si="20"/>
        <v>款</v>
      </c>
    </row>
    <row r="418" s="172" customFormat="1" ht="36" customHeight="1" spans="1:7">
      <c r="A418" s="473">
        <v>2120501</v>
      </c>
      <c r="B418" s="470" t="s">
        <v>425</v>
      </c>
      <c r="C418" s="214">
        <v>762</v>
      </c>
      <c r="D418" s="214">
        <v>686</v>
      </c>
      <c r="E418" s="449">
        <f t="shared" si="18"/>
        <v>-0.1</v>
      </c>
      <c r="F418" s="268" t="str">
        <f t="shared" si="19"/>
        <v>是</v>
      </c>
      <c r="G418" s="170" t="str">
        <f t="shared" si="20"/>
        <v>项</v>
      </c>
    </row>
    <row r="419" s="170" customFormat="1" ht="36" customHeight="1" spans="1:7">
      <c r="A419" s="448">
        <v>21206</v>
      </c>
      <c r="B419" s="306" t="s">
        <v>426</v>
      </c>
      <c r="C419" s="214">
        <v>458</v>
      </c>
      <c r="D419" s="214">
        <v>484</v>
      </c>
      <c r="E419" s="449">
        <f t="shared" si="18"/>
        <v>0.057</v>
      </c>
      <c r="F419" s="268" t="str">
        <f t="shared" si="19"/>
        <v>是</v>
      </c>
      <c r="G419" s="170" t="str">
        <f t="shared" si="20"/>
        <v>款</v>
      </c>
    </row>
    <row r="420" s="172" customFormat="1" ht="36" customHeight="1" spans="1:7">
      <c r="A420" s="473">
        <v>2120601</v>
      </c>
      <c r="B420" s="470" t="s">
        <v>426</v>
      </c>
      <c r="C420" s="214">
        <v>458</v>
      </c>
      <c r="D420" s="214">
        <v>484</v>
      </c>
      <c r="E420" s="449">
        <f t="shared" si="18"/>
        <v>0.057</v>
      </c>
      <c r="F420" s="268" t="str">
        <f t="shared" si="19"/>
        <v>是</v>
      </c>
      <c r="G420" s="170" t="str">
        <f t="shared" si="20"/>
        <v>项</v>
      </c>
    </row>
    <row r="421" s="172" customFormat="1" ht="36" customHeight="1" spans="1:7">
      <c r="A421" s="448">
        <v>21299</v>
      </c>
      <c r="B421" s="306" t="s">
        <v>427</v>
      </c>
      <c r="C421" s="214">
        <v>0</v>
      </c>
      <c r="D421" s="214">
        <v>9096</v>
      </c>
      <c r="E421" s="449">
        <f t="shared" si="18"/>
        <v>0</v>
      </c>
      <c r="F421" s="268" t="str">
        <f t="shared" si="19"/>
        <v>是</v>
      </c>
      <c r="G421" s="170" t="str">
        <f t="shared" si="20"/>
        <v>款</v>
      </c>
    </row>
    <row r="422" s="170" customFormat="1" ht="36" customHeight="1" spans="1:7">
      <c r="A422" s="473">
        <v>2129999</v>
      </c>
      <c r="B422" s="470" t="s">
        <v>427</v>
      </c>
      <c r="C422" s="214"/>
      <c r="D422" s="214">
        <v>9096</v>
      </c>
      <c r="E422" s="449">
        <f t="shared" si="18"/>
        <v>0</v>
      </c>
      <c r="F422" s="268" t="str">
        <f t="shared" si="19"/>
        <v>是</v>
      </c>
      <c r="G422" s="170" t="str">
        <f t="shared" si="20"/>
        <v>项</v>
      </c>
    </row>
    <row r="423" s="170" customFormat="1" ht="36" customHeight="1" spans="1:7">
      <c r="A423" s="446">
        <v>213</v>
      </c>
      <c r="B423" s="294" t="s">
        <v>68</v>
      </c>
      <c r="C423" s="295">
        <v>52723</v>
      </c>
      <c r="D423" s="295">
        <v>47026</v>
      </c>
      <c r="E423" s="449">
        <f t="shared" si="18"/>
        <v>-0.108</v>
      </c>
      <c r="F423" s="268" t="str">
        <f t="shared" si="19"/>
        <v>是</v>
      </c>
      <c r="G423" s="170" t="str">
        <f t="shared" si="20"/>
        <v>类</v>
      </c>
    </row>
    <row r="424" s="170" customFormat="1" ht="36" customHeight="1" spans="1:7">
      <c r="A424" s="448">
        <v>21301</v>
      </c>
      <c r="B424" s="306" t="s">
        <v>428</v>
      </c>
      <c r="C424" s="214">
        <v>23881</v>
      </c>
      <c r="D424" s="214">
        <v>25448</v>
      </c>
      <c r="E424" s="449">
        <f t="shared" si="18"/>
        <v>0.066</v>
      </c>
      <c r="F424" s="268" t="str">
        <f t="shared" si="19"/>
        <v>是</v>
      </c>
      <c r="G424" s="170" t="str">
        <f t="shared" si="20"/>
        <v>款</v>
      </c>
    </row>
    <row r="425" s="170" customFormat="1" ht="36" customHeight="1" spans="1:7">
      <c r="A425" s="448">
        <v>2130101</v>
      </c>
      <c r="B425" s="450" t="s">
        <v>136</v>
      </c>
      <c r="C425" s="214">
        <v>1884</v>
      </c>
      <c r="D425" s="214">
        <v>1695</v>
      </c>
      <c r="E425" s="449">
        <f t="shared" si="18"/>
        <v>-0.1</v>
      </c>
      <c r="F425" s="268" t="str">
        <f t="shared" si="19"/>
        <v>是</v>
      </c>
      <c r="G425" s="170" t="str">
        <f t="shared" si="20"/>
        <v>项</v>
      </c>
    </row>
    <row r="426" s="170" customFormat="1" ht="36" customHeight="1" spans="1:7">
      <c r="A426" s="448">
        <v>2130102</v>
      </c>
      <c r="B426" s="450" t="s">
        <v>137</v>
      </c>
      <c r="C426" s="214">
        <v>56</v>
      </c>
      <c r="D426" s="214"/>
      <c r="E426" s="449">
        <f t="shared" si="18"/>
        <v>-1</v>
      </c>
      <c r="F426" s="268" t="str">
        <f t="shared" si="19"/>
        <v>是</v>
      </c>
      <c r="G426" s="170" t="str">
        <f t="shared" si="20"/>
        <v>项</v>
      </c>
    </row>
    <row r="427" s="170" customFormat="1" ht="36" customHeight="1" spans="1:7">
      <c r="A427" s="448">
        <v>2130104</v>
      </c>
      <c r="B427" s="450" t="s">
        <v>143</v>
      </c>
      <c r="C427" s="214">
        <v>3212</v>
      </c>
      <c r="D427" s="214">
        <v>3275</v>
      </c>
      <c r="E427" s="449">
        <f t="shared" si="18"/>
        <v>0.02</v>
      </c>
      <c r="F427" s="268" t="str">
        <f t="shared" si="19"/>
        <v>是</v>
      </c>
      <c r="G427" s="170" t="str">
        <f t="shared" si="20"/>
        <v>项</v>
      </c>
    </row>
    <row r="428" s="170" customFormat="1" ht="36" customHeight="1" spans="1:7">
      <c r="A428" s="448">
        <v>2130106</v>
      </c>
      <c r="B428" s="450" t="s">
        <v>429</v>
      </c>
      <c r="C428" s="214">
        <v>2829</v>
      </c>
      <c r="D428" s="214">
        <v>4774</v>
      </c>
      <c r="E428" s="449">
        <f t="shared" si="18"/>
        <v>0.688</v>
      </c>
      <c r="F428" s="268" t="str">
        <f t="shared" si="19"/>
        <v>是</v>
      </c>
      <c r="G428" s="170" t="str">
        <f t="shared" si="20"/>
        <v>项</v>
      </c>
    </row>
    <row r="429" s="170" customFormat="1" ht="36" customHeight="1" spans="1:7">
      <c r="A429" s="448">
        <v>2130108</v>
      </c>
      <c r="B429" s="450" t="s">
        <v>430</v>
      </c>
      <c r="C429" s="214">
        <v>5117</v>
      </c>
      <c r="D429" s="214">
        <v>6730</v>
      </c>
      <c r="E429" s="449">
        <f t="shared" si="18"/>
        <v>0.315</v>
      </c>
      <c r="F429" s="268" t="str">
        <f t="shared" si="19"/>
        <v>是</v>
      </c>
      <c r="G429" s="170" t="str">
        <f t="shared" si="20"/>
        <v>项</v>
      </c>
    </row>
    <row r="430" s="170" customFormat="1" ht="36" customHeight="1" spans="1:7">
      <c r="A430" s="448">
        <v>2130109</v>
      </c>
      <c r="B430" s="450" t="s">
        <v>431</v>
      </c>
      <c r="C430" s="214">
        <v>13</v>
      </c>
      <c r="D430" s="214">
        <v>15</v>
      </c>
      <c r="E430" s="449">
        <f t="shared" si="18"/>
        <v>0.154</v>
      </c>
      <c r="F430" s="268" t="str">
        <f t="shared" si="19"/>
        <v>是</v>
      </c>
      <c r="G430" s="170" t="str">
        <f t="shared" si="20"/>
        <v>项</v>
      </c>
    </row>
    <row r="431" s="172" customFormat="1" ht="36" customHeight="1" spans="1:7">
      <c r="A431" s="448">
        <v>2130111</v>
      </c>
      <c r="B431" s="450" t="s">
        <v>432</v>
      </c>
      <c r="C431" s="214">
        <v>8</v>
      </c>
      <c r="D431" s="214">
        <v>9</v>
      </c>
      <c r="E431" s="449">
        <f t="shared" si="18"/>
        <v>0.125</v>
      </c>
      <c r="F431" s="268" t="str">
        <f t="shared" si="19"/>
        <v>是</v>
      </c>
      <c r="G431" s="170" t="str">
        <f t="shared" si="20"/>
        <v>项</v>
      </c>
    </row>
    <row r="432" s="172" customFormat="1" ht="36" customHeight="1" spans="1:7">
      <c r="A432" s="448">
        <v>2130122</v>
      </c>
      <c r="B432" s="450" t="s">
        <v>433</v>
      </c>
      <c r="C432" s="214">
        <v>7432</v>
      </c>
      <c r="D432" s="214">
        <v>6533</v>
      </c>
      <c r="E432" s="449">
        <f t="shared" si="18"/>
        <v>-0.121</v>
      </c>
      <c r="F432" s="268" t="str">
        <f t="shared" si="19"/>
        <v>是</v>
      </c>
      <c r="G432" s="170" t="str">
        <f t="shared" si="20"/>
        <v>项</v>
      </c>
    </row>
    <row r="433" s="170" customFormat="1" ht="36" customHeight="1" spans="1:7">
      <c r="A433" s="448">
        <v>2130126</v>
      </c>
      <c r="B433" s="450" t="s">
        <v>434</v>
      </c>
      <c r="C433" s="214">
        <v>2873</v>
      </c>
      <c r="D433" s="214">
        <v>2380</v>
      </c>
      <c r="E433" s="449">
        <f t="shared" si="18"/>
        <v>-0.172</v>
      </c>
      <c r="F433" s="268" t="str">
        <f t="shared" si="19"/>
        <v>是</v>
      </c>
      <c r="G433" s="170" t="str">
        <f t="shared" si="20"/>
        <v>项</v>
      </c>
    </row>
    <row r="434" s="170" customFormat="1" ht="36" customHeight="1" spans="1:7">
      <c r="A434" s="448">
        <v>2130148</v>
      </c>
      <c r="B434" s="450" t="s">
        <v>435</v>
      </c>
      <c r="C434" s="214">
        <v>84</v>
      </c>
      <c r="D434" s="214">
        <v>17</v>
      </c>
      <c r="E434" s="449">
        <f t="shared" si="18"/>
        <v>-0.798</v>
      </c>
      <c r="F434" s="268" t="str">
        <f t="shared" si="19"/>
        <v>是</v>
      </c>
      <c r="G434" s="170" t="str">
        <f t="shared" si="20"/>
        <v>项</v>
      </c>
    </row>
    <row r="435" s="170" customFormat="1" ht="36" customHeight="1" spans="1:7">
      <c r="A435" s="448">
        <v>2130153</v>
      </c>
      <c r="B435" s="450" t="s">
        <v>436</v>
      </c>
      <c r="C435" s="214">
        <v>116</v>
      </c>
      <c r="D435" s="214">
        <v>20</v>
      </c>
      <c r="E435" s="449">
        <f t="shared" si="18"/>
        <v>-0.828</v>
      </c>
      <c r="F435" s="268" t="str">
        <f t="shared" si="19"/>
        <v>是</v>
      </c>
      <c r="G435" s="170" t="str">
        <f t="shared" si="20"/>
        <v>项</v>
      </c>
    </row>
    <row r="436" s="170" customFormat="1" ht="36" customHeight="1" spans="1:7">
      <c r="A436" s="448">
        <v>2130199</v>
      </c>
      <c r="B436" s="450" t="s">
        <v>437</v>
      </c>
      <c r="C436" s="214">
        <v>257</v>
      </c>
      <c r="D436" s="214"/>
      <c r="E436" s="449">
        <f t="shared" si="18"/>
        <v>-1</v>
      </c>
      <c r="F436" s="268" t="str">
        <f t="shared" si="19"/>
        <v>是</v>
      </c>
      <c r="G436" s="170" t="str">
        <f t="shared" si="20"/>
        <v>项</v>
      </c>
    </row>
    <row r="437" s="172" customFormat="1" ht="36" customHeight="1" spans="1:7">
      <c r="A437" s="448">
        <v>21302</v>
      </c>
      <c r="B437" s="306" t="s">
        <v>438</v>
      </c>
      <c r="C437" s="214">
        <v>7957</v>
      </c>
      <c r="D437" s="214">
        <v>8302</v>
      </c>
      <c r="E437" s="449">
        <f t="shared" si="18"/>
        <v>0.043</v>
      </c>
      <c r="F437" s="268" t="str">
        <f t="shared" si="19"/>
        <v>是</v>
      </c>
      <c r="G437" s="170" t="str">
        <f t="shared" si="20"/>
        <v>款</v>
      </c>
    </row>
    <row r="438" s="170" customFormat="1" ht="36" customHeight="1" spans="1:7">
      <c r="A438" s="448">
        <v>2130201</v>
      </c>
      <c r="B438" s="450" t="s">
        <v>136</v>
      </c>
      <c r="C438" s="214">
        <v>741</v>
      </c>
      <c r="D438" s="214">
        <v>696</v>
      </c>
      <c r="E438" s="449">
        <f t="shared" si="18"/>
        <v>-0.061</v>
      </c>
      <c r="F438" s="268" t="str">
        <f t="shared" si="19"/>
        <v>是</v>
      </c>
      <c r="G438" s="170" t="str">
        <f t="shared" si="20"/>
        <v>项</v>
      </c>
    </row>
    <row r="439" s="170" customFormat="1" ht="36" customHeight="1" spans="1:7">
      <c r="A439" s="448">
        <v>2130204</v>
      </c>
      <c r="B439" s="450" t="s">
        <v>439</v>
      </c>
      <c r="C439" s="214">
        <v>2963</v>
      </c>
      <c r="D439" s="214">
        <v>2930</v>
      </c>
      <c r="E439" s="449">
        <f t="shared" si="18"/>
        <v>-0.011</v>
      </c>
      <c r="F439" s="268" t="str">
        <f t="shared" si="19"/>
        <v>是</v>
      </c>
      <c r="G439" s="170" t="str">
        <f t="shared" si="20"/>
        <v>项</v>
      </c>
    </row>
    <row r="440" s="170" customFormat="1" ht="36" customHeight="1" spans="1:7">
      <c r="A440" s="448">
        <v>2130205</v>
      </c>
      <c r="B440" s="450" t="s">
        <v>440</v>
      </c>
      <c r="C440" s="214">
        <v>0</v>
      </c>
      <c r="D440" s="214">
        <v>40</v>
      </c>
      <c r="E440" s="449">
        <f t="shared" si="18"/>
        <v>0</v>
      </c>
      <c r="F440" s="268" t="str">
        <f t="shared" si="19"/>
        <v>是</v>
      </c>
      <c r="G440" s="170" t="str">
        <f t="shared" si="20"/>
        <v>项</v>
      </c>
    </row>
    <row r="441" s="172" customFormat="1" ht="36" customHeight="1" spans="1:7">
      <c r="A441" s="448">
        <v>2130206</v>
      </c>
      <c r="B441" s="450" t="s">
        <v>441</v>
      </c>
      <c r="C441" s="214">
        <v>54</v>
      </c>
      <c r="D441" s="214"/>
      <c r="E441" s="449">
        <f t="shared" si="18"/>
        <v>-1</v>
      </c>
      <c r="F441" s="268" t="str">
        <f t="shared" si="19"/>
        <v>是</v>
      </c>
      <c r="G441" s="170" t="str">
        <f t="shared" si="20"/>
        <v>项</v>
      </c>
    </row>
    <row r="442" s="172" customFormat="1" ht="36" customHeight="1" spans="1:7">
      <c r="A442" s="448">
        <v>2130207</v>
      </c>
      <c r="B442" s="450" t="s">
        <v>442</v>
      </c>
      <c r="C442" s="214">
        <v>19</v>
      </c>
      <c r="D442" s="214"/>
      <c r="E442" s="449">
        <f t="shared" si="18"/>
        <v>-1</v>
      </c>
      <c r="F442" s="268" t="str">
        <f t="shared" si="19"/>
        <v>是</v>
      </c>
      <c r="G442" s="170" t="str">
        <f t="shared" si="20"/>
        <v>项</v>
      </c>
    </row>
    <row r="443" s="170" customFormat="1" ht="36" customHeight="1" spans="1:7">
      <c r="A443" s="448">
        <v>2130209</v>
      </c>
      <c r="B443" s="450" t="s">
        <v>443</v>
      </c>
      <c r="C443" s="214">
        <v>390</v>
      </c>
      <c r="D443" s="214">
        <v>441</v>
      </c>
      <c r="E443" s="449">
        <f t="shared" si="18"/>
        <v>0.131</v>
      </c>
      <c r="F443" s="268" t="str">
        <f t="shared" si="19"/>
        <v>是</v>
      </c>
      <c r="G443" s="170" t="str">
        <f t="shared" si="20"/>
        <v>项</v>
      </c>
    </row>
    <row r="444" s="170" customFormat="1" ht="36" customHeight="1" spans="1:7">
      <c r="A444" s="448">
        <v>2130234</v>
      </c>
      <c r="B444" s="450" t="s">
        <v>444</v>
      </c>
      <c r="C444" s="214">
        <v>758</v>
      </c>
      <c r="D444" s="214">
        <v>641</v>
      </c>
      <c r="E444" s="449">
        <f t="shared" si="18"/>
        <v>-0.154</v>
      </c>
      <c r="F444" s="268" t="str">
        <f t="shared" si="19"/>
        <v>是</v>
      </c>
      <c r="G444" s="170" t="str">
        <f t="shared" si="20"/>
        <v>项</v>
      </c>
    </row>
    <row r="445" s="172" customFormat="1" ht="36" customHeight="1" spans="1:7">
      <c r="A445" s="448">
        <v>2130238</v>
      </c>
      <c r="B445" s="450" t="s">
        <v>445</v>
      </c>
      <c r="C445" s="214">
        <v>14</v>
      </c>
      <c r="D445" s="214"/>
      <c r="E445" s="449">
        <f t="shared" si="18"/>
        <v>-1</v>
      </c>
      <c r="F445" s="268" t="str">
        <f t="shared" si="19"/>
        <v>是</v>
      </c>
      <c r="G445" s="170" t="str">
        <f t="shared" si="20"/>
        <v>项</v>
      </c>
    </row>
    <row r="446" s="170" customFormat="1" ht="36" customHeight="1" spans="1:7">
      <c r="A446" s="448">
        <v>2130299</v>
      </c>
      <c r="B446" s="450" t="s">
        <v>446</v>
      </c>
      <c r="C446" s="214">
        <v>3018</v>
      </c>
      <c r="D446" s="214">
        <v>3554</v>
      </c>
      <c r="E446" s="449">
        <f t="shared" si="18"/>
        <v>0.178</v>
      </c>
      <c r="F446" s="268" t="str">
        <f t="shared" si="19"/>
        <v>是</v>
      </c>
      <c r="G446" s="170" t="str">
        <f t="shared" si="20"/>
        <v>项</v>
      </c>
    </row>
    <row r="447" s="172" customFormat="1" ht="36" customHeight="1" spans="1:7">
      <c r="A447" s="448">
        <v>21303</v>
      </c>
      <c r="B447" s="306" t="s">
        <v>447</v>
      </c>
      <c r="C447" s="214">
        <v>11447</v>
      </c>
      <c r="D447" s="214">
        <v>6233</v>
      </c>
      <c r="E447" s="449">
        <f t="shared" si="18"/>
        <v>-0.455</v>
      </c>
      <c r="F447" s="268" t="str">
        <f t="shared" si="19"/>
        <v>是</v>
      </c>
      <c r="G447" s="170" t="str">
        <f t="shared" si="20"/>
        <v>款</v>
      </c>
    </row>
    <row r="448" s="172" customFormat="1" ht="36" customHeight="1" spans="1:7">
      <c r="A448" s="448">
        <v>2130301</v>
      </c>
      <c r="B448" s="450" t="s">
        <v>136</v>
      </c>
      <c r="C448" s="214">
        <v>917</v>
      </c>
      <c r="D448" s="214">
        <v>807</v>
      </c>
      <c r="E448" s="449">
        <f t="shared" si="18"/>
        <v>-0.12</v>
      </c>
      <c r="F448" s="268" t="str">
        <f t="shared" si="19"/>
        <v>是</v>
      </c>
      <c r="G448" s="170" t="str">
        <f t="shared" si="20"/>
        <v>项</v>
      </c>
    </row>
    <row r="449" s="170" customFormat="1" ht="36" customHeight="1" spans="1:7">
      <c r="A449" s="448">
        <v>2130302</v>
      </c>
      <c r="B449" s="450" t="s">
        <v>137</v>
      </c>
      <c r="C449" s="214">
        <v>45</v>
      </c>
      <c r="D449" s="214">
        <v>50</v>
      </c>
      <c r="E449" s="449">
        <f t="shared" si="18"/>
        <v>0.111</v>
      </c>
      <c r="F449" s="268" t="str">
        <f t="shared" si="19"/>
        <v>是</v>
      </c>
      <c r="G449" s="170" t="str">
        <f t="shared" si="20"/>
        <v>项</v>
      </c>
    </row>
    <row r="450" s="170" customFormat="1" ht="36" customHeight="1" spans="1:7">
      <c r="A450" s="448">
        <v>2130304</v>
      </c>
      <c r="B450" s="450" t="s">
        <v>448</v>
      </c>
      <c r="C450" s="214">
        <v>2687</v>
      </c>
      <c r="D450" s="214">
        <v>2634</v>
      </c>
      <c r="E450" s="449">
        <f t="shared" si="18"/>
        <v>-0.02</v>
      </c>
      <c r="F450" s="268" t="str">
        <f t="shared" si="19"/>
        <v>是</v>
      </c>
      <c r="G450" s="170" t="str">
        <f t="shared" si="20"/>
        <v>项</v>
      </c>
    </row>
    <row r="451" s="172" customFormat="1" ht="36" customHeight="1" spans="1:7">
      <c r="A451" s="448">
        <v>2130305</v>
      </c>
      <c r="B451" s="450" t="s">
        <v>449</v>
      </c>
      <c r="C451" s="214">
        <v>5579</v>
      </c>
      <c r="D451" s="214">
        <v>2261</v>
      </c>
      <c r="E451" s="449">
        <f t="shared" si="18"/>
        <v>-0.595</v>
      </c>
      <c r="F451" s="268" t="str">
        <f t="shared" si="19"/>
        <v>是</v>
      </c>
      <c r="G451" s="170" t="str">
        <f t="shared" si="20"/>
        <v>项</v>
      </c>
    </row>
    <row r="452" s="172" customFormat="1" ht="36" customHeight="1" spans="1:7">
      <c r="A452" s="448">
        <v>2130306</v>
      </c>
      <c r="B452" s="450" t="s">
        <v>450</v>
      </c>
      <c r="C452" s="214">
        <v>55</v>
      </c>
      <c r="D452" s="214">
        <v>32</v>
      </c>
      <c r="E452" s="449">
        <f t="shared" ref="E452:E515" si="21">IF(C452&lt;0,"",IFERROR(D452/C452-1,0))</f>
        <v>-0.418</v>
      </c>
      <c r="F452" s="268" t="str">
        <f t="shared" ref="F452:F515" si="22">IF(LEN(A452)=3,"是",IF(B452&lt;&gt;"",IF(SUM(C452:D452)&lt;&gt;0,"是","否"),"是"))</f>
        <v>是</v>
      </c>
      <c r="G452" s="170" t="str">
        <f t="shared" ref="G452:G515" si="23">IF(LEN(A452)=3,"类",IF(LEN(A452)=5,"款","项"))</f>
        <v>项</v>
      </c>
    </row>
    <row r="453" s="172" customFormat="1" ht="36" customHeight="1" spans="1:7">
      <c r="A453" s="448">
        <v>2130308</v>
      </c>
      <c r="B453" s="450" t="s">
        <v>451</v>
      </c>
      <c r="C453" s="214">
        <v>1740</v>
      </c>
      <c r="D453" s="214"/>
      <c r="E453" s="449">
        <f t="shared" si="21"/>
        <v>-1</v>
      </c>
      <c r="F453" s="268" t="str">
        <f t="shared" si="22"/>
        <v>是</v>
      </c>
      <c r="G453" s="170" t="str">
        <f t="shared" si="23"/>
        <v>项</v>
      </c>
    </row>
    <row r="454" s="172" customFormat="1" ht="36" customHeight="1" spans="1:7">
      <c r="A454" s="448">
        <v>2130309</v>
      </c>
      <c r="B454" s="450" t="s">
        <v>452</v>
      </c>
      <c r="C454" s="214">
        <v>38</v>
      </c>
      <c r="D454" s="214">
        <v>38</v>
      </c>
      <c r="E454" s="449">
        <f t="shared" si="21"/>
        <v>0</v>
      </c>
      <c r="F454" s="268" t="str">
        <f t="shared" si="22"/>
        <v>是</v>
      </c>
      <c r="G454" s="170" t="str">
        <f t="shared" si="23"/>
        <v>项</v>
      </c>
    </row>
    <row r="455" s="170" customFormat="1" ht="36" customHeight="1" spans="1:7">
      <c r="A455" s="448">
        <v>2130310</v>
      </c>
      <c r="B455" s="450" t="s">
        <v>453</v>
      </c>
      <c r="C455" s="214">
        <v>10</v>
      </c>
      <c r="D455" s="214"/>
      <c r="E455" s="449">
        <f t="shared" si="21"/>
        <v>-1</v>
      </c>
      <c r="F455" s="268" t="str">
        <f t="shared" si="22"/>
        <v>是</v>
      </c>
      <c r="G455" s="170" t="str">
        <f t="shared" si="23"/>
        <v>项</v>
      </c>
    </row>
    <row r="456" s="170" customFormat="1" ht="36" customHeight="1" spans="1:7">
      <c r="A456" s="448">
        <v>2130311</v>
      </c>
      <c r="B456" s="450" t="s">
        <v>454</v>
      </c>
      <c r="C456" s="214">
        <v>82</v>
      </c>
      <c r="D456" s="214">
        <v>117</v>
      </c>
      <c r="E456" s="449">
        <f t="shared" si="21"/>
        <v>0.427</v>
      </c>
      <c r="F456" s="268" t="str">
        <f t="shared" si="22"/>
        <v>是</v>
      </c>
      <c r="G456" s="170" t="str">
        <f t="shared" si="23"/>
        <v>项</v>
      </c>
    </row>
    <row r="457" s="172" customFormat="1" ht="36" customHeight="1" spans="1:7">
      <c r="A457" s="448">
        <v>2130312</v>
      </c>
      <c r="B457" s="450" t="s">
        <v>455</v>
      </c>
      <c r="C457" s="214">
        <v>0</v>
      </c>
      <c r="D457" s="214">
        <v>9</v>
      </c>
      <c r="E457" s="449">
        <f t="shared" si="21"/>
        <v>0</v>
      </c>
      <c r="F457" s="268" t="str">
        <f t="shared" si="22"/>
        <v>是</v>
      </c>
      <c r="G457" s="170" t="str">
        <f t="shared" si="23"/>
        <v>项</v>
      </c>
    </row>
    <row r="458" s="172" customFormat="1" ht="36" customHeight="1" spans="1:7">
      <c r="A458" s="448">
        <v>2130314</v>
      </c>
      <c r="B458" s="450" t="s">
        <v>456</v>
      </c>
      <c r="C458" s="214">
        <v>54</v>
      </c>
      <c r="D458" s="214">
        <v>55</v>
      </c>
      <c r="E458" s="449">
        <f t="shared" si="21"/>
        <v>0.019</v>
      </c>
      <c r="F458" s="268" t="str">
        <f t="shared" si="22"/>
        <v>是</v>
      </c>
      <c r="G458" s="170" t="str">
        <f t="shared" si="23"/>
        <v>项</v>
      </c>
    </row>
    <row r="459" s="170" customFormat="1" ht="36" customHeight="1" spans="1:7">
      <c r="A459" s="448">
        <v>2130315</v>
      </c>
      <c r="B459" s="450" t="s">
        <v>457</v>
      </c>
      <c r="C459" s="214">
        <v>80</v>
      </c>
      <c r="D459" s="214">
        <v>50</v>
      </c>
      <c r="E459" s="449">
        <f t="shared" si="21"/>
        <v>-0.375</v>
      </c>
      <c r="F459" s="268" t="str">
        <f t="shared" si="22"/>
        <v>是</v>
      </c>
      <c r="G459" s="170" t="str">
        <f t="shared" si="23"/>
        <v>项</v>
      </c>
    </row>
    <row r="460" s="170" customFormat="1" ht="36" customHeight="1" spans="1:7">
      <c r="A460" s="448">
        <v>2130319</v>
      </c>
      <c r="B460" s="450" t="s">
        <v>458</v>
      </c>
      <c r="C460" s="214">
        <v>160</v>
      </c>
      <c r="D460" s="214">
        <v>170</v>
      </c>
      <c r="E460" s="449">
        <f t="shared" si="21"/>
        <v>0.063</v>
      </c>
      <c r="F460" s="268" t="str">
        <f t="shared" si="22"/>
        <v>是</v>
      </c>
      <c r="G460" s="170" t="str">
        <f t="shared" si="23"/>
        <v>项</v>
      </c>
    </row>
    <row r="461" s="170" customFormat="1" ht="36" customHeight="1" spans="1:7">
      <c r="A461" s="448">
        <v>2130399</v>
      </c>
      <c r="B461" s="450" t="s">
        <v>459</v>
      </c>
      <c r="C461" s="214">
        <v>0</v>
      </c>
      <c r="D461" s="214">
        <v>10</v>
      </c>
      <c r="E461" s="449">
        <f t="shared" si="21"/>
        <v>0</v>
      </c>
      <c r="F461" s="268" t="str">
        <f t="shared" si="22"/>
        <v>是</v>
      </c>
      <c r="G461" s="170" t="str">
        <f t="shared" si="23"/>
        <v>项</v>
      </c>
    </row>
    <row r="462" s="170" customFormat="1" ht="36" customHeight="1" spans="1:7">
      <c r="A462" s="448">
        <v>21305</v>
      </c>
      <c r="B462" s="306" t="s">
        <v>460</v>
      </c>
      <c r="C462" s="214">
        <v>2555</v>
      </c>
      <c r="D462" s="214">
        <v>2159</v>
      </c>
      <c r="E462" s="449">
        <f t="shared" si="21"/>
        <v>-0.155</v>
      </c>
      <c r="F462" s="268" t="str">
        <f t="shared" si="22"/>
        <v>是</v>
      </c>
      <c r="G462" s="170" t="str">
        <f t="shared" si="23"/>
        <v>款</v>
      </c>
    </row>
    <row r="463" s="172" customFormat="1" ht="36" customHeight="1" spans="1:7">
      <c r="A463" s="448">
        <v>2130504</v>
      </c>
      <c r="B463" s="450" t="s">
        <v>461</v>
      </c>
      <c r="C463" s="214"/>
      <c r="D463" s="214">
        <v>1506</v>
      </c>
      <c r="E463" s="449">
        <f t="shared" si="21"/>
        <v>0</v>
      </c>
      <c r="F463" s="268" t="str">
        <f t="shared" si="22"/>
        <v>是</v>
      </c>
      <c r="G463" s="170" t="str">
        <f t="shared" si="23"/>
        <v>项</v>
      </c>
    </row>
    <row r="464" s="170" customFormat="1" ht="36" customHeight="1" spans="1:7">
      <c r="A464" s="448">
        <v>2130507</v>
      </c>
      <c r="B464" s="450" t="s">
        <v>462</v>
      </c>
      <c r="C464" s="214">
        <v>865</v>
      </c>
      <c r="D464" s="214"/>
      <c r="E464" s="449">
        <f t="shared" si="21"/>
        <v>-1</v>
      </c>
      <c r="F464" s="268" t="str">
        <f t="shared" si="22"/>
        <v>是</v>
      </c>
      <c r="G464" s="170" t="str">
        <f t="shared" si="23"/>
        <v>项</v>
      </c>
    </row>
    <row r="465" s="170" customFormat="1" ht="36" customHeight="1" spans="1:7">
      <c r="A465" s="448">
        <v>2130599</v>
      </c>
      <c r="B465" s="450" t="s">
        <v>463</v>
      </c>
      <c r="C465" s="214">
        <v>1690</v>
      </c>
      <c r="D465" s="214">
        <v>653</v>
      </c>
      <c r="E465" s="449">
        <f t="shared" si="21"/>
        <v>-0.614</v>
      </c>
      <c r="F465" s="268" t="str">
        <f t="shared" si="22"/>
        <v>是</v>
      </c>
      <c r="G465" s="170" t="str">
        <f t="shared" si="23"/>
        <v>项</v>
      </c>
    </row>
    <row r="466" s="172" customFormat="1" ht="36" customHeight="1" spans="1:7">
      <c r="A466" s="448">
        <v>21308</v>
      </c>
      <c r="B466" s="306" t="s">
        <v>464</v>
      </c>
      <c r="C466" s="472">
        <v>6556</v>
      </c>
      <c r="D466" s="472">
        <v>4884</v>
      </c>
      <c r="E466" s="449">
        <f t="shared" si="21"/>
        <v>-0.255</v>
      </c>
      <c r="F466" s="268" t="str">
        <f t="shared" si="22"/>
        <v>是</v>
      </c>
      <c r="G466" s="170" t="str">
        <f t="shared" si="23"/>
        <v>款</v>
      </c>
    </row>
    <row r="467" s="172" customFormat="1" ht="36" customHeight="1" spans="1:7">
      <c r="A467" s="448">
        <v>2130801</v>
      </c>
      <c r="B467" s="450" t="s">
        <v>465</v>
      </c>
      <c r="C467" s="214">
        <v>1066</v>
      </c>
      <c r="D467" s="214"/>
      <c r="E467" s="449">
        <f t="shared" si="21"/>
        <v>-1</v>
      </c>
      <c r="F467" s="268" t="str">
        <f t="shared" si="22"/>
        <v>是</v>
      </c>
      <c r="G467" s="170" t="str">
        <f t="shared" si="23"/>
        <v>项</v>
      </c>
    </row>
    <row r="468" s="170" customFormat="1" ht="36" customHeight="1" spans="1:7">
      <c r="A468" s="448">
        <v>2130804</v>
      </c>
      <c r="B468" s="450" t="s">
        <v>466</v>
      </c>
      <c r="C468" s="214">
        <v>5470</v>
      </c>
      <c r="D468" s="214">
        <v>4884</v>
      </c>
      <c r="E468" s="449">
        <f t="shared" si="21"/>
        <v>-0.107</v>
      </c>
      <c r="F468" s="268" t="str">
        <f t="shared" si="22"/>
        <v>是</v>
      </c>
      <c r="G468" s="170" t="str">
        <f t="shared" si="23"/>
        <v>项</v>
      </c>
    </row>
    <row r="469" s="170" customFormat="1" ht="36" customHeight="1" spans="1:7">
      <c r="A469" s="448">
        <v>2130899</v>
      </c>
      <c r="B469" s="450" t="s">
        <v>467</v>
      </c>
      <c r="C469" s="214">
        <v>20</v>
      </c>
      <c r="D469" s="214"/>
      <c r="E469" s="449">
        <f t="shared" si="21"/>
        <v>-1</v>
      </c>
      <c r="F469" s="268" t="str">
        <f t="shared" si="22"/>
        <v>是</v>
      </c>
      <c r="G469" s="170" t="str">
        <f t="shared" si="23"/>
        <v>项</v>
      </c>
    </row>
    <row r="470" s="170" customFormat="1" ht="36" customHeight="1" spans="1:7">
      <c r="A470" s="448">
        <v>21399</v>
      </c>
      <c r="B470" s="306" t="s">
        <v>468</v>
      </c>
      <c r="C470" s="214">
        <v>327</v>
      </c>
      <c r="D470" s="214">
        <v>0</v>
      </c>
      <c r="E470" s="449">
        <f t="shared" si="21"/>
        <v>-1</v>
      </c>
      <c r="F470" s="268" t="str">
        <f t="shared" si="22"/>
        <v>是</v>
      </c>
      <c r="G470" s="170" t="str">
        <f t="shared" si="23"/>
        <v>款</v>
      </c>
    </row>
    <row r="471" s="172" customFormat="1" ht="36" customHeight="1" spans="1:7">
      <c r="A471" s="448">
        <v>2139999</v>
      </c>
      <c r="B471" s="450" t="s">
        <v>468</v>
      </c>
      <c r="C471" s="214">
        <v>327</v>
      </c>
      <c r="D471" s="214"/>
      <c r="E471" s="449">
        <f t="shared" si="21"/>
        <v>-1</v>
      </c>
      <c r="F471" s="268" t="str">
        <f t="shared" si="22"/>
        <v>是</v>
      </c>
      <c r="G471" s="170" t="str">
        <f t="shared" si="23"/>
        <v>项</v>
      </c>
    </row>
    <row r="472" s="172" customFormat="1" ht="36" customHeight="1" spans="1:7">
      <c r="A472" s="446">
        <v>214</v>
      </c>
      <c r="B472" s="294" t="s">
        <v>70</v>
      </c>
      <c r="C472" s="295">
        <v>32679</v>
      </c>
      <c r="D472" s="295">
        <v>30883</v>
      </c>
      <c r="E472" s="447">
        <f t="shared" si="21"/>
        <v>-0.055</v>
      </c>
      <c r="F472" s="268" t="str">
        <f t="shared" si="22"/>
        <v>是</v>
      </c>
      <c r="G472" s="170" t="str">
        <f t="shared" si="23"/>
        <v>类</v>
      </c>
    </row>
    <row r="473" s="172" customFormat="1" ht="36" customHeight="1" spans="1:7">
      <c r="A473" s="448">
        <v>21401</v>
      </c>
      <c r="B473" s="306" t="s">
        <v>469</v>
      </c>
      <c r="C473" s="214">
        <v>24187</v>
      </c>
      <c r="D473" s="214">
        <v>23065</v>
      </c>
      <c r="E473" s="449">
        <f t="shared" si="21"/>
        <v>-0.046</v>
      </c>
      <c r="F473" s="268" t="str">
        <f t="shared" si="22"/>
        <v>是</v>
      </c>
      <c r="G473" s="170" t="str">
        <f t="shared" si="23"/>
        <v>款</v>
      </c>
    </row>
    <row r="474" s="172" customFormat="1" ht="36" customHeight="1" spans="1:7">
      <c r="A474" s="448">
        <v>2140101</v>
      </c>
      <c r="B474" s="450" t="s">
        <v>136</v>
      </c>
      <c r="C474" s="214">
        <v>756</v>
      </c>
      <c r="D474" s="214">
        <v>4692</v>
      </c>
      <c r="E474" s="449">
        <f t="shared" si="21"/>
        <v>5.206</v>
      </c>
      <c r="F474" s="268" t="str">
        <f t="shared" si="22"/>
        <v>是</v>
      </c>
      <c r="G474" s="170" t="str">
        <f t="shared" si="23"/>
        <v>项</v>
      </c>
    </row>
    <row r="475" s="170" customFormat="1" ht="36" customHeight="1" spans="1:7">
      <c r="A475" s="448">
        <v>2140104</v>
      </c>
      <c r="B475" s="450" t="s">
        <v>470</v>
      </c>
      <c r="C475" s="214">
        <v>16436</v>
      </c>
      <c r="D475" s="214"/>
      <c r="E475" s="449">
        <f t="shared" si="21"/>
        <v>-1</v>
      </c>
      <c r="F475" s="268" t="str">
        <f t="shared" si="22"/>
        <v>是</v>
      </c>
      <c r="G475" s="170" t="str">
        <f t="shared" si="23"/>
        <v>项</v>
      </c>
    </row>
    <row r="476" s="172" customFormat="1" ht="36" customHeight="1" spans="1:7">
      <c r="A476" s="448">
        <v>2140112</v>
      </c>
      <c r="B476" s="450" t="s">
        <v>471</v>
      </c>
      <c r="C476" s="214">
        <v>4236</v>
      </c>
      <c r="D476" s="214">
        <v>14355</v>
      </c>
      <c r="E476" s="449">
        <f t="shared" si="21"/>
        <v>2.389</v>
      </c>
      <c r="F476" s="268" t="str">
        <f t="shared" si="22"/>
        <v>是</v>
      </c>
      <c r="G476" s="170" t="str">
        <f t="shared" si="23"/>
        <v>项</v>
      </c>
    </row>
    <row r="477" s="172" customFormat="1" ht="36" customHeight="1" spans="1:7">
      <c r="A477" s="448">
        <v>2140199</v>
      </c>
      <c r="B477" s="450" t="s">
        <v>472</v>
      </c>
      <c r="C477" s="214">
        <v>2759</v>
      </c>
      <c r="D477" s="214">
        <v>4018</v>
      </c>
      <c r="E477" s="449">
        <f t="shared" si="21"/>
        <v>0.456</v>
      </c>
      <c r="F477" s="268" t="str">
        <f t="shared" si="22"/>
        <v>是</v>
      </c>
      <c r="G477" s="170" t="str">
        <f t="shared" si="23"/>
        <v>项</v>
      </c>
    </row>
    <row r="478" s="170" customFormat="1" ht="36" customHeight="1" spans="1:7">
      <c r="A478" s="448">
        <v>21405</v>
      </c>
      <c r="B478" s="306" t="s">
        <v>473</v>
      </c>
      <c r="C478" s="214">
        <v>67</v>
      </c>
      <c r="D478" s="214">
        <v>118</v>
      </c>
      <c r="E478" s="449">
        <f t="shared" si="21"/>
        <v>0.761</v>
      </c>
      <c r="F478" s="268" t="str">
        <f t="shared" si="22"/>
        <v>是</v>
      </c>
      <c r="G478" s="170" t="str">
        <f t="shared" si="23"/>
        <v>款</v>
      </c>
    </row>
    <row r="479" s="170" customFormat="1" ht="36" customHeight="1" spans="1:7">
      <c r="A479" s="448">
        <v>2140599</v>
      </c>
      <c r="B479" s="450" t="s">
        <v>474</v>
      </c>
      <c r="C479" s="214">
        <v>67</v>
      </c>
      <c r="D479" s="214">
        <v>118</v>
      </c>
      <c r="E479" s="449">
        <f t="shared" si="21"/>
        <v>0.761</v>
      </c>
      <c r="F479" s="268" t="str">
        <f t="shared" si="22"/>
        <v>是</v>
      </c>
      <c r="G479" s="170" t="str">
        <f t="shared" si="23"/>
        <v>项</v>
      </c>
    </row>
    <row r="480" s="172" customFormat="1" ht="36" customHeight="1" spans="1:7">
      <c r="A480" s="448">
        <v>21499</v>
      </c>
      <c r="B480" s="306" t="s">
        <v>475</v>
      </c>
      <c r="C480" s="214">
        <v>8425</v>
      </c>
      <c r="D480" s="214">
        <v>7700</v>
      </c>
      <c r="E480" s="449">
        <f t="shared" si="21"/>
        <v>-0.086</v>
      </c>
      <c r="F480" s="268" t="str">
        <f t="shared" si="22"/>
        <v>是</v>
      </c>
      <c r="G480" s="170" t="str">
        <f t="shared" si="23"/>
        <v>款</v>
      </c>
    </row>
    <row r="481" s="172" customFormat="1" ht="36" customHeight="1" spans="1:7">
      <c r="A481" s="448">
        <v>2149901</v>
      </c>
      <c r="B481" s="450" t="s">
        <v>476</v>
      </c>
      <c r="C481" s="214">
        <v>8120</v>
      </c>
      <c r="D481" s="214">
        <v>7700</v>
      </c>
      <c r="E481" s="449">
        <f t="shared" si="21"/>
        <v>-0.052</v>
      </c>
      <c r="F481" s="268" t="str">
        <f t="shared" si="22"/>
        <v>是</v>
      </c>
      <c r="G481" s="170" t="str">
        <f t="shared" si="23"/>
        <v>项</v>
      </c>
    </row>
    <row r="482" s="172" customFormat="1" ht="36" customHeight="1" spans="1:7">
      <c r="A482" s="448">
        <v>2149999</v>
      </c>
      <c r="B482" s="450" t="s">
        <v>475</v>
      </c>
      <c r="C482" s="214">
        <v>305</v>
      </c>
      <c r="D482" s="214"/>
      <c r="E482" s="449">
        <f t="shared" si="21"/>
        <v>-1</v>
      </c>
      <c r="F482" s="268" t="str">
        <f t="shared" si="22"/>
        <v>是</v>
      </c>
      <c r="G482" s="170" t="str">
        <f t="shared" si="23"/>
        <v>项</v>
      </c>
    </row>
    <row r="483" s="172" customFormat="1" ht="36" customHeight="1" spans="1:7">
      <c r="A483" s="446">
        <v>215</v>
      </c>
      <c r="B483" s="294" t="s">
        <v>72</v>
      </c>
      <c r="C483" s="295">
        <v>10603</v>
      </c>
      <c r="D483" s="295">
        <v>19502</v>
      </c>
      <c r="E483" s="449">
        <f t="shared" si="21"/>
        <v>0.839</v>
      </c>
      <c r="F483" s="268" t="str">
        <f t="shared" si="22"/>
        <v>是</v>
      </c>
      <c r="G483" s="170" t="str">
        <f t="shared" si="23"/>
        <v>类</v>
      </c>
    </row>
    <row r="484" s="172" customFormat="1" ht="36" customHeight="1" spans="1:7">
      <c r="A484" s="448">
        <v>21501</v>
      </c>
      <c r="B484" s="306" t="s">
        <v>477</v>
      </c>
      <c r="C484" s="214">
        <v>1162</v>
      </c>
      <c r="D484" s="214">
        <v>1117</v>
      </c>
      <c r="E484" s="449">
        <f t="shared" si="21"/>
        <v>-0.039</v>
      </c>
      <c r="F484" s="268" t="str">
        <f t="shared" si="22"/>
        <v>是</v>
      </c>
      <c r="G484" s="170" t="str">
        <f t="shared" si="23"/>
        <v>款</v>
      </c>
    </row>
    <row r="485" s="172" customFormat="1" ht="36" customHeight="1" spans="1:7">
      <c r="A485" s="448">
        <v>2150101</v>
      </c>
      <c r="B485" s="450" t="s">
        <v>136</v>
      </c>
      <c r="C485" s="214">
        <v>556</v>
      </c>
      <c r="D485" s="214">
        <v>555</v>
      </c>
      <c r="E485" s="449">
        <f t="shared" si="21"/>
        <v>-0.002</v>
      </c>
      <c r="F485" s="268" t="str">
        <f t="shared" si="22"/>
        <v>是</v>
      </c>
      <c r="G485" s="170" t="str">
        <f t="shared" si="23"/>
        <v>项</v>
      </c>
    </row>
    <row r="486" s="172" customFormat="1" ht="36" customHeight="1" spans="1:7">
      <c r="A486" s="448">
        <v>2150102</v>
      </c>
      <c r="B486" s="450" t="s">
        <v>137</v>
      </c>
      <c r="C486" s="214">
        <v>11</v>
      </c>
      <c r="D486" s="214"/>
      <c r="E486" s="449">
        <f t="shared" si="21"/>
        <v>-1</v>
      </c>
      <c r="F486" s="268" t="str">
        <f t="shared" si="22"/>
        <v>是</v>
      </c>
      <c r="G486" s="170" t="str">
        <f t="shared" si="23"/>
        <v>项</v>
      </c>
    </row>
    <row r="487" s="172" customFormat="1" ht="36" customHeight="1" spans="1:7">
      <c r="A487" s="448">
        <v>2150103</v>
      </c>
      <c r="B487" s="450" t="s">
        <v>195</v>
      </c>
      <c r="C487" s="214">
        <v>595</v>
      </c>
      <c r="D487" s="214">
        <v>562</v>
      </c>
      <c r="E487" s="449">
        <f t="shared" si="21"/>
        <v>-0.055</v>
      </c>
      <c r="F487" s="268" t="str">
        <f t="shared" si="22"/>
        <v>是</v>
      </c>
      <c r="G487" s="170" t="str">
        <f t="shared" si="23"/>
        <v>项</v>
      </c>
    </row>
    <row r="488" s="172" customFormat="1" ht="36" customHeight="1" spans="1:7">
      <c r="A488" s="448">
        <v>21505</v>
      </c>
      <c r="B488" s="306" t="s">
        <v>478</v>
      </c>
      <c r="C488" s="214">
        <v>5648</v>
      </c>
      <c r="D488" s="214">
        <v>10483</v>
      </c>
      <c r="E488" s="449">
        <f t="shared" si="21"/>
        <v>0.856</v>
      </c>
      <c r="F488" s="268" t="str">
        <f t="shared" si="22"/>
        <v>是</v>
      </c>
      <c r="G488" s="170" t="str">
        <f t="shared" si="23"/>
        <v>款</v>
      </c>
    </row>
    <row r="489" s="172" customFormat="1" ht="36" customHeight="1" spans="1:7">
      <c r="A489" s="448">
        <v>2150501</v>
      </c>
      <c r="B489" s="450" t="s">
        <v>136</v>
      </c>
      <c r="C489" s="214">
        <v>1067</v>
      </c>
      <c r="D489" s="214">
        <v>944</v>
      </c>
      <c r="E489" s="449">
        <f t="shared" si="21"/>
        <v>-0.115</v>
      </c>
      <c r="F489" s="268" t="str">
        <f t="shared" si="22"/>
        <v>是</v>
      </c>
      <c r="G489" s="170" t="str">
        <f t="shared" si="23"/>
        <v>项</v>
      </c>
    </row>
    <row r="490" s="170" customFormat="1" ht="36" customHeight="1" spans="1:7">
      <c r="A490" s="448">
        <v>2150508</v>
      </c>
      <c r="B490" s="450" t="s">
        <v>479</v>
      </c>
      <c r="C490" s="214">
        <v>419</v>
      </c>
      <c r="D490" s="214">
        <v>306</v>
      </c>
      <c r="E490" s="449">
        <f t="shared" si="21"/>
        <v>-0.27</v>
      </c>
      <c r="F490" s="268" t="str">
        <f t="shared" si="22"/>
        <v>是</v>
      </c>
      <c r="G490" s="170" t="str">
        <f t="shared" si="23"/>
        <v>项</v>
      </c>
    </row>
    <row r="491" s="170" customFormat="1" ht="36" customHeight="1" spans="1:7">
      <c r="A491" s="469">
        <v>2150517</v>
      </c>
      <c r="B491" s="474" t="s">
        <v>480</v>
      </c>
      <c r="C491" s="214">
        <v>4019</v>
      </c>
      <c r="D491" s="214">
        <v>8315</v>
      </c>
      <c r="E491" s="449">
        <f t="shared" si="21"/>
        <v>1.069</v>
      </c>
      <c r="F491" s="268" t="str">
        <f t="shared" si="22"/>
        <v>是</v>
      </c>
      <c r="G491" s="170" t="str">
        <f t="shared" si="23"/>
        <v>项</v>
      </c>
    </row>
    <row r="492" s="172" customFormat="1" ht="36" customHeight="1" spans="1:7">
      <c r="A492" s="469">
        <v>2150550</v>
      </c>
      <c r="B492" s="474" t="s">
        <v>143</v>
      </c>
      <c r="C492" s="214">
        <v>143</v>
      </c>
      <c r="D492" s="214">
        <v>918</v>
      </c>
      <c r="E492" s="449">
        <f t="shared" si="21"/>
        <v>5.42</v>
      </c>
      <c r="F492" s="268" t="str">
        <f t="shared" si="22"/>
        <v>是</v>
      </c>
      <c r="G492" s="170" t="str">
        <f t="shared" si="23"/>
        <v>项</v>
      </c>
    </row>
    <row r="493" s="170" customFormat="1" ht="36" customHeight="1" spans="1:7">
      <c r="A493" s="448">
        <v>21507</v>
      </c>
      <c r="B493" s="306" t="s">
        <v>481</v>
      </c>
      <c r="C493" s="214">
        <v>898</v>
      </c>
      <c r="D493" s="214">
        <v>715</v>
      </c>
      <c r="E493" s="449">
        <f t="shared" si="21"/>
        <v>-0.204</v>
      </c>
      <c r="F493" s="268" t="str">
        <f t="shared" si="22"/>
        <v>是</v>
      </c>
      <c r="G493" s="170" t="str">
        <f t="shared" si="23"/>
        <v>款</v>
      </c>
    </row>
    <row r="494" s="172" customFormat="1" ht="36" customHeight="1" spans="1:7">
      <c r="A494" s="448">
        <v>2150701</v>
      </c>
      <c r="B494" s="450" t="s">
        <v>136</v>
      </c>
      <c r="C494" s="214">
        <v>386</v>
      </c>
      <c r="D494" s="214">
        <v>324</v>
      </c>
      <c r="E494" s="449">
        <f t="shared" si="21"/>
        <v>-0.161</v>
      </c>
      <c r="F494" s="268" t="str">
        <f t="shared" si="22"/>
        <v>是</v>
      </c>
      <c r="G494" s="170" t="str">
        <f t="shared" si="23"/>
        <v>项</v>
      </c>
    </row>
    <row r="495" s="170" customFormat="1" ht="36" customHeight="1" spans="1:7">
      <c r="A495" s="448">
        <v>2150702</v>
      </c>
      <c r="B495" s="450" t="s">
        <v>137</v>
      </c>
      <c r="C495" s="214">
        <v>123</v>
      </c>
      <c r="D495" s="214">
        <v>20</v>
      </c>
      <c r="E495" s="449">
        <f t="shared" si="21"/>
        <v>-0.837</v>
      </c>
      <c r="F495" s="268" t="str">
        <f t="shared" si="22"/>
        <v>是</v>
      </c>
      <c r="G495" s="170" t="str">
        <f t="shared" si="23"/>
        <v>项</v>
      </c>
    </row>
    <row r="496" s="172" customFormat="1" ht="36" customHeight="1" spans="1:7">
      <c r="A496" s="448">
        <v>2150799</v>
      </c>
      <c r="B496" s="450" t="s">
        <v>482</v>
      </c>
      <c r="C496" s="214">
        <v>389</v>
      </c>
      <c r="D496" s="214">
        <v>371</v>
      </c>
      <c r="E496" s="449">
        <f t="shared" si="21"/>
        <v>-0.046</v>
      </c>
      <c r="F496" s="268" t="str">
        <f t="shared" si="22"/>
        <v>是</v>
      </c>
      <c r="G496" s="170" t="str">
        <f t="shared" si="23"/>
        <v>项</v>
      </c>
    </row>
    <row r="497" s="172" customFormat="1" ht="36" customHeight="1" spans="1:7">
      <c r="A497" s="448">
        <v>21508</v>
      </c>
      <c r="B497" s="306" t="s">
        <v>483</v>
      </c>
      <c r="C497" s="214">
        <v>2151</v>
      </c>
      <c r="D497" s="214">
        <v>6792</v>
      </c>
      <c r="E497" s="449">
        <f t="shared" si="21"/>
        <v>2.158</v>
      </c>
      <c r="F497" s="268" t="str">
        <f t="shared" si="22"/>
        <v>是</v>
      </c>
      <c r="G497" s="170" t="str">
        <f t="shared" si="23"/>
        <v>款</v>
      </c>
    </row>
    <row r="498" s="170" customFormat="1" ht="36" customHeight="1" spans="1:7">
      <c r="A498" s="448">
        <v>2150805</v>
      </c>
      <c r="B498" s="450" t="s">
        <v>484</v>
      </c>
      <c r="C498" s="214">
        <v>2151</v>
      </c>
      <c r="D498" s="214">
        <v>6792</v>
      </c>
      <c r="E498" s="449">
        <f t="shared" si="21"/>
        <v>2.158</v>
      </c>
      <c r="F498" s="268" t="str">
        <f t="shared" si="22"/>
        <v>是</v>
      </c>
      <c r="G498" s="170" t="str">
        <f t="shared" si="23"/>
        <v>项</v>
      </c>
    </row>
    <row r="499" s="170" customFormat="1" ht="36" customHeight="1" spans="1:7">
      <c r="A499" s="448">
        <v>21599</v>
      </c>
      <c r="B499" s="306" t="s">
        <v>485</v>
      </c>
      <c r="C499" s="308">
        <v>744</v>
      </c>
      <c r="D499" s="308">
        <v>395</v>
      </c>
      <c r="E499" s="449">
        <f t="shared" si="21"/>
        <v>-0.469</v>
      </c>
      <c r="F499" s="268" t="str">
        <f t="shared" si="22"/>
        <v>是</v>
      </c>
      <c r="G499" s="170" t="str">
        <f t="shared" si="23"/>
        <v>款</v>
      </c>
    </row>
    <row r="500" s="170" customFormat="1" ht="36" customHeight="1" spans="1:7">
      <c r="A500" s="448">
        <v>2159999</v>
      </c>
      <c r="B500" s="450" t="s">
        <v>485</v>
      </c>
      <c r="C500" s="214">
        <v>744</v>
      </c>
      <c r="D500" s="214">
        <v>395</v>
      </c>
      <c r="E500" s="449">
        <f t="shared" si="21"/>
        <v>-0.469</v>
      </c>
      <c r="F500" s="268" t="str">
        <f t="shared" si="22"/>
        <v>是</v>
      </c>
      <c r="G500" s="170" t="str">
        <f t="shared" si="23"/>
        <v>项</v>
      </c>
    </row>
    <row r="501" s="172" customFormat="1" ht="36" customHeight="1" spans="1:7">
      <c r="A501" s="446">
        <v>216</v>
      </c>
      <c r="B501" s="294" t="s">
        <v>74</v>
      </c>
      <c r="C501" s="295">
        <v>5586</v>
      </c>
      <c r="D501" s="295">
        <v>2255</v>
      </c>
      <c r="E501" s="449">
        <f t="shared" si="21"/>
        <v>-0.596</v>
      </c>
      <c r="F501" s="268" t="str">
        <f t="shared" si="22"/>
        <v>是</v>
      </c>
      <c r="G501" s="170" t="str">
        <f t="shared" si="23"/>
        <v>类</v>
      </c>
    </row>
    <row r="502" s="170" customFormat="1" ht="36" customHeight="1" spans="1:7">
      <c r="A502" s="448">
        <v>21602</v>
      </c>
      <c r="B502" s="306" t="s">
        <v>486</v>
      </c>
      <c r="C502" s="214">
        <v>5184</v>
      </c>
      <c r="D502" s="214">
        <v>1641</v>
      </c>
      <c r="E502" s="449">
        <f t="shared" si="21"/>
        <v>-0.683</v>
      </c>
      <c r="F502" s="268" t="str">
        <f t="shared" si="22"/>
        <v>是</v>
      </c>
      <c r="G502" s="170" t="str">
        <f t="shared" si="23"/>
        <v>款</v>
      </c>
    </row>
    <row r="503" s="172" customFormat="1" ht="36" customHeight="1" spans="1:7">
      <c r="A503" s="448">
        <v>2160201</v>
      </c>
      <c r="B503" s="450" t="s">
        <v>136</v>
      </c>
      <c r="C503" s="214">
        <v>379</v>
      </c>
      <c r="D503" s="214">
        <v>359</v>
      </c>
      <c r="E503" s="449">
        <f t="shared" si="21"/>
        <v>-0.053</v>
      </c>
      <c r="F503" s="268" t="str">
        <f t="shared" si="22"/>
        <v>是</v>
      </c>
      <c r="G503" s="170" t="str">
        <f t="shared" si="23"/>
        <v>项</v>
      </c>
    </row>
    <row r="504" s="172" customFormat="1" ht="36" customHeight="1" spans="1:7">
      <c r="A504" s="448">
        <v>2160202</v>
      </c>
      <c r="B504" s="450" t="s">
        <v>137</v>
      </c>
      <c r="C504" s="214">
        <v>30</v>
      </c>
      <c r="D504" s="214">
        <v>31</v>
      </c>
      <c r="E504" s="449">
        <f t="shared" si="21"/>
        <v>0.033</v>
      </c>
      <c r="F504" s="268" t="str">
        <f t="shared" si="22"/>
        <v>是</v>
      </c>
      <c r="G504" s="170" t="str">
        <f t="shared" si="23"/>
        <v>项</v>
      </c>
    </row>
    <row r="505" s="170" customFormat="1" ht="36" customHeight="1" spans="1:7">
      <c r="A505" s="448">
        <v>2160250</v>
      </c>
      <c r="B505" s="450" t="s">
        <v>143</v>
      </c>
      <c r="C505" s="214">
        <v>35</v>
      </c>
      <c r="D505" s="214">
        <v>34</v>
      </c>
      <c r="E505" s="449">
        <f t="shared" si="21"/>
        <v>-0.029</v>
      </c>
      <c r="F505" s="268" t="str">
        <f t="shared" si="22"/>
        <v>是</v>
      </c>
      <c r="G505" s="170" t="str">
        <f t="shared" si="23"/>
        <v>项</v>
      </c>
    </row>
    <row r="506" s="170" customFormat="1" ht="36" customHeight="1" spans="1:7">
      <c r="A506" s="448">
        <v>2160299</v>
      </c>
      <c r="B506" s="450" t="s">
        <v>487</v>
      </c>
      <c r="C506" s="214">
        <v>4740</v>
      </c>
      <c r="D506" s="214">
        <v>1217</v>
      </c>
      <c r="E506" s="449">
        <f t="shared" si="21"/>
        <v>-0.743</v>
      </c>
      <c r="F506" s="268" t="str">
        <f t="shared" si="22"/>
        <v>是</v>
      </c>
      <c r="G506" s="170" t="str">
        <f t="shared" si="23"/>
        <v>项</v>
      </c>
    </row>
    <row r="507" s="170" customFormat="1" ht="36" customHeight="1" spans="1:7">
      <c r="A507" s="448">
        <v>21606</v>
      </c>
      <c r="B507" s="306" t="s">
        <v>488</v>
      </c>
      <c r="C507" s="214">
        <v>402</v>
      </c>
      <c r="D507" s="214">
        <v>614</v>
      </c>
      <c r="E507" s="449">
        <f t="shared" si="21"/>
        <v>0.527</v>
      </c>
      <c r="F507" s="268" t="str">
        <f t="shared" si="22"/>
        <v>是</v>
      </c>
      <c r="G507" s="170" t="str">
        <f t="shared" si="23"/>
        <v>款</v>
      </c>
    </row>
    <row r="508" s="172" customFormat="1" ht="36" customHeight="1" spans="1:7">
      <c r="A508" s="448">
        <v>2160601</v>
      </c>
      <c r="B508" s="450" t="s">
        <v>136</v>
      </c>
      <c r="C508" s="214">
        <v>15</v>
      </c>
      <c r="D508" s="214"/>
      <c r="E508" s="449">
        <f t="shared" si="21"/>
        <v>-1</v>
      </c>
      <c r="F508" s="268" t="str">
        <f t="shared" si="22"/>
        <v>是</v>
      </c>
      <c r="G508" s="170" t="str">
        <f t="shared" si="23"/>
        <v>项</v>
      </c>
    </row>
    <row r="509" s="170" customFormat="1" ht="36" customHeight="1" spans="1:7">
      <c r="A509" s="448">
        <v>2160602</v>
      </c>
      <c r="B509" s="450" t="s">
        <v>137</v>
      </c>
      <c r="C509" s="214">
        <v>0</v>
      </c>
      <c r="D509" s="214">
        <v>80</v>
      </c>
      <c r="E509" s="449">
        <f t="shared" si="21"/>
        <v>0</v>
      </c>
      <c r="F509" s="268" t="str">
        <f t="shared" si="22"/>
        <v>是</v>
      </c>
      <c r="G509" s="170" t="str">
        <f t="shared" si="23"/>
        <v>项</v>
      </c>
    </row>
    <row r="510" s="170" customFormat="1" ht="36" customHeight="1" spans="1:7">
      <c r="A510" s="448">
        <v>2160699</v>
      </c>
      <c r="B510" s="450" t="s">
        <v>489</v>
      </c>
      <c r="C510" s="214">
        <v>387</v>
      </c>
      <c r="D510" s="214">
        <v>534</v>
      </c>
      <c r="E510" s="449">
        <f t="shared" si="21"/>
        <v>0.38</v>
      </c>
      <c r="F510" s="268" t="str">
        <f t="shared" si="22"/>
        <v>是</v>
      </c>
      <c r="G510" s="170" t="str">
        <f t="shared" si="23"/>
        <v>项</v>
      </c>
    </row>
    <row r="511" s="170" customFormat="1" ht="36" customHeight="1" spans="1:7">
      <c r="A511" s="446">
        <v>217</v>
      </c>
      <c r="B511" s="294" t="s">
        <v>76</v>
      </c>
      <c r="C511" s="295">
        <v>445</v>
      </c>
      <c r="D511" s="295">
        <v>13104</v>
      </c>
      <c r="E511" s="449">
        <f t="shared" si="21"/>
        <v>28.447</v>
      </c>
      <c r="F511" s="268" t="str">
        <f t="shared" si="22"/>
        <v>是</v>
      </c>
      <c r="G511" s="170" t="str">
        <f t="shared" si="23"/>
        <v>类</v>
      </c>
    </row>
    <row r="512" s="170" customFormat="1" ht="36" customHeight="1" spans="1:7">
      <c r="A512" s="448">
        <v>21701</v>
      </c>
      <c r="B512" s="306" t="s">
        <v>490</v>
      </c>
      <c r="C512" s="214">
        <v>445</v>
      </c>
      <c r="D512" s="214">
        <v>0</v>
      </c>
      <c r="E512" s="449">
        <f t="shared" si="21"/>
        <v>-1</v>
      </c>
      <c r="F512" s="268" t="str">
        <f t="shared" si="22"/>
        <v>是</v>
      </c>
      <c r="G512" s="170" t="str">
        <f t="shared" si="23"/>
        <v>款</v>
      </c>
    </row>
    <row r="513" s="172" customFormat="1" ht="36" customHeight="1" spans="1:7">
      <c r="A513" s="448">
        <v>2170101</v>
      </c>
      <c r="B513" s="450" t="s">
        <v>136</v>
      </c>
      <c r="C513" s="214">
        <v>395</v>
      </c>
      <c r="D513" s="214"/>
      <c r="E513" s="449">
        <f t="shared" si="21"/>
        <v>-1</v>
      </c>
      <c r="F513" s="268" t="str">
        <f t="shared" si="22"/>
        <v>是</v>
      </c>
      <c r="G513" s="170" t="str">
        <f t="shared" si="23"/>
        <v>项</v>
      </c>
    </row>
    <row r="514" s="170" customFormat="1" ht="36" customHeight="1" spans="1:7">
      <c r="A514" s="448">
        <v>2170102</v>
      </c>
      <c r="B514" s="450" t="s">
        <v>137</v>
      </c>
      <c r="C514" s="214">
        <v>50</v>
      </c>
      <c r="D514" s="214"/>
      <c r="E514" s="449">
        <f t="shared" si="21"/>
        <v>-1</v>
      </c>
      <c r="F514" s="268" t="str">
        <f t="shared" si="22"/>
        <v>是</v>
      </c>
      <c r="G514" s="170" t="str">
        <f t="shared" si="23"/>
        <v>项</v>
      </c>
    </row>
    <row r="515" s="172" customFormat="1" ht="36" customHeight="1" spans="1:7">
      <c r="A515" s="448">
        <v>21703</v>
      </c>
      <c r="B515" s="306" t="s">
        <v>491</v>
      </c>
      <c r="C515" s="214">
        <v>0</v>
      </c>
      <c r="D515" s="214">
        <v>13104</v>
      </c>
      <c r="E515" s="449">
        <f t="shared" si="21"/>
        <v>0</v>
      </c>
      <c r="F515" s="268" t="str">
        <f t="shared" si="22"/>
        <v>是</v>
      </c>
      <c r="G515" s="170" t="str">
        <f t="shared" si="23"/>
        <v>款</v>
      </c>
    </row>
    <row r="516" s="170" customFormat="1" ht="36" customHeight="1" spans="1:7">
      <c r="A516" s="448">
        <v>2170302</v>
      </c>
      <c r="B516" s="450" t="s">
        <v>492</v>
      </c>
      <c r="C516" s="214"/>
      <c r="D516" s="214">
        <v>2049</v>
      </c>
      <c r="E516" s="449">
        <f t="shared" ref="E516:E579" si="24">IF(C516&lt;0,"",IFERROR(D516/C516-1,0))</f>
        <v>0</v>
      </c>
      <c r="F516" s="268" t="str">
        <f t="shared" ref="F516:F579" si="25">IF(LEN(A516)=3,"是",IF(B516&lt;&gt;"",IF(SUM(C516:D516)&lt;&gt;0,"是","否"),"是"))</f>
        <v>是</v>
      </c>
      <c r="G516" s="170" t="str">
        <f t="shared" ref="G516:G579" si="26">IF(LEN(A516)=3,"类",IF(LEN(A516)=5,"款","项"))</f>
        <v>项</v>
      </c>
    </row>
    <row r="517" s="172" customFormat="1" ht="36" customHeight="1" spans="1:7">
      <c r="A517" s="448">
        <v>2170303</v>
      </c>
      <c r="B517" s="450" t="s">
        <v>493</v>
      </c>
      <c r="C517" s="214"/>
      <c r="D517" s="214">
        <v>11055</v>
      </c>
      <c r="E517" s="449">
        <f t="shared" si="24"/>
        <v>0</v>
      </c>
      <c r="F517" s="268" t="str">
        <f t="shared" si="25"/>
        <v>是</v>
      </c>
      <c r="G517" s="170" t="str">
        <f t="shared" si="26"/>
        <v>项</v>
      </c>
    </row>
    <row r="518" s="172" customFormat="1" ht="36" customHeight="1" spans="1:7">
      <c r="A518" s="446">
        <v>219</v>
      </c>
      <c r="B518" s="294" t="s">
        <v>78</v>
      </c>
      <c r="C518" s="295">
        <v>0</v>
      </c>
      <c r="D518" s="295">
        <v>0</v>
      </c>
      <c r="E518" s="449">
        <f t="shared" si="24"/>
        <v>0</v>
      </c>
      <c r="F518" s="268" t="str">
        <f t="shared" si="25"/>
        <v>是</v>
      </c>
      <c r="G518" s="170" t="str">
        <f t="shared" si="26"/>
        <v>类</v>
      </c>
    </row>
    <row r="519" s="170" customFormat="1" ht="36" customHeight="1" spans="1:7">
      <c r="A519" s="446">
        <v>220</v>
      </c>
      <c r="B519" s="294" t="s">
        <v>80</v>
      </c>
      <c r="C519" s="295">
        <v>6304</v>
      </c>
      <c r="D519" s="295">
        <v>5295</v>
      </c>
      <c r="E519" s="449">
        <f t="shared" si="24"/>
        <v>-0.16</v>
      </c>
      <c r="F519" s="268" t="str">
        <f t="shared" si="25"/>
        <v>是</v>
      </c>
      <c r="G519" s="170" t="str">
        <f t="shared" si="26"/>
        <v>类</v>
      </c>
    </row>
    <row r="520" s="172" customFormat="1" ht="36" customHeight="1" spans="1:7">
      <c r="A520" s="448">
        <v>22001</v>
      </c>
      <c r="B520" s="306" t="s">
        <v>494</v>
      </c>
      <c r="C520" s="214">
        <v>5068</v>
      </c>
      <c r="D520" s="214">
        <v>3647</v>
      </c>
      <c r="E520" s="449">
        <f t="shared" si="24"/>
        <v>-0.28</v>
      </c>
      <c r="F520" s="268" t="str">
        <f t="shared" si="25"/>
        <v>是</v>
      </c>
      <c r="G520" s="170" t="str">
        <f t="shared" si="26"/>
        <v>款</v>
      </c>
    </row>
    <row r="521" s="172" customFormat="1" ht="36" customHeight="1" spans="1:7">
      <c r="A521" s="448">
        <v>2200101</v>
      </c>
      <c r="B521" s="450" t="s">
        <v>136</v>
      </c>
      <c r="C521" s="214">
        <v>1744</v>
      </c>
      <c r="D521" s="214">
        <v>1582</v>
      </c>
      <c r="E521" s="449">
        <f t="shared" si="24"/>
        <v>-0.093</v>
      </c>
      <c r="F521" s="268" t="str">
        <f t="shared" si="25"/>
        <v>是</v>
      </c>
      <c r="G521" s="170" t="str">
        <f t="shared" si="26"/>
        <v>项</v>
      </c>
    </row>
    <row r="522" s="172" customFormat="1" ht="36" customHeight="1" spans="1:7">
      <c r="A522" s="448">
        <v>2200106</v>
      </c>
      <c r="B522" s="450" t="s">
        <v>495</v>
      </c>
      <c r="C522" s="214">
        <v>278</v>
      </c>
      <c r="D522" s="214">
        <v>48</v>
      </c>
      <c r="E522" s="449">
        <f t="shared" si="24"/>
        <v>-0.827</v>
      </c>
      <c r="F522" s="268" t="str">
        <f t="shared" si="25"/>
        <v>是</v>
      </c>
      <c r="G522" s="170" t="str">
        <f t="shared" si="26"/>
        <v>项</v>
      </c>
    </row>
    <row r="523" s="172" customFormat="1" ht="36" customHeight="1" spans="1:7">
      <c r="A523" s="448">
        <v>2200113</v>
      </c>
      <c r="B523" s="450" t="s">
        <v>496</v>
      </c>
      <c r="C523" s="214"/>
      <c r="D523" s="214">
        <v>50</v>
      </c>
      <c r="E523" s="449">
        <f t="shared" si="24"/>
        <v>0</v>
      </c>
      <c r="F523" s="268" t="str">
        <f t="shared" si="25"/>
        <v>是</v>
      </c>
      <c r="G523" s="170" t="str">
        <f t="shared" si="26"/>
        <v>项</v>
      </c>
    </row>
    <row r="524" s="172" customFormat="1" ht="36" customHeight="1" spans="1:7">
      <c r="A524" s="448">
        <v>2200150</v>
      </c>
      <c r="B524" s="450" t="s">
        <v>143</v>
      </c>
      <c r="C524" s="214">
        <v>734</v>
      </c>
      <c r="D524" s="214">
        <v>683</v>
      </c>
      <c r="E524" s="449">
        <f t="shared" si="24"/>
        <v>-0.069</v>
      </c>
      <c r="F524" s="268" t="str">
        <f t="shared" si="25"/>
        <v>是</v>
      </c>
      <c r="G524" s="170" t="str">
        <f t="shared" si="26"/>
        <v>项</v>
      </c>
    </row>
    <row r="525" s="172" customFormat="1" ht="36" customHeight="1" spans="1:7">
      <c r="A525" s="448">
        <v>2200199</v>
      </c>
      <c r="B525" s="450" t="s">
        <v>497</v>
      </c>
      <c r="C525" s="214">
        <v>2312</v>
      </c>
      <c r="D525" s="214">
        <v>1284</v>
      </c>
      <c r="E525" s="449">
        <f t="shared" si="24"/>
        <v>-0.445</v>
      </c>
      <c r="F525" s="268" t="str">
        <f t="shared" si="25"/>
        <v>是</v>
      </c>
      <c r="G525" s="170" t="str">
        <f t="shared" si="26"/>
        <v>项</v>
      </c>
    </row>
    <row r="526" s="172" customFormat="1" ht="36" customHeight="1" spans="1:7">
      <c r="A526" s="448">
        <v>22005</v>
      </c>
      <c r="B526" s="306" t="s">
        <v>498</v>
      </c>
      <c r="C526" s="214">
        <v>1236</v>
      </c>
      <c r="D526" s="214">
        <v>1648</v>
      </c>
      <c r="E526" s="449">
        <f t="shared" si="24"/>
        <v>0.333</v>
      </c>
      <c r="F526" s="268" t="str">
        <f t="shared" si="25"/>
        <v>是</v>
      </c>
      <c r="G526" s="170" t="str">
        <f t="shared" si="26"/>
        <v>款</v>
      </c>
    </row>
    <row r="527" s="172" customFormat="1" ht="36" customHeight="1" spans="1:7">
      <c r="A527" s="448">
        <v>2200501</v>
      </c>
      <c r="B527" s="450" t="s">
        <v>136</v>
      </c>
      <c r="C527" s="214">
        <v>53</v>
      </c>
      <c r="D527" s="214"/>
      <c r="E527" s="449">
        <f t="shared" si="24"/>
        <v>-1</v>
      </c>
      <c r="F527" s="268" t="str">
        <f t="shared" si="25"/>
        <v>是</v>
      </c>
      <c r="G527" s="170" t="str">
        <f t="shared" si="26"/>
        <v>项</v>
      </c>
    </row>
    <row r="528" s="172" customFormat="1" ht="36" customHeight="1" spans="1:7">
      <c r="A528" s="448">
        <v>2200509</v>
      </c>
      <c r="B528" s="450" t="s">
        <v>499</v>
      </c>
      <c r="C528" s="214">
        <v>1183</v>
      </c>
      <c r="D528" s="214">
        <v>317</v>
      </c>
      <c r="E528" s="449">
        <f t="shared" si="24"/>
        <v>-0.732</v>
      </c>
      <c r="F528" s="268" t="str">
        <f t="shared" si="25"/>
        <v>是</v>
      </c>
      <c r="G528" s="170" t="str">
        <f t="shared" si="26"/>
        <v>项</v>
      </c>
    </row>
    <row r="529" s="172" customFormat="1" ht="36" customHeight="1" spans="1:7">
      <c r="A529" s="448">
        <v>2200510</v>
      </c>
      <c r="B529" s="450" t="s">
        <v>500</v>
      </c>
      <c r="C529" s="214"/>
      <c r="D529" s="214">
        <v>1331</v>
      </c>
      <c r="E529" s="447">
        <f t="shared" si="24"/>
        <v>0</v>
      </c>
      <c r="F529" s="268" t="str">
        <f t="shared" si="25"/>
        <v>是</v>
      </c>
      <c r="G529" s="170" t="str">
        <f t="shared" si="26"/>
        <v>项</v>
      </c>
    </row>
    <row r="530" s="172" customFormat="1" ht="36" customHeight="1" spans="1:7">
      <c r="A530" s="446">
        <v>221</v>
      </c>
      <c r="B530" s="294" t="s">
        <v>82</v>
      </c>
      <c r="C530" s="295">
        <v>26351</v>
      </c>
      <c r="D530" s="295">
        <v>36544</v>
      </c>
      <c r="E530" s="449">
        <f t="shared" si="24"/>
        <v>0.387</v>
      </c>
      <c r="F530" s="268" t="str">
        <f t="shared" si="25"/>
        <v>是</v>
      </c>
      <c r="G530" s="170" t="str">
        <f t="shared" si="26"/>
        <v>类</v>
      </c>
    </row>
    <row r="531" s="172" customFormat="1" ht="36" customHeight="1" spans="1:7">
      <c r="A531" s="448">
        <v>22101</v>
      </c>
      <c r="B531" s="306" t="s">
        <v>501</v>
      </c>
      <c r="C531" s="214">
        <v>6136</v>
      </c>
      <c r="D531" s="214">
        <v>0</v>
      </c>
      <c r="E531" s="449">
        <f t="shared" si="24"/>
        <v>-1</v>
      </c>
      <c r="F531" s="268" t="str">
        <f t="shared" si="25"/>
        <v>是</v>
      </c>
      <c r="G531" s="170" t="str">
        <f t="shared" si="26"/>
        <v>款</v>
      </c>
    </row>
    <row r="532" s="170" customFormat="1" ht="36" customHeight="1" spans="1:7">
      <c r="A532" s="473">
        <v>2210111</v>
      </c>
      <c r="B532" s="450" t="s">
        <v>502</v>
      </c>
      <c r="C532" s="214">
        <v>6136</v>
      </c>
      <c r="D532" s="214"/>
      <c r="E532" s="449">
        <f t="shared" si="24"/>
        <v>-1</v>
      </c>
      <c r="F532" s="268" t="str">
        <f t="shared" si="25"/>
        <v>是</v>
      </c>
      <c r="G532" s="170" t="str">
        <f t="shared" si="26"/>
        <v>项</v>
      </c>
    </row>
    <row r="533" s="170" customFormat="1" ht="36" customHeight="1" spans="1:7">
      <c r="A533" s="448">
        <v>22102</v>
      </c>
      <c r="B533" s="306" t="s">
        <v>503</v>
      </c>
      <c r="C533" s="214">
        <v>17209</v>
      </c>
      <c r="D533" s="214">
        <v>19275</v>
      </c>
      <c r="E533" s="449">
        <f t="shared" si="24"/>
        <v>0.12</v>
      </c>
      <c r="F533" s="268" t="str">
        <f t="shared" si="25"/>
        <v>是</v>
      </c>
      <c r="G533" s="170" t="str">
        <f t="shared" si="26"/>
        <v>款</v>
      </c>
    </row>
    <row r="534" s="172" customFormat="1" ht="36" customHeight="1" spans="1:7">
      <c r="A534" s="448">
        <v>2210201</v>
      </c>
      <c r="B534" s="450" t="s">
        <v>504</v>
      </c>
      <c r="C534" s="214">
        <v>17203</v>
      </c>
      <c r="D534" s="214">
        <v>19175</v>
      </c>
      <c r="E534" s="449">
        <f t="shared" si="24"/>
        <v>0.115</v>
      </c>
      <c r="F534" s="268" t="str">
        <f t="shared" si="25"/>
        <v>是</v>
      </c>
      <c r="G534" s="170" t="str">
        <f t="shared" si="26"/>
        <v>项</v>
      </c>
    </row>
    <row r="535" s="172" customFormat="1" ht="36" customHeight="1" spans="1:7">
      <c r="A535" s="448">
        <v>2210203</v>
      </c>
      <c r="B535" s="450" t="s">
        <v>505</v>
      </c>
      <c r="C535" s="214">
        <v>6</v>
      </c>
      <c r="D535" s="214">
        <v>100</v>
      </c>
      <c r="E535" s="449">
        <f t="shared" si="24"/>
        <v>15.667</v>
      </c>
      <c r="F535" s="268" t="str">
        <f t="shared" si="25"/>
        <v>是</v>
      </c>
      <c r="G535" s="170" t="str">
        <f t="shared" si="26"/>
        <v>项</v>
      </c>
    </row>
    <row r="536" s="170" customFormat="1" ht="36" customHeight="1" spans="1:7">
      <c r="A536" s="448">
        <v>22103</v>
      </c>
      <c r="B536" s="306" t="s">
        <v>506</v>
      </c>
      <c r="C536" s="214">
        <v>3006</v>
      </c>
      <c r="D536" s="214">
        <v>17269</v>
      </c>
      <c r="E536" s="449">
        <f t="shared" si="24"/>
        <v>4.745</v>
      </c>
      <c r="F536" s="268" t="str">
        <f t="shared" si="25"/>
        <v>是</v>
      </c>
      <c r="G536" s="170" t="str">
        <f t="shared" si="26"/>
        <v>款</v>
      </c>
    </row>
    <row r="537" s="170" customFormat="1" ht="36" customHeight="1" spans="1:7">
      <c r="A537" s="448">
        <v>2210302</v>
      </c>
      <c r="B537" s="450" t="s">
        <v>507</v>
      </c>
      <c r="C537" s="214">
        <v>2144</v>
      </c>
      <c r="D537" s="214">
        <v>1774</v>
      </c>
      <c r="E537" s="449">
        <f t="shared" si="24"/>
        <v>-0.173</v>
      </c>
      <c r="F537" s="268" t="str">
        <f t="shared" si="25"/>
        <v>是</v>
      </c>
      <c r="G537" s="170" t="str">
        <f t="shared" si="26"/>
        <v>项</v>
      </c>
    </row>
    <row r="538" s="172" customFormat="1" ht="36" customHeight="1" spans="1:7">
      <c r="A538" s="448">
        <v>2210399</v>
      </c>
      <c r="B538" s="450" t="s">
        <v>508</v>
      </c>
      <c r="C538" s="214">
        <v>862</v>
      </c>
      <c r="D538" s="214">
        <v>15495</v>
      </c>
      <c r="E538" s="449">
        <f t="shared" si="24"/>
        <v>16.976</v>
      </c>
      <c r="F538" s="268" t="str">
        <f t="shared" si="25"/>
        <v>是</v>
      </c>
      <c r="G538" s="170" t="str">
        <f t="shared" si="26"/>
        <v>项</v>
      </c>
    </row>
    <row r="539" s="172" customFormat="1" ht="36" customHeight="1" spans="1:7">
      <c r="A539" s="446">
        <v>222</v>
      </c>
      <c r="B539" s="294" t="s">
        <v>84</v>
      </c>
      <c r="C539" s="295">
        <v>4991</v>
      </c>
      <c r="D539" s="295">
        <v>3887</v>
      </c>
      <c r="E539" s="449">
        <f t="shared" si="24"/>
        <v>-0.221</v>
      </c>
      <c r="F539" s="268" t="str">
        <f t="shared" si="25"/>
        <v>是</v>
      </c>
      <c r="G539" s="170" t="str">
        <f t="shared" si="26"/>
        <v>类</v>
      </c>
    </row>
    <row r="540" s="170" customFormat="1" ht="36" customHeight="1" spans="1:7">
      <c r="A540" s="448">
        <v>22201</v>
      </c>
      <c r="B540" s="306" t="s">
        <v>509</v>
      </c>
      <c r="C540" s="214">
        <v>4960</v>
      </c>
      <c r="D540" s="214">
        <v>3832</v>
      </c>
      <c r="E540" s="449">
        <f t="shared" si="24"/>
        <v>-0.227</v>
      </c>
      <c r="F540" s="268" t="str">
        <f t="shared" si="25"/>
        <v>是</v>
      </c>
      <c r="G540" s="170" t="str">
        <f t="shared" si="26"/>
        <v>款</v>
      </c>
    </row>
    <row r="541" s="172" customFormat="1" ht="36" customHeight="1" spans="1:7">
      <c r="A541" s="448">
        <v>2220115</v>
      </c>
      <c r="B541" s="450" t="s">
        <v>510</v>
      </c>
      <c r="C541" s="214">
        <v>4925</v>
      </c>
      <c r="D541" s="214">
        <v>3814</v>
      </c>
      <c r="E541" s="449">
        <f t="shared" si="24"/>
        <v>-0.226</v>
      </c>
      <c r="F541" s="268" t="str">
        <f t="shared" si="25"/>
        <v>是</v>
      </c>
      <c r="G541" s="170" t="str">
        <f t="shared" si="26"/>
        <v>项</v>
      </c>
    </row>
    <row r="542" s="172" customFormat="1" ht="36" customHeight="1" spans="1:7">
      <c r="A542" s="469">
        <v>2220121</v>
      </c>
      <c r="B542" s="474" t="s">
        <v>511</v>
      </c>
      <c r="C542" s="214">
        <v>15</v>
      </c>
      <c r="D542" s="214">
        <v>3</v>
      </c>
      <c r="E542" s="449">
        <f t="shared" si="24"/>
        <v>-0.8</v>
      </c>
      <c r="F542" s="268" t="str">
        <f t="shared" si="25"/>
        <v>是</v>
      </c>
      <c r="G542" s="170" t="str">
        <f t="shared" si="26"/>
        <v>项</v>
      </c>
    </row>
    <row r="543" s="172" customFormat="1" ht="36" customHeight="1" spans="1:7">
      <c r="A543" s="448">
        <v>2220199</v>
      </c>
      <c r="B543" s="450" t="s">
        <v>512</v>
      </c>
      <c r="C543" s="214">
        <v>20</v>
      </c>
      <c r="D543" s="214">
        <v>15</v>
      </c>
      <c r="E543" s="449">
        <f t="shared" si="24"/>
        <v>-0.25</v>
      </c>
      <c r="F543" s="268" t="str">
        <f t="shared" si="25"/>
        <v>是</v>
      </c>
      <c r="G543" s="170" t="str">
        <f t="shared" si="26"/>
        <v>项</v>
      </c>
    </row>
    <row r="544" s="170" customFormat="1" ht="36" customHeight="1" spans="1:7">
      <c r="A544" s="448">
        <v>22205</v>
      </c>
      <c r="B544" s="306" t="s">
        <v>513</v>
      </c>
      <c r="C544" s="214">
        <v>31</v>
      </c>
      <c r="D544" s="214">
        <v>55</v>
      </c>
      <c r="E544" s="449">
        <f t="shared" si="24"/>
        <v>0.774</v>
      </c>
      <c r="F544" s="268" t="str">
        <f t="shared" si="25"/>
        <v>是</v>
      </c>
      <c r="G544" s="170" t="str">
        <f t="shared" si="26"/>
        <v>款</v>
      </c>
    </row>
    <row r="545" s="170" customFormat="1" ht="36" customHeight="1" spans="1:7">
      <c r="A545" s="466">
        <v>2220511</v>
      </c>
      <c r="B545" s="450" t="s">
        <v>514</v>
      </c>
      <c r="C545" s="214">
        <v>31</v>
      </c>
      <c r="D545" s="214">
        <v>55</v>
      </c>
      <c r="E545" s="449">
        <f t="shared" si="24"/>
        <v>0.774</v>
      </c>
      <c r="F545" s="268" t="str">
        <f t="shared" si="25"/>
        <v>是</v>
      </c>
      <c r="G545" s="170" t="str">
        <f t="shared" si="26"/>
        <v>项</v>
      </c>
    </row>
    <row r="546" s="170" customFormat="1" ht="36" customHeight="1" spans="1:7">
      <c r="A546" s="446">
        <v>224</v>
      </c>
      <c r="B546" s="294" t="s">
        <v>86</v>
      </c>
      <c r="C546" s="295">
        <v>6664</v>
      </c>
      <c r="D546" s="295">
        <v>5957</v>
      </c>
      <c r="E546" s="449">
        <f t="shared" si="24"/>
        <v>-0.106</v>
      </c>
      <c r="F546" s="268" t="str">
        <f t="shared" si="25"/>
        <v>是</v>
      </c>
      <c r="G546" s="170" t="str">
        <f t="shared" si="26"/>
        <v>类</v>
      </c>
    </row>
    <row r="547" s="170" customFormat="1" ht="36" customHeight="1" spans="1:7">
      <c r="A547" s="448">
        <v>22401</v>
      </c>
      <c r="B547" s="306" t="s">
        <v>515</v>
      </c>
      <c r="C547" s="214">
        <v>2378</v>
      </c>
      <c r="D547" s="214">
        <v>1901</v>
      </c>
      <c r="E547" s="449">
        <f t="shared" si="24"/>
        <v>-0.201</v>
      </c>
      <c r="F547" s="268" t="str">
        <f t="shared" si="25"/>
        <v>是</v>
      </c>
      <c r="G547" s="170" t="str">
        <f t="shared" si="26"/>
        <v>款</v>
      </c>
    </row>
    <row r="548" s="172" customFormat="1" ht="36" customHeight="1" spans="1:7">
      <c r="A548" s="448">
        <v>2240101</v>
      </c>
      <c r="B548" s="450" t="s">
        <v>136</v>
      </c>
      <c r="C548" s="214">
        <v>764</v>
      </c>
      <c r="D548" s="214">
        <v>699</v>
      </c>
      <c r="E548" s="449">
        <f t="shared" si="24"/>
        <v>-0.085</v>
      </c>
      <c r="F548" s="268" t="str">
        <f t="shared" si="25"/>
        <v>是</v>
      </c>
      <c r="G548" s="170" t="str">
        <f t="shared" si="26"/>
        <v>项</v>
      </c>
    </row>
    <row r="549" s="172" customFormat="1" ht="36" customHeight="1" spans="1:7">
      <c r="A549" s="448">
        <v>2240102</v>
      </c>
      <c r="B549" s="450" t="s">
        <v>137</v>
      </c>
      <c r="C549" s="214">
        <v>18</v>
      </c>
      <c r="D549" s="214"/>
      <c r="E549" s="449">
        <f t="shared" si="24"/>
        <v>-1</v>
      </c>
      <c r="F549" s="268" t="str">
        <f t="shared" si="25"/>
        <v>是</v>
      </c>
      <c r="G549" s="170" t="str">
        <f t="shared" si="26"/>
        <v>项</v>
      </c>
    </row>
    <row r="550" s="172" customFormat="1" ht="36" customHeight="1" spans="1:7">
      <c r="A550" s="448">
        <v>2240104</v>
      </c>
      <c r="B550" s="450" t="s">
        <v>516</v>
      </c>
      <c r="C550" s="214">
        <v>0</v>
      </c>
      <c r="D550" s="214">
        <v>23</v>
      </c>
      <c r="E550" s="449">
        <f t="shared" si="24"/>
        <v>0</v>
      </c>
      <c r="F550" s="268" t="str">
        <f t="shared" si="25"/>
        <v>是</v>
      </c>
      <c r="G550" s="170" t="str">
        <f t="shared" si="26"/>
        <v>项</v>
      </c>
    </row>
    <row r="551" s="170" customFormat="1" ht="36" customHeight="1" spans="1:7">
      <c r="A551" s="448">
        <v>2240106</v>
      </c>
      <c r="B551" s="450" t="s">
        <v>517</v>
      </c>
      <c r="C551" s="214">
        <v>127</v>
      </c>
      <c r="D551" s="214">
        <v>4</v>
      </c>
      <c r="E551" s="449">
        <f t="shared" si="24"/>
        <v>-0.969</v>
      </c>
      <c r="F551" s="268" t="str">
        <f t="shared" si="25"/>
        <v>是</v>
      </c>
      <c r="G551" s="170" t="str">
        <f t="shared" si="26"/>
        <v>项</v>
      </c>
    </row>
    <row r="552" s="172" customFormat="1" ht="36" customHeight="1" spans="1:7">
      <c r="A552" s="448">
        <v>2240109</v>
      </c>
      <c r="B552" s="450" t="s">
        <v>518</v>
      </c>
      <c r="C552" s="214">
        <v>1000</v>
      </c>
      <c r="D552" s="214">
        <v>670</v>
      </c>
      <c r="E552" s="449">
        <f t="shared" si="24"/>
        <v>-0.33</v>
      </c>
      <c r="F552" s="268" t="str">
        <f t="shared" si="25"/>
        <v>是</v>
      </c>
      <c r="G552" s="170" t="str">
        <f t="shared" si="26"/>
        <v>项</v>
      </c>
    </row>
    <row r="553" s="172" customFormat="1" ht="36" customHeight="1" spans="1:7">
      <c r="A553" s="448">
        <v>2240150</v>
      </c>
      <c r="B553" s="450" t="s">
        <v>143</v>
      </c>
      <c r="C553" s="214">
        <v>329</v>
      </c>
      <c r="D553" s="214">
        <v>306</v>
      </c>
      <c r="E553" s="449">
        <f t="shared" si="24"/>
        <v>-0.07</v>
      </c>
      <c r="F553" s="268" t="str">
        <f t="shared" si="25"/>
        <v>是</v>
      </c>
      <c r="G553" s="170" t="str">
        <f t="shared" si="26"/>
        <v>项</v>
      </c>
    </row>
    <row r="554" s="172" customFormat="1" ht="36" customHeight="1" spans="1:7">
      <c r="A554" s="448">
        <v>2240199</v>
      </c>
      <c r="B554" s="450" t="s">
        <v>519</v>
      </c>
      <c r="C554" s="214">
        <v>140</v>
      </c>
      <c r="D554" s="214">
        <v>199</v>
      </c>
      <c r="E554" s="449">
        <f t="shared" si="24"/>
        <v>0.421</v>
      </c>
      <c r="F554" s="268" t="str">
        <f t="shared" si="25"/>
        <v>是</v>
      </c>
      <c r="G554" s="170" t="str">
        <f t="shared" si="26"/>
        <v>项</v>
      </c>
    </row>
    <row r="555" s="170" customFormat="1" ht="36" customHeight="1" spans="1:7">
      <c r="A555" s="448">
        <v>22402</v>
      </c>
      <c r="B555" s="306" t="s">
        <v>520</v>
      </c>
      <c r="C555" s="214">
        <v>3329</v>
      </c>
      <c r="D555" s="214">
        <v>3472</v>
      </c>
      <c r="E555" s="449">
        <f t="shared" si="24"/>
        <v>0.043</v>
      </c>
      <c r="F555" s="268" t="str">
        <f t="shared" si="25"/>
        <v>是</v>
      </c>
      <c r="G555" s="170" t="str">
        <f t="shared" si="26"/>
        <v>款</v>
      </c>
    </row>
    <row r="556" s="172" customFormat="1" ht="36" customHeight="1" spans="1:7">
      <c r="A556" s="448">
        <v>2240201</v>
      </c>
      <c r="B556" s="450" t="s">
        <v>136</v>
      </c>
      <c r="C556" s="214">
        <v>918</v>
      </c>
      <c r="D556" s="214">
        <v>871</v>
      </c>
      <c r="E556" s="449">
        <f t="shared" si="24"/>
        <v>-0.051</v>
      </c>
      <c r="F556" s="268" t="str">
        <f t="shared" si="25"/>
        <v>是</v>
      </c>
      <c r="G556" s="170" t="str">
        <f t="shared" si="26"/>
        <v>项</v>
      </c>
    </row>
    <row r="557" s="172" customFormat="1" ht="36" customHeight="1" spans="1:7">
      <c r="A557" s="448">
        <v>2240204</v>
      </c>
      <c r="B557" s="450" t="s">
        <v>521</v>
      </c>
      <c r="C557" s="214">
        <v>2411</v>
      </c>
      <c r="D557" s="214">
        <v>2601</v>
      </c>
      <c r="E557" s="449">
        <f t="shared" si="24"/>
        <v>0.079</v>
      </c>
      <c r="F557" s="268" t="str">
        <f t="shared" si="25"/>
        <v>是</v>
      </c>
      <c r="G557" s="170" t="str">
        <f t="shared" si="26"/>
        <v>项</v>
      </c>
    </row>
    <row r="558" s="170" customFormat="1" ht="36" customHeight="1" spans="1:7">
      <c r="A558" s="448">
        <v>22405</v>
      </c>
      <c r="B558" s="306" t="s">
        <v>522</v>
      </c>
      <c r="C558" s="214">
        <v>373</v>
      </c>
      <c r="D558" s="214">
        <v>339</v>
      </c>
      <c r="E558" s="449">
        <f t="shared" si="24"/>
        <v>-0.091</v>
      </c>
      <c r="F558" s="268" t="str">
        <f t="shared" si="25"/>
        <v>是</v>
      </c>
      <c r="G558" s="170" t="str">
        <f t="shared" si="26"/>
        <v>款</v>
      </c>
    </row>
    <row r="559" s="170" customFormat="1" ht="36" customHeight="1" spans="1:7">
      <c r="A559" s="448">
        <v>2240501</v>
      </c>
      <c r="B559" s="450" t="s">
        <v>136</v>
      </c>
      <c r="C559" s="214">
        <v>319</v>
      </c>
      <c r="D559" s="214">
        <v>284</v>
      </c>
      <c r="E559" s="449">
        <f t="shared" si="24"/>
        <v>-0.11</v>
      </c>
      <c r="F559" s="268" t="str">
        <f t="shared" si="25"/>
        <v>是</v>
      </c>
      <c r="G559" s="170" t="str">
        <f t="shared" si="26"/>
        <v>项</v>
      </c>
    </row>
    <row r="560" s="172" customFormat="1" ht="36" customHeight="1" spans="1:7">
      <c r="A560" s="448">
        <v>2240504</v>
      </c>
      <c r="B560" s="450" t="s">
        <v>523</v>
      </c>
      <c r="C560" s="214">
        <v>52</v>
      </c>
      <c r="D560" s="214">
        <v>55</v>
      </c>
      <c r="E560" s="449">
        <f t="shared" si="24"/>
        <v>0.058</v>
      </c>
      <c r="F560" s="268" t="str">
        <f t="shared" si="25"/>
        <v>是</v>
      </c>
      <c r="G560" s="170" t="str">
        <f t="shared" si="26"/>
        <v>项</v>
      </c>
    </row>
    <row r="561" s="172" customFormat="1" ht="36" customHeight="1" spans="1:7">
      <c r="A561" s="448">
        <v>2240505</v>
      </c>
      <c r="B561" s="450" t="s">
        <v>524</v>
      </c>
      <c r="C561" s="214">
        <v>2</v>
      </c>
      <c r="D561" s="214"/>
      <c r="E561" s="449">
        <f t="shared" si="24"/>
        <v>-1</v>
      </c>
      <c r="F561" s="268" t="str">
        <f t="shared" si="25"/>
        <v>是</v>
      </c>
      <c r="G561" s="170" t="str">
        <f t="shared" si="26"/>
        <v>项</v>
      </c>
    </row>
    <row r="562" s="172" customFormat="1" ht="36" customHeight="1" spans="1:7">
      <c r="A562" s="448">
        <v>22406</v>
      </c>
      <c r="B562" s="306" t="s">
        <v>525</v>
      </c>
      <c r="C562" s="214">
        <v>552</v>
      </c>
      <c r="D562" s="214">
        <v>245</v>
      </c>
      <c r="E562" s="449">
        <f t="shared" si="24"/>
        <v>-0.556</v>
      </c>
      <c r="F562" s="268" t="str">
        <f t="shared" si="25"/>
        <v>是</v>
      </c>
      <c r="G562" s="170" t="str">
        <f t="shared" si="26"/>
        <v>款</v>
      </c>
    </row>
    <row r="563" s="172" customFormat="1" ht="36" customHeight="1" spans="1:7">
      <c r="A563" s="448">
        <v>2240601</v>
      </c>
      <c r="B563" s="450" t="s">
        <v>526</v>
      </c>
      <c r="C563" s="214">
        <v>552</v>
      </c>
      <c r="D563" s="214">
        <v>245</v>
      </c>
      <c r="E563" s="449">
        <f t="shared" si="24"/>
        <v>-0.556</v>
      </c>
      <c r="F563" s="268" t="str">
        <f t="shared" si="25"/>
        <v>是</v>
      </c>
      <c r="G563" s="170" t="str">
        <f t="shared" si="26"/>
        <v>项</v>
      </c>
    </row>
    <row r="564" s="172" customFormat="1" ht="36" customHeight="1" spans="1:7">
      <c r="A564" s="448">
        <v>22407</v>
      </c>
      <c r="B564" s="306" t="s">
        <v>527</v>
      </c>
      <c r="C564" s="214">
        <v>32</v>
      </c>
      <c r="D564" s="214">
        <v>0</v>
      </c>
      <c r="E564" s="449">
        <f t="shared" si="24"/>
        <v>-1</v>
      </c>
      <c r="F564" s="268" t="str">
        <f t="shared" si="25"/>
        <v>是</v>
      </c>
      <c r="G564" s="170" t="str">
        <f t="shared" si="26"/>
        <v>款</v>
      </c>
    </row>
    <row r="565" s="172" customFormat="1" ht="36" customHeight="1" spans="1:7">
      <c r="A565" s="448">
        <v>2240703</v>
      </c>
      <c r="B565" s="450" t="s">
        <v>528</v>
      </c>
      <c r="C565" s="214">
        <v>32</v>
      </c>
      <c r="D565" s="214"/>
      <c r="E565" s="449">
        <f t="shared" si="24"/>
        <v>-1</v>
      </c>
      <c r="F565" s="268" t="str">
        <f t="shared" si="25"/>
        <v>是</v>
      </c>
      <c r="G565" s="170" t="str">
        <f t="shared" si="26"/>
        <v>项</v>
      </c>
    </row>
    <row r="566" s="172" customFormat="1" ht="36" customHeight="1" spans="1:7">
      <c r="A566" s="446">
        <v>227</v>
      </c>
      <c r="B566" s="294" t="s">
        <v>88</v>
      </c>
      <c r="C566" s="295"/>
      <c r="D566" s="295">
        <v>12000</v>
      </c>
      <c r="E566" s="449">
        <f t="shared" si="24"/>
        <v>0</v>
      </c>
      <c r="F566" s="268" t="str">
        <f t="shared" si="25"/>
        <v>是</v>
      </c>
      <c r="G566" s="170" t="str">
        <f t="shared" si="26"/>
        <v>类</v>
      </c>
    </row>
    <row r="567" s="170" customFormat="1" ht="36" customHeight="1" spans="1:7">
      <c r="A567" s="446">
        <v>232</v>
      </c>
      <c r="B567" s="294" t="s">
        <v>90</v>
      </c>
      <c r="C567" s="295">
        <v>22464</v>
      </c>
      <c r="D567" s="295">
        <v>25404</v>
      </c>
      <c r="E567" s="449">
        <f t="shared" si="24"/>
        <v>0.131</v>
      </c>
      <c r="F567" s="268" t="str">
        <f t="shared" si="25"/>
        <v>是</v>
      </c>
      <c r="G567" s="170" t="str">
        <f t="shared" si="26"/>
        <v>类</v>
      </c>
    </row>
    <row r="568" s="172" customFormat="1" ht="36" customHeight="1" spans="1:7">
      <c r="A568" s="448">
        <v>23203</v>
      </c>
      <c r="B568" s="306" t="s">
        <v>529</v>
      </c>
      <c r="C568" s="214">
        <v>22464</v>
      </c>
      <c r="D568" s="214">
        <v>25404</v>
      </c>
      <c r="E568" s="449">
        <f t="shared" si="24"/>
        <v>0.131</v>
      </c>
      <c r="F568" s="268" t="str">
        <f t="shared" si="25"/>
        <v>是</v>
      </c>
      <c r="G568" s="170" t="str">
        <f t="shared" si="26"/>
        <v>款</v>
      </c>
    </row>
    <row r="569" s="172" customFormat="1" ht="36" customHeight="1" spans="1:7">
      <c r="A569" s="448">
        <v>2320301</v>
      </c>
      <c r="B569" s="450" t="s">
        <v>530</v>
      </c>
      <c r="C569" s="214">
        <v>22462</v>
      </c>
      <c r="D569" s="214">
        <v>25400</v>
      </c>
      <c r="E569" s="449">
        <f t="shared" si="24"/>
        <v>0.131</v>
      </c>
      <c r="F569" s="268" t="str">
        <f t="shared" si="25"/>
        <v>是</v>
      </c>
      <c r="G569" s="170" t="str">
        <f t="shared" si="26"/>
        <v>项</v>
      </c>
    </row>
    <row r="570" s="170" customFormat="1" ht="36" customHeight="1" spans="1:7">
      <c r="A570" s="448">
        <v>2320302</v>
      </c>
      <c r="B570" s="450" t="s">
        <v>531</v>
      </c>
      <c r="C570" s="214">
        <v>1</v>
      </c>
      <c r="D570" s="214">
        <v>4</v>
      </c>
      <c r="E570" s="449">
        <f t="shared" si="24"/>
        <v>3</v>
      </c>
      <c r="F570" s="268" t="str">
        <f t="shared" si="25"/>
        <v>是</v>
      </c>
      <c r="G570" s="170" t="str">
        <f t="shared" si="26"/>
        <v>项</v>
      </c>
    </row>
    <row r="571" s="170" customFormat="1" ht="36" customHeight="1" spans="1:7">
      <c r="A571" s="448">
        <v>2320303</v>
      </c>
      <c r="B571" s="450" t="s">
        <v>532</v>
      </c>
      <c r="C571" s="214">
        <v>1</v>
      </c>
      <c r="D571" s="214"/>
      <c r="E571" s="449">
        <f t="shared" si="24"/>
        <v>-1</v>
      </c>
      <c r="F571" s="268" t="str">
        <f t="shared" si="25"/>
        <v>是</v>
      </c>
      <c r="G571" s="170" t="str">
        <f t="shared" si="26"/>
        <v>项</v>
      </c>
    </row>
    <row r="572" s="172" customFormat="1" ht="36" customHeight="1" spans="1:7">
      <c r="A572" s="446">
        <v>233</v>
      </c>
      <c r="B572" s="294" t="s">
        <v>92</v>
      </c>
      <c r="C572" s="295">
        <v>122</v>
      </c>
      <c r="D572" s="295">
        <v>220</v>
      </c>
      <c r="E572" s="449">
        <f t="shared" si="24"/>
        <v>0.803</v>
      </c>
      <c r="F572" s="268" t="str">
        <f t="shared" si="25"/>
        <v>是</v>
      </c>
      <c r="G572" s="170" t="str">
        <f t="shared" si="26"/>
        <v>类</v>
      </c>
    </row>
    <row r="573" s="172" customFormat="1" ht="36" customHeight="1" spans="1:7">
      <c r="A573" s="448">
        <v>23303</v>
      </c>
      <c r="B573" s="306" t="s">
        <v>533</v>
      </c>
      <c r="C573" s="214">
        <v>122</v>
      </c>
      <c r="D573" s="214">
        <v>220</v>
      </c>
      <c r="E573" s="449">
        <f t="shared" si="24"/>
        <v>0.803</v>
      </c>
      <c r="F573" s="268" t="str">
        <f t="shared" si="25"/>
        <v>是</v>
      </c>
      <c r="G573" s="170" t="str">
        <f t="shared" si="26"/>
        <v>款</v>
      </c>
    </row>
    <row r="574" s="170" customFormat="1" ht="36" customHeight="1" spans="1:7">
      <c r="A574" s="473">
        <v>2330301</v>
      </c>
      <c r="B574" s="450" t="s">
        <v>533</v>
      </c>
      <c r="C574" s="295">
        <v>122</v>
      </c>
      <c r="D574" s="214">
        <v>220</v>
      </c>
      <c r="E574" s="449">
        <f t="shared" si="24"/>
        <v>0.803</v>
      </c>
      <c r="F574" s="268" t="str">
        <f t="shared" si="25"/>
        <v>是</v>
      </c>
      <c r="G574" s="170" t="str">
        <f t="shared" si="26"/>
        <v>项</v>
      </c>
    </row>
    <row r="575" s="170" customFormat="1" ht="36" customHeight="1" spans="1:7">
      <c r="A575" s="446">
        <v>229</v>
      </c>
      <c r="B575" s="294" t="s">
        <v>94</v>
      </c>
      <c r="C575" s="295">
        <v>0</v>
      </c>
      <c r="D575" s="295">
        <v>0</v>
      </c>
      <c r="E575" s="449">
        <f t="shared" si="24"/>
        <v>0</v>
      </c>
      <c r="F575" s="268" t="str">
        <f t="shared" si="25"/>
        <v>是</v>
      </c>
      <c r="G575" s="170" t="str">
        <f t="shared" si="26"/>
        <v>类</v>
      </c>
    </row>
    <row r="576" s="170" customFormat="1" ht="36" hidden="1" customHeight="1" spans="1:7">
      <c r="A576" s="448">
        <v>2080704</v>
      </c>
      <c r="B576" s="450" t="s">
        <v>534</v>
      </c>
      <c r="C576" s="214"/>
      <c r="D576" s="214">
        <v>0</v>
      </c>
      <c r="E576" s="449">
        <f t="shared" si="24"/>
        <v>0</v>
      </c>
      <c r="F576" s="268" t="str">
        <f t="shared" si="25"/>
        <v>否</v>
      </c>
      <c r="G576" s="170" t="str">
        <f t="shared" si="26"/>
        <v>项</v>
      </c>
    </row>
    <row r="577" s="170" customFormat="1" ht="36" hidden="1" customHeight="1" spans="1:7">
      <c r="A577" s="448">
        <v>2080705</v>
      </c>
      <c r="B577" s="450" t="s">
        <v>535</v>
      </c>
      <c r="C577" s="214"/>
      <c r="D577" s="214">
        <v>0</v>
      </c>
      <c r="E577" s="449">
        <f t="shared" si="24"/>
        <v>0</v>
      </c>
      <c r="F577" s="268" t="str">
        <f t="shared" si="25"/>
        <v>否</v>
      </c>
      <c r="G577" s="170" t="str">
        <f t="shared" si="26"/>
        <v>项</v>
      </c>
    </row>
    <row r="578" s="170" customFormat="1" ht="36" hidden="1" customHeight="1" spans="1:7">
      <c r="A578" s="448">
        <v>2080709</v>
      </c>
      <c r="B578" s="450" t="s">
        <v>536</v>
      </c>
      <c r="C578" s="214"/>
      <c r="D578" s="214">
        <v>0</v>
      </c>
      <c r="E578" s="449">
        <f t="shared" si="24"/>
        <v>0</v>
      </c>
      <c r="F578" s="268" t="str">
        <f t="shared" si="25"/>
        <v>否</v>
      </c>
      <c r="G578" s="170" t="str">
        <f t="shared" si="26"/>
        <v>项</v>
      </c>
    </row>
    <row r="579" s="170" customFormat="1" ht="36" hidden="1" customHeight="1" spans="1:7">
      <c r="A579" s="448">
        <v>2081003</v>
      </c>
      <c r="B579" s="450" t="s">
        <v>537</v>
      </c>
      <c r="C579" s="214"/>
      <c r="D579" s="214">
        <v>0</v>
      </c>
      <c r="E579" s="449">
        <f t="shared" si="24"/>
        <v>0</v>
      </c>
      <c r="F579" s="268" t="e">
        <f>IF(LEN(#REF!)=3,"是",IF(#REF!&lt;&gt;"",IF(SUM(#REF!)&lt;&gt;0,"是","否"),"是"))</f>
        <v>#REF!</v>
      </c>
      <c r="G579" s="170" t="e">
        <f>IF(LEN(#REF!)=3,"类",IF(LEN(#REF!)=5,"款","项"))</f>
        <v>#REF!</v>
      </c>
    </row>
    <row r="580" s="170" customFormat="1" ht="36" hidden="1" customHeight="1" spans="1:7">
      <c r="A580" s="448">
        <v>2081699</v>
      </c>
      <c r="B580" s="450" t="s">
        <v>538</v>
      </c>
      <c r="C580" s="214">
        <v>0</v>
      </c>
      <c r="D580" s="214">
        <v>0</v>
      </c>
      <c r="E580" s="449">
        <f t="shared" ref="E580:E643" si="27">IF(C580&lt;0,"",IFERROR(D580/C580-1,0))</f>
        <v>0</v>
      </c>
      <c r="F580" s="268" t="e">
        <f>IF(LEN(#REF!)=3,"是",IF(#REF!&lt;&gt;"",IF(SUM(#REF!)&lt;&gt;0,"是","否"),"是"))</f>
        <v>#REF!</v>
      </c>
      <c r="G580" s="170" t="e">
        <f>IF(LEN(#REF!)=3,"类",IF(LEN(#REF!)=5,"款","项"))</f>
        <v>#REF!</v>
      </c>
    </row>
    <row r="581" s="170" customFormat="1" ht="36" hidden="1" customHeight="1" spans="1:7">
      <c r="A581" s="448">
        <v>2082101</v>
      </c>
      <c r="B581" s="450" t="s">
        <v>539</v>
      </c>
      <c r="C581" s="214"/>
      <c r="D581" s="214">
        <v>0</v>
      </c>
      <c r="E581" s="449">
        <f t="shared" si="27"/>
        <v>0</v>
      </c>
      <c r="F581" s="268" t="e">
        <f>IF(LEN(#REF!)=3,"是",IF(#REF!&lt;&gt;"",IF(SUM(#REF!)&lt;&gt;0,"是","否"),"是"))</f>
        <v>#REF!</v>
      </c>
      <c r="G581" s="170" t="e">
        <f>IF(LEN(#REF!)=3,"类",IF(LEN(#REF!)=5,"款","项"))</f>
        <v>#REF!</v>
      </c>
    </row>
    <row r="582" s="170" customFormat="1" ht="36" hidden="1" customHeight="1" spans="1:7">
      <c r="A582" s="448">
        <v>20824</v>
      </c>
      <c r="B582" s="306" t="s">
        <v>540</v>
      </c>
      <c r="C582" s="475" t="e">
        <f>SUM(#REF!)</f>
        <v>#REF!</v>
      </c>
      <c r="D582" s="475" t="e">
        <f>((((SUM(#REF!))+0)+0)+0)+0</f>
        <v>#REF!</v>
      </c>
      <c r="E582" s="449" t="e">
        <f t="shared" si="27"/>
        <v>#REF!</v>
      </c>
      <c r="F582" s="268" t="e">
        <f>IF(LEN(#REF!)=3,"是",IF(#REF!&lt;&gt;"",IF(SUM(#REF!)&lt;&gt;0,"是","否"),"是"))</f>
        <v>#REF!</v>
      </c>
      <c r="G582" s="170" t="e">
        <f>IF(LEN(#REF!)=3,"类",IF(LEN(#REF!)=5,"款","项"))</f>
        <v>#REF!</v>
      </c>
    </row>
    <row r="583" s="170" customFormat="1" ht="36" hidden="1" customHeight="1" spans="1:7">
      <c r="A583" s="448">
        <v>2082502</v>
      </c>
      <c r="B583" s="450" t="s">
        <v>541</v>
      </c>
      <c r="C583" s="214"/>
      <c r="D583" s="214">
        <v>0</v>
      </c>
      <c r="E583" s="449">
        <f t="shared" si="27"/>
        <v>0</v>
      </c>
      <c r="F583" s="268" t="e">
        <f>IF(LEN(#REF!)=3,"是",IF(#REF!&lt;&gt;"",IF(SUM(#REF!)&lt;&gt;0,"是","否"),"是"))</f>
        <v>#REF!</v>
      </c>
      <c r="G583" s="170" t="e">
        <f>IF(LEN(#REF!)=3,"类",IF(LEN(#REF!)=5,"款","项"))</f>
        <v>#REF!</v>
      </c>
    </row>
    <row r="584" s="170" customFormat="1" ht="36" hidden="1" customHeight="1" spans="1:7">
      <c r="A584" s="448">
        <v>2082602</v>
      </c>
      <c r="B584" s="450" t="s">
        <v>542</v>
      </c>
      <c r="C584" s="214"/>
      <c r="D584" s="214">
        <v>0</v>
      </c>
      <c r="E584" s="449">
        <f t="shared" si="27"/>
        <v>0</v>
      </c>
      <c r="F584" s="268" t="e">
        <f>IF(LEN(#REF!)=3,"是",IF(#REF!&lt;&gt;"",IF(SUM(#REF!)&lt;&gt;0,"是","否"),"是"))</f>
        <v>#REF!</v>
      </c>
      <c r="G584" s="170" t="e">
        <f>IF(LEN(#REF!)=3,"类",IF(LEN(#REF!)=5,"款","项"))</f>
        <v>#REF!</v>
      </c>
    </row>
    <row r="585" s="170" customFormat="1" ht="36" hidden="1" customHeight="1" spans="1:7">
      <c r="A585" s="448">
        <v>2082701</v>
      </c>
      <c r="B585" s="450" t="s">
        <v>543</v>
      </c>
      <c r="C585" s="214"/>
      <c r="D585" s="214">
        <v>0</v>
      </c>
      <c r="E585" s="449">
        <f t="shared" si="27"/>
        <v>0</v>
      </c>
      <c r="F585" s="268" t="e">
        <f>IF(LEN(#REF!)=3,"是",IF(#REF!&lt;&gt;"",IF(SUM(#REF!)&lt;&gt;0,"是","否"),"是"))</f>
        <v>#REF!</v>
      </c>
      <c r="G585" s="170" t="e">
        <f>IF(LEN(#REF!)=3,"类",IF(LEN(#REF!)=5,"款","项"))</f>
        <v>#REF!</v>
      </c>
    </row>
    <row r="586" s="172" customFormat="1" ht="36" hidden="1" customHeight="1" spans="1:7">
      <c r="A586" s="448">
        <v>2083099</v>
      </c>
      <c r="B586" s="450" t="s">
        <v>544</v>
      </c>
      <c r="C586" s="214"/>
      <c r="D586" s="214">
        <v>0</v>
      </c>
      <c r="E586" s="449">
        <f t="shared" si="27"/>
        <v>0</v>
      </c>
      <c r="F586" s="268" t="e">
        <f>IF(LEN(#REF!)=3,"是",IF(#REF!&lt;&gt;"",IF(SUM(#REF!)&lt;&gt;0,"是","否"),"是"))</f>
        <v>#REF!</v>
      </c>
      <c r="G586" s="170" t="e">
        <f>IF(LEN(#REF!)=3,"类",IF(LEN(#REF!)=5,"款","项"))</f>
        <v>#REF!</v>
      </c>
    </row>
    <row r="587" s="409" customFormat="1" ht="36" hidden="1" customHeight="1" spans="1:7">
      <c r="A587" s="448">
        <v>2100212</v>
      </c>
      <c r="B587" s="450" t="s">
        <v>545</v>
      </c>
      <c r="C587" s="214"/>
      <c r="D587" s="214">
        <v>0</v>
      </c>
      <c r="E587" s="449">
        <f t="shared" si="27"/>
        <v>0</v>
      </c>
      <c r="F587" s="268" t="str">
        <f>IF(LEN(A579)=3,"是",IF(B579&lt;&gt;"",IF(SUM(C579:D579)&lt;&gt;0,"是","否"),"是"))</f>
        <v>否</v>
      </c>
      <c r="G587" s="170" t="str">
        <f>IF(LEN(A579)=3,"类",IF(LEN(A579)=5,"款","项"))</f>
        <v>项</v>
      </c>
    </row>
    <row r="588" s="172" customFormat="1" ht="36" hidden="1" customHeight="1" spans="1:7">
      <c r="A588" s="448">
        <v>2100299</v>
      </c>
      <c r="B588" s="450" t="s">
        <v>546</v>
      </c>
      <c r="C588" s="214"/>
      <c r="D588" s="214">
        <v>0</v>
      </c>
      <c r="E588" s="449">
        <f t="shared" si="27"/>
        <v>0</v>
      </c>
      <c r="F588" s="268" t="e">
        <f>IF(LEN(#REF!)=3,"是",IF(#REF!&lt;&gt;"",IF(SUM(#REF!)&lt;&gt;0,"是","否"),"是"))</f>
        <v>#REF!</v>
      </c>
      <c r="G588" s="170" t="e">
        <f>IF(LEN(#REF!)=3,"类",IF(LEN(#REF!)=5,"款","项"))</f>
        <v>#REF!</v>
      </c>
    </row>
    <row r="589" s="170" customFormat="1" ht="36" hidden="1" customHeight="1" spans="1:7">
      <c r="A589" s="448">
        <v>2100407</v>
      </c>
      <c r="B589" s="450" t="s">
        <v>547</v>
      </c>
      <c r="C589" s="214"/>
      <c r="D589" s="214">
        <v>0</v>
      </c>
      <c r="E589" s="449">
        <f t="shared" si="27"/>
        <v>0</v>
      </c>
      <c r="F589" s="268" t="e">
        <f>IF(LEN(#REF!)=3,"是",IF(#REF!&lt;&gt;"",IF(SUM(#REF!)&lt;&gt;0,"是","否"),"是"))</f>
        <v>#REF!</v>
      </c>
      <c r="G589" s="170" t="e">
        <f>IF(LEN(#REF!)=3,"类",IF(LEN(#REF!)=5,"款","项"))</f>
        <v>#REF!</v>
      </c>
    </row>
    <row r="590" s="170" customFormat="1" ht="36" hidden="1" customHeight="1" spans="1:7">
      <c r="A590" s="448">
        <v>2101299</v>
      </c>
      <c r="B590" s="450" t="s">
        <v>548</v>
      </c>
      <c r="C590" s="214"/>
      <c r="D590" s="214">
        <v>0</v>
      </c>
      <c r="E590" s="449">
        <f t="shared" si="27"/>
        <v>0</v>
      </c>
      <c r="F590" s="268" t="e">
        <f>IF(LEN(#REF!)=3,"是",IF(#REF!&lt;&gt;"",IF(SUM(#REF!)&lt;&gt;0,"是","否"),"是"))</f>
        <v>#REF!</v>
      </c>
      <c r="G590" s="170" t="e">
        <f>IF(LEN(#REF!)=3,"类",IF(LEN(#REF!)=5,"款","项"))</f>
        <v>#REF!</v>
      </c>
    </row>
    <row r="591" s="170" customFormat="1" ht="36" hidden="1" customHeight="1" spans="1:7">
      <c r="A591" s="448">
        <v>2101499</v>
      </c>
      <c r="B591" s="450" t="s">
        <v>549</v>
      </c>
      <c r="C591" s="214"/>
      <c r="D591" s="214">
        <v>0</v>
      </c>
      <c r="E591" s="449">
        <f t="shared" si="27"/>
        <v>0</v>
      </c>
      <c r="F591" s="268" t="e">
        <f>IF(LEN(#REF!)=3,"是",IF(#REF!&lt;&gt;"",IF(SUM(#REF!)&lt;&gt;0,"是","否"),"是"))</f>
        <v>#REF!</v>
      </c>
      <c r="G591" s="170" t="e">
        <f>IF(LEN(#REF!)=3,"类",IF(LEN(#REF!)=5,"款","项"))</f>
        <v>#REF!</v>
      </c>
    </row>
    <row r="592" s="170" customFormat="1" ht="36" hidden="1" customHeight="1" spans="1:7">
      <c r="A592" s="448">
        <v>2101502</v>
      </c>
      <c r="B592" s="450" t="s">
        <v>137</v>
      </c>
      <c r="C592" s="214"/>
      <c r="D592" s="214">
        <v>0</v>
      </c>
      <c r="E592" s="449">
        <f t="shared" si="27"/>
        <v>0</v>
      </c>
      <c r="F592" s="268" t="e">
        <f>IF(LEN(#REF!)=3,"是",IF(#REF!&lt;&gt;"",IF(SUM(#REF!)&lt;&gt;0,"是","否"),"是"))</f>
        <v>#REF!</v>
      </c>
      <c r="G592" s="170" t="e">
        <f>IF(LEN(#REF!)=3,"类",IF(LEN(#REF!)=5,"款","项"))</f>
        <v>#REF!</v>
      </c>
    </row>
    <row r="593" s="170" customFormat="1" ht="36" hidden="1" customHeight="1" spans="1:7">
      <c r="A593" s="448">
        <v>2101799</v>
      </c>
      <c r="B593" s="450" t="s">
        <v>550</v>
      </c>
      <c r="C593" s="214"/>
      <c r="D593" s="214">
        <v>0</v>
      </c>
      <c r="E593" s="449">
        <f t="shared" si="27"/>
        <v>0</v>
      </c>
      <c r="F593" s="268" t="e">
        <f>IF(LEN(#REF!)=3,"是",IF(#REF!&lt;&gt;"",IF(SUM(#REF!)&lt;&gt;0,"是","否"),"是"))</f>
        <v>#REF!</v>
      </c>
      <c r="G593" s="170" t="e">
        <f>IF(LEN(#REF!)=3,"类",IF(LEN(#REF!)=5,"款","项"))</f>
        <v>#REF!</v>
      </c>
    </row>
    <row r="594" s="170" customFormat="1" ht="36" hidden="1" customHeight="1" spans="1:7">
      <c r="A594" s="448">
        <v>2101801</v>
      </c>
      <c r="B594" s="450" t="s">
        <v>136</v>
      </c>
      <c r="C594" s="214"/>
      <c r="D594" s="214">
        <v>0</v>
      </c>
      <c r="E594" s="449">
        <f t="shared" si="27"/>
        <v>0</v>
      </c>
      <c r="F594" s="268" t="e">
        <f>IF(LEN(#REF!)=3,"是",IF(#REF!&lt;&gt;"",IF(SUM(#REF!)&lt;&gt;0,"是","否"),"是"))</f>
        <v>#REF!</v>
      </c>
      <c r="G594" s="170" t="e">
        <f>IF(LEN(#REF!)=3,"类",IF(LEN(#REF!)=5,"款","项"))</f>
        <v>#REF!</v>
      </c>
    </row>
    <row r="595" s="170" customFormat="1" ht="36" hidden="1" customHeight="1" spans="1:7">
      <c r="A595" s="448">
        <v>2101802</v>
      </c>
      <c r="B595" s="450" t="s">
        <v>137</v>
      </c>
      <c r="C595" s="214"/>
      <c r="D595" s="214">
        <v>0</v>
      </c>
      <c r="E595" s="449">
        <f t="shared" si="27"/>
        <v>0</v>
      </c>
      <c r="F595" s="268" t="e">
        <f>IF(LEN(#REF!)=3,"是",IF(#REF!&lt;&gt;"",IF(SUM(#REF!)&lt;&gt;0,"是","否"),"是"))</f>
        <v>#REF!</v>
      </c>
      <c r="G595" s="170" t="e">
        <f>IF(LEN(#REF!)=3,"类",IF(LEN(#REF!)=5,"款","项"))</f>
        <v>#REF!</v>
      </c>
    </row>
    <row r="596" s="172" customFormat="1" ht="36" hidden="1" customHeight="1" spans="1:7">
      <c r="A596" s="448">
        <v>2101803</v>
      </c>
      <c r="B596" s="450" t="s">
        <v>195</v>
      </c>
      <c r="C596" s="214"/>
      <c r="D596" s="214">
        <v>0</v>
      </c>
      <c r="E596" s="449">
        <f t="shared" si="27"/>
        <v>0</v>
      </c>
      <c r="F596" s="268" t="str">
        <f>IF(LEN(A580)=3,"是",IF(B580&lt;&gt;"",IF(SUM(C580:D580)&lt;&gt;0,"是","否"),"是"))</f>
        <v>否</v>
      </c>
      <c r="G596" s="170" t="str">
        <f>IF(LEN(A580)=3,"类",IF(LEN(A580)=5,"款","项"))</f>
        <v>项</v>
      </c>
    </row>
    <row r="597" s="170" customFormat="1" ht="36" hidden="1" customHeight="1" spans="1:7">
      <c r="A597" s="448">
        <v>2110105</v>
      </c>
      <c r="B597" s="450" t="s">
        <v>551</v>
      </c>
      <c r="C597" s="214"/>
      <c r="D597" s="214">
        <v>0</v>
      </c>
      <c r="E597" s="449">
        <f t="shared" si="27"/>
        <v>0</v>
      </c>
      <c r="F597" s="268" t="e">
        <f>IF(LEN(#REF!)=3,"是",IF(#REF!&lt;&gt;"",IF(SUM(#REF!)&lt;&gt;0,"是","否"),"是"))</f>
        <v>#REF!</v>
      </c>
      <c r="G597" s="170" t="e">
        <f>IF(LEN(#REF!)=3,"类",IF(LEN(#REF!)=5,"款","项"))</f>
        <v>#REF!</v>
      </c>
    </row>
    <row r="598" s="170" customFormat="1" ht="36" hidden="1" customHeight="1" spans="1:7">
      <c r="A598" s="448">
        <v>2110303</v>
      </c>
      <c r="B598" s="450" t="s">
        <v>552</v>
      </c>
      <c r="C598" s="214"/>
      <c r="D598" s="214">
        <v>0</v>
      </c>
      <c r="E598" s="449">
        <f t="shared" si="27"/>
        <v>0</v>
      </c>
      <c r="F598" s="268" t="e">
        <f>IF(LEN(#REF!)=3,"是",IF(#REF!&lt;&gt;"",IF(SUM(#REF!)&lt;&gt;0,"是","否"),"是"))</f>
        <v>#REF!</v>
      </c>
      <c r="G598" s="170" t="e">
        <f>IF(LEN(#REF!)=3,"类",IF(LEN(#REF!)=5,"款","项"))</f>
        <v>#REF!</v>
      </c>
    </row>
    <row r="599" s="170" customFormat="1" ht="36" hidden="1" customHeight="1" spans="1:7">
      <c r="A599" s="448">
        <v>2110305</v>
      </c>
      <c r="B599" s="450" t="s">
        <v>553</v>
      </c>
      <c r="C599" s="214"/>
      <c r="D599" s="214">
        <v>0</v>
      </c>
      <c r="E599" s="449">
        <f t="shared" si="27"/>
        <v>0</v>
      </c>
      <c r="F599" s="268" t="e">
        <f>IF(LEN(#REF!)=3,"是",IF(#REF!&lt;&gt;"",IF(SUM(#REF!)&lt;&gt;0,"是","否"),"是"))</f>
        <v>#REF!</v>
      </c>
      <c r="G599" s="170" t="e">
        <f>IF(LEN(#REF!)=3,"类",IF(LEN(#REF!)=5,"款","项"))</f>
        <v>#REF!</v>
      </c>
    </row>
    <row r="600" s="170" customFormat="1" ht="36" hidden="1" customHeight="1" spans="1:7">
      <c r="A600" s="448">
        <v>2110499</v>
      </c>
      <c r="B600" s="450" t="s">
        <v>554</v>
      </c>
      <c r="C600" s="214">
        <v>0</v>
      </c>
      <c r="D600" s="214">
        <v>0</v>
      </c>
      <c r="E600" s="449">
        <f t="shared" si="27"/>
        <v>0</v>
      </c>
      <c r="F600" s="268" t="e">
        <f>IF(LEN(#REF!)=3,"是",IF(#REF!&lt;&gt;"",IF(SUM(#REF!)&lt;&gt;0,"是","否"),"是"))</f>
        <v>#REF!</v>
      </c>
      <c r="G600" s="170" t="e">
        <f>IF(LEN(#REF!)=3,"类",IF(LEN(#REF!)=5,"款","项"))</f>
        <v>#REF!</v>
      </c>
    </row>
    <row r="601" s="170" customFormat="1" ht="36" hidden="1" customHeight="1" spans="1:7">
      <c r="A601" s="448">
        <v>2110506</v>
      </c>
      <c r="B601" s="450" t="s">
        <v>555</v>
      </c>
      <c r="C601" s="214"/>
      <c r="D601" s="214">
        <v>0</v>
      </c>
      <c r="E601" s="449">
        <f t="shared" si="27"/>
        <v>0</v>
      </c>
      <c r="F601" s="268" t="e">
        <f>IF(LEN(#REF!)=3,"是",IF(#REF!&lt;&gt;"",IF(SUM(#REF!)&lt;&gt;0,"是","否"),"是"))</f>
        <v>#REF!</v>
      </c>
      <c r="G601" s="170" t="e">
        <f>IF(LEN(#REF!)=3,"类",IF(LEN(#REF!)=5,"款","项"))</f>
        <v>#REF!</v>
      </c>
    </row>
    <row r="602" s="170" customFormat="1" ht="36" hidden="1" customHeight="1" spans="1:7">
      <c r="A602" s="448">
        <v>2110507</v>
      </c>
      <c r="B602" s="450" t="s">
        <v>556</v>
      </c>
      <c r="C602" s="214"/>
      <c r="D602" s="214">
        <v>0</v>
      </c>
      <c r="E602" s="449">
        <f t="shared" si="27"/>
        <v>0</v>
      </c>
      <c r="F602" s="268" t="str">
        <f>IF(LEN(A581)=3,"是",IF(B581&lt;&gt;"",IF(SUM(C581:D581)&lt;&gt;0,"是","否"),"是"))</f>
        <v>否</v>
      </c>
      <c r="G602" s="170" t="str">
        <f>IF(LEN(A581)=3,"类",IF(LEN(A581)=5,"款","项"))</f>
        <v>项</v>
      </c>
    </row>
    <row r="603" s="170" customFormat="1" ht="36" hidden="1" customHeight="1" spans="1:7">
      <c r="A603" s="448">
        <v>2110704</v>
      </c>
      <c r="B603" s="450" t="s">
        <v>557</v>
      </c>
      <c r="C603" s="214"/>
      <c r="D603" s="214">
        <v>0</v>
      </c>
      <c r="E603" s="449">
        <f t="shared" si="27"/>
        <v>0</v>
      </c>
      <c r="F603" s="268" t="e">
        <f>IF(LEN(#REF!)=3,"是",IF(#REF!&lt;&gt;"",IF(SUM(#REF!)&lt;&gt;0,"是","否"),"是"))</f>
        <v>#REF!</v>
      </c>
      <c r="G603" s="170" t="e">
        <f>IF(LEN(#REF!)=3,"类",IF(LEN(#REF!)=5,"款","项"))</f>
        <v>#REF!</v>
      </c>
    </row>
    <row r="604" s="170" customFormat="1" ht="36" hidden="1" customHeight="1" spans="1:7">
      <c r="A604" s="448">
        <v>21108</v>
      </c>
      <c r="B604" s="306" t="s">
        <v>558</v>
      </c>
      <c r="C604" s="475">
        <f>SUM(C605:C606)</f>
        <v>0</v>
      </c>
      <c r="D604" s="475">
        <f>((((SUM(D605:D606))+0)+0)+0)+0</f>
        <v>0</v>
      </c>
      <c r="E604" s="449">
        <f t="shared" si="27"/>
        <v>0</v>
      </c>
      <c r="F604" s="268" t="e">
        <f>IF(LEN(A582)=3,"是",IF(B582&lt;&gt;"",IF(SUM(C582:D582)&lt;&gt;0,"是","否"),"是"))</f>
        <v>#REF!</v>
      </c>
      <c r="G604" s="170" t="str">
        <f>IF(LEN(A582)=3,"类",IF(LEN(A582)=5,"款","项"))</f>
        <v>款</v>
      </c>
    </row>
    <row r="605" s="170" customFormat="1" ht="36" hidden="1" customHeight="1" spans="1:7">
      <c r="A605" s="448">
        <v>2110804</v>
      </c>
      <c r="B605" s="450" t="s">
        <v>559</v>
      </c>
      <c r="C605" s="214"/>
      <c r="D605" s="214">
        <v>0</v>
      </c>
      <c r="E605" s="449">
        <f t="shared" si="27"/>
        <v>0</v>
      </c>
      <c r="F605" s="268" t="e">
        <f>IF(LEN(#REF!)=3,"是",IF(#REF!&lt;&gt;"",IF(SUM(#REF!)&lt;&gt;0,"是","否"),"是"))</f>
        <v>#REF!</v>
      </c>
      <c r="G605" s="170" t="e">
        <f>IF(LEN(#REF!)=3,"类",IF(LEN(#REF!)=5,"款","项"))</f>
        <v>#REF!</v>
      </c>
    </row>
    <row r="606" s="170" customFormat="1" ht="36" hidden="1" customHeight="1" spans="1:7">
      <c r="A606" s="448">
        <v>2110899</v>
      </c>
      <c r="B606" s="450" t="s">
        <v>560</v>
      </c>
      <c r="C606" s="214"/>
      <c r="D606" s="214">
        <v>0</v>
      </c>
      <c r="E606" s="449">
        <f t="shared" si="27"/>
        <v>0</v>
      </c>
      <c r="F606" s="268" t="e">
        <f>IF(LEN(#REF!)=3,"是",IF(#REF!&lt;&gt;"",IF(SUM(#REF!)&lt;&gt;0,"是","否"),"是"))</f>
        <v>#REF!</v>
      </c>
      <c r="G606" s="170" t="e">
        <f>IF(LEN(#REF!)=3,"类",IF(LEN(#REF!)=5,"款","项"))</f>
        <v>#REF!</v>
      </c>
    </row>
    <row r="607" s="170" customFormat="1" ht="36" hidden="1" customHeight="1" spans="1:7">
      <c r="A607" s="448">
        <v>21109</v>
      </c>
      <c r="B607" s="306" t="s">
        <v>561</v>
      </c>
      <c r="C607" s="475">
        <f>C608</f>
        <v>0</v>
      </c>
      <c r="D607" s="475">
        <f>((((D608)+0)+0)+0)+0</f>
        <v>0</v>
      </c>
      <c r="E607" s="449">
        <f t="shared" si="27"/>
        <v>0</v>
      </c>
      <c r="F607" s="268" t="e">
        <f>IF(LEN(#REF!)=3,"是",IF(#REF!&lt;&gt;"",IF(SUM(#REF!)&lt;&gt;0,"是","否"),"是"))</f>
        <v>#REF!</v>
      </c>
      <c r="G607" s="170" t="e">
        <f>IF(LEN(#REF!)=3,"类",IF(LEN(#REF!)=5,"款","项"))</f>
        <v>#REF!</v>
      </c>
    </row>
    <row r="608" s="170" customFormat="1" ht="36" hidden="1" customHeight="1" spans="1:7">
      <c r="A608" s="473">
        <v>2110901</v>
      </c>
      <c r="B608" s="470" t="s">
        <v>561</v>
      </c>
      <c r="C608" s="214"/>
      <c r="D608" s="214">
        <v>0</v>
      </c>
      <c r="E608" s="449">
        <f t="shared" si="27"/>
        <v>0</v>
      </c>
      <c r="F608" s="268" t="e">
        <f>IF(LEN(#REF!)=3,"是",IF(#REF!&lt;&gt;"",IF(SUM(#REF!)&lt;&gt;0,"是","否"),"是"))</f>
        <v>#REF!</v>
      </c>
      <c r="G608" s="170" t="e">
        <f>IF(LEN(#REF!)=3,"类",IF(LEN(#REF!)=5,"款","项"))</f>
        <v>#REF!</v>
      </c>
    </row>
    <row r="609" s="170" customFormat="1" ht="36" hidden="1" customHeight="1" spans="1:7">
      <c r="A609" s="463">
        <v>2111301</v>
      </c>
      <c r="B609" s="450" t="s">
        <v>562</v>
      </c>
      <c r="C609" s="214"/>
      <c r="D609" s="214">
        <v>0</v>
      </c>
      <c r="E609" s="449">
        <f t="shared" si="27"/>
        <v>0</v>
      </c>
      <c r="F609" s="268" t="str">
        <f>IF(LEN(A583)=3,"是",IF(B583&lt;&gt;"",IF(SUM(C583:D583)&lt;&gt;0,"是","否"),"是"))</f>
        <v>否</v>
      </c>
      <c r="G609" s="170" t="str">
        <f>IF(LEN(A583)=3,"类",IF(LEN(A583)=5,"款","项"))</f>
        <v>项</v>
      </c>
    </row>
    <row r="610" s="170" customFormat="1" ht="36" hidden="1" customHeight="1" spans="1:7">
      <c r="A610" s="448">
        <v>2120109</v>
      </c>
      <c r="B610" s="450" t="s">
        <v>563</v>
      </c>
      <c r="C610" s="214"/>
      <c r="D610" s="214">
        <v>0</v>
      </c>
      <c r="E610" s="449">
        <f t="shared" si="27"/>
        <v>0</v>
      </c>
      <c r="F610" s="268" t="e">
        <f>IF(LEN(#REF!)=3,"是",IF(#REF!&lt;&gt;"",IF(SUM(#REF!)&lt;&gt;0,"是","否"),"是"))</f>
        <v>#REF!</v>
      </c>
      <c r="G610" s="170" t="e">
        <f>IF(LEN(#REF!)=3,"类",IF(LEN(#REF!)=5,"款","项"))</f>
        <v>#REF!</v>
      </c>
    </row>
    <row r="611" s="170" customFormat="1" ht="36" hidden="1" customHeight="1" spans="1:7">
      <c r="A611" s="448">
        <v>21202</v>
      </c>
      <c r="B611" s="306" t="s">
        <v>564</v>
      </c>
      <c r="C611" s="214" t="e">
        <f>#REF!</f>
        <v>#REF!</v>
      </c>
      <c r="D611" s="214" t="e">
        <f>((((#REF!)+0)+0)+0)+0</f>
        <v>#REF!</v>
      </c>
      <c r="E611" s="449" t="e">
        <f t="shared" si="27"/>
        <v>#REF!</v>
      </c>
      <c r="F611" s="268" t="str">
        <f>IF(LEN(A584)=3,"是",IF(B584&lt;&gt;"",IF(SUM(C584:D584)&lt;&gt;0,"是","否"),"是"))</f>
        <v>否</v>
      </c>
      <c r="G611" s="170" t="str">
        <f>IF(LEN(A584)=3,"类",IF(LEN(A584)=5,"款","项"))</f>
        <v>项</v>
      </c>
    </row>
    <row r="612" s="170" customFormat="1" ht="36" hidden="1" customHeight="1" spans="1:7">
      <c r="A612" s="448">
        <v>2130105</v>
      </c>
      <c r="B612" s="450" t="s">
        <v>565</v>
      </c>
      <c r="C612" s="214"/>
      <c r="D612" s="214">
        <v>0</v>
      </c>
      <c r="E612" s="449">
        <f t="shared" si="27"/>
        <v>0</v>
      </c>
      <c r="F612" s="268" t="e">
        <f>IF(LEN(#REF!)=3,"是",IF(#REF!&lt;&gt;"",IF(SUM(#REF!)&lt;&gt;0,"是","否"),"是"))</f>
        <v>#REF!</v>
      </c>
      <c r="G612" s="170" t="e">
        <f>IF(LEN(#REF!)=3,"类",IF(LEN(#REF!)=5,"款","项"))</f>
        <v>#REF!</v>
      </c>
    </row>
    <row r="613" s="170" customFormat="1" ht="36" hidden="1" customHeight="1" spans="1:7">
      <c r="A613" s="448">
        <v>2130114</v>
      </c>
      <c r="B613" s="450" t="s">
        <v>566</v>
      </c>
      <c r="C613" s="214"/>
      <c r="D613" s="214">
        <v>0</v>
      </c>
      <c r="E613" s="449">
        <f t="shared" si="27"/>
        <v>0</v>
      </c>
      <c r="F613" s="268" t="str">
        <f>IF(LEN(A585)=3,"是",IF(B585&lt;&gt;"",IF(SUM(C585:D585)&lt;&gt;0,"是","否"),"是"))</f>
        <v>否</v>
      </c>
      <c r="G613" s="170" t="str">
        <f>IF(LEN(A585)=3,"类",IF(LEN(A585)=5,"款","项"))</f>
        <v>项</v>
      </c>
    </row>
    <row r="614" s="170" customFormat="1" ht="36" hidden="1" customHeight="1" spans="1:7">
      <c r="A614" s="448">
        <v>2130121</v>
      </c>
      <c r="B614" s="450" t="s">
        <v>567</v>
      </c>
      <c r="C614" s="214"/>
      <c r="D614" s="214">
        <v>0</v>
      </c>
      <c r="E614" s="449">
        <f t="shared" si="27"/>
        <v>0</v>
      </c>
      <c r="F614" s="268" t="e">
        <f>IF(LEN(#REF!)=3,"是",IF(#REF!&lt;&gt;"",IF(SUM(#REF!)&lt;&gt;0,"是","否"),"是"))</f>
        <v>#REF!</v>
      </c>
      <c r="G614" s="170" t="e">
        <f>IF(LEN(#REF!)=3,"类",IF(LEN(#REF!)=5,"款","项"))</f>
        <v>#REF!</v>
      </c>
    </row>
    <row r="615" s="170" customFormat="1" ht="36" hidden="1" customHeight="1" spans="1:7">
      <c r="A615" s="448">
        <v>2130124</v>
      </c>
      <c r="B615" s="450" t="s">
        <v>568</v>
      </c>
      <c r="C615" s="214"/>
      <c r="D615" s="214">
        <v>0</v>
      </c>
      <c r="E615" s="449">
        <f t="shared" si="27"/>
        <v>0</v>
      </c>
      <c r="F615" s="268" t="e">
        <f>IF(LEN(#REF!)=3,"是",IF(#REF!&lt;&gt;"",IF(SUM(#REF!)&lt;&gt;0,"是","否"),"是"))</f>
        <v>#REF!</v>
      </c>
      <c r="G615" s="170" t="e">
        <f>IF(LEN(#REF!)=3,"类",IF(LEN(#REF!)=5,"款","项"))</f>
        <v>#REF!</v>
      </c>
    </row>
    <row r="616" s="170" customFormat="1" ht="36" hidden="1" customHeight="1" spans="1:7">
      <c r="A616" s="448">
        <v>2130203</v>
      </c>
      <c r="B616" s="450" t="s">
        <v>195</v>
      </c>
      <c r="C616" s="214"/>
      <c r="D616" s="214">
        <v>0</v>
      </c>
      <c r="E616" s="449">
        <f t="shared" si="27"/>
        <v>0</v>
      </c>
      <c r="F616" s="268" t="e">
        <f>IF(LEN(#REF!)=3,"是",IF(#REF!&lt;&gt;"",IF(SUM(#REF!)&lt;&gt;0,"是","否"),"是"))</f>
        <v>#REF!</v>
      </c>
      <c r="G616" s="170" t="e">
        <f>IF(LEN(#REF!)=3,"类",IF(LEN(#REF!)=5,"款","项"))</f>
        <v>#REF!</v>
      </c>
    </row>
    <row r="617" s="170" customFormat="1" ht="36" hidden="1" customHeight="1" spans="1:7">
      <c r="A617" s="448">
        <v>2130221</v>
      </c>
      <c r="B617" s="450" t="s">
        <v>569</v>
      </c>
      <c r="C617" s="214"/>
      <c r="D617" s="214">
        <v>0</v>
      </c>
      <c r="E617" s="449">
        <f t="shared" si="27"/>
        <v>0</v>
      </c>
      <c r="F617" s="268" t="e">
        <f>IF(LEN(#REF!)=3,"是",IF(#REF!&lt;&gt;"",IF(SUM(#REF!)&lt;&gt;0,"是","否"),"是"))</f>
        <v>#REF!</v>
      </c>
      <c r="G617" s="170" t="e">
        <f>IF(LEN(#REF!)=3,"类",IF(LEN(#REF!)=5,"款","项"))</f>
        <v>#REF!</v>
      </c>
    </row>
    <row r="618" s="170" customFormat="1" ht="36" hidden="1" customHeight="1" spans="1:7">
      <c r="A618" s="448">
        <v>2130223</v>
      </c>
      <c r="B618" s="450" t="s">
        <v>570</v>
      </c>
      <c r="C618" s="214"/>
      <c r="D618" s="214">
        <v>0</v>
      </c>
      <c r="E618" s="449">
        <f t="shared" si="27"/>
        <v>0</v>
      </c>
      <c r="F618" s="268" t="e">
        <f>IF(LEN(#REF!)=3,"是",IF(#REF!&lt;&gt;"",IF(SUM(#REF!)&lt;&gt;0,"是","否"),"是"))</f>
        <v>#REF!</v>
      </c>
      <c r="G618" s="170" t="e">
        <f>IF(LEN(#REF!)=3,"类",IF(LEN(#REF!)=5,"款","项"))</f>
        <v>#REF!</v>
      </c>
    </row>
    <row r="619" s="170" customFormat="1" ht="36" hidden="1" customHeight="1" spans="1:7">
      <c r="A619" s="448">
        <v>2130227</v>
      </c>
      <c r="B619" s="450" t="s">
        <v>571</v>
      </c>
      <c r="C619" s="214"/>
      <c r="D619" s="214">
        <v>0</v>
      </c>
      <c r="E619" s="449">
        <f t="shared" si="27"/>
        <v>0</v>
      </c>
      <c r="F619" s="268" t="e">
        <f>IF(LEN(#REF!)=3,"是",IF(#REF!&lt;&gt;"",IF(SUM(#REF!)&lt;&gt;0,"是","否"),"是"))</f>
        <v>#REF!</v>
      </c>
      <c r="G619" s="170" t="e">
        <f>IF(LEN(#REF!)=3,"类",IF(LEN(#REF!)=5,"款","项"))</f>
        <v>#REF!</v>
      </c>
    </row>
    <row r="620" s="170" customFormat="1" ht="36" hidden="1" customHeight="1" spans="1:7">
      <c r="A620" s="448">
        <v>2130236</v>
      </c>
      <c r="B620" s="450" t="s">
        <v>572</v>
      </c>
      <c r="C620" s="214"/>
      <c r="D620" s="214">
        <v>0</v>
      </c>
      <c r="E620" s="449">
        <f t="shared" si="27"/>
        <v>0</v>
      </c>
      <c r="F620" s="268" t="e">
        <f>IF(LEN(#REF!)=3,"是",IF(#REF!&lt;&gt;"",IF(SUM(#REF!)&lt;&gt;0,"是","否"),"是"))</f>
        <v>#REF!</v>
      </c>
      <c r="G620" s="170" t="e">
        <f>IF(LEN(#REF!)=3,"类",IF(LEN(#REF!)=5,"款","项"))</f>
        <v>#REF!</v>
      </c>
    </row>
    <row r="621" s="170" customFormat="1" ht="36" hidden="1" customHeight="1" spans="1:7">
      <c r="A621" s="448">
        <v>2130237</v>
      </c>
      <c r="B621" s="450" t="s">
        <v>573</v>
      </c>
      <c r="C621" s="214"/>
      <c r="D621" s="214">
        <v>0</v>
      </c>
      <c r="E621" s="449">
        <f t="shared" si="27"/>
        <v>0</v>
      </c>
      <c r="F621" s="268" t="str">
        <f>IF(LEN(A586)=3,"是",IF(B586&lt;&gt;"",IF(SUM(C586:D586)&lt;&gt;0,"是","否"),"是"))</f>
        <v>否</v>
      </c>
      <c r="G621" s="170" t="str">
        <f>IF(LEN(A586)=3,"类",IF(LEN(A586)=5,"款","项"))</f>
        <v>项</v>
      </c>
    </row>
    <row r="622" s="170" customFormat="1" ht="36" hidden="1" customHeight="1" spans="1:7">
      <c r="A622" s="448">
        <v>2130336</v>
      </c>
      <c r="B622" s="450" t="s">
        <v>574</v>
      </c>
      <c r="C622" s="214"/>
      <c r="D622" s="214">
        <v>0</v>
      </c>
      <c r="E622" s="449">
        <f t="shared" si="27"/>
        <v>0</v>
      </c>
      <c r="F622" s="268" t="e">
        <f>IF(LEN(#REF!)=3,"是",IF(#REF!&lt;&gt;"",IF(SUM(#REF!)&lt;&gt;0,"是","否"),"是"))</f>
        <v>#REF!</v>
      </c>
      <c r="G622" s="170" t="e">
        <f>IF(LEN(#REF!)=3,"类",IF(LEN(#REF!)=5,"款","项"))</f>
        <v>#REF!</v>
      </c>
    </row>
    <row r="623" s="170" customFormat="1" ht="36" hidden="1" customHeight="1" spans="1:7">
      <c r="A623" s="448">
        <v>2130701</v>
      </c>
      <c r="B623" s="450" t="s">
        <v>575</v>
      </c>
      <c r="C623" s="214"/>
      <c r="D623" s="214">
        <v>0</v>
      </c>
      <c r="E623" s="449">
        <f t="shared" si="27"/>
        <v>0</v>
      </c>
      <c r="F623" s="268" t="e">
        <f>IF(LEN(#REF!)=3,"是",IF(#REF!&lt;&gt;"",IF(SUM(#REF!)&lt;&gt;0,"是","否"),"是"))</f>
        <v>#REF!</v>
      </c>
      <c r="G623" s="170" t="e">
        <f>IF(LEN(#REF!)=3,"类",IF(LEN(#REF!)=5,"款","项"))</f>
        <v>#REF!</v>
      </c>
    </row>
    <row r="624" s="170" customFormat="1" ht="36" hidden="1" customHeight="1" spans="1:7">
      <c r="A624" s="448">
        <v>2130705</v>
      </c>
      <c r="B624" s="450" t="s">
        <v>576</v>
      </c>
      <c r="C624" s="214"/>
      <c r="D624" s="214">
        <v>0</v>
      </c>
      <c r="E624" s="449">
        <f t="shared" si="27"/>
        <v>0</v>
      </c>
      <c r="F624" s="268" t="e">
        <f>IF(LEN(#REF!)=3,"是",IF(#REF!&lt;&gt;"",IF(SUM(#REF!)&lt;&gt;0,"是","否"),"是"))</f>
        <v>#REF!</v>
      </c>
      <c r="G624" s="170" t="e">
        <f>IF(LEN(#REF!)=3,"类",IF(LEN(#REF!)=5,"款","项"))</f>
        <v>#REF!</v>
      </c>
    </row>
    <row r="625" s="170" customFormat="1" ht="36" hidden="1" customHeight="1" spans="1:7">
      <c r="A625" s="448">
        <v>2130805</v>
      </c>
      <c r="B625" s="450" t="s">
        <v>577</v>
      </c>
      <c r="C625" s="214"/>
      <c r="D625" s="214">
        <v>0</v>
      </c>
      <c r="E625" s="449">
        <f t="shared" si="27"/>
        <v>0</v>
      </c>
      <c r="F625" s="268" t="e">
        <f>IF(LEN(#REF!)=3,"是",IF(#REF!&lt;&gt;"",IF(SUM(#REF!)&lt;&gt;0,"是","否"),"是"))</f>
        <v>#REF!</v>
      </c>
      <c r="G625" s="170" t="e">
        <f>IF(LEN(#REF!)=3,"类",IF(LEN(#REF!)=5,"款","项"))</f>
        <v>#REF!</v>
      </c>
    </row>
    <row r="626" s="170" customFormat="1" ht="36" hidden="1" customHeight="1" spans="1:7">
      <c r="A626" s="448">
        <v>2140102</v>
      </c>
      <c r="B626" s="450" t="s">
        <v>137</v>
      </c>
      <c r="C626" s="214"/>
      <c r="D626" s="214">
        <v>0</v>
      </c>
      <c r="E626" s="449">
        <f t="shared" si="27"/>
        <v>0</v>
      </c>
      <c r="F626" s="268" t="e">
        <f>IF(LEN(#REF!)=3,"是",IF(#REF!&lt;&gt;"",IF(SUM(#REF!)&lt;&gt;0,"是","否"),"是"))</f>
        <v>#REF!</v>
      </c>
      <c r="G626" s="170" t="e">
        <f>IF(LEN(#REF!)=3,"类",IF(LEN(#REF!)=5,"款","项"))</f>
        <v>#REF!</v>
      </c>
    </row>
    <row r="627" s="170" customFormat="1" ht="36" hidden="1" customHeight="1" spans="1:7">
      <c r="A627" s="448">
        <v>2140110</v>
      </c>
      <c r="B627" s="450" t="s">
        <v>578</v>
      </c>
      <c r="C627" s="214"/>
      <c r="D627" s="214">
        <v>0</v>
      </c>
      <c r="E627" s="449">
        <f t="shared" si="27"/>
        <v>0</v>
      </c>
      <c r="F627" s="268" t="e">
        <f>IF(LEN(#REF!)=3,"是",IF(#REF!&lt;&gt;"",IF(SUM(#REF!)&lt;&gt;0,"是","否"),"是"))</f>
        <v>#REF!</v>
      </c>
      <c r="G627" s="170" t="e">
        <f>IF(LEN(#REF!)=3,"类",IF(LEN(#REF!)=5,"款","项"))</f>
        <v>#REF!</v>
      </c>
    </row>
    <row r="628" s="170" customFormat="1" ht="36" hidden="1" customHeight="1" spans="1:7">
      <c r="A628" s="448">
        <v>2140114</v>
      </c>
      <c r="B628" s="450" t="s">
        <v>579</v>
      </c>
      <c r="C628" s="214"/>
      <c r="D628" s="214">
        <v>0</v>
      </c>
      <c r="E628" s="449">
        <f t="shared" si="27"/>
        <v>0</v>
      </c>
      <c r="F628" s="268" t="e">
        <f>IF(LEN(#REF!)=3,"是",IF(#REF!&lt;&gt;"",IF(SUM(#REF!)&lt;&gt;0,"是","否"),"是"))</f>
        <v>#REF!</v>
      </c>
      <c r="G628" s="170" t="e">
        <f>IF(LEN(#REF!)=3,"类",IF(LEN(#REF!)=5,"款","项"))</f>
        <v>#REF!</v>
      </c>
    </row>
    <row r="629" s="170" customFormat="1" ht="36" hidden="1" customHeight="1" spans="1:7">
      <c r="A629" s="448">
        <v>2140122</v>
      </c>
      <c r="B629" s="450" t="s">
        <v>580</v>
      </c>
      <c r="C629" s="214"/>
      <c r="D629" s="214">
        <v>0</v>
      </c>
      <c r="E629" s="449">
        <f t="shared" si="27"/>
        <v>0</v>
      </c>
      <c r="F629" s="268" t="str">
        <f>IF(LEN(A587)=3,"是",IF(B587&lt;&gt;"",IF(SUM(C587:D587)&lt;&gt;0,"是","否"),"是"))</f>
        <v>否</v>
      </c>
      <c r="G629" s="170" t="str">
        <f>IF(LEN(A587)=3,"类",IF(LEN(A587)=5,"款","项"))</f>
        <v>项</v>
      </c>
    </row>
    <row r="630" s="170" customFormat="1" ht="36" hidden="1" customHeight="1" spans="1:7">
      <c r="A630" s="448">
        <v>2140128</v>
      </c>
      <c r="B630" s="450" t="s">
        <v>581</v>
      </c>
      <c r="C630" s="214"/>
      <c r="D630" s="214">
        <v>0</v>
      </c>
      <c r="E630" s="449">
        <f t="shared" si="27"/>
        <v>0</v>
      </c>
      <c r="F630" s="268" t="e">
        <f>IF(LEN(#REF!)=3,"是",IF(#REF!&lt;&gt;"",IF(SUM(#REF!)&lt;&gt;0,"是","否"),"是"))</f>
        <v>#REF!</v>
      </c>
      <c r="G630" s="170" t="e">
        <f>IF(LEN(#REF!)=3,"类",IF(LEN(#REF!)=5,"款","项"))</f>
        <v>#REF!</v>
      </c>
    </row>
    <row r="631" s="170" customFormat="1" ht="36" hidden="1" customHeight="1" spans="1:7">
      <c r="A631" s="448">
        <v>2140130</v>
      </c>
      <c r="B631" s="450" t="s">
        <v>582</v>
      </c>
      <c r="C631" s="214"/>
      <c r="D631" s="214">
        <v>0</v>
      </c>
      <c r="E631" s="449">
        <f t="shared" si="27"/>
        <v>0</v>
      </c>
      <c r="F631" s="268" t="str">
        <f>IF(LEN(A588)=3,"是",IF(B588&lt;&gt;"",IF(SUM(C588:D588)&lt;&gt;0,"是","否"),"是"))</f>
        <v>否</v>
      </c>
      <c r="G631" s="170" t="str">
        <f>IF(LEN(A588)=3,"类",IF(LEN(A588)=5,"款","项"))</f>
        <v>项</v>
      </c>
    </row>
    <row r="632" s="170" customFormat="1" ht="36" hidden="1" customHeight="1" spans="1:7">
      <c r="A632" s="448">
        <v>2140131</v>
      </c>
      <c r="B632" s="450" t="s">
        <v>583</v>
      </c>
      <c r="C632" s="214"/>
      <c r="D632" s="214">
        <v>0</v>
      </c>
      <c r="E632" s="449">
        <f t="shared" si="27"/>
        <v>0</v>
      </c>
      <c r="F632" s="268" t="e">
        <f>IF(LEN(#REF!)=3,"是",IF(#REF!&lt;&gt;"",IF(SUM(#REF!)&lt;&gt;0,"是","否"),"是"))</f>
        <v>#REF!</v>
      </c>
      <c r="G632" s="170" t="e">
        <f>IF(LEN(#REF!)=3,"类",IF(LEN(#REF!)=5,"款","项"))</f>
        <v>#REF!</v>
      </c>
    </row>
    <row r="633" s="170" customFormat="1" ht="36" hidden="1" customHeight="1" spans="1:7">
      <c r="A633" s="448">
        <v>2140133</v>
      </c>
      <c r="B633" s="450" t="s">
        <v>584</v>
      </c>
      <c r="C633" s="214"/>
      <c r="D633" s="214">
        <v>0</v>
      </c>
      <c r="E633" s="449">
        <f t="shared" si="27"/>
        <v>0</v>
      </c>
      <c r="F633" s="268" t="e">
        <f>IF(LEN(#REF!)=3,"是",IF(#REF!&lt;&gt;"",IF(SUM(#REF!)&lt;&gt;0,"是","否"),"是"))</f>
        <v>#REF!</v>
      </c>
      <c r="G633" s="170" t="e">
        <f>IF(LEN(#REF!)=3,"类",IF(LEN(#REF!)=5,"款","项"))</f>
        <v>#REF!</v>
      </c>
    </row>
    <row r="634" s="170" customFormat="1" ht="36" hidden="1" customHeight="1" spans="1:7">
      <c r="A634" s="448">
        <v>2140136</v>
      </c>
      <c r="B634" s="450" t="s">
        <v>585</v>
      </c>
      <c r="C634" s="214"/>
      <c r="D634" s="214">
        <v>0</v>
      </c>
      <c r="E634" s="449">
        <f t="shared" si="27"/>
        <v>0</v>
      </c>
      <c r="F634" s="268" t="e">
        <f>IF(LEN(#REF!)=3,"是",IF(#REF!&lt;&gt;"",IF(SUM(#REF!)&lt;&gt;0,"是","否"),"是"))</f>
        <v>#REF!</v>
      </c>
      <c r="G634" s="170" t="e">
        <f>IF(LEN(#REF!)=3,"类",IF(LEN(#REF!)=5,"款","项"))</f>
        <v>#REF!</v>
      </c>
    </row>
    <row r="635" s="170" customFormat="1" ht="36" hidden="1" customHeight="1" spans="1:7">
      <c r="A635" s="448">
        <v>2140138</v>
      </c>
      <c r="B635" s="450" t="s">
        <v>586</v>
      </c>
      <c r="C635" s="214"/>
      <c r="D635" s="214">
        <v>0</v>
      </c>
      <c r="E635" s="449">
        <f t="shared" si="27"/>
        <v>0</v>
      </c>
      <c r="F635" s="268" t="e">
        <f>IF(LEN(#REF!)=3,"是",IF(#REF!&lt;&gt;"",IF(SUM(#REF!)&lt;&gt;0,"是","否"),"是"))</f>
        <v>#REF!</v>
      </c>
      <c r="G635" s="170" t="e">
        <f>IF(LEN(#REF!)=3,"类",IF(LEN(#REF!)=5,"款","项"))</f>
        <v>#REF!</v>
      </c>
    </row>
    <row r="636" s="170" customFormat="1" ht="36" hidden="1" customHeight="1" spans="1:7">
      <c r="A636" s="448">
        <v>2140302</v>
      </c>
      <c r="B636" s="450" t="s">
        <v>137</v>
      </c>
      <c r="C636" s="214"/>
      <c r="D636" s="214">
        <v>0</v>
      </c>
      <c r="E636" s="449">
        <f t="shared" si="27"/>
        <v>0</v>
      </c>
      <c r="F636" s="268" t="str">
        <f>IF(LEN(A589)=3,"是",IF(B589&lt;&gt;"",IF(SUM(C589:D589)&lt;&gt;0,"是","否"),"是"))</f>
        <v>否</v>
      </c>
      <c r="G636" s="170" t="str">
        <f>IF(LEN(A589)=3,"类",IF(LEN(A589)=5,"款","项"))</f>
        <v>项</v>
      </c>
    </row>
    <row r="637" s="172" customFormat="1" ht="36" hidden="1" customHeight="1" spans="1:7">
      <c r="A637" s="448">
        <v>2140306</v>
      </c>
      <c r="B637" s="450" t="s">
        <v>587</v>
      </c>
      <c r="C637" s="214"/>
      <c r="D637" s="214">
        <v>0</v>
      </c>
      <c r="E637" s="449">
        <f t="shared" si="27"/>
        <v>0</v>
      </c>
      <c r="F637" s="268" t="e">
        <f>IF(LEN(#REF!)=3,"是",IF(#REF!&lt;&gt;"",IF(SUM(#REF!)&lt;&gt;0,"是","否"),"是"))</f>
        <v>#REF!</v>
      </c>
      <c r="G637" s="170" t="e">
        <f>IF(LEN(#REF!)=3,"类",IF(LEN(#REF!)=5,"款","项"))</f>
        <v>#REF!</v>
      </c>
    </row>
    <row r="638" s="172" customFormat="1" ht="36" hidden="1" customHeight="1" spans="1:7">
      <c r="A638" s="448">
        <v>2150203</v>
      </c>
      <c r="B638" s="450" t="s">
        <v>195</v>
      </c>
      <c r="C638" s="214"/>
      <c r="D638" s="214">
        <v>0</v>
      </c>
      <c r="E638" s="449">
        <f t="shared" si="27"/>
        <v>0</v>
      </c>
      <c r="F638" s="268" t="e">
        <f>IF(LEN(#REF!)=3,"是",IF(#REF!&lt;&gt;"",IF(SUM(#REF!)&lt;&gt;0,"是","否"),"是"))</f>
        <v>#REF!</v>
      </c>
      <c r="G638" s="170" t="e">
        <f>IF(LEN(#REF!)=3,"类",IF(LEN(#REF!)=5,"款","项"))</f>
        <v>#REF!</v>
      </c>
    </row>
    <row r="639" s="170" customFormat="1" ht="36" hidden="1" customHeight="1" spans="1:7">
      <c r="A639" s="448">
        <v>2150206</v>
      </c>
      <c r="B639" s="450" t="s">
        <v>588</v>
      </c>
      <c r="C639" s="214">
        <v>0</v>
      </c>
      <c r="D639" s="214">
        <v>0</v>
      </c>
      <c r="E639" s="449">
        <f t="shared" si="27"/>
        <v>0</v>
      </c>
      <c r="F639" s="268" t="str">
        <f>IF(LEN(A590)=3,"是",IF(B590&lt;&gt;"",IF(SUM(C590:D590)&lt;&gt;0,"是","否"),"是"))</f>
        <v>否</v>
      </c>
      <c r="G639" s="170" t="str">
        <f>IF(LEN(A590)=3,"类",IF(LEN(A590)=5,"款","项"))</f>
        <v>项</v>
      </c>
    </row>
    <row r="640" s="170" customFormat="1" ht="36" hidden="1" customHeight="1" spans="1:7">
      <c r="A640" s="448">
        <v>2150502</v>
      </c>
      <c r="B640" s="450" t="s">
        <v>137</v>
      </c>
      <c r="C640" s="214"/>
      <c r="D640" s="214">
        <v>0</v>
      </c>
      <c r="E640" s="449">
        <f t="shared" si="27"/>
        <v>0</v>
      </c>
      <c r="F640" s="268" t="e">
        <f>IF(LEN(#REF!)=3,"是",IF(#REF!&lt;&gt;"",IF(SUM(#REF!)&lt;&gt;0,"是","否"),"是"))</f>
        <v>#REF!</v>
      </c>
      <c r="G640" s="170" t="e">
        <f>IF(LEN(#REF!)=3,"类",IF(LEN(#REF!)=5,"款","项"))</f>
        <v>#REF!</v>
      </c>
    </row>
    <row r="641" s="170" customFormat="1" ht="36" hidden="1" customHeight="1" spans="1:7">
      <c r="A641" s="448">
        <v>2150505</v>
      </c>
      <c r="B641" s="450" t="s">
        <v>589</v>
      </c>
      <c r="C641" s="214"/>
      <c r="D641" s="214">
        <v>0</v>
      </c>
      <c r="E641" s="449">
        <f t="shared" si="27"/>
        <v>0</v>
      </c>
      <c r="F641" s="268" t="e">
        <f>IF(LEN(#REF!)=3,"是",IF(#REF!&lt;&gt;"",IF(SUM(#REF!)&lt;&gt;0,"是","否"),"是"))</f>
        <v>#REF!</v>
      </c>
      <c r="G641" s="170" t="e">
        <f>IF(LEN(#REF!)=3,"类",IF(LEN(#REF!)=5,"款","项"))</f>
        <v>#REF!</v>
      </c>
    </row>
    <row r="642" s="170" customFormat="1" ht="36" hidden="1" customHeight="1" spans="1:7">
      <c r="A642" s="448">
        <v>2150801</v>
      </c>
      <c r="B642" s="450" t="s">
        <v>136</v>
      </c>
      <c r="C642" s="214"/>
      <c r="D642" s="214">
        <v>0</v>
      </c>
      <c r="E642" s="449">
        <f t="shared" si="27"/>
        <v>0</v>
      </c>
      <c r="F642" s="268" t="str">
        <f>IF(LEN(A591)=3,"是",IF(B591&lt;&gt;"",IF(SUM(C591:D591)&lt;&gt;0,"是","否"),"是"))</f>
        <v>否</v>
      </c>
      <c r="G642" s="170" t="str">
        <f>IF(LEN(A591)=3,"类",IF(LEN(A591)=5,"款","项"))</f>
        <v>项</v>
      </c>
    </row>
    <row r="643" s="170" customFormat="1" ht="36" hidden="1" customHeight="1" spans="1:7">
      <c r="A643" s="448">
        <v>2150804</v>
      </c>
      <c r="B643" s="450" t="s">
        <v>590</v>
      </c>
      <c r="C643" s="214"/>
      <c r="D643" s="214">
        <v>0</v>
      </c>
      <c r="E643" s="449">
        <f t="shared" si="27"/>
        <v>0</v>
      </c>
      <c r="F643" s="268" t="str">
        <f>IF(LEN(A592)=3,"是",IF(B592&lt;&gt;"",IF(SUM(C592:D592)&lt;&gt;0,"是","否"),"是"))</f>
        <v>否</v>
      </c>
      <c r="G643" s="170" t="str">
        <f>IF(LEN(A592)=3,"类",IF(LEN(A592)=5,"款","项"))</f>
        <v>项</v>
      </c>
    </row>
    <row r="644" s="170" customFormat="1" ht="36" hidden="1" customHeight="1" spans="1:7">
      <c r="A644" s="448">
        <v>2150899</v>
      </c>
      <c r="B644" s="450" t="s">
        <v>591</v>
      </c>
      <c r="C644" s="214"/>
      <c r="D644" s="214">
        <v>0</v>
      </c>
      <c r="E644" s="449">
        <f t="shared" ref="E644:E650" si="28">IF(C644&lt;0,"",IFERROR(D644/C644-1,0))</f>
        <v>0</v>
      </c>
      <c r="F644" s="268" t="e">
        <f>IF(LEN(#REF!)=3,"是",IF(#REF!&lt;&gt;"",IF(SUM(#REF!)&lt;&gt;0,"是","否"),"是"))</f>
        <v>#REF!</v>
      </c>
      <c r="G644" s="170" t="e">
        <f>IF(LEN(#REF!)=3,"类",IF(LEN(#REF!)=5,"款","项"))</f>
        <v>#REF!</v>
      </c>
    </row>
    <row r="645" s="170" customFormat="1" ht="36" hidden="1" customHeight="1" spans="1:7">
      <c r="A645" s="448">
        <v>2159999</v>
      </c>
      <c r="B645" s="450" t="s">
        <v>485</v>
      </c>
      <c r="C645" s="214"/>
      <c r="D645" s="214">
        <v>0</v>
      </c>
      <c r="E645" s="449">
        <f t="shared" si="28"/>
        <v>0</v>
      </c>
      <c r="F645" s="268" t="e">
        <f>IF(LEN(#REF!)=3,"是",IF(#REF!&lt;&gt;"",IF(SUM(#REF!)&lt;&gt;0,"是","否"),"是"))</f>
        <v>#REF!</v>
      </c>
      <c r="G645" s="170" t="e">
        <f>IF(LEN(#REF!)=3,"类",IF(LEN(#REF!)=5,"款","项"))</f>
        <v>#REF!</v>
      </c>
    </row>
    <row r="646" s="172" customFormat="1" ht="36" hidden="1" customHeight="1" spans="1:7">
      <c r="A646" s="448">
        <v>2160219</v>
      </c>
      <c r="B646" s="450" t="s">
        <v>592</v>
      </c>
      <c r="C646" s="214"/>
      <c r="D646" s="214">
        <v>0</v>
      </c>
      <c r="E646" s="449">
        <f t="shared" si="28"/>
        <v>0</v>
      </c>
      <c r="F646" s="268" t="e">
        <f>IF(LEN(#REF!)=3,"是",IF(#REF!&lt;&gt;"",IF(SUM(#REF!)&lt;&gt;0,"是","否"),"是"))</f>
        <v>#REF!</v>
      </c>
      <c r="G646" s="170" t="e">
        <f>IF(LEN(#REF!)=3,"类",IF(LEN(#REF!)=5,"款","项"))</f>
        <v>#REF!</v>
      </c>
    </row>
    <row r="647" s="172" customFormat="1" ht="36" hidden="1" customHeight="1" spans="1:7">
      <c r="A647" s="448">
        <v>2160602</v>
      </c>
      <c r="B647" s="450" t="s">
        <v>137</v>
      </c>
      <c r="C647" s="214"/>
      <c r="D647" s="214">
        <v>0</v>
      </c>
      <c r="E647" s="449">
        <f t="shared" si="28"/>
        <v>0</v>
      </c>
      <c r="F647" s="268" t="e">
        <f>IF(LEN(#REF!)=3,"是",IF(#REF!&lt;&gt;"",IF(SUM(#REF!)&lt;&gt;0,"是","否"),"是"))</f>
        <v>#REF!</v>
      </c>
      <c r="G647" s="170" t="e">
        <f>IF(LEN(#REF!)=3,"类",IF(LEN(#REF!)=5,"款","项"))</f>
        <v>#REF!</v>
      </c>
    </row>
    <row r="648" s="170" customFormat="1" ht="36" hidden="1" customHeight="1" spans="1:7">
      <c r="A648" s="448">
        <v>2170104</v>
      </c>
      <c r="B648" s="450" t="s">
        <v>593</v>
      </c>
      <c r="C648" s="214"/>
      <c r="D648" s="214">
        <v>0</v>
      </c>
      <c r="E648" s="449">
        <f t="shared" si="28"/>
        <v>0</v>
      </c>
      <c r="F648" s="268" t="e">
        <f>IF(LEN(#REF!)=3,"是",IF(#REF!&lt;&gt;"",IF(SUM(#REF!)&lt;&gt;0,"是","否"),"是"))</f>
        <v>#REF!</v>
      </c>
      <c r="G648" s="170" t="e">
        <f>IF(LEN(#REF!)=3,"类",IF(LEN(#REF!)=5,"款","项"))</f>
        <v>#REF!</v>
      </c>
    </row>
    <row r="649" s="170" customFormat="1" ht="36" hidden="1" customHeight="1" spans="1:7">
      <c r="A649" s="448">
        <v>2170150</v>
      </c>
      <c r="B649" s="450" t="s">
        <v>143</v>
      </c>
      <c r="C649" s="214"/>
      <c r="D649" s="214">
        <v>0</v>
      </c>
      <c r="E649" s="449">
        <f t="shared" si="28"/>
        <v>0</v>
      </c>
      <c r="F649" s="268" t="e">
        <f>IF(LEN(#REF!)=3,"是",IF(#REF!&lt;&gt;"",IF(SUM(#REF!)&lt;&gt;0,"是","否"),"是"))</f>
        <v>#REF!</v>
      </c>
      <c r="G649" s="170" t="e">
        <f>IF(LEN(#REF!)=3,"类",IF(LEN(#REF!)=5,"款","项"))</f>
        <v>#REF!</v>
      </c>
    </row>
    <row r="650" s="170" customFormat="1" ht="36" hidden="1" customHeight="1" spans="1:7">
      <c r="A650" s="448">
        <v>2170199</v>
      </c>
      <c r="B650" s="450" t="s">
        <v>594</v>
      </c>
      <c r="C650" s="214"/>
      <c r="D650" s="214">
        <v>0</v>
      </c>
      <c r="E650" s="449">
        <f t="shared" si="28"/>
        <v>0</v>
      </c>
      <c r="F650" s="268" t="e">
        <f>IF(LEN(#REF!)=3,"是",IF(#REF!&lt;&gt;"",IF(SUM(#REF!)&lt;&gt;0,"是","否"),"是"))</f>
        <v>#REF!</v>
      </c>
      <c r="G650" s="170" t="e">
        <f>IF(LEN(#REF!)=3,"类",IF(LEN(#REF!)=5,"款","项"))</f>
        <v>#REF!</v>
      </c>
    </row>
    <row r="651" s="170" customFormat="1" ht="36" hidden="1" customHeight="1" spans="1:7">
      <c r="A651" s="467">
        <v>2170201</v>
      </c>
      <c r="B651" s="476" t="s">
        <v>595</v>
      </c>
      <c r="C651" s="214"/>
      <c r="D651" s="214">
        <v>0</v>
      </c>
      <c r="E651" s="449">
        <f t="shared" ref="E651:E711" si="29">IF(C651&lt;0,"",IFERROR(D651/C651-1,0))</f>
        <v>0</v>
      </c>
      <c r="F651" s="268" t="e">
        <f>IF(LEN(#REF!)=3,"是",IF(#REF!&lt;&gt;"",IF(SUM(#REF!)&lt;&gt;0,"是","否"),"是"))</f>
        <v>#REF!</v>
      </c>
      <c r="G651" s="170" t="e">
        <f>IF(LEN(#REF!)=3,"类",IF(LEN(#REF!)=5,"款","项"))</f>
        <v>#REF!</v>
      </c>
    </row>
    <row r="652" s="170" customFormat="1" ht="36" hidden="1" customHeight="1" spans="1:7">
      <c r="A652" s="467">
        <v>2170202</v>
      </c>
      <c r="B652" s="476" t="s">
        <v>596</v>
      </c>
      <c r="C652" s="214"/>
      <c r="D652" s="214">
        <v>0</v>
      </c>
      <c r="E652" s="449">
        <f t="shared" si="29"/>
        <v>0</v>
      </c>
      <c r="F652" s="268" t="str">
        <f>IF(LEN(A593)=3,"是",IF(B593&lt;&gt;"",IF(SUM(C593:D593)&lt;&gt;0,"是","否"),"是"))</f>
        <v>否</v>
      </c>
      <c r="G652" s="170" t="str">
        <f>IF(LEN(A593)=3,"类",IF(LEN(A593)=5,"款","项"))</f>
        <v>项</v>
      </c>
    </row>
    <row r="653" s="170" customFormat="1" ht="36" hidden="1" customHeight="1" spans="1:7">
      <c r="A653" s="467">
        <v>2170203</v>
      </c>
      <c r="B653" s="476" t="s">
        <v>597</v>
      </c>
      <c r="C653" s="214"/>
      <c r="D653" s="214">
        <v>0</v>
      </c>
      <c r="E653" s="449">
        <f t="shared" si="29"/>
        <v>0</v>
      </c>
      <c r="F653" s="268" t="e">
        <f>IF(LEN(#REF!)=3,"是",IF(#REF!&lt;&gt;"",IF(SUM(#REF!)&lt;&gt;0,"是","否"),"是"))</f>
        <v>#REF!</v>
      </c>
      <c r="G653" s="170" t="e">
        <f>IF(LEN(#REF!)=3,"类",IF(LEN(#REF!)=5,"款","项"))</f>
        <v>#REF!</v>
      </c>
    </row>
    <row r="654" s="170" customFormat="1" ht="36" hidden="1" customHeight="1" spans="1:7">
      <c r="A654" s="467">
        <v>2170204</v>
      </c>
      <c r="B654" s="476" t="s">
        <v>598</v>
      </c>
      <c r="C654" s="214"/>
      <c r="D654" s="214">
        <v>0</v>
      </c>
      <c r="E654" s="449">
        <f t="shared" si="29"/>
        <v>0</v>
      </c>
      <c r="F654" s="268" t="str">
        <f>IF(LEN(A594)=3,"是",IF(B594&lt;&gt;"",IF(SUM(C594:D594)&lt;&gt;0,"是","否"),"是"))</f>
        <v>否</v>
      </c>
      <c r="G654" s="170" t="str">
        <f>IF(LEN(A594)=3,"类",IF(LEN(A594)=5,"款","项"))</f>
        <v>项</v>
      </c>
    </row>
    <row r="655" s="170" customFormat="1" ht="36" hidden="1" customHeight="1" spans="1:7">
      <c r="A655" s="467">
        <v>2170206</v>
      </c>
      <c r="B655" s="476" t="s">
        <v>599</v>
      </c>
      <c r="C655" s="214"/>
      <c r="D655" s="214">
        <v>0</v>
      </c>
      <c r="E655" s="449">
        <f t="shared" si="29"/>
        <v>0</v>
      </c>
      <c r="F655" s="268" t="str">
        <f>IF(LEN(A595)=3,"是",IF(B595&lt;&gt;"",IF(SUM(C595:D595)&lt;&gt;0,"是","否"),"是"))</f>
        <v>否</v>
      </c>
      <c r="G655" s="170" t="str">
        <f>IF(LEN(A595)=3,"类",IF(LEN(A595)=5,"款","项"))</f>
        <v>项</v>
      </c>
    </row>
    <row r="656" s="170" customFormat="1" ht="36" hidden="1" customHeight="1" spans="1:7">
      <c r="A656" s="467">
        <v>2170207</v>
      </c>
      <c r="B656" s="476" t="s">
        <v>600</v>
      </c>
      <c r="C656" s="214"/>
      <c r="D656" s="214">
        <v>0</v>
      </c>
      <c r="E656" s="449">
        <f t="shared" si="29"/>
        <v>0</v>
      </c>
      <c r="F656" s="268" t="str">
        <f>IF(LEN(A596)=3,"是",IF(B596&lt;&gt;"",IF(SUM(C596:D596)&lt;&gt;0,"是","否"),"是"))</f>
        <v>否</v>
      </c>
      <c r="G656" s="170" t="str">
        <f>IF(LEN(A596)=3,"类",IF(LEN(A596)=5,"款","项"))</f>
        <v>项</v>
      </c>
    </row>
    <row r="657" s="170" customFormat="1" ht="36" hidden="1" customHeight="1" spans="1:7">
      <c r="A657" s="448">
        <v>2170303</v>
      </c>
      <c r="B657" s="450" t="s">
        <v>493</v>
      </c>
      <c r="C657" s="214"/>
      <c r="D657" s="214">
        <v>0</v>
      </c>
      <c r="E657" s="449">
        <f t="shared" si="29"/>
        <v>0</v>
      </c>
      <c r="F657" s="268" t="e">
        <f>IF(LEN(#REF!)=3,"是",IF(#REF!&lt;&gt;"",IF(SUM(#REF!)&lt;&gt;0,"是","否"),"是"))</f>
        <v>#REF!</v>
      </c>
      <c r="G657" s="170" t="e">
        <f>IF(LEN(#REF!)=3,"类",IF(LEN(#REF!)=5,"款","项"))</f>
        <v>#REF!</v>
      </c>
    </row>
    <row r="658" s="170" customFormat="1" ht="36" hidden="1" customHeight="1" spans="1:7">
      <c r="A658" s="448">
        <v>21901</v>
      </c>
      <c r="B658" s="306" t="s">
        <v>601</v>
      </c>
      <c r="C658" s="214"/>
      <c r="D658" s="475"/>
      <c r="E658" s="449">
        <f t="shared" si="29"/>
        <v>0</v>
      </c>
      <c r="F658" s="268" t="e">
        <f>IF(LEN(#REF!)=3,"是",IF(#REF!&lt;&gt;"",IF(SUM(#REF!)&lt;&gt;0,"是","否"),"是"))</f>
        <v>#REF!</v>
      </c>
      <c r="G658" s="170" t="e">
        <f>IF(LEN(#REF!)=3,"类",IF(LEN(#REF!)=5,"款","项"))</f>
        <v>#REF!</v>
      </c>
    </row>
    <row r="659" s="170" customFormat="1" ht="36" hidden="1" customHeight="1" spans="1:7">
      <c r="A659" s="448">
        <v>21906</v>
      </c>
      <c r="B659" s="306" t="s">
        <v>428</v>
      </c>
      <c r="C659" s="214"/>
      <c r="D659" s="475"/>
      <c r="E659" s="449">
        <f t="shared" si="29"/>
        <v>0</v>
      </c>
      <c r="F659" s="268" t="e">
        <f>IF(LEN(#REF!)=3,"是",IF(#REF!&lt;&gt;"",IF(SUM(#REF!)&lt;&gt;0,"是","否"),"是"))</f>
        <v>#REF!</v>
      </c>
      <c r="G659" s="170" t="e">
        <f>IF(LEN(#REF!)=3,"类",IF(LEN(#REF!)=5,"款","项"))</f>
        <v>#REF!</v>
      </c>
    </row>
    <row r="660" s="170" customFormat="1" ht="36" hidden="1" customHeight="1" spans="1:7">
      <c r="A660" s="448">
        <v>21907</v>
      </c>
      <c r="B660" s="306" t="s">
        <v>602</v>
      </c>
      <c r="C660" s="214"/>
      <c r="D660" s="475"/>
      <c r="E660" s="449">
        <f t="shared" si="29"/>
        <v>0</v>
      </c>
      <c r="F660" s="268" t="e">
        <f>IF(LEN(#REF!)=3,"是",IF(#REF!&lt;&gt;"",IF(SUM(#REF!)&lt;&gt;0,"是","否"),"是"))</f>
        <v>#REF!</v>
      </c>
      <c r="G660" s="170" t="e">
        <f>IF(LEN(#REF!)=3,"类",IF(LEN(#REF!)=5,"款","项"))</f>
        <v>#REF!</v>
      </c>
    </row>
    <row r="661" s="172" customFormat="1" ht="36" hidden="1" customHeight="1" spans="1:7">
      <c r="A661" s="448">
        <v>2200115</v>
      </c>
      <c r="B661" s="450" t="s">
        <v>603</v>
      </c>
      <c r="C661" s="214"/>
      <c r="D661" s="214">
        <v>0</v>
      </c>
      <c r="E661" s="449">
        <f t="shared" si="29"/>
        <v>0</v>
      </c>
      <c r="F661" s="268" t="e">
        <f>IF(LEN(#REF!)=3,"是",IF(#REF!&lt;&gt;"",IF(SUM(#REF!)&lt;&gt;0,"是","否"),"是"))</f>
        <v>#REF!</v>
      </c>
      <c r="G661" s="170" t="e">
        <f>IF(LEN(#REF!)=3,"类",IF(LEN(#REF!)=5,"款","项"))</f>
        <v>#REF!</v>
      </c>
    </row>
    <row r="662" s="170" customFormat="1" ht="36" hidden="1" customHeight="1" spans="1:7">
      <c r="A662" s="448">
        <v>2200116</v>
      </c>
      <c r="B662" s="450" t="s">
        <v>604</v>
      </c>
      <c r="C662" s="214"/>
      <c r="D662" s="214">
        <v>0</v>
      </c>
      <c r="E662" s="449">
        <f t="shared" si="29"/>
        <v>0</v>
      </c>
      <c r="F662" s="268" t="str">
        <f>IF(LEN(A597)=3,"是",IF(B597&lt;&gt;"",IF(SUM(C597:D597)&lt;&gt;0,"是","否"),"是"))</f>
        <v>否</v>
      </c>
      <c r="G662" s="170" t="str">
        <f>IF(LEN(A597)=3,"类",IF(LEN(A597)=5,"款","项"))</f>
        <v>项</v>
      </c>
    </row>
    <row r="663" s="170" customFormat="1" ht="36" hidden="1" customHeight="1" spans="1:7">
      <c r="A663" s="448">
        <v>2200119</v>
      </c>
      <c r="B663" s="450" t="s">
        <v>605</v>
      </c>
      <c r="C663" s="214"/>
      <c r="D663" s="214">
        <v>0</v>
      </c>
      <c r="E663" s="449">
        <f t="shared" si="29"/>
        <v>0</v>
      </c>
      <c r="F663" s="268" t="e">
        <f>IF(LEN(#REF!)=3,"是",IF(#REF!&lt;&gt;"",IF(SUM(#REF!)&lt;&gt;0,"是","否"),"是"))</f>
        <v>#REF!</v>
      </c>
      <c r="G663" s="170" t="e">
        <f>IF(LEN(#REF!)=3,"类",IF(LEN(#REF!)=5,"款","项"))</f>
        <v>#REF!</v>
      </c>
    </row>
    <row r="664" s="172" customFormat="1" ht="36" hidden="1" customHeight="1" spans="1:7">
      <c r="A664" s="448">
        <v>2200120</v>
      </c>
      <c r="B664" s="450" t="s">
        <v>606</v>
      </c>
      <c r="C664" s="214"/>
      <c r="D664" s="214">
        <v>0</v>
      </c>
      <c r="E664" s="449">
        <f t="shared" si="29"/>
        <v>0</v>
      </c>
      <c r="F664" s="268" t="e">
        <f>IF(LEN(#REF!)=3,"是",IF(#REF!&lt;&gt;"",IF(SUM(#REF!)&lt;&gt;0,"是","否"),"是"))</f>
        <v>#REF!</v>
      </c>
      <c r="G664" s="170" t="e">
        <f>IF(LEN(#REF!)=3,"类",IF(LEN(#REF!)=5,"款","项"))</f>
        <v>#REF!</v>
      </c>
    </row>
    <row r="665" s="170" customFormat="1" ht="36" hidden="1" customHeight="1" spans="1:7">
      <c r="A665" s="448">
        <v>2200122</v>
      </c>
      <c r="B665" s="450" t="s">
        <v>607</v>
      </c>
      <c r="C665" s="214"/>
      <c r="D665" s="214">
        <v>0</v>
      </c>
      <c r="E665" s="449">
        <f t="shared" si="29"/>
        <v>0</v>
      </c>
      <c r="F665" s="268" t="e">
        <f>IF(LEN(#REF!)=3,"是",IF(#REF!&lt;&gt;"",IF(SUM(#REF!)&lt;&gt;0,"是","否"),"是"))</f>
        <v>#REF!</v>
      </c>
      <c r="G665" s="170" t="e">
        <f>IF(LEN(#REF!)=3,"类",IF(LEN(#REF!)=5,"款","项"))</f>
        <v>#REF!</v>
      </c>
    </row>
    <row r="666" s="172" customFormat="1" ht="36" hidden="1" customHeight="1" spans="1:7">
      <c r="A666" s="448">
        <v>2200126</v>
      </c>
      <c r="B666" s="450" t="s">
        <v>608</v>
      </c>
      <c r="C666" s="214"/>
      <c r="D666" s="214">
        <v>0</v>
      </c>
      <c r="E666" s="449">
        <f t="shared" si="29"/>
        <v>0</v>
      </c>
      <c r="F666" s="268" t="e">
        <f>IF(LEN(#REF!)=3,"是",IF(#REF!&lt;&gt;"",IF(SUM(#REF!)&lt;&gt;0,"是","否"),"是"))</f>
        <v>#REF!</v>
      </c>
      <c r="G666" s="170" t="e">
        <f>IF(LEN(#REF!)=3,"类",IF(LEN(#REF!)=5,"款","项"))</f>
        <v>#REF!</v>
      </c>
    </row>
    <row r="667" s="172" customFormat="1" ht="36" hidden="1" customHeight="1" spans="1:7">
      <c r="A667" s="448">
        <v>2200127</v>
      </c>
      <c r="B667" s="450" t="s">
        <v>609</v>
      </c>
      <c r="C667" s="214"/>
      <c r="D667" s="214">
        <v>0</v>
      </c>
      <c r="E667" s="449">
        <f t="shared" si="29"/>
        <v>0</v>
      </c>
      <c r="F667" s="268" t="e">
        <f>IF(LEN(#REF!)=3,"是",IF(#REF!&lt;&gt;"",IF(SUM(#REF!)&lt;&gt;0,"是","否"),"是"))</f>
        <v>#REF!</v>
      </c>
      <c r="G667" s="170" t="e">
        <f>IF(LEN(#REF!)=3,"类",IF(LEN(#REF!)=5,"款","项"))</f>
        <v>#REF!</v>
      </c>
    </row>
    <row r="668" s="170" customFormat="1" ht="36" hidden="1" customHeight="1" spans="1:7">
      <c r="A668" s="448">
        <v>2200504</v>
      </c>
      <c r="B668" s="450" t="s">
        <v>610</v>
      </c>
      <c r="C668" s="214"/>
      <c r="D668" s="214">
        <v>0</v>
      </c>
      <c r="E668" s="449">
        <f t="shared" si="29"/>
        <v>0</v>
      </c>
      <c r="F668" s="268" t="str">
        <f>IF(LEN(A598)=3,"是",IF(B598&lt;&gt;"",IF(SUM(C598:D598)&lt;&gt;0,"是","否"),"是"))</f>
        <v>否</v>
      </c>
      <c r="G668" s="170" t="str">
        <f>IF(LEN(A598)=3,"类",IF(LEN(A598)=5,"款","项"))</f>
        <v>项</v>
      </c>
    </row>
    <row r="669" s="170" customFormat="1" ht="36" hidden="1" customHeight="1" spans="1:7">
      <c r="A669" s="448">
        <v>2200507</v>
      </c>
      <c r="B669" s="450" t="s">
        <v>611</v>
      </c>
      <c r="C669" s="214"/>
      <c r="D669" s="214">
        <v>0</v>
      </c>
      <c r="E669" s="449">
        <f t="shared" si="29"/>
        <v>0</v>
      </c>
      <c r="F669" s="268" t="str">
        <f>IF(LEN(A599)=3,"是",IF(B599&lt;&gt;"",IF(SUM(C599:D599)&lt;&gt;0,"是","否"),"是"))</f>
        <v>否</v>
      </c>
      <c r="G669" s="170" t="str">
        <f>IF(LEN(A599)=3,"类",IF(LEN(A599)=5,"款","项"))</f>
        <v>项</v>
      </c>
    </row>
    <row r="670" s="170" customFormat="1" ht="36" hidden="1" customHeight="1" spans="1:7">
      <c r="A670" s="448">
        <v>2200508</v>
      </c>
      <c r="B670" s="450" t="s">
        <v>612</v>
      </c>
      <c r="C670" s="214"/>
      <c r="D670" s="214">
        <v>0</v>
      </c>
      <c r="E670" s="449">
        <f t="shared" si="29"/>
        <v>0</v>
      </c>
      <c r="F670" s="268" t="e">
        <f>IF(LEN(#REF!)=3,"是",IF(#REF!&lt;&gt;"",IF(SUM(#REF!)&lt;&gt;0,"是","否"),"是"))</f>
        <v>#REF!</v>
      </c>
      <c r="G670" s="170" t="e">
        <f>IF(LEN(#REF!)=3,"类",IF(LEN(#REF!)=5,"款","项"))</f>
        <v>#REF!</v>
      </c>
    </row>
    <row r="671" s="170" customFormat="1" ht="36" hidden="1" customHeight="1" spans="1:7">
      <c r="A671" s="448">
        <v>2200511</v>
      </c>
      <c r="B671" s="450" t="s">
        <v>613</v>
      </c>
      <c r="C671" s="214"/>
      <c r="D671" s="214">
        <v>0</v>
      </c>
      <c r="E671" s="449">
        <f t="shared" si="29"/>
        <v>0</v>
      </c>
      <c r="F671" s="268" t="e">
        <f>IF(LEN(#REF!)=3,"是",IF(#REF!&lt;&gt;"",IF(SUM(#REF!)&lt;&gt;0,"是","否"),"是"))</f>
        <v>#REF!</v>
      </c>
      <c r="G671" s="170" t="e">
        <f>IF(LEN(#REF!)=3,"类",IF(LEN(#REF!)=5,"款","项"))</f>
        <v>#REF!</v>
      </c>
    </row>
    <row r="672" s="170" customFormat="1" ht="36" hidden="1" customHeight="1" spans="1:7">
      <c r="A672" s="448">
        <v>22099</v>
      </c>
      <c r="B672" s="306" t="s">
        <v>614</v>
      </c>
      <c r="C672" s="214" t="e">
        <f>#REF!</f>
        <v>#REF!</v>
      </c>
      <c r="D672" s="214" t="e">
        <f>((((#REF!)+0)+0)+0)+0</f>
        <v>#REF!</v>
      </c>
      <c r="E672" s="449" t="e">
        <f t="shared" si="29"/>
        <v>#REF!</v>
      </c>
      <c r="F672" s="268" t="e">
        <f>IF(LEN(#REF!)=3,"是",IF(#REF!&lt;&gt;"",IF(SUM(#REF!)&lt;&gt;0,"是","否"),"是"))</f>
        <v>#REF!</v>
      </c>
      <c r="G672" s="170" t="e">
        <f>IF(LEN(#REF!)=3,"类",IF(LEN(#REF!)=5,"款","项"))</f>
        <v>#REF!</v>
      </c>
    </row>
    <row r="673" s="170" customFormat="1" ht="36" hidden="1" customHeight="1" spans="1:7">
      <c r="A673" s="448">
        <v>2210103</v>
      </c>
      <c r="B673" s="450" t="s">
        <v>615</v>
      </c>
      <c r="C673" s="214"/>
      <c r="D673" s="214">
        <v>0</v>
      </c>
      <c r="E673" s="449">
        <f t="shared" si="29"/>
        <v>0</v>
      </c>
      <c r="F673" s="268" t="e">
        <f>IF(LEN(#REF!)=3,"是",IF(#REF!&lt;&gt;"",IF(SUM(#REF!)&lt;&gt;0,"是","否"),"是"))</f>
        <v>#REF!</v>
      </c>
      <c r="G673" s="170" t="e">
        <f>IF(LEN(#REF!)=3,"类",IF(LEN(#REF!)=5,"款","项"))</f>
        <v>#REF!</v>
      </c>
    </row>
    <row r="674" s="172" customFormat="1" ht="36" hidden="1" customHeight="1" spans="1:7">
      <c r="A674" s="473">
        <v>2210110</v>
      </c>
      <c r="B674" s="450" t="s">
        <v>616</v>
      </c>
      <c r="C674" s="214"/>
      <c r="D674" s="214">
        <v>0</v>
      </c>
      <c r="E674" s="449">
        <f t="shared" si="29"/>
        <v>0</v>
      </c>
      <c r="F674" s="268" t="str">
        <f>IF(LEN(A600)=3,"是",IF(B600&lt;&gt;"",IF(SUM(C600:D600)&lt;&gt;0,"是","否"),"是"))</f>
        <v>否</v>
      </c>
      <c r="G674" s="170" t="str">
        <f>IF(LEN(A600)=3,"类",IF(LEN(A600)=5,"款","项"))</f>
        <v>项</v>
      </c>
    </row>
    <row r="675" s="170" customFormat="1" ht="36" hidden="1" customHeight="1" spans="1:7">
      <c r="A675" s="448">
        <v>2210301</v>
      </c>
      <c r="B675" s="450" t="s">
        <v>617</v>
      </c>
      <c r="C675" s="214"/>
      <c r="D675" s="214">
        <v>0</v>
      </c>
      <c r="E675" s="449">
        <f t="shared" si="29"/>
        <v>0</v>
      </c>
      <c r="F675" s="268" t="e">
        <f>IF(LEN(#REF!)=3,"是",IF(#REF!&lt;&gt;"",IF(SUM(#REF!)&lt;&gt;0,"是","否"),"是"))</f>
        <v>#REF!</v>
      </c>
      <c r="G675" s="170" t="e">
        <f>IF(LEN(#REF!)=3,"类",IF(LEN(#REF!)=5,"款","项"))</f>
        <v>#REF!</v>
      </c>
    </row>
    <row r="676" s="170" customFormat="1" ht="36" hidden="1" customHeight="1" spans="1:7">
      <c r="A676" s="448">
        <v>2220102</v>
      </c>
      <c r="B676" s="450" t="s">
        <v>137</v>
      </c>
      <c r="C676" s="214"/>
      <c r="D676" s="214">
        <v>0</v>
      </c>
      <c r="E676" s="449">
        <f t="shared" si="29"/>
        <v>0</v>
      </c>
      <c r="F676" s="268" t="str">
        <f t="shared" ref="F676:F683" si="30">IF(LEN(A601)=3,"是",IF(B601&lt;&gt;"",IF(SUM(C601:D601)&lt;&gt;0,"是","否"),"是"))</f>
        <v>否</v>
      </c>
      <c r="G676" s="170" t="str">
        <f t="shared" ref="G676:G683" si="31">IF(LEN(A601)=3,"类",IF(LEN(A601)=5,"款","项"))</f>
        <v>项</v>
      </c>
    </row>
    <row r="677" s="170" customFormat="1" ht="36" hidden="1" customHeight="1" spans="1:7">
      <c r="A677" s="448">
        <v>2220103</v>
      </c>
      <c r="B677" s="450" t="s">
        <v>195</v>
      </c>
      <c r="C677" s="214"/>
      <c r="D677" s="214">
        <v>0</v>
      </c>
      <c r="E677" s="449">
        <f t="shared" si="29"/>
        <v>0</v>
      </c>
      <c r="F677" s="268" t="str">
        <f t="shared" si="30"/>
        <v>否</v>
      </c>
      <c r="G677" s="170" t="str">
        <f t="shared" si="31"/>
        <v>项</v>
      </c>
    </row>
    <row r="678" s="170" customFormat="1" ht="36" hidden="1" customHeight="1" spans="1:7">
      <c r="A678" s="448">
        <v>2220106</v>
      </c>
      <c r="B678" s="450" t="s">
        <v>618</v>
      </c>
      <c r="C678" s="214"/>
      <c r="D678" s="214">
        <v>0</v>
      </c>
      <c r="E678" s="449">
        <f t="shared" si="29"/>
        <v>0</v>
      </c>
      <c r="F678" s="268" t="str">
        <f t="shared" si="30"/>
        <v>否</v>
      </c>
      <c r="G678" s="170" t="str">
        <f t="shared" si="31"/>
        <v>项</v>
      </c>
    </row>
    <row r="679" s="170" customFormat="1" ht="36" hidden="1" customHeight="1" spans="1:7">
      <c r="A679" s="448">
        <v>2220112</v>
      </c>
      <c r="B679" s="450" t="s">
        <v>619</v>
      </c>
      <c r="C679" s="214"/>
      <c r="D679" s="214">
        <v>0</v>
      </c>
      <c r="E679" s="449">
        <f t="shared" si="29"/>
        <v>0</v>
      </c>
      <c r="F679" s="268" t="str">
        <f t="shared" si="30"/>
        <v>否</v>
      </c>
      <c r="G679" s="170" t="str">
        <f t="shared" si="31"/>
        <v>款</v>
      </c>
    </row>
    <row r="680" s="170" customFormat="1" ht="36" hidden="1" customHeight="1" spans="1:7">
      <c r="A680" s="448">
        <v>2220113</v>
      </c>
      <c r="B680" s="450" t="s">
        <v>620</v>
      </c>
      <c r="C680" s="214"/>
      <c r="D680" s="214">
        <v>0</v>
      </c>
      <c r="E680" s="449">
        <f t="shared" si="29"/>
        <v>0</v>
      </c>
      <c r="F680" s="268" t="str">
        <f t="shared" si="30"/>
        <v>否</v>
      </c>
      <c r="G680" s="170" t="str">
        <f t="shared" si="31"/>
        <v>项</v>
      </c>
    </row>
    <row r="681" s="170" customFormat="1" ht="36" hidden="1" customHeight="1" spans="1:7">
      <c r="A681" s="448">
        <v>2220114</v>
      </c>
      <c r="B681" s="450" t="s">
        <v>621</v>
      </c>
      <c r="C681" s="214"/>
      <c r="D681" s="214">
        <v>0</v>
      </c>
      <c r="E681" s="449">
        <f t="shared" si="29"/>
        <v>0</v>
      </c>
      <c r="F681" s="268" t="str">
        <f t="shared" si="30"/>
        <v>否</v>
      </c>
      <c r="G681" s="170" t="str">
        <f t="shared" si="31"/>
        <v>项</v>
      </c>
    </row>
    <row r="682" s="170" customFormat="1" ht="36" hidden="1" customHeight="1" spans="1:7">
      <c r="A682" s="448">
        <v>2220118</v>
      </c>
      <c r="B682" s="450" t="s">
        <v>622</v>
      </c>
      <c r="C682" s="214"/>
      <c r="D682" s="214">
        <v>0</v>
      </c>
      <c r="E682" s="449">
        <f t="shared" si="29"/>
        <v>0</v>
      </c>
      <c r="F682" s="268" t="str">
        <f t="shared" si="30"/>
        <v>否</v>
      </c>
      <c r="G682" s="170" t="str">
        <f t="shared" si="31"/>
        <v>款</v>
      </c>
    </row>
    <row r="683" s="170" customFormat="1" ht="36" hidden="1" customHeight="1" spans="1:7">
      <c r="A683" s="469">
        <v>2220119</v>
      </c>
      <c r="B683" s="474" t="s">
        <v>623</v>
      </c>
      <c r="C683" s="214"/>
      <c r="D683" s="214">
        <v>0</v>
      </c>
      <c r="E683" s="449">
        <f t="shared" si="29"/>
        <v>0</v>
      </c>
      <c r="F683" s="268" t="str">
        <f t="shared" si="30"/>
        <v>否</v>
      </c>
      <c r="G683" s="170" t="str">
        <f t="shared" si="31"/>
        <v>项</v>
      </c>
    </row>
    <row r="684" s="170" customFormat="1" ht="36" hidden="1" customHeight="1" spans="1:7">
      <c r="A684" s="469">
        <v>2220305</v>
      </c>
      <c r="B684" s="474" t="s">
        <v>624</v>
      </c>
      <c r="C684" s="214"/>
      <c r="D684" s="214">
        <v>0</v>
      </c>
      <c r="E684" s="449">
        <f t="shared" si="29"/>
        <v>0</v>
      </c>
      <c r="F684" s="268" t="e">
        <f>IF(LEN(#REF!)=3,"是",IF(#REF!&lt;&gt;"",IF(SUM(#REF!)&lt;&gt;0,"是","否"),"是"))</f>
        <v>#REF!</v>
      </c>
      <c r="G684" s="170" t="e">
        <f>IF(LEN(#REF!)=3,"类",IF(LEN(#REF!)=5,"款","项"))</f>
        <v>#REF!</v>
      </c>
    </row>
    <row r="685" s="170" customFormat="1" ht="36" hidden="1" customHeight="1" spans="1:7">
      <c r="A685" s="469">
        <v>2220306</v>
      </c>
      <c r="B685" s="474" t="s">
        <v>625</v>
      </c>
      <c r="C685" s="214"/>
      <c r="D685" s="214">
        <v>0</v>
      </c>
      <c r="E685" s="449">
        <f t="shared" si="29"/>
        <v>0</v>
      </c>
      <c r="F685" s="268" t="e">
        <f>IF(LEN(#REF!)=3,"是",IF(#REF!&lt;&gt;"",IF(SUM(#REF!)&lt;&gt;0,"是","否"),"是"))</f>
        <v>#REF!</v>
      </c>
      <c r="G685" s="170" t="e">
        <f>IF(LEN(#REF!)=3,"类",IF(LEN(#REF!)=5,"款","项"))</f>
        <v>#REF!</v>
      </c>
    </row>
    <row r="686" s="170" customFormat="1" ht="36" hidden="1" customHeight="1" spans="1:7">
      <c r="A686" s="448">
        <v>2220399</v>
      </c>
      <c r="B686" s="450" t="s">
        <v>626</v>
      </c>
      <c r="C686" s="214"/>
      <c r="D686" s="214">
        <v>0</v>
      </c>
      <c r="E686" s="449">
        <f t="shared" si="29"/>
        <v>0</v>
      </c>
      <c r="F686" s="268" t="e">
        <f>IF(LEN(#REF!)=3,"是",IF(#REF!&lt;&gt;"",IF(SUM(#REF!)&lt;&gt;0,"是","否"),"是"))</f>
        <v>#REF!</v>
      </c>
      <c r="G686" s="170" t="e">
        <f>IF(LEN(#REF!)=3,"类",IF(LEN(#REF!)=5,"款","项"))</f>
        <v>#REF!</v>
      </c>
    </row>
    <row r="687" s="170" customFormat="1" ht="36" hidden="1" customHeight="1" spans="1:7">
      <c r="A687" s="448">
        <v>22204</v>
      </c>
      <c r="B687" s="306" t="s">
        <v>627</v>
      </c>
      <c r="C687" s="475">
        <f>SUM(C688:C691)</f>
        <v>0</v>
      </c>
      <c r="D687" s="475">
        <f>((((SUM(D688:D691))+0)+0)+0)+0</f>
        <v>0</v>
      </c>
      <c r="E687" s="449">
        <f t="shared" si="29"/>
        <v>0</v>
      </c>
      <c r="F687" s="268" t="e">
        <f>IF(LEN(#REF!)=3,"是",IF(#REF!&lt;&gt;"",IF(SUM(#REF!)&lt;&gt;0,"是","否"),"是"))</f>
        <v>#REF!</v>
      </c>
      <c r="G687" s="170" t="e">
        <f>IF(LEN(#REF!)=3,"类",IF(LEN(#REF!)=5,"款","项"))</f>
        <v>#REF!</v>
      </c>
    </row>
    <row r="688" s="170" customFormat="1" ht="36" hidden="1" customHeight="1" spans="1:7">
      <c r="A688" s="448">
        <v>2220401</v>
      </c>
      <c r="B688" s="450" t="s">
        <v>628</v>
      </c>
      <c r="C688" s="214"/>
      <c r="D688" s="214">
        <v>0</v>
      </c>
      <c r="E688" s="449">
        <f t="shared" si="29"/>
        <v>0</v>
      </c>
      <c r="F688" s="268" t="e">
        <f>IF(LEN(#REF!)=3,"是",IF(#REF!&lt;&gt;"",IF(SUM(#REF!)&lt;&gt;0,"是","否"),"是"))</f>
        <v>#REF!</v>
      </c>
      <c r="G688" s="170" t="e">
        <f>IF(LEN(#REF!)=3,"类",IF(LEN(#REF!)=5,"款","项"))</f>
        <v>#REF!</v>
      </c>
    </row>
    <row r="689" s="170" customFormat="1" ht="36" hidden="1" customHeight="1" spans="1:7">
      <c r="A689" s="448">
        <v>2220402</v>
      </c>
      <c r="B689" s="450" t="s">
        <v>629</v>
      </c>
      <c r="C689" s="214"/>
      <c r="D689" s="214">
        <v>0</v>
      </c>
      <c r="E689" s="449">
        <f t="shared" si="29"/>
        <v>0</v>
      </c>
      <c r="F689" s="268" t="e">
        <f>IF(LEN(#REF!)=3,"是",IF(#REF!&lt;&gt;"",IF(SUM(#REF!)&lt;&gt;0,"是","否"),"是"))</f>
        <v>#REF!</v>
      </c>
      <c r="G689" s="170" t="e">
        <f>IF(LEN(#REF!)=3,"类",IF(LEN(#REF!)=5,"款","项"))</f>
        <v>#REF!</v>
      </c>
    </row>
    <row r="690" s="170" customFormat="1" ht="36" hidden="1" customHeight="1" spans="1:7">
      <c r="A690" s="448">
        <v>2220403</v>
      </c>
      <c r="B690" s="450" t="s">
        <v>630</v>
      </c>
      <c r="C690" s="214"/>
      <c r="D690" s="214">
        <v>0</v>
      </c>
      <c r="E690" s="449">
        <f t="shared" si="29"/>
        <v>0</v>
      </c>
      <c r="F690" s="268" t="e">
        <f>IF(LEN(#REF!)=3,"是",IF(#REF!&lt;&gt;"",IF(SUM(#REF!)&lt;&gt;0,"是","否"),"是"))</f>
        <v>#REF!</v>
      </c>
      <c r="G690" s="170" t="e">
        <f>IF(LEN(#REF!)=3,"类",IF(LEN(#REF!)=5,"款","项"))</f>
        <v>#REF!</v>
      </c>
    </row>
    <row r="691" s="170" customFormat="1" ht="36" hidden="1" customHeight="1" spans="1:7">
      <c r="A691" s="448">
        <v>2220404</v>
      </c>
      <c r="B691" s="450" t="s">
        <v>631</v>
      </c>
      <c r="C691" s="214"/>
      <c r="D691" s="214">
        <v>0</v>
      </c>
      <c r="E691" s="449">
        <f t="shared" si="29"/>
        <v>0</v>
      </c>
      <c r="F691" s="268" t="str">
        <f>IF(LEN(A609)=3,"是",IF(B609&lt;&gt;"",IF(SUM(C609:D609)&lt;&gt;0,"是","否"),"是"))</f>
        <v>否</v>
      </c>
      <c r="G691" s="170" t="str">
        <f>IF(LEN(A609)=3,"类",IF(LEN(A609)=5,"款","项"))</f>
        <v>项</v>
      </c>
    </row>
    <row r="692" s="170" customFormat="1" ht="36" hidden="1" customHeight="1" spans="1:7">
      <c r="A692" s="448">
        <v>22205</v>
      </c>
      <c r="B692" s="306" t="s">
        <v>513</v>
      </c>
      <c r="C692" s="214">
        <f>SUM(C693:C700)</f>
        <v>0</v>
      </c>
      <c r="D692" s="214">
        <f>((((SUM(D693:D700))+0)+0)+0)+0</f>
        <v>0</v>
      </c>
      <c r="E692" s="449">
        <f t="shared" si="29"/>
        <v>0</v>
      </c>
      <c r="F692" s="268" t="e">
        <f>IF(LEN(#REF!)=3,"是",IF(#REF!&lt;&gt;"",IF(SUM(#REF!)&lt;&gt;0,"是","否"),"是"))</f>
        <v>#REF!</v>
      </c>
      <c r="G692" s="170" t="e">
        <f>IF(LEN(#REF!)=3,"类",IF(LEN(#REF!)=5,"款","项"))</f>
        <v>#REF!</v>
      </c>
    </row>
    <row r="693" s="170" customFormat="1" ht="36" hidden="1" customHeight="1" spans="1:7">
      <c r="A693" s="448">
        <v>2220501</v>
      </c>
      <c r="B693" s="450" t="s">
        <v>632</v>
      </c>
      <c r="C693" s="214"/>
      <c r="D693" s="214">
        <v>0</v>
      </c>
      <c r="E693" s="449">
        <f t="shared" si="29"/>
        <v>0</v>
      </c>
      <c r="F693" s="268" t="e">
        <f>IF(LEN(#REF!)=3,"是",IF(#REF!&lt;&gt;"",IF(SUM(#REF!)&lt;&gt;0,"是","否"),"是"))</f>
        <v>#REF!</v>
      </c>
      <c r="G693" s="170" t="e">
        <f>IF(LEN(#REF!)=3,"类",IF(LEN(#REF!)=5,"款","项"))</f>
        <v>#REF!</v>
      </c>
    </row>
    <row r="694" s="170" customFormat="1" ht="36" hidden="1" customHeight="1" spans="1:7">
      <c r="A694" s="448">
        <v>2220502</v>
      </c>
      <c r="B694" s="450" t="s">
        <v>633</v>
      </c>
      <c r="C694" s="214"/>
      <c r="D694" s="214">
        <v>0</v>
      </c>
      <c r="E694" s="449">
        <f t="shared" si="29"/>
        <v>0</v>
      </c>
      <c r="F694" s="268" t="e">
        <f>IF(LEN(#REF!)=3,"是",IF(#REF!&lt;&gt;"",IF(SUM(#REF!)&lt;&gt;0,"是","否"),"是"))</f>
        <v>#REF!</v>
      </c>
      <c r="G694" s="170" t="e">
        <f>IF(LEN(#REF!)=3,"类",IF(LEN(#REF!)=5,"款","项"))</f>
        <v>#REF!</v>
      </c>
    </row>
    <row r="695" s="170" customFormat="1" ht="36" hidden="1" customHeight="1" spans="1:7">
      <c r="A695" s="448">
        <v>2220503</v>
      </c>
      <c r="B695" s="450" t="s">
        <v>634</v>
      </c>
      <c r="C695" s="214"/>
      <c r="D695" s="214">
        <v>0</v>
      </c>
      <c r="E695" s="449">
        <f t="shared" si="29"/>
        <v>0</v>
      </c>
      <c r="F695" s="268" t="e">
        <f>IF(LEN(#REF!)=3,"是",IF(#REF!&lt;&gt;"",IF(SUM(#REF!)&lt;&gt;0,"是","否"),"是"))</f>
        <v>#REF!</v>
      </c>
      <c r="G695" s="170" t="e">
        <f>IF(LEN(#REF!)=3,"类",IF(LEN(#REF!)=5,"款","项"))</f>
        <v>#REF!</v>
      </c>
    </row>
    <row r="696" s="172" customFormat="1" ht="36" hidden="1" customHeight="1" spans="1:7">
      <c r="A696" s="448">
        <v>2220505</v>
      </c>
      <c r="B696" s="450" t="s">
        <v>635</v>
      </c>
      <c r="C696" s="214"/>
      <c r="D696" s="214">
        <v>0</v>
      </c>
      <c r="E696" s="449">
        <f t="shared" si="29"/>
        <v>0</v>
      </c>
      <c r="F696" s="268" t="e">
        <f>IF(LEN(#REF!)=3,"是",IF(#REF!&lt;&gt;"",IF(SUM(#REF!)&lt;&gt;0,"是","否"),"是"))</f>
        <v>#REF!</v>
      </c>
      <c r="G696" s="170" t="e">
        <f>IF(LEN(#REF!)=3,"类",IF(LEN(#REF!)=5,"款","项"))</f>
        <v>#REF!</v>
      </c>
    </row>
    <row r="697" s="170" customFormat="1" ht="36" hidden="1" customHeight="1" spans="1:7">
      <c r="A697" s="448">
        <v>2220507</v>
      </c>
      <c r="B697" s="450" t="s">
        <v>636</v>
      </c>
      <c r="C697" s="214"/>
      <c r="D697" s="214">
        <v>0</v>
      </c>
      <c r="E697" s="449">
        <f t="shared" si="29"/>
        <v>0</v>
      </c>
      <c r="F697" s="268" t="e">
        <f>IF(LEN(#REF!)=3,"是",IF(#REF!&lt;&gt;"",IF(SUM(#REF!)&lt;&gt;0,"是","否"),"是"))</f>
        <v>#REF!</v>
      </c>
      <c r="G697" s="170" t="e">
        <f>IF(LEN(#REF!)=3,"类",IF(LEN(#REF!)=5,"款","项"))</f>
        <v>#REF!</v>
      </c>
    </row>
    <row r="698" s="170" customFormat="1" ht="36" hidden="1" customHeight="1" spans="1:7">
      <c r="A698" s="448">
        <v>2220508</v>
      </c>
      <c r="B698" s="450" t="s">
        <v>637</v>
      </c>
      <c r="C698" s="214"/>
      <c r="D698" s="214">
        <v>0</v>
      </c>
      <c r="E698" s="449">
        <f t="shared" si="29"/>
        <v>0</v>
      </c>
      <c r="F698" s="268" t="e">
        <f>IF(LEN(#REF!)=3,"是",IF(#REF!&lt;&gt;"",IF(SUM(#REF!)&lt;&gt;0,"是","否"),"是"))</f>
        <v>#REF!</v>
      </c>
      <c r="G698" s="170" t="e">
        <f>IF(LEN(#REF!)=3,"类",IF(LEN(#REF!)=5,"款","项"))</f>
        <v>#REF!</v>
      </c>
    </row>
    <row r="699" s="170" customFormat="1" ht="36" hidden="1" customHeight="1" spans="1:7">
      <c r="A699" s="448">
        <v>2220509</v>
      </c>
      <c r="B699" s="450" t="s">
        <v>638</v>
      </c>
      <c r="C699" s="214"/>
      <c r="D699" s="214">
        <v>0</v>
      </c>
      <c r="E699" s="449">
        <f t="shared" si="29"/>
        <v>0</v>
      </c>
      <c r="F699" s="268" t="e">
        <f>IF(LEN(#REF!)=3,"是",IF(#REF!&lt;&gt;"",IF(SUM(#REF!)&lt;&gt;0,"是","否"),"是"))</f>
        <v>#REF!</v>
      </c>
      <c r="G699" s="170" t="e">
        <f>IF(LEN(#REF!)=3,"类",IF(LEN(#REF!)=5,"款","项"))</f>
        <v>#REF!</v>
      </c>
    </row>
    <row r="700" s="170" customFormat="1" ht="36" hidden="1" customHeight="1" spans="1:7">
      <c r="A700" s="448">
        <v>2220510</v>
      </c>
      <c r="B700" s="450" t="s">
        <v>639</v>
      </c>
      <c r="C700" s="214"/>
      <c r="D700" s="214">
        <v>0</v>
      </c>
      <c r="E700" s="449">
        <f t="shared" si="29"/>
        <v>0</v>
      </c>
      <c r="F700" s="268" t="e">
        <f>IF(LEN(#REF!)=3,"是",IF(#REF!&lt;&gt;"",IF(SUM(#REF!)&lt;&gt;0,"是","否"),"是"))</f>
        <v>#REF!</v>
      </c>
      <c r="G700" s="170" t="e">
        <f>IF(LEN(#REF!)=3,"类",IF(LEN(#REF!)=5,"款","项"))</f>
        <v>#REF!</v>
      </c>
    </row>
    <row r="701" s="170" customFormat="1" ht="36" hidden="1" customHeight="1" spans="1:7">
      <c r="A701" s="448">
        <v>2240403</v>
      </c>
      <c r="B701" s="450" t="s">
        <v>195</v>
      </c>
      <c r="C701" s="214"/>
      <c r="D701" s="214">
        <v>0</v>
      </c>
      <c r="E701" s="449">
        <f t="shared" si="29"/>
        <v>0</v>
      </c>
      <c r="F701" s="268" t="e">
        <f>IF(LEN(#REF!)=3,"是",IF(#REF!&lt;&gt;"",IF(SUM(#REF!)&lt;&gt;0,"是","否"),"是"))</f>
        <v>#REF!</v>
      </c>
      <c r="G701" s="170" t="e">
        <f>IF(LEN(#REF!)=3,"类",IF(LEN(#REF!)=5,"款","项"))</f>
        <v>#REF!</v>
      </c>
    </row>
    <row r="702" s="172" customFormat="1" ht="36" hidden="1" customHeight="1" spans="1:7">
      <c r="A702" s="448">
        <v>2240404</v>
      </c>
      <c r="B702" s="450" t="s">
        <v>640</v>
      </c>
      <c r="C702" s="214"/>
      <c r="D702" s="214">
        <v>0</v>
      </c>
      <c r="E702" s="449">
        <f t="shared" si="29"/>
        <v>0</v>
      </c>
      <c r="F702" s="268" t="e">
        <f>IF(LEN(#REF!)=3,"是",IF(#REF!&lt;&gt;"",IF(SUM(#REF!)&lt;&gt;0,"是","否"),"是"))</f>
        <v>#REF!</v>
      </c>
      <c r="G702" s="170" t="e">
        <f>IF(LEN(#REF!)=3,"类",IF(LEN(#REF!)=5,"款","项"))</f>
        <v>#REF!</v>
      </c>
    </row>
    <row r="703" s="170" customFormat="1" ht="36" hidden="1" customHeight="1" spans="1:7">
      <c r="A703" s="448">
        <v>2240405</v>
      </c>
      <c r="B703" s="450" t="s">
        <v>641</v>
      </c>
      <c r="C703" s="214"/>
      <c r="D703" s="214">
        <v>0</v>
      </c>
      <c r="E703" s="449">
        <f t="shared" si="29"/>
        <v>0</v>
      </c>
      <c r="F703" s="268" t="e">
        <f>IF(LEN(#REF!)=3,"是",IF(#REF!&lt;&gt;"",IF(SUM(#REF!)&lt;&gt;0,"是","否"),"是"))</f>
        <v>#REF!</v>
      </c>
      <c r="G703" s="170" t="e">
        <f>IF(LEN(#REF!)=3,"类",IF(LEN(#REF!)=5,"款","项"))</f>
        <v>#REF!</v>
      </c>
    </row>
    <row r="704" s="170" customFormat="1" ht="36" hidden="1" customHeight="1" spans="1:7">
      <c r="A704" s="448">
        <v>2240450</v>
      </c>
      <c r="B704" s="450" t="s">
        <v>143</v>
      </c>
      <c r="C704" s="214"/>
      <c r="D704" s="214">
        <v>0</v>
      </c>
      <c r="E704" s="449">
        <f t="shared" si="29"/>
        <v>0</v>
      </c>
      <c r="F704" s="268" t="e">
        <f>IF(LEN(#REF!)=3,"是",IF(#REF!&lt;&gt;"",IF(SUM(#REF!)&lt;&gt;0,"是","否"),"是"))</f>
        <v>#REF!</v>
      </c>
      <c r="G704" s="170" t="e">
        <f>IF(LEN(#REF!)=3,"类",IF(LEN(#REF!)=5,"款","项"))</f>
        <v>#REF!</v>
      </c>
    </row>
    <row r="705" s="170" customFormat="1" ht="36" hidden="1" customHeight="1" spans="1:7">
      <c r="A705" s="448">
        <v>2240499</v>
      </c>
      <c r="B705" s="450" t="s">
        <v>642</v>
      </c>
      <c r="C705" s="214"/>
      <c r="D705" s="214">
        <v>0</v>
      </c>
      <c r="E705" s="449">
        <f t="shared" si="29"/>
        <v>0</v>
      </c>
      <c r="F705" s="268" t="e">
        <f>IF(LEN(#REF!)=3,"是",IF(#REF!&lt;&gt;"",IF(SUM(#REF!)&lt;&gt;0,"是","否"),"是"))</f>
        <v>#REF!</v>
      </c>
      <c r="G705" s="170" t="e">
        <f>IF(LEN(#REF!)=3,"类",IF(LEN(#REF!)=5,"款","项"))</f>
        <v>#REF!</v>
      </c>
    </row>
    <row r="706" s="170" customFormat="1" ht="36" hidden="1" customHeight="1" spans="1:7">
      <c r="A706" s="448">
        <v>2240502</v>
      </c>
      <c r="B706" s="450" t="s">
        <v>137</v>
      </c>
      <c r="C706" s="214"/>
      <c r="D706" s="214">
        <v>0</v>
      </c>
      <c r="E706" s="449">
        <f t="shared" si="29"/>
        <v>0</v>
      </c>
      <c r="F706" s="268" t="str">
        <f>IF(LEN(A610)=3,"是",IF(B610&lt;&gt;"",IF(SUM(C610:D610)&lt;&gt;0,"是","否"),"是"))</f>
        <v>否</v>
      </c>
      <c r="G706" s="170" t="str">
        <f>IF(LEN(A610)=3,"类",IF(LEN(A610)=5,"款","项"))</f>
        <v>项</v>
      </c>
    </row>
    <row r="707" s="170" customFormat="1" ht="17.4" hidden="1" spans="1:7">
      <c r="A707" s="448">
        <v>2240503</v>
      </c>
      <c r="B707" s="450" t="s">
        <v>195</v>
      </c>
      <c r="C707" s="214"/>
      <c r="D707" s="214">
        <v>0</v>
      </c>
      <c r="E707" s="449">
        <f t="shared" si="29"/>
        <v>0</v>
      </c>
      <c r="F707" s="268" t="e">
        <f>IF(LEN(#REF!)=3,"是",IF(#REF!&lt;&gt;"",IF(SUM(#REF!)&lt;&gt;0,"是","否"),"是"))</f>
        <v>#REF!</v>
      </c>
      <c r="G707" s="170" t="e">
        <f>IF(LEN(#REF!)=3,"类",IF(LEN(#REF!)=5,"款","项"))</f>
        <v>#REF!</v>
      </c>
    </row>
    <row r="708" s="170" customFormat="1" ht="17.4" hidden="1" spans="1:7">
      <c r="A708" s="448">
        <v>2240507</v>
      </c>
      <c r="B708" s="450" t="s">
        <v>643</v>
      </c>
      <c r="C708" s="214"/>
      <c r="D708" s="214">
        <v>0</v>
      </c>
      <c r="E708" s="449">
        <f t="shared" si="29"/>
        <v>0</v>
      </c>
      <c r="F708" s="268" t="e">
        <f>IF(LEN(A611)=3,"是",IF(B611&lt;&gt;"",IF(SUM(C611:D611)&lt;&gt;0,"是","否"),"是"))</f>
        <v>#REF!</v>
      </c>
      <c r="G708" s="170" t="str">
        <f>IF(LEN(A611)=3,"类",IF(LEN(A611)=5,"款","项"))</f>
        <v>款</v>
      </c>
    </row>
    <row r="709" s="170" customFormat="1" ht="17.4" hidden="1" spans="1:7">
      <c r="A709" s="448">
        <v>2240508</v>
      </c>
      <c r="B709" s="450" t="s">
        <v>644</v>
      </c>
      <c r="C709" s="214"/>
      <c r="D709" s="214">
        <v>0</v>
      </c>
      <c r="E709" s="449">
        <f t="shared" si="29"/>
        <v>0</v>
      </c>
      <c r="F709" s="268" t="e">
        <f>IF(LEN(#REF!)=3,"是",IF(#REF!&lt;&gt;"",IF(SUM(#REF!)&lt;&gt;0,"是","否"),"是"))</f>
        <v>#REF!</v>
      </c>
      <c r="G709" s="170" t="e">
        <f>IF(LEN(#REF!)=3,"类",IF(LEN(#REF!)=5,"款","项"))</f>
        <v>#REF!</v>
      </c>
    </row>
    <row r="710" s="170" customFormat="1" ht="17.4" hidden="1" spans="1:7">
      <c r="A710" s="448">
        <v>2240510</v>
      </c>
      <c r="B710" s="450" t="s">
        <v>645</v>
      </c>
      <c r="C710" s="214"/>
      <c r="D710" s="214">
        <v>0</v>
      </c>
      <c r="E710" s="449">
        <f t="shared" si="29"/>
        <v>0</v>
      </c>
      <c r="F710" s="268" t="e">
        <f>IF(LEN(#REF!)=3,"是",IF(#REF!&lt;&gt;"",IF(SUM(#REF!)&lt;&gt;0,"是","否"),"是"))</f>
        <v>#REF!</v>
      </c>
      <c r="G710" s="170" t="e">
        <f>IF(LEN(#REF!)=3,"类",IF(LEN(#REF!)=5,"款","项"))</f>
        <v>#REF!</v>
      </c>
    </row>
    <row r="711" s="170" customFormat="1" ht="34" customHeight="1" spans="1:7">
      <c r="A711" s="477"/>
      <c r="B711" s="201" t="s">
        <v>646</v>
      </c>
      <c r="C711" s="254">
        <v>1118200</v>
      </c>
      <c r="D711" s="254">
        <v>1129382</v>
      </c>
      <c r="E711" s="375">
        <f t="shared" si="29"/>
        <v>0.01</v>
      </c>
      <c r="F711" s="268" t="e">
        <f>IF(LEN(#REF!)=3,"是",IF(#REF!&lt;&gt;"",IF(SUM(#REF!)&lt;&gt;0,"是","否"),"是"))</f>
        <v>#REF!</v>
      </c>
      <c r="G711" s="170" t="e">
        <f>IF(LEN(#REF!)=3,"类",IF(LEN(#REF!)=5,"款","项"))</f>
        <v>#REF!</v>
      </c>
    </row>
    <row r="712" s="172" customFormat="1" ht="36" customHeight="1" spans="1:7">
      <c r="A712" s="353">
        <v>230</v>
      </c>
      <c r="B712" s="478" t="s">
        <v>96</v>
      </c>
      <c r="C712" s="479">
        <f>SUM(C713:C720)</f>
        <v>3627880</v>
      </c>
      <c r="D712" s="479">
        <f>SUM(D713:D720)</f>
        <v>3938364</v>
      </c>
      <c r="E712" s="350"/>
      <c r="F712" s="268" t="e">
        <f>IF(LEN(#REF!)=3,"是",IF(#REF!&lt;&gt;"",IF(SUM(#REF!)&lt;&gt;0,"是","否"),"是"))</f>
        <v>#REF!</v>
      </c>
      <c r="G712" s="170" t="e">
        <f>IF(LEN(#REF!)=3,"类",IF(LEN(#REF!)=5,"款","项"))</f>
        <v>#REF!</v>
      </c>
    </row>
    <row r="713" s="170" customFormat="1" ht="36" customHeight="1" spans="1:7">
      <c r="A713" s="480"/>
      <c r="B713" s="481" t="s">
        <v>647</v>
      </c>
      <c r="C713" s="360">
        <v>53308</v>
      </c>
      <c r="D713" s="360">
        <v>74308</v>
      </c>
      <c r="E713" s="346"/>
      <c r="F713" s="268" t="str">
        <f>IF(LEN(A612)=3,"是",IF(B612&lt;&gt;"",IF(SUM(C612:D612)&lt;&gt;0,"是","否"),"是"))</f>
        <v>否</v>
      </c>
      <c r="G713" s="170" t="str">
        <f>IF(LEN(A612)=3,"类",IF(LEN(A612)=5,"款","项"))</f>
        <v>项</v>
      </c>
    </row>
    <row r="714" s="172" customFormat="1" ht="36" customHeight="1" spans="1:7">
      <c r="A714" s="480"/>
      <c r="B714" s="481" t="s">
        <v>648</v>
      </c>
      <c r="C714" s="360">
        <v>2625718</v>
      </c>
      <c r="D714" s="360">
        <v>2629915</v>
      </c>
      <c r="E714" s="350"/>
      <c r="F714" s="268" t="e">
        <f>IF(LEN(#REF!)=3,"是",IF(#REF!&lt;&gt;"",IF(SUM(#REF!)&lt;&gt;0,"是","否"),"是"))</f>
        <v>#REF!</v>
      </c>
      <c r="G714" s="170" t="e">
        <f>IF(LEN(#REF!)=3,"类",IF(LEN(#REF!)=5,"款","项"))</f>
        <v>#REF!</v>
      </c>
    </row>
    <row r="715" s="172" customFormat="1" ht="36" customHeight="1" spans="1:7">
      <c r="A715" s="482"/>
      <c r="B715" s="481" t="s">
        <v>649</v>
      </c>
      <c r="C715" s="360">
        <v>344600</v>
      </c>
      <c r="D715" s="360">
        <v>433041</v>
      </c>
      <c r="E715" s="350"/>
      <c r="F715" s="268" t="e">
        <f>IF(LEN(#REF!)=3,"是",IF(#REF!&lt;&gt;"",IF(SUM(#REF!)&lt;&gt;0,"是","否"),"是"))</f>
        <v>#REF!</v>
      </c>
      <c r="G715" s="170" t="e">
        <f>IF(LEN(#REF!)=3,"类",IF(LEN(#REF!)=5,"款","项"))</f>
        <v>#REF!</v>
      </c>
    </row>
    <row r="716" s="172" customFormat="1" ht="36" customHeight="1" spans="1:7">
      <c r="A716" s="480">
        <v>23006</v>
      </c>
      <c r="B716" s="481" t="s">
        <v>97</v>
      </c>
      <c r="C716" s="360">
        <v>209976</v>
      </c>
      <c r="D716" s="360">
        <v>278340</v>
      </c>
      <c r="E716" s="350"/>
      <c r="F716" s="268" t="e">
        <f>IF(LEN(#REF!)=3,"是",IF(#REF!&lt;&gt;"",IF(SUM(#REF!)&lt;&gt;0,"是","否"),"是"))</f>
        <v>#REF!</v>
      </c>
      <c r="G716" s="170" t="e">
        <f>IF(LEN(#REF!)=3,"类",IF(LEN(#REF!)=5,"款","项"))</f>
        <v>#REF!</v>
      </c>
    </row>
    <row r="717" s="170" customFormat="1" ht="43" customHeight="1" spans="1:7">
      <c r="A717" s="480">
        <v>23008</v>
      </c>
      <c r="B717" s="481" t="s">
        <v>98</v>
      </c>
      <c r="C717" s="360">
        <v>11442</v>
      </c>
      <c r="D717" s="360">
        <v>0</v>
      </c>
      <c r="E717" s="350"/>
      <c r="F717" s="268" t="e">
        <f>IF(LEN(#REF!)=3,"是",IF(#REF!&lt;&gt;"",IF(SUM(#REF!)&lt;&gt;0,"是","否"),"是"))</f>
        <v>#REF!</v>
      </c>
      <c r="G717" s="170" t="e">
        <f>IF(LEN(#REF!)=3,"类",IF(LEN(#REF!)=5,"款","项"))</f>
        <v>#REF!</v>
      </c>
    </row>
    <row r="718" s="172" customFormat="1" ht="36" customHeight="1" spans="1:16384">
      <c r="A718" s="480"/>
      <c r="B718" s="481" t="s">
        <v>650</v>
      </c>
      <c r="C718" s="360">
        <v>373530</v>
      </c>
      <c r="D718" s="360">
        <v>522760</v>
      </c>
      <c r="E718" s="350"/>
      <c r="F718" s="172" t="e">
        <f>IF(LEN(#REF!)=3,"是",IF(#REF!&lt;&gt;"",IF(SUM(#REF!)&lt;&gt;0,"是","否"),"是"))</f>
        <v>#REF!</v>
      </c>
      <c r="G718" s="172" t="e">
        <f>IF(LEN(#REF!)=3,"类",IF(LEN(#REF!)=5,"款","项"))</f>
        <v>#REF!</v>
      </c>
      <c r="XFC718" s="480"/>
      <c r="XFD718" s="481"/>
    </row>
    <row r="719" s="172" customFormat="1" ht="36" customHeight="1" spans="1:16384">
      <c r="A719" s="480">
        <v>23015</v>
      </c>
      <c r="B719" s="481" t="s">
        <v>99</v>
      </c>
      <c r="C719" s="360">
        <v>9306</v>
      </c>
      <c r="D719" s="360"/>
      <c r="E719" s="350"/>
      <c r="F719" s="172" t="e">
        <f>IF(LEN(#REF!)=3,"是",IF(#REF!&lt;&gt;"",IF(SUM(#REF!)&lt;&gt;0,"是","否"),"是"))</f>
        <v>#REF!</v>
      </c>
      <c r="G719" s="172" t="e">
        <f>IF(LEN(#REF!)=3,"类",IF(LEN(#REF!)=5,"款","项"))</f>
        <v>#REF!</v>
      </c>
      <c r="XFC719" s="480"/>
      <c r="XFD719" s="481"/>
    </row>
    <row r="720" s="172" customFormat="1" ht="36" customHeight="1" spans="1:16384">
      <c r="A720" s="480">
        <v>23016</v>
      </c>
      <c r="B720" s="481" t="s">
        <v>651</v>
      </c>
      <c r="C720" s="360"/>
      <c r="D720" s="360"/>
      <c r="E720" s="350"/>
      <c r="F720" s="172" t="str">
        <f>IF(LEN(A613)=3,"是",IF(B613&lt;&gt;"",IF(SUM(C613:D613)&lt;&gt;0,"是","否"),"是"))</f>
        <v>否</v>
      </c>
      <c r="G720" s="172" t="str">
        <f>IF(LEN(A613)=3,"类",IF(LEN(A613)=5,"款","项"))</f>
        <v>项</v>
      </c>
      <c r="XFC720" s="480"/>
      <c r="XFD720" s="481"/>
    </row>
    <row r="721" s="172" customFormat="1" ht="36" customHeight="1" spans="1:16384">
      <c r="A721" s="480">
        <v>231</v>
      </c>
      <c r="B721" s="481" t="s">
        <v>101</v>
      </c>
      <c r="C721" s="360">
        <v>98686</v>
      </c>
      <c r="D721" s="360">
        <v>92353</v>
      </c>
      <c r="E721" s="350"/>
      <c r="F721" s="172" t="e">
        <f>IF(LEN(#REF!)=3,"是",IF(#REF!&lt;&gt;"",IF(SUM(#REF!)&lt;&gt;0,"是","否"),"是"))</f>
        <v>#REF!</v>
      </c>
      <c r="G721" s="172" t="e">
        <f>IF(LEN(#REF!)=3,"类",IF(LEN(#REF!)=5,"款","项"))</f>
        <v>#REF!</v>
      </c>
      <c r="XFC721" s="480"/>
      <c r="XFD721" s="481"/>
    </row>
    <row r="722" s="172" customFormat="1" ht="36" customHeight="1" spans="1:16384">
      <c r="A722" s="480">
        <v>23009</v>
      </c>
      <c r="B722" s="481" t="s">
        <v>102</v>
      </c>
      <c r="C722" s="360">
        <v>115643</v>
      </c>
      <c r="D722" s="360"/>
      <c r="E722" s="350"/>
      <c r="F722" s="172" t="e">
        <f>IF(LEN(#REF!)=3,"是",IF(#REF!&lt;&gt;"",IF(SUM(#REF!)&lt;&gt;0,"是","否"),"是"))</f>
        <v>#REF!</v>
      </c>
      <c r="G722" s="172" t="e">
        <f>IF(LEN(#REF!)=3,"类",IF(LEN(#REF!)=5,"款","项"))</f>
        <v>#REF!</v>
      </c>
      <c r="XFC722" s="480"/>
      <c r="XFD722" s="481"/>
    </row>
    <row r="723" s="172" customFormat="1" ht="36" customHeight="1" spans="1:16384">
      <c r="A723" s="480"/>
      <c r="B723" s="481" t="s">
        <v>103</v>
      </c>
      <c r="C723" s="360">
        <f>C711+C712+C721+C722</f>
        <v>4960409</v>
      </c>
      <c r="D723" s="360">
        <f>D711+D712+D721+D722</f>
        <v>5160099</v>
      </c>
      <c r="E723" s="350"/>
      <c r="F723" s="172" t="str">
        <f>IF(LEN(A614)=3,"是",IF(B614&lt;&gt;"",IF(SUM(C614:D614)&lt;&gt;0,"是","否"),"是"))</f>
        <v>否</v>
      </c>
      <c r="G723" s="172" t="str">
        <f>IF(LEN(A614)=3,"类",IF(LEN(A614)=5,"款","项"))</f>
        <v>项</v>
      </c>
      <c r="XFC723" s="480"/>
      <c r="XFD723" s="481"/>
    </row>
    <row r="724" s="172" customFormat="1" ht="36" customHeight="1" spans="1:7">
      <c r="A724" s="170"/>
      <c r="C724" s="483"/>
      <c r="E724" s="439"/>
      <c r="F724" s="268" t="e">
        <f>IF(LEN(#REF!)=3,"是",IF(#REF!&lt;&gt;"",IF(SUM(#REF!)&lt;&gt;0,"是","否"),"是"))</f>
        <v>#REF!</v>
      </c>
      <c r="G724" s="170" t="e">
        <f>IF(LEN(#REF!)=3,"类",IF(LEN(#REF!)=5,"款","项"))</f>
        <v>#REF!</v>
      </c>
    </row>
    <row r="725" s="170" customFormat="1" ht="36" hidden="1" customHeight="1" spans="2:7">
      <c r="B725" s="172"/>
      <c r="C725" s="484"/>
      <c r="D725" s="172"/>
      <c r="E725" s="439"/>
      <c r="F725" s="268" t="str">
        <f>IF(LEN(A615)=3,"是",IF(B615&lt;&gt;"",IF(SUM(C615:D615)&lt;&gt;0,"是","否"),"是"))</f>
        <v>否</v>
      </c>
      <c r="G725" s="170" t="str">
        <f>IF(LEN(A615)=3,"类",IF(LEN(A615)=5,"款","项"))</f>
        <v>项</v>
      </c>
    </row>
    <row r="726" s="170" customFormat="1" ht="36" hidden="1" customHeight="1" spans="2:7">
      <c r="B726" s="172"/>
      <c r="C726" s="483"/>
      <c r="D726" s="172"/>
      <c r="E726" s="439"/>
      <c r="F726" s="268" t="e">
        <f>IF(LEN(#REF!)=3,"是",IF(#REF!&lt;&gt;"",IF(SUM(#REF!)&lt;&gt;0,"是","否"),"是"))</f>
        <v>#REF!</v>
      </c>
      <c r="G726" s="170" t="e">
        <f>IF(LEN(#REF!)=3,"类",IF(LEN(#REF!)=5,"款","项"))</f>
        <v>#REF!</v>
      </c>
    </row>
    <row r="727" s="172" customFormat="1" ht="36" customHeight="1" spans="1:7">
      <c r="A727" s="170"/>
      <c r="C727" s="484"/>
      <c r="E727" s="439"/>
      <c r="F727" s="268" t="e">
        <f>IF(LEN(#REF!)=3,"是",IF(#REF!&lt;&gt;"",IF(SUM(#REF!)&lt;&gt;0,"是","否"),"是"))</f>
        <v>#REF!</v>
      </c>
      <c r="G727" s="170" t="e">
        <f>IF(LEN(#REF!)=3,"类",IF(LEN(#REF!)=5,"款","项"))</f>
        <v>#REF!</v>
      </c>
    </row>
    <row r="728" s="170" customFormat="1" ht="36" hidden="1" customHeight="1" spans="2:7">
      <c r="B728" s="172"/>
      <c r="C728" s="483"/>
      <c r="D728" s="172"/>
      <c r="E728" s="439"/>
      <c r="F728" s="268" t="e">
        <f>IF(LEN(#REF!)=3,"是",IF(#REF!&lt;&gt;"",IF(SUM(#REF!)&lt;&gt;0,"是","否"),"是"))</f>
        <v>#REF!</v>
      </c>
      <c r="G728" s="170" t="e">
        <f>IF(LEN(#REF!)=3,"类",IF(LEN(#REF!)=5,"款","项"))</f>
        <v>#REF!</v>
      </c>
    </row>
    <row r="729" s="170" customFormat="1" ht="36" hidden="1" customHeight="1" spans="2:7">
      <c r="B729" s="172"/>
      <c r="C729" s="483"/>
      <c r="D729" s="172"/>
      <c r="E729" s="439"/>
      <c r="F729" s="268" t="e">
        <f>IF(LEN(#REF!)=3,"是",IF(#REF!&lt;&gt;"",IF(SUM(#REF!)&lt;&gt;0,"是","否"),"是"))</f>
        <v>#REF!</v>
      </c>
      <c r="G729" s="170" t="e">
        <f>IF(LEN(#REF!)=3,"类",IF(LEN(#REF!)=5,"款","项"))</f>
        <v>#REF!</v>
      </c>
    </row>
    <row r="730" s="172" customFormat="1" ht="36" customHeight="1" spans="1:7">
      <c r="A730" s="170"/>
      <c r="C730" s="484"/>
      <c r="E730" s="439"/>
      <c r="F730" s="268" t="e">
        <f>IF(LEN(#REF!)=3,"是",IF(#REF!&lt;&gt;"",IF(SUM(#REF!)&lt;&gt;0,"是","否"),"是"))</f>
        <v>#REF!</v>
      </c>
      <c r="G730" s="170" t="e">
        <f>IF(LEN(#REF!)=3,"类",IF(LEN(#REF!)=5,"款","项"))</f>
        <v>#REF!</v>
      </c>
    </row>
    <row r="731" s="170" customFormat="1" ht="36" hidden="1" customHeight="1" spans="2:7">
      <c r="B731" s="172"/>
      <c r="C731" s="483"/>
      <c r="D731" s="172"/>
      <c r="E731" s="439"/>
      <c r="F731" s="268" t="e">
        <f>IF(LEN(#REF!)=3,"是",IF(#REF!&lt;&gt;"",IF(SUM(#REF!)&lt;&gt;0,"是","否"),"是"))</f>
        <v>#REF!</v>
      </c>
      <c r="G731" s="170" t="e">
        <f>IF(LEN(#REF!)=3,"类",IF(LEN(#REF!)=5,"款","项"))</f>
        <v>#REF!</v>
      </c>
    </row>
    <row r="732" s="172" customFormat="1" ht="36" customHeight="1" spans="1:7">
      <c r="A732" s="170"/>
      <c r="C732" s="483"/>
      <c r="E732" s="439"/>
      <c r="F732" s="268" t="e">
        <f>IF(LEN(#REF!)=3,"是",IF(#REF!&lt;&gt;"",IF(SUM(#REF!)&lt;&gt;0,"是","否"),"是"))</f>
        <v>#REF!</v>
      </c>
      <c r="G732" s="170" t="e">
        <f>IF(LEN(#REF!)=3,"类",IF(LEN(#REF!)=5,"款","项"))</f>
        <v>#REF!</v>
      </c>
    </row>
    <row r="733" s="170" customFormat="1" ht="36" hidden="1" customHeight="1" spans="2:7">
      <c r="B733" s="172"/>
      <c r="C733" s="483"/>
      <c r="D733" s="172"/>
      <c r="E733" s="439"/>
      <c r="F733" s="268" t="e">
        <f>IF(LEN(#REF!)=3,"是",IF(#REF!&lt;&gt;"",IF(SUM(#REF!)&lt;&gt;0,"是","否"),"是"))</f>
        <v>#REF!</v>
      </c>
      <c r="G733" s="170" t="e">
        <f>IF(LEN(#REF!)=3,"类",IF(LEN(#REF!)=5,"款","项"))</f>
        <v>#REF!</v>
      </c>
    </row>
    <row r="734" s="172" customFormat="1" ht="36" customHeight="1" spans="1:7">
      <c r="A734" s="170"/>
      <c r="C734" s="483"/>
      <c r="E734" s="439"/>
      <c r="F734" s="268" t="e">
        <f>IF(LEN(#REF!)=3,"是",IF(#REF!&lt;&gt;"",IF(SUM(#REF!)&lt;&gt;0,"是","否"),"是"))</f>
        <v>#REF!</v>
      </c>
      <c r="G734" s="170" t="e">
        <f>IF(LEN(#REF!)=3,"类",IF(LEN(#REF!)=5,"款","项"))</f>
        <v>#REF!</v>
      </c>
    </row>
    <row r="735" s="172" customFormat="1" ht="36" customHeight="1" spans="1:7">
      <c r="A735" s="170"/>
      <c r="C735" s="484"/>
      <c r="E735" s="439"/>
      <c r="F735" s="268" t="e">
        <f>IF(LEN(#REF!)=3,"是",IF(#REF!&lt;&gt;"",IF(SUM(#REF!)&lt;&gt;0,"是","否"),"是"))</f>
        <v>#REF!</v>
      </c>
      <c r="G735" s="170" t="e">
        <f>IF(LEN(#REF!)=3,"类",IF(LEN(#REF!)=5,"款","项"))</f>
        <v>#REF!</v>
      </c>
    </row>
    <row r="736" s="170" customFormat="1" ht="36" hidden="1" customHeight="1" spans="2:7">
      <c r="B736" s="172"/>
      <c r="C736" s="483"/>
      <c r="D736" s="172"/>
      <c r="E736" s="439"/>
      <c r="F736" s="268" t="e">
        <f>IF(LEN(#REF!)=3,"是",IF(#REF!&lt;&gt;"",IF(SUM(#REF!)&lt;&gt;0,"是","否"),"是"))</f>
        <v>#REF!</v>
      </c>
      <c r="G736" s="170" t="e">
        <f>IF(LEN(#REF!)=3,"类",IF(LEN(#REF!)=5,"款","项"))</f>
        <v>#REF!</v>
      </c>
    </row>
    <row r="737" s="170" customFormat="1" ht="36" hidden="1" customHeight="1" spans="2:7">
      <c r="B737" s="172"/>
      <c r="C737" s="172"/>
      <c r="D737" s="172"/>
      <c r="E737" s="439"/>
      <c r="F737" s="268" t="str">
        <f>IF(LEN(A616)=3,"是",IF(B616&lt;&gt;"",IF(SUM(C616:D616)&lt;&gt;0,"是","否"),"是"))</f>
        <v>否</v>
      </c>
      <c r="G737" s="170" t="str">
        <f>IF(LEN(A616)=3,"类",IF(LEN(A616)=5,"款","项"))</f>
        <v>项</v>
      </c>
    </row>
    <row r="738" s="172" customFormat="1" ht="36" customHeight="1" spans="1:7">
      <c r="A738" s="170"/>
      <c r="E738" s="439"/>
      <c r="F738" s="268" t="e">
        <f>IF(LEN(#REF!)=3,"是",IF(#REF!&lt;&gt;"",IF(SUM(#REF!)&lt;&gt;0,"是","否"),"是"))</f>
        <v>#REF!</v>
      </c>
      <c r="G738" s="170" t="e">
        <f>IF(LEN(#REF!)=3,"类",IF(LEN(#REF!)=5,"款","项"))</f>
        <v>#REF!</v>
      </c>
    </row>
    <row r="739" s="172" customFormat="1" ht="36" customHeight="1" spans="1:7">
      <c r="A739" s="170"/>
      <c r="E739" s="439"/>
      <c r="F739" s="268" t="e">
        <f>IF(LEN(#REF!)=3,"是",IF(#REF!&lt;&gt;"",IF(SUM(#REF!)&lt;&gt;0,"是","否"),"是"))</f>
        <v>#REF!</v>
      </c>
      <c r="G739" s="170" t="e">
        <f>IF(LEN(#REF!)=3,"类",IF(LEN(#REF!)=5,"款","项"))</f>
        <v>#REF!</v>
      </c>
    </row>
    <row r="740" s="172" customFormat="1" ht="36" customHeight="1" spans="1:7">
      <c r="A740" s="170"/>
      <c r="E740" s="439"/>
      <c r="F740" s="268" t="e">
        <f>IF(LEN(#REF!)=3,"是",IF(#REF!&lt;&gt;"",IF(SUM(#REF!)&lt;&gt;0,"是","否"),"是"))</f>
        <v>#REF!</v>
      </c>
      <c r="G740" s="170" t="e">
        <f>IF(LEN(#REF!)=3,"类",IF(LEN(#REF!)=5,"款","项"))</f>
        <v>#REF!</v>
      </c>
    </row>
    <row r="741" s="172" customFormat="1" ht="36" customHeight="1" spans="1:7">
      <c r="A741" s="170"/>
      <c r="E741" s="439"/>
      <c r="F741" s="268" t="e">
        <f>IF(LEN(#REF!)=3,"是",IF(#REF!&lt;&gt;"",IF(SUM(#REF!)&lt;&gt;0,"是","否"),"是"))</f>
        <v>#REF!</v>
      </c>
      <c r="G741" s="170" t="e">
        <f>IF(LEN(#REF!)=3,"类",IF(LEN(#REF!)=5,"款","项"))</f>
        <v>#REF!</v>
      </c>
    </row>
    <row r="742" s="172" customFormat="1" ht="36" customHeight="1" spans="1:7">
      <c r="A742" s="170"/>
      <c r="E742" s="439"/>
      <c r="F742" s="268" t="e">
        <f>IF(LEN(#REF!)=3,"是",IF(#REF!&lt;&gt;"",IF(SUM(#REF!)&lt;&gt;0,"是","否"),"是"))</f>
        <v>#REF!</v>
      </c>
      <c r="G742" s="170" t="e">
        <f>IF(LEN(#REF!)=3,"类",IF(LEN(#REF!)=5,"款","项"))</f>
        <v>#REF!</v>
      </c>
    </row>
    <row r="743" s="170" customFormat="1" ht="36" hidden="1" customHeight="1" spans="2:7">
      <c r="B743" s="172"/>
      <c r="C743" s="172"/>
      <c r="D743" s="172"/>
      <c r="E743" s="439"/>
      <c r="F743" s="268" t="e">
        <f>IF(LEN(#REF!)=3,"是",IF(#REF!&lt;&gt;"",IF(SUM(#REF!)&lt;&gt;0,"是","否"),"是"))</f>
        <v>#REF!</v>
      </c>
      <c r="G743" s="170" t="e">
        <f>IF(LEN(#REF!)=3,"类",IF(LEN(#REF!)=5,"款","项"))</f>
        <v>#REF!</v>
      </c>
    </row>
    <row r="744" s="170" customFormat="1" ht="36" hidden="1" customHeight="1" spans="2:7">
      <c r="B744" s="172"/>
      <c r="C744" s="172"/>
      <c r="D744" s="172"/>
      <c r="E744" s="439"/>
      <c r="F744" s="268" t="e">
        <f>IF(LEN(#REF!)=3,"是",IF(#REF!&lt;&gt;"",IF(SUM(#REF!)&lt;&gt;0,"是","否"),"是"))</f>
        <v>#REF!</v>
      </c>
      <c r="G744" s="170" t="e">
        <f>IF(LEN(#REF!)=3,"类",IF(LEN(#REF!)=5,"款","项"))</f>
        <v>#REF!</v>
      </c>
    </row>
    <row r="745" s="170" customFormat="1" ht="36" hidden="1" customHeight="1" spans="2:7">
      <c r="B745" s="172"/>
      <c r="C745" s="172"/>
      <c r="D745" s="172"/>
      <c r="E745" s="439"/>
      <c r="F745" s="268" t="e">
        <f>IF(LEN(#REF!)=3,"是",IF(#REF!&lt;&gt;"",IF(SUM(#REF!)&lt;&gt;0,"是","否"),"是"))</f>
        <v>#REF!</v>
      </c>
      <c r="G745" s="170" t="e">
        <f>IF(LEN(#REF!)=3,"类",IF(LEN(#REF!)=5,"款","项"))</f>
        <v>#REF!</v>
      </c>
    </row>
    <row r="746" s="170" customFormat="1" ht="36" hidden="1" customHeight="1" spans="2:7">
      <c r="B746" s="172"/>
      <c r="C746" s="172"/>
      <c r="D746" s="172"/>
      <c r="E746" s="439"/>
      <c r="F746" s="268" t="e">
        <f>IF(LEN(#REF!)=3,"是",IF(#REF!&lt;&gt;"",IF(SUM(#REF!)&lt;&gt;0,"是","否"),"是"))</f>
        <v>#REF!</v>
      </c>
      <c r="G746" s="170" t="e">
        <f>IF(LEN(#REF!)=3,"类",IF(LEN(#REF!)=5,"款","项"))</f>
        <v>#REF!</v>
      </c>
    </row>
    <row r="747" s="170" customFormat="1" ht="36" hidden="1" customHeight="1" spans="2:7">
      <c r="B747" s="172"/>
      <c r="C747" s="172"/>
      <c r="D747" s="172"/>
      <c r="E747" s="439"/>
      <c r="F747" s="268" t="e">
        <f>IF(LEN(#REF!)=3,"是",IF(#REF!&lt;&gt;"",IF(SUM(#REF!)&lt;&gt;0,"是","否"),"是"))</f>
        <v>#REF!</v>
      </c>
      <c r="G747" s="170" t="e">
        <f>IF(LEN(#REF!)=3,"类",IF(LEN(#REF!)=5,"款","项"))</f>
        <v>#REF!</v>
      </c>
    </row>
    <row r="748" s="170" customFormat="1" ht="36" hidden="1" customHeight="1" spans="2:7">
      <c r="B748" s="172"/>
      <c r="C748" s="172"/>
      <c r="D748" s="172"/>
      <c r="E748" s="439"/>
      <c r="F748" s="268" t="str">
        <f>IF(LEN(A617)=3,"是",IF(B617&lt;&gt;"",IF(SUM(C617:D617)&lt;&gt;0,"是","否"),"是"))</f>
        <v>否</v>
      </c>
      <c r="G748" s="170" t="str">
        <f>IF(LEN(A617)=3,"类",IF(LEN(A617)=5,"款","项"))</f>
        <v>项</v>
      </c>
    </row>
    <row r="749" s="170" customFormat="1" ht="36" hidden="1" customHeight="1" spans="2:7">
      <c r="B749" s="172"/>
      <c r="C749" s="172"/>
      <c r="D749" s="172"/>
      <c r="E749" s="439"/>
      <c r="F749" s="268" t="str">
        <f>IF(LEN(A618)=3,"是",IF(B618&lt;&gt;"",IF(SUM(C618:D618)&lt;&gt;0,"是","否"),"是"))</f>
        <v>否</v>
      </c>
      <c r="G749" s="170" t="str">
        <f>IF(LEN(A618)=3,"类",IF(LEN(A618)=5,"款","项"))</f>
        <v>项</v>
      </c>
    </row>
    <row r="750" s="170" customFormat="1" ht="36" hidden="1" customHeight="1" spans="2:7">
      <c r="B750" s="172"/>
      <c r="C750" s="172"/>
      <c r="D750" s="172"/>
      <c r="E750" s="439"/>
      <c r="F750" s="268" t="e">
        <f>IF(LEN(#REF!)=3,"是",IF(#REF!&lt;&gt;"",IF(SUM(#REF!)&lt;&gt;0,"是","否"),"是"))</f>
        <v>#REF!</v>
      </c>
      <c r="G750" s="170" t="e">
        <f>IF(LEN(#REF!)=3,"类",IF(LEN(#REF!)=5,"款","项"))</f>
        <v>#REF!</v>
      </c>
    </row>
    <row r="751" s="170" customFormat="1" ht="36" hidden="1" customHeight="1" spans="2:7">
      <c r="B751" s="172"/>
      <c r="C751" s="172"/>
      <c r="D751" s="172"/>
      <c r="E751" s="439"/>
      <c r="F751" s="268" t="str">
        <f>IF(LEN(A619)=3,"是",IF(B619&lt;&gt;"",IF(SUM(C619:D619)&lt;&gt;0,"是","否"),"是"))</f>
        <v>否</v>
      </c>
      <c r="G751" s="170" t="str">
        <f>IF(LEN(A619)=3,"类",IF(LEN(A619)=5,"款","项"))</f>
        <v>项</v>
      </c>
    </row>
    <row r="752" s="172" customFormat="1" ht="36" customHeight="1" spans="1:7">
      <c r="A752" s="170"/>
      <c r="E752" s="439"/>
      <c r="F752" s="268" t="e">
        <f>IF(LEN(#REF!)=3,"是",IF(#REF!&lt;&gt;"",IF(SUM(#REF!)&lt;&gt;0,"是","否"),"是"))</f>
        <v>#REF!</v>
      </c>
      <c r="G752" s="170" t="e">
        <f>IF(LEN(#REF!)=3,"类",IF(LEN(#REF!)=5,"款","项"))</f>
        <v>#REF!</v>
      </c>
    </row>
    <row r="753" s="170" customFormat="1" ht="36" hidden="1" customHeight="1" spans="2:7">
      <c r="B753" s="172"/>
      <c r="C753" s="172"/>
      <c r="D753" s="172"/>
      <c r="E753" s="439"/>
      <c r="F753" s="268" t="str">
        <f>IF(LEN(A620)=3,"是",IF(B620&lt;&gt;"",IF(SUM(C620:D620)&lt;&gt;0,"是","否"),"是"))</f>
        <v>否</v>
      </c>
      <c r="G753" s="170" t="str">
        <f>IF(LEN(A620)=3,"类",IF(LEN(A620)=5,"款","项"))</f>
        <v>项</v>
      </c>
    </row>
    <row r="754" s="170" customFormat="1" ht="36" hidden="1" customHeight="1" spans="2:7">
      <c r="B754" s="172"/>
      <c r="C754" s="172"/>
      <c r="D754" s="172"/>
      <c r="E754" s="439"/>
      <c r="F754" s="268" t="str">
        <f>IF(LEN(A621)=3,"是",IF(B621&lt;&gt;"",IF(SUM(C621:D621)&lt;&gt;0,"是","否"),"是"))</f>
        <v>否</v>
      </c>
      <c r="G754" s="170" t="str">
        <f>IF(LEN(A621)=3,"类",IF(LEN(A621)=5,"款","项"))</f>
        <v>项</v>
      </c>
    </row>
    <row r="755" s="172" customFormat="1" ht="36" customHeight="1" spans="1:7">
      <c r="A755" s="170"/>
      <c r="E755" s="439"/>
      <c r="F755" s="268" t="e">
        <f>IF(LEN(#REF!)=3,"是",IF(#REF!&lt;&gt;"",IF(SUM(#REF!)&lt;&gt;0,"是","否"),"是"))</f>
        <v>#REF!</v>
      </c>
      <c r="G755" s="170" t="e">
        <f>IF(LEN(#REF!)=3,"类",IF(LEN(#REF!)=5,"款","项"))</f>
        <v>#REF!</v>
      </c>
    </row>
    <row r="756" s="172" customFormat="1" ht="36" customHeight="1" spans="1:7">
      <c r="A756" s="170"/>
      <c r="E756" s="439"/>
      <c r="F756" s="268" t="e">
        <f>IF(LEN(#REF!)=3,"是",IF(#REF!&lt;&gt;"",IF(SUM(#REF!)&lt;&gt;0,"是","否"),"是"))</f>
        <v>#REF!</v>
      </c>
      <c r="G756" s="170" t="e">
        <f>IF(LEN(#REF!)=3,"类",IF(LEN(#REF!)=5,"款","项"))</f>
        <v>#REF!</v>
      </c>
    </row>
    <row r="757" s="172" customFormat="1" ht="36" customHeight="1" spans="1:7">
      <c r="A757" s="170"/>
      <c r="E757" s="439"/>
      <c r="F757" s="268" t="e">
        <f>IF(LEN(#REF!)=3,"是",IF(#REF!&lt;&gt;"",IF(SUM(#REF!)&lt;&gt;0,"是","否"),"是"))</f>
        <v>#REF!</v>
      </c>
      <c r="G757" s="170" t="e">
        <f>IF(LEN(#REF!)=3,"类",IF(LEN(#REF!)=5,"款","项"))</f>
        <v>#REF!</v>
      </c>
    </row>
    <row r="758" s="172" customFormat="1" ht="36" customHeight="1" spans="1:7">
      <c r="A758" s="170"/>
      <c r="E758" s="439"/>
      <c r="F758" s="268" t="e">
        <f>IF(LEN(#REF!)=3,"是",IF(#REF!&lt;&gt;"",IF(SUM(#REF!)&lt;&gt;0,"是","否"),"是"))</f>
        <v>#REF!</v>
      </c>
      <c r="G758" s="170" t="e">
        <f>IF(LEN(#REF!)=3,"类",IF(LEN(#REF!)=5,"款","项"))</f>
        <v>#REF!</v>
      </c>
    </row>
    <row r="759" s="172" customFormat="1" ht="36" customHeight="1" spans="1:7">
      <c r="A759" s="170"/>
      <c r="E759" s="439"/>
      <c r="F759" s="268" t="e">
        <f>IF(LEN(#REF!)=3,"是",IF(#REF!&lt;&gt;"",IF(SUM(#REF!)&lt;&gt;0,"是","否"),"是"))</f>
        <v>#REF!</v>
      </c>
      <c r="G759" s="170" t="e">
        <f>IF(LEN(#REF!)=3,"类",IF(LEN(#REF!)=5,"款","项"))</f>
        <v>#REF!</v>
      </c>
    </row>
    <row r="760" s="170" customFormat="1" ht="36" hidden="1" customHeight="1" spans="2:7">
      <c r="B760" s="172"/>
      <c r="C760" s="172"/>
      <c r="D760" s="172"/>
      <c r="E760" s="439"/>
      <c r="F760" s="268" t="e">
        <f>IF(LEN(#REF!)=3,"是",IF(#REF!&lt;&gt;"",IF(SUM(#REF!)&lt;&gt;0,"是","否"),"是"))</f>
        <v>#REF!</v>
      </c>
      <c r="G760" s="170" t="e">
        <f>IF(LEN(#REF!)=3,"类",IF(LEN(#REF!)=5,"款","项"))</f>
        <v>#REF!</v>
      </c>
    </row>
    <row r="761" s="172" customFormat="1" ht="36" customHeight="1" spans="1:7">
      <c r="A761" s="170"/>
      <c r="E761" s="439"/>
      <c r="F761" s="268" t="e">
        <f>IF(LEN(#REF!)=3,"是",IF(#REF!&lt;&gt;"",IF(SUM(#REF!)&lt;&gt;0,"是","否"),"是"))</f>
        <v>#REF!</v>
      </c>
      <c r="G761" s="170" t="e">
        <f>IF(LEN(#REF!)=3,"类",IF(LEN(#REF!)=5,"款","项"))</f>
        <v>#REF!</v>
      </c>
    </row>
    <row r="762" s="172" customFormat="1" ht="36" customHeight="1" spans="1:7">
      <c r="A762" s="170"/>
      <c r="E762" s="439"/>
      <c r="F762" s="268" t="e">
        <f>IF(LEN(#REF!)=3,"是",IF(#REF!&lt;&gt;"",IF(SUM(#REF!)&lt;&gt;0,"是","否"),"是"))</f>
        <v>#REF!</v>
      </c>
      <c r="G762" s="170" t="e">
        <f>IF(LEN(#REF!)=3,"类",IF(LEN(#REF!)=5,"款","项"))</f>
        <v>#REF!</v>
      </c>
    </row>
    <row r="763" s="172" customFormat="1" ht="36" customHeight="1" spans="1:7">
      <c r="A763" s="170"/>
      <c r="E763" s="439"/>
      <c r="F763" s="268" t="e">
        <f>IF(LEN(#REF!)=3,"是",IF(#REF!&lt;&gt;"",IF(SUM(#REF!)&lt;&gt;0,"是","否"),"是"))</f>
        <v>#REF!</v>
      </c>
      <c r="G763" s="170" t="e">
        <f>IF(LEN(#REF!)=3,"类",IF(LEN(#REF!)=5,"款","项"))</f>
        <v>#REF!</v>
      </c>
    </row>
    <row r="764" s="170" customFormat="1" ht="36" hidden="1" customHeight="1" spans="2:7">
      <c r="B764" s="172"/>
      <c r="C764" s="172"/>
      <c r="D764" s="172"/>
      <c r="E764" s="439"/>
      <c r="F764" s="268" t="e">
        <f>IF(LEN(#REF!)=3,"是",IF(#REF!&lt;&gt;"",IF(SUM(#REF!)&lt;&gt;0,"是","否"),"是"))</f>
        <v>#REF!</v>
      </c>
      <c r="G764" s="170" t="e">
        <f>IF(LEN(#REF!)=3,"类",IF(LEN(#REF!)=5,"款","项"))</f>
        <v>#REF!</v>
      </c>
    </row>
    <row r="765" s="172" customFormat="1" ht="36" customHeight="1" spans="1:7">
      <c r="A765" s="170"/>
      <c r="E765" s="439"/>
      <c r="F765" s="268" t="e">
        <f>IF(LEN(#REF!)=3,"是",IF(#REF!&lt;&gt;"",IF(SUM(#REF!)&lt;&gt;0,"是","否"),"是"))</f>
        <v>#REF!</v>
      </c>
      <c r="G765" s="170" t="e">
        <f>IF(LEN(#REF!)=3,"类",IF(LEN(#REF!)=5,"款","项"))</f>
        <v>#REF!</v>
      </c>
    </row>
    <row r="766" s="172" customFormat="1" ht="36" customHeight="1" spans="1:7">
      <c r="A766" s="170"/>
      <c r="E766" s="439"/>
      <c r="F766" s="268" t="e">
        <f>IF(LEN(#REF!)=3,"是",IF(#REF!&lt;&gt;"",IF(SUM(#REF!)&lt;&gt;0,"是","否"),"是"))</f>
        <v>#REF!</v>
      </c>
      <c r="G766" s="170" t="e">
        <f>IF(LEN(#REF!)=3,"类",IF(LEN(#REF!)=5,"款","项"))</f>
        <v>#REF!</v>
      </c>
    </row>
    <row r="767" s="172" customFormat="1" ht="36" customHeight="1" spans="1:7">
      <c r="A767" s="170"/>
      <c r="E767" s="439"/>
      <c r="F767" s="268" t="e">
        <f>IF(LEN(#REF!)=3,"是",IF(#REF!&lt;&gt;"",IF(SUM(#REF!)&lt;&gt;0,"是","否"),"是"))</f>
        <v>#REF!</v>
      </c>
      <c r="G767" s="170" t="e">
        <f>IF(LEN(#REF!)=3,"类",IF(LEN(#REF!)=5,"款","项"))</f>
        <v>#REF!</v>
      </c>
    </row>
    <row r="768" s="172" customFormat="1" ht="36" customHeight="1" spans="1:7">
      <c r="A768" s="170"/>
      <c r="E768" s="439"/>
      <c r="F768" s="268" t="e">
        <f>IF(LEN(#REF!)=3,"是",IF(#REF!&lt;&gt;"",IF(SUM(#REF!)&lt;&gt;0,"是","否"),"是"))</f>
        <v>#REF!</v>
      </c>
      <c r="G768" s="170" t="e">
        <f>IF(LEN(#REF!)=3,"类",IF(LEN(#REF!)=5,"款","项"))</f>
        <v>#REF!</v>
      </c>
    </row>
    <row r="769" s="170" customFormat="1" ht="36" hidden="1" customHeight="1" spans="2:7">
      <c r="B769" s="172"/>
      <c r="C769" s="172"/>
      <c r="D769" s="172"/>
      <c r="E769" s="439"/>
      <c r="F769" s="268" t="e">
        <f>IF(LEN(#REF!)=3,"是",IF(#REF!&lt;&gt;"",IF(SUM(#REF!)&lt;&gt;0,"是","否"),"是"))</f>
        <v>#REF!</v>
      </c>
      <c r="G769" s="170" t="e">
        <f>IF(LEN(#REF!)=3,"类",IF(LEN(#REF!)=5,"款","项"))</f>
        <v>#REF!</v>
      </c>
    </row>
    <row r="770" s="170" customFormat="1" ht="36" hidden="1" customHeight="1" spans="2:7">
      <c r="B770" s="172"/>
      <c r="C770" s="172"/>
      <c r="D770" s="172"/>
      <c r="E770" s="439"/>
      <c r="F770" s="268" t="e">
        <f>IF(LEN(#REF!)=3,"是",IF(#REF!&lt;&gt;"",IF(SUM(#REF!)&lt;&gt;0,"是","否"),"是"))</f>
        <v>#REF!</v>
      </c>
      <c r="G770" s="170" t="e">
        <f>IF(LEN(#REF!)=3,"类",IF(LEN(#REF!)=5,"款","项"))</f>
        <v>#REF!</v>
      </c>
    </row>
    <row r="771" s="172" customFormat="1" ht="36" customHeight="1" spans="1:7">
      <c r="A771" s="170"/>
      <c r="E771" s="439"/>
      <c r="F771" s="268" t="e">
        <f>IF(LEN(#REF!)=3,"是",IF(#REF!&lt;&gt;"",IF(SUM(#REF!)&lt;&gt;0,"是","否"),"是"))</f>
        <v>#REF!</v>
      </c>
      <c r="G771" s="170" t="e">
        <f>IF(LEN(#REF!)=3,"类",IF(LEN(#REF!)=5,"款","项"))</f>
        <v>#REF!</v>
      </c>
    </row>
    <row r="772" s="172" customFormat="1" ht="36" customHeight="1" spans="1:7">
      <c r="A772" s="170"/>
      <c r="E772" s="439"/>
      <c r="F772" s="268" t="e">
        <f>IF(LEN(#REF!)=3,"是",IF(#REF!&lt;&gt;"",IF(SUM(#REF!)&lt;&gt;0,"是","否"),"是"))</f>
        <v>#REF!</v>
      </c>
      <c r="G772" s="170" t="e">
        <f>IF(LEN(#REF!)=3,"类",IF(LEN(#REF!)=5,"款","项"))</f>
        <v>#REF!</v>
      </c>
    </row>
    <row r="773" s="170" customFormat="1" ht="36" hidden="1" customHeight="1" spans="2:7">
      <c r="B773" s="172"/>
      <c r="C773" s="172"/>
      <c r="D773" s="172"/>
      <c r="E773" s="439"/>
      <c r="F773" s="268" t="e">
        <f>IF(LEN(#REF!)=3,"是",IF(#REF!&lt;&gt;"",IF(SUM(#REF!)&lt;&gt;0,"是","否"),"是"))</f>
        <v>#REF!</v>
      </c>
      <c r="G773" s="170" t="e">
        <f>IF(LEN(#REF!)=3,"类",IF(LEN(#REF!)=5,"款","项"))</f>
        <v>#REF!</v>
      </c>
    </row>
    <row r="774" s="170" customFormat="1" ht="36" hidden="1" customHeight="1" spans="2:7">
      <c r="B774" s="172"/>
      <c r="C774" s="172"/>
      <c r="D774" s="172"/>
      <c r="E774" s="439"/>
      <c r="F774" s="268" t="e">
        <f>IF(LEN(#REF!)=3,"是",IF(#REF!&lt;&gt;"",IF(SUM(#REF!)&lt;&gt;0,"是","否"),"是"))</f>
        <v>#REF!</v>
      </c>
      <c r="G774" s="170" t="e">
        <f>IF(LEN(#REF!)=3,"类",IF(LEN(#REF!)=5,"款","项"))</f>
        <v>#REF!</v>
      </c>
    </row>
    <row r="775" s="170" customFormat="1" ht="36" hidden="1" customHeight="1" spans="2:7">
      <c r="B775" s="172"/>
      <c r="C775" s="172"/>
      <c r="D775" s="172"/>
      <c r="E775" s="439"/>
      <c r="F775" s="268" t="e">
        <f>IF(LEN(#REF!)=3,"是",IF(#REF!&lt;&gt;"",IF(SUM(#REF!)&lt;&gt;0,"是","否"),"是"))</f>
        <v>#REF!</v>
      </c>
      <c r="G775" s="170" t="e">
        <f>IF(LEN(#REF!)=3,"类",IF(LEN(#REF!)=5,"款","项"))</f>
        <v>#REF!</v>
      </c>
    </row>
    <row r="776" s="172" customFormat="1" ht="36" customHeight="1" spans="1:7">
      <c r="A776" s="170"/>
      <c r="E776" s="439"/>
      <c r="F776" s="268" t="e">
        <f>IF(LEN(#REF!)=3,"是",IF(#REF!&lt;&gt;"",IF(SUM(#REF!)&lt;&gt;0,"是","否"),"是"))</f>
        <v>#REF!</v>
      </c>
      <c r="G776" s="170" t="e">
        <f>IF(LEN(#REF!)=3,"类",IF(LEN(#REF!)=5,"款","项"))</f>
        <v>#REF!</v>
      </c>
    </row>
    <row r="777" s="170" customFormat="1" ht="36" hidden="1" customHeight="1" spans="2:7">
      <c r="B777" s="172"/>
      <c r="C777" s="172"/>
      <c r="D777" s="172"/>
      <c r="E777" s="439"/>
      <c r="F777" s="268" t="e">
        <f>IF(LEN(#REF!)=3,"是",IF(#REF!&lt;&gt;"",IF(SUM(#REF!)&lt;&gt;0,"是","否"),"是"))</f>
        <v>#REF!</v>
      </c>
      <c r="G777" s="170" t="e">
        <f>IF(LEN(#REF!)=3,"类",IF(LEN(#REF!)=5,"款","项"))</f>
        <v>#REF!</v>
      </c>
    </row>
    <row r="778" s="170" customFormat="1" ht="36" hidden="1" customHeight="1" spans="2:7">
      <c r="B778" s="172"/>
      <c r="C778" s="172"/>
      <c r="D778" s="172"/>
      <c r="E778" s="439"/>
      <c r="F778" s="268" t="e">
        <f>IF(LEN(#REF!)=3,"是",IF(#REF!&lt;&gt;"",IF(SUM(#REF!)&lt;&gt;0,"是","否"),"是"))</f>
        <v>#REF!</v>
      </c>
      <c r="G778" s="170" t="e">
        <f>IF(LEN(#REF!)=3,"类",IF(LEN(#REF!)=5,"款","项"))</f>
        <v>#REF!</v>
      </c>
    </row>
    <row r="779" s="170" customFormat="1" ht="36" hidden="1" customHeight="1" spans="2:7">
      <c r="B779" s="172"/>
      <c r="C779" s="172"/>
      <c r="D779" s="172"/>
      <c r="E779" s="439"/>
      <c r="F779" s="268" t="e">
        <f>IF(LEN(#REF!)=3,"是",IF(#REF!&lt;&gt;"",IF(SUM(#REF!)&lt;&gt;0,"是","否"),"是"))</f>
        <v>#REF!</v>
      </c>
      <c r="G779" s="170" t="e">
        <f>IF(LEN(#REF!)=3,"类",IF(LEN(#REF!)=5,"款","项"))</f>
        <v>#REF!</v>
      </c>
    </row>
    <row r="780" s="170" customFormat="1" ht="36" hidden="1" customHeight="1" spans="2:7">
      <c r="B780" s="172"/>
      <c r="C780" s="172"/>
      <c r="D780" s="172"/>
      <c r="E780" s="439"/>
      <c r="F780" s="268" t="e">
        <f>IF(LEN(#REF!)=3,"是",IF(#REF!&lt;&gt;"",IF(SUM(#REF!)&lt;&gt;0,"是","否"),"是"))</f>
        <v>#REF!</v>
      </c>
      <c r="G780" s="170" t="e">
        <f>IF(LEN(#REF!)=3,"类",IF(LEN(#REF!)=5,"款","项"))</f>
        <v>#REF!</v>
      </c>
    </row>
    <row r="781" s="170" customFormat="1" ht="36" hidden="1" customHeight="1" spans="2:7">
      <c r="B781" s="172"/>
      <c r="C781" s="172"/>
      <c r="D781" s="172"/>
      <c r="E781" s="439"/>
      <c r="F781" s="268" t="e">
        <f>IF(LEN(#REF!)=3,"是",IF(#REF!&lt;&gt;"",IF(SUM(#REF!)&lt;&gt;0,"是","否"),"是"))</f>
        <v>#REF!</v>
      </c>
      <c r="G781" s="170" t="e">
        <f>IF(LEN(#REF!)=3,"类",IF(LEN(#REF!)=5,"款","项"))</f>
        <v>#REF!</v>
      </c>
    </row>
    <row r="782" s="170" customFormat="1" ht="36" hidden="1" customHeight="1" spans="2:7">
      <c r="B782" s="172"/>
      <c r="C782" s="172"/>
      <c r="D782" s="172"/>
      <c r="E782" s="439"/>
      <c r="F782" s="268" t="str">
        <f>IF(LEN(A622)=3,"是",IF(B622&lt;&gt;"",IF(SUM(C622:D622)&lt;&gt;0,"是","否"),"是"))</f>
        <v>否</v>
      </c>
      <c r="G782" s="170" t="str">
        <f>IF(LEN(A622)=3,"类",IF(LEN(A622)=5,"款","项"))</f>
        <v>项</v>
      </c>
    </row>
    <row r="783" s="170" customFormat="1" ht="36" hidden="1" customHeight="1" spans="2:7">
      <c r="B783" s="172"/>
      <c r="C783" s="172"/>
      <c r="D783" s="172"/>
      <c r="E783" s="439"/>
      <c r="F783" s="268" t="e">
        <f>IF(LEN(#REF!)=3,"是",IF(#REF!&lt;&gt;"",IF(SUM(#REF!)&lt;&gt;0,"是","否"),"是"))</f>
        <v>#REF!</v>
      </c>
      <c r="G783" s="170" t="e">
        <f>IF(LEN(#REF!)=3,"类",IF(LEN(#REF!)=5,"款","项"))</f>
        <v>#REF!</v>
      </c>
    </row>
    <row r="784" s="172" customFormat="1" ht="36" hidden="1" customHeight="1" spans="1:7">
      <c r="A784" s="170"/>
      <c r="E784" s="439"/>
      <c r="F784" s="268" t="e">
        <f>IF(LEN(#REF!)=3,"是",IF(#REF!&lt;&gt;"",IF(SUM(#REF!)&lt;&gt;0,"是","否"),"是"))</f>
        <v>#REF!</v>
      </c>
      <c r="G784" s="170" t="e">
        <f>IF(LEN(#REF!)=3,"类",IF(LEN(#REF!)=5,"款","项"))</f>
        <v>#REF!</v>
      </c>
    </row>
    <row r="785" s="172" customFormat="1" ht="36" customHeight="1" spans="1:7">
      <c r="A785" s="170"/>
      <c r="E785" s="439"/>
      <c r="F785" s="268" t="e">
        <f>IF(LEN(#REF!)=3,"是",IF(#REF!&lt;&gt;"",IF(SUM(#REF!)&lt;&gt;0,"是","否"),"是"))</f>
        <v>#REF!</v>
      </c>
      <c r="G785" s="170" t="e">
        <f>IF(LEN(#REF!)=3,"类",IF(LEN(#REF!)=5,"款","项"))</f>
        <v>#REF!</v>
      </c>
    </row>
    <row r="786" s="172" customFormat="1" ht="36" hidden="1" customHeight="1" spans="1:7">
      <c r="A786" s="170"/>
      <c r="E786" s="439"/>
      <c r="F786" s="268" t="e">
        <f>IF(LEN(#REF!)=3,"是",IF(#REF!&lt;&gt;"",IF(SUM(#REF!)&lt;&gt;0,"是","否"),"是"))</f>
        <v>#REF!</v>
      </c>
      <c r="G786" s="170" t="e">
        <f>IF(LEN(#REF!)=3,"类",IF(LEN(#REF!)=5,"款","项"))</f>
        <v>#REF!</v>
      </c>
    </row>
    <row r="787" s="172" customFormat="1" ht="36" hidden="1" customHeight="1" spans="1:7">
      <c r="A787" s="170"/>
      <c r="E787" s="439"/>
      <c r="F787" s="268" t="e">
        <f>IF(LEN(#REF!)=3,"是",IF(#REF!&lt;&gt;"",IF(SUM(#REF!)&lt;&gt;0,"是","否"),"是"))</f>
        <v>#REF!</v>
      </c>
      <c r="G787" s="170" t="e">
        <f>IF(LEN(#REF!)=3,"类",IF(LEN(#REF!)=5,"款","项"))</f>
        <v>#REF!</v>
      </c>
    </row>
    <row r="788" s="172" customFormat="1" ht="36" hidden="1" customHeight="1" spans="1:7">
      <c r="A788" s="170"/>
      <c r="E788" s="439"/>
      <c r="F788" s="268" t="e">
        <f>IF(LEN(#REF!)=3,"是",IF(#REF!&lt;&gt;"",IF(SUM(#REF!)&lt;&gt;0,"是","否"),"是"))</f>
        <v>#REF!</v>
      </c>
      <c r="G788" s="170" t="e">
        <f>IF(LEN(#REF!)=3,"类",IF(LEN(#REF!)=5,"款","项"))</f>
        <v>#REF!</v>
      </c>
    </row>
    <row r="789" s="172" customFormat="1" ht="36" hidden="1" customHeight="1" spans="1:7">
      <c r="A789" s="170"/>
      <c r="E789" s="439"/>
      <c r="F789" s="268" t="e">
        <f>IF(LEN(#REF!)=3,"是",IF(#REF!&lt;&gt;"",IF(SUM(#REF!)&lt;&gt;0,"是","否"),"是"))</f>
        <v>#REF!</v>
      </c>
      <c r="G789" s="170" t="e">
        <f>IF(LEN(#REF!)=3,"类",IF(LEN(#REF!)=5,"款","项"))</f>
        <v>#REF!</v>
      </c>
    </row>
    <row r="790" s="170" customFormat="1" ht="36" hidden="1" customHeight="1" spans="2:7">
      <c r="B790" s="172"/>
      <c r="C790" s="172"/>
      <c r="D790" s="172"/>
      <c r="E790" s="439"/>
      <c r="F790" s="268" t="e">
        <f>IF(LEN(#REF!)=3,"是",IF(#REF!&lt;&gt;"",IF(SUM(#REF!)&lt;&gt;0,"是","否"),"是"))</f>
        <v>#REF!</v>
      </c>
      <c r="G790" s="170" t="e">
        <f>IF(LEN(#REF!)=3,"类",IF(LEN(#REF!)=5,"款","项"))</f>
        <v>#REF!</v>
      </c>
    </row>
    <row r="791" s="172" customFormat="1" ht="36" hidden="1" customHeight="1" spans="1:7">
      <c r="A791" s="170"/>
      <c r="E791" s="439"/>
      <c r="F791" s="268" t="e">
        <f>IF(LEN(#REF!)=3,"是",IF(#REF!&lt;&gt;"",IF(SUM(#REF!)&lt;&gt;0,"是","否"),"是"))</f>
        <v>#REF!</v>
      </c>
      <c r="G791" s="170" t="e">
        <f>IF(LEN(#REF!)=3,"类",IF(LEN(#REF!)=5,"款","项"))</f>
        <v>#REF!</v>
      </c>
    </row>
    <row r="792" s="172" customFormat="1" ht="36" customHeight="1" spans="1:7">
      <c r="A792" s="170"/>
      <c r="E792" s="439"/>
      <c r="F792" s="268" t="e">
        <f>IF(LEN(#REF!)=3,"是",IF(#REF!&lt;&gt;"",IF(SUM(#REF!)&lt;&gt;0,"是","否"),"是"))</f>
        <v>#REF!</v>
      </c>
      <c r="G792" s="170" t="e">
        <f>IF(LEN(#REF!)=3,"类",IF(LEN(#REF!)=5,"款","项"))</f>
        <v>#REF!</v>
      </c>
    </row>
    <row r="793" s="170" customFormat="1" ht="36" hidden="1" customHeight="1" spans="2:7">
      <c r="B793" s="172"/>
      <c r="C793" s="172"/>
      <c r="D793" s="172"/>
      <c r="E793" s="439"/>
      <c r="F793" s="268" t="e">
        <f>IF(LEN(#REF!)=3,"是",IF(#REF!&lt;&gt;"",IF(SUM(#REF!)&lt;&gt;0,"是","否"),"是"))</f>
        <v>#REF!</v>
      </c>
      <c r="G793" s="170" t="e">
        <f>IF(LEN(#REF!)=3,"类",IF(LEN(#REF!)=5,"款","项"))</f>
        <v>#REF!</v>
      </c>
    </row>
    <row r="794" s="170" customFormat="1" ht="36" hidden="1" customHeight="1" spans="2:7">
      <c r="B794" s="172"/>
      <c r="C794" s="172"/>
      <c r="D794" s="172"/>
      <c r="E794" s="439"/>
      <c r="F794" s="268" t="e">
        <f>IF(LEN(#REF!)=3,"是",IF(#REF!&lt;&gt;"",IF(SUM(#REF!)&lt;&gt;0,"是","否"),"是"))</f>
        <v>#REF!</v>
      </c>
      <c r="G794" s="170" t="e">
        <f>IF(LEN(#REF!)=3,"类",IF(LEN(#REF!)=5,"款","项"))</f>
        <v>#REF!</v>
      </c>
    </row>
    <row r="795" s="172" customFormat="1" ht="36" customHeight="1" spans="1:7">
      <c r="A795" s="170"/>
      <c r="E795" s="439"/>
      <c r="F795" s="268" t="e">
        <f>IF(LEN(#REF!)=3,"是",IF(#REF!&lt;&gt;"",IF(SUM(#REF!)&lt;&gt;0,"是","否"),"是"))</f>
        <v>#REF!</v>
      </c>
      <c r="G795" s="170" t="e">
        <f>IF(LEN(#REF!)=3,"类",IF(LEN(#REF!)=5,"款","项"))</f>
        <v>#REF!</v>
      </c>
    </row>
    <row r="796" s="170" customFormat="1" ht="36" hidden="1" customHeight="1" spans="2:7">
      <c r="B796" s="172"/>
      <c r="C796" s="172"/>
      <c r="D796" s="172"/>
      <c r="E796" s="439"/>
      <c r="F796" s="268" t="e">
        <f>IF(LEN(#REF!)=3,"是",IF(#REF!&lt;&gt;"",IF(SUM(#REF!)&lt;&gt;0,"是","否"),"是"))</f>
        <v>#REF!</v>
      </c>
      <c r="G796" s="170" t="e">
        <f>IF(LEN(#REF!)=3,"类",IF(LEN(#REF!)=5,"款","项"))</f>
        <v>#REF!</v>
      </c>
    </row>
    <row r="797" s="170" customFormat="1" ht="36" hidden="1" customHeight="1" spans="2:7">
      <c r="B797" s="172"/>
      <c r="C797" s="172"/>
      <c r="D797" s="172"/>
      <c r="E797" s="439"/>
      <c r="F797" s="268" t="str">
        <f>IF(LEN(A623)=3,"是",IF(B623&lt;&gt;"",IF(SUM(C623:D623)&lt;&gt;0,"是","否"),"是"))</f>
        <v>否</v>
      </c>
      <c r="G797" s="170" t="str">
        <f>IF(LEN(A623)=3,"类",IF(LEN(A623)=5,"款","项"))</f>
        <v>项</v>
      </c>
    </row>
    <row r="798" s="170" customFormat="1" ht="36" hidden="1" customHeight="1" spans="2:7">
      <c r="B798" s="172"/>
      <c r="C798" s="172"/>
      <c r="D798" s="172"/>
      <c r="E798" s="439"/>
      <c r="F798" s="268" t="e">
        <f>IF(LEN(#REF!)=3,"是",IF(#REF!&lt;&gt;"",IF(SUM(#REF!)&lt;&gt;0,"是","否"),"是"))</f>
        <v>#REF!</v>
      </c>
      <c r="G798" s="170" t="e">
        <f>IF(LEN(#REF!)=3,"类",IF(LEN(#REF!)=5,"款","项"))</f>
        <v>#REF!</v>
      </c>
    </row>
    <row r="799" s="170" customFormat="1" ht="36" hidden="1" customHeight="1" spans="2:7">
      <c r="B799" s="172"/>
      <c r="C799" s="172"/>
      <c r="D799" s="172"/>
      <c r="E799" s="439"/>
      <c r="F799" s="268" t="str">
        <f>IF(LEN(A624)=3,"是",IF(B624&lt;&gt;"",IF(SUM(C624:D624)&lt;&gt;0,"是","否"),"是"))</f>
        <v>否</v>
      </c>
      <c r="G799" s="170" t="str">
        <f>IF(LEN(A624)=3,"类",IF(LEN(A624)=5,"款","项"))</f>
        <v>项</v>
      </c>
    </row>
    <row r="800" s="170" customFormat="1" ht="36" hidden="1" customHeight="1" spans="2:7">
      <c r="B800" s="172"/>
      <c r="C800" s="172"/>
      <c r="D800" s="172"/>
      <c r="E800" s="439"/>
      <c r="F800" s="268" t="e">
        <f>IF(LEN(#REF!)=3,"是",IF(#REF!&lt;&gt;"",IF(SUM(#REF!)&lt;&gt;0,"是","否"),"是"))</f>
        <v>#REF!</v>
      </c>
      <c r="G800" s="170" t="e">
        <f>IF(LEN(#REF!)=3,"类",IF(LEN(#REF!)=5,"款","项"))</f>
        <v>#REF!</v>
      </c>
    </row>
    <row r="801" s="170" customFormat="1" ht="36" hidden="1" customHeight="1" spans="2:7">
      <c r="B801" s="172"/>
      <c r="C801" s="172"/>
      <c r="D801" s="172"/>
      <c r="E801" s="439"/>
      <c r="F801" s="268" t="e">
        <f>IF(LEN(#REF!)=3,"是",IF(#REF!&lt;&gt;"",IF(SUM(#REF!)&lt;&gt;0,"是","否"),"是"))</f>
        <v>#REF!</v>
      </c>
      <c r="G801" s="170" t="e">
        <f>IF(LEN(#REF!)=3,"类",IF(LEN(#REF!)=5,"款","项"))</f>
        <v>#REF!</v>
      </c>
    </row>
    <row r="802" s="170" customFormat="1" ht="36" hidden="1" customHeight="1" spans="2:7">
      <c r="B802" s="172"/>
      <c r="C802" s="172"/>
      <c r="D802" s="172"/>
      <c r="E802" s="439"/>
      <c r="F802" s="268" t="e">
        <f>IF(LEN(#REF!)=3,"是",IF(#REF!&lt;&gt;"",IF(SUM(#REF!)&lt;&gt;0,"是","否"),"是"))</f>
        <v>#REF!</v>
      </c>
      <c r="G802" s="170" t="e">
        <f>IF(LEN(#REF!)=3,"类",IF(LEN(#REF!)=5,"款","项"))</f>
        <v>#REF!</v>
      </c>
    </row>
    <row r="803" s="172" customFormat="1" ht="36" customHeight="1" spans="1:7">
      <c r="A803" s="170"/>
      <c r="E803" s="439"/>
      <c r="F803" s="268" t="e">
        <f>IF(LEN(#REF!)=3,"是",IF(#REF!&lt;&gt;"",IF(SUM(#REF!)&lt;&gt;0,"是","否"),"是"))</f>
        <v>#REF!</v>
      </c>
      <c r="G803" s="170" t="e">
        <f>IF(LEN(#REF!)=3,"类",IF(LEN(#REF!)=5,"款","项"))</f>
        <v>#REF!</v>
      </c>
    </row>
    <row r="804" s="172" customFormat="1" ht="36" customHeight="1" spans="1:7">
      <c r="A804" s="170"/>
      <c r="E804" s="439"/>
      <c r="F804" s="268" t="e">
        <f>IF(LEN(#REF!)=3,"是",IF(#REF!&lt;&gt;"",IF(SUM(#REF!)&lt;&gt;0,"是","否"),"是"))</f>
        <v>#REF!</v>
      </c>
      <c r="G804" s="170" t="e">
        <f>IF(LEN(#REF!)=3,"类",IF(LEN(#REF!)=5,"款","项"))</f>
        <v>#REF!</v>
      </c>
    </row>
    <row r="805" s="170" customFormat="1" ht="36" hidden="1" customHeight="1" spans="2:7">
      <c r="B805" s="172"/>
      <c r="C805" s="172"/>
      <c r="D805" s="172"/>
      <c r="E805" s="439"/>
      <c r="F805" s="268" t="e">
        <f>IF(LEN(#REF!)=3,"是",IF(#REF!&lt;&gt;"",IF(SUM(#REF!)&lt;&gt;0,"是","否"),"是"))</f>
        <v>#REF!</v>
      </c>
      <c r="G805" s="170" t="e">
        <f>IF(LEN(#REF!)=3,"类",IF(LEN(#REF!)=5,"款","项"))</f>
        <v>#REF!</v>
      </c>
    </row>
    <row r="806" s="172" customFormat="1" ht="36" customHeight="1" spans="1:7">
      <c r="A806" s="170"/>
      <c r="E806" s="439"/>
      <c r="F806" s="268" t="e">
        <f>IF(LEN(#REF!)=3,"是",IF(#REF!&lt;&gt;"",IF(SUM(#REF!)&lt;&gt;0,"是","否"),"是"))</f>
        <v>#REF!</v>
      </c>
      <c r="G806" s="170" t="e">
        <f>IF(LEN(#REF!)=3,"类",IF(LEN(#REF!)=5,"款","项"))</f>
        <v>#REF!</v>
      </c>
    </row>
    <row r="807" s="170" customFormat="1" ht="36" hidden="1" customHeight="1" spans="2:7">
      <c r="B807" s="172"/>
      <c r="C807" s="172"/>
      <c r="D807" s="172"/>
      <c r="E807" s="439"/>
      <c r="F807" s="268" t="str">
        <f>IF(LEN(A625)=3,"是",IF(B625&lt;&gt;"",IF(SUM(C625:D625)&lt;&gt;0,"是","否"),"是"))</f>
        <v>否</v>
      </c>
      <c r="G807" s="170" t="str">
        <f>IF(LEN(A625)=3,"类",IF(LEN(A625)=5,"款","项"))</f>
        <v>项</v>
      </c>
    </row>
    <row r="808" s="172" customFormat="1" ht="36" customHeight="1" spans="1:7">
      <c r="A808" s="170"/>
      <c r="E808" s="439"/>
      <c r="F808" s="268" t="e">
        <f>IF(LEN(#REF!)=3,"是",IF(#REF!&lt;&gt;"",IF(SUM(#REF!)&lt;&gt;0,"是","否"),"是"))</f>
        <v>#REF!</v>
      </c>
      <c r="G808" s="170" t="e">
        <f>IF(LEN(#REF!)=3,"类",IF(LEN(#REF!)=5,"款","项"))</f>
        <v>#REF!</v>
      </c>
    </row>
    <row r="809" s="170" customFormat="1" ht="36" hidden="1" customHeight="1" spans="2:7">
      <c r="B809" s="172"/>
      <c r="C809" s="172"/>
      <c r="D809" s="172"/>
      <c r="E809" s="439"/>
      <c r="F809" s="268" t="e">
        <f>IF(LEN(#REF!)=3,"是",IF(#REF!&lt;&gt;"",IF(SUM(#REF!)&lt;&gt;0,"是","否"),"是"))</f>
        <v>#REF!</v>
      </c>
      <c r="G809" s="170" t="e">
        <f>IF(LEN(#REF!)=3,"类",IF(LEN(#REF!)=5,"款","项"))</f>
        <v>#REF!</v>
      </c>
    </row>
    <row r="810" s="170" customFormat="1" ht="36" hidden="1" customHeight="1" spans="2:7">
      <c r="B810" s="172"/>
      <c r="C810" s="172"/>
      <c r="D810" s="172"/>
      <c r="E810" s="439"/>
      <c r="F810" s="268" t="e">
        <f>IF(LEN(#REF!)=3,"是",IF(#REF!&lt;&gt;"",IF(SUM(#REF!)&lt;&gt;0,"是","否"),"是"))</f>
        <v>#REF!</v>
      </c>
      <c r="G810" s="170" t="e">
        <f>IF(LEN(#REF!)=3,"类",IF(LEN(#REF!)=5,"款","项"))</f>
        <v>#REF!</v>
      </c>
    </row>
    <row r="811" s="170" customFormat="1" ht="36" hidden="1" customHeight="1" spans="2:7">
      <c r="B811" s="172"/>
      <c r="C811" s="172"/>
      <c r="D811" s="172"/>
      <c r="E811" s="439"/>
      <c r="F811" s="268" t="e">
        <f>IF(LEN(#REF!)=3,"是",IF(#REF!&lt;&gt;"",IF(SUM(#REF!)&lt;&gt;0,"是","否"),"是"))</f>
        <v>#REF!</v>
      </c>
      <c r="G811" s="170" t="e">
        <f>IF(LEN(#REF!)=3,"类",IF(LEN(#REF!)=5,"款","项"))</f>
        <v>#REF!</v>
      </c>
    </row>
    <row r="812" s="172" customFormat="1" ht="36" customHeight="1" spans="1:7">
      <c r="A812" s="170"/>
      <c r="E812" s="439"/>
      <c r="F812" s="268" t="e">
        <f>IF(LEN(#REF!)=3,"是",IF(#REF!&lt;&gt;"",IF(SUM(#REF!)&lt;&gt;0,"是","否"),"是"))</f>
        <v>#REF!</v>
      </c>
      <c r="G812" s="170" t="e">
        <f>IF(LEN(#REF!)=3,"类",IF(LEN(#REF!)=5,"款","项"))</f>
        <v>#REF!</v>
      </c>
    </row>
    <row r="813" s="170" customFormat="1" ht="36" hidden="1" customHeight="1" spans="2:7">
      <c r="B813" s="172"/>
      <c r="C813" s="172"/>
      <c r="D813" s="172"/>
      <c r="E813" s="439"/>
      <c r="F813" s="268" t="e">
        <f>IF(LEN(#REF!)=3,"是",IF(#REF!&lt;&gt;"",IF(SUM(#REF!)&lt;&gt;0,"是","否"),"是"))</f>
        <v>#REF!</v>
      </c>
      <c r="G813" s="170" t="e">
        <f>IF(LEN(#REF!)=3,"类",IF(LEN(#REF!)=5,"款","项"))</f>
        <v>#REF!</v>
      </c>
    </row>
    <row r="814" s="172" customFormat="1" ht="36" customHeight="1" spans="1:7">
      <c r="A814" s="170"/>
      <c r="E814" s="439"/>
      <c r="F814" s="268" t="e">
        <f>IF(LEN(#REF!)=3,"是",IF(#REF!&lt;&gt;"",IF(SUM(#REF!)&lt;&gt;0,"是","否"),"是"))</f>
        <v>#REF!</v>
      </c>
      <c r="G814" s="170" t="e">
        <f>IF(LEN(#REF!)=3,"类",IF(LEN(#REF!)=5,"款","项"))</f>
        <v>#REF!</v>
      </c>
    </row>
    <row r="815" s="172" customFormat="1" ht="36" customHeight="1" spans="1:7">
      <c r="A815" s="170"/>
      <c r="E815" s="439"/>
      <c r="F815" s="268" t="e">
        <f>IF(LEN(#REF!)=3,"是",IF(#REF!&lt;&gt;"",IF(SUM(#REF!)&lt;&gt;0,"是","否"),"是"))</f>
        <v>#REF!</v>
      </c>
      <c r="G815" s="170" t="e">
        <f>IF(LEN(#REF!)=3,"类",IF(LEN(#REF!)=5,"款","项"))</f>
        <v>#REF!</v>
      </c>
    </row>
    <row r="816" s="172" customFormat="1" ht="36" customHeight="1" spans="1:7">
      <c r="A816" s="170"/>
      <c r="E816" s="439"/>
      <c r="F816" s="268" t="e">
        <f>IF(LEN(#REF!)=3,"是",IF(#REF!&lt;&gt;"",IF(SUM(#REF!)&lt;&gt;0,"是","否"),"是"))</f>
        <v>#REF!</v>
      </c>
      <c r="G816" s="170" t="e">
        <f>IF(LEN(#REF!)=3,"类",IF(LEN(#REF!)=5,"款","项"))</f>
        <v>#REF!</v>
      </c>
    </row>
    <row r="817" s="172" customFormat="1" ht="36" customHeight="1" spans="1:7">
      <c r="A817" s="170"/>
      <c r="E817" s="439"/>
      <c r="F817" s="268" t="e">
        <f>IF(LEN(#REF!)=3,"是",IF(#REF!&lt;&gt;"",IF(SUM(#REF!)&lt;&gt;0,"是","否"),"是"))</f>
        <v>#REF!</v>
      </c>
      <c r="G817" s="170" t="e">
        <f>IF(LEN(#REF!)=3,"类",IF(LEN(#REF!)=5,"款","项"))</f>
        <v>#REF!</v>
      </c>
    </row>
    <row r="818" s="170" customFormat="1" ht="36" hidden="1" customHeight="1" spans="2:7">
      <c r="B818" s="172"/>
      <c r="C818" s="172"/>
      <c r="D818" s="172"/>
      <c r="E818" s="439"/>
      <c r="F818" s="268" t="str">
        <f>IF(LEN(A626)=3,"是",IF(B626&lt;&gt;"",IF(SUM(C626:D626)&lt;&gt;0,"是","否"),"是"))</f>
        <v>否</v>
      </c>
      <c r="G818" s="170" t="str">
        <f>IF(LEN(A626)=3,"类",IF(LEN(A626)=5,"款","项"))</f>
        <v>项</v>
      </c>
    </row>
    <row r="819" s="170" customFormat="1" ht="36" hidden="1" customHeight="1" spans="2:7">
      <c r="B819" s="172"/>
      <c r="C819" s="172"/>
      <c r="D819" s="172"/>
      <c r="E819" s="439"/>
      <c r="F819" s="268" t="e">
        <f>IF(LEN(#REF!)=3,"是",IF(#REF!&lt;&gt;"",IF(SUM(#REF!)&lt;&gt;0,"是","否"),"是"))</f>
        <v>#REF!</v>
      </c>
      <c r="G819" s="170" t="e">
        <f>IF(LEN(#REF!)=3,"类",IF(LEN(#REF!)=5,"款","项"))</f>
        <v>#REF!</v>
      </c>
    </row>
    <row r="820" s="172" customFormat="1" ht="36" customHeight="1" spans="1:7">
      <c r="A820" s="170"/>
      <c r="E820" s="439"/>
      <c r="F820" s="268" t="e">
        <f>IF(LEN(#REF!)=3,"是",IF(#REF!&lt;&gt;"",IF(SUM(#REF!)&lt;&gt;0,"是","否"),"是"))</f>
        <v>#REF!</v>
      </c>
      <c r="G820" s="170" t="e">
        <f>IF(LEN(#REF!)=3,"类",IF(LEN(#REF!)=5,"款","项"))</f>
        <v>#REF!</v>
      </c>
    </row>
    <row r="821" s="170" customFormat="1" ht="36" hidden="1" customHeight="1" spans="2:7">
      <c r="B821" s="172"/>
      <c r="C821" s="172"/>
      <c r="D821" s="172"/>
      <c r="E821" s="439"/>
      <c r="F821" s="268" t="e">
        <f>IF(LEN(#REF!)=3,"是",IF(#REF!&lt;&gt;"",IF(SUM(#REF!)&lt;&gt;0,"是","否"),"是"))</f>
        <v>#REF!</v>
      </c>
      <c r="G821" s="170" t="e">
        <f>IF(LEN(#REF!)=3,"类",IF(LEN(#REF!)=5,"款","项"))</f>
        <v>#REF!</v>
      </c>
    </row>
    <row r="822" s="170" customFormat="1" ht="36" hidden="1" customHeight="1" spans="2:7">
      <c r="B822" s="172"/>
      <c r="C822" s="172"/>
      <c r="D822" s="172"/>
      <c r="E822" s="439"/>
      <c r="F822" s="268" t="e">
        <f>IF(LEN(#REF!)=3,"是",IF(#REF!&lt;&gt;"",IF(SUM(#REF!)&lt;&gt;0,"是","否"),"是"))</f>
        <v>#REF!</v>
      </c>
      <c r="G822" s="170" t="e">
        <f>IF(LEN(#REF!)=3,"类",IF(LEN(#REF!)=5,"款","项"))</f>
        <v>#REF!</v>
      </c>
    </row>
    <row r="823" s="170" customFormat="1" ht="36" hidden="1" customHeight="1" spans="2:7">
      <c r="B823" s="172"/>
      <c r="C823" s="172"/>
      <c r="D823" s="172"/>
      <c r="E823" s="439"/>
      <c r="F823" s="268" t="str">
        <f>IF(LEN(A627)=3,"是",IF(B627&lt;&gt;"",IF(SUM(C627:D627)&lt;&gt;0,"是","否"),"是"))</f>
        <v>否</v>
      </c>
      <c r="G823" s="170" t="str">
        <f>IF(LEN(A627)=3,"类",IF(LEN(A627)=5,"款","项"))</f>
        <v>项</v>
      </c>
    </row>
    <row r="824" s="172" customFormat="1" ht="36" customHeight="1" spans="1:7">
      <c r="A824" s="170"/>
      <c r="E824" s="439"/>
      <c r="F824" s="268" t="e">
        <f>IF(LEN(#REF!)=3,"是",IF(#REF!&lt;&gt;"",IF(SUM(#REF!)&lt;&gt;0,"是","否"),"是"))</f>
        <v>#REF!</v>
      </c>
      <c r="G824" s="170" t="e">
        <f>IF(LEN(#REF!)=3,"类",IF(LEN(#REF!)=5,"款","项"))</f>
        <v>#REF!</v>
      </c>
    </row>
    <row r="825" s="170" customFormat="1" ht="36" hidden="1" customHeight="1" spans="2:7">
      <c r="B825" s="172"/>
      <c r="C825" s="172"/>
      <c r="D825" s="172"/>
      <c r="E825" s="439"/>
      <c r="F825" s="268" t="str">
        <f>IF(LEN(A628)=3,"是",IF(B628&lt;&gt;"",IF(SUM(C628:D628)&lt;&gt;0,"是","否"),"是"))</f>
        <v>否</v>
      </c>
      <c r="G825" s="170" t="str">
        <f>IF(LEN(A628)=3,"类",IF(LEN(A628)=5,"款","项"))</f>
        <v>项</v>
      </c>
    </row>
    <row r="826" s="170" customFormat="1" ht="36" hidden="1" customHeight="1" spans="2:7">
      <c r="B826" s="172"/>
      <c r="C826" s="172"/>
      <c r="D826" s="172"/>
      <c r="E826" s="439"/>
      <c r="F826" s="268" t="str">
        <f>IF(LEN(A629)=3,"是",IF(B629&lt;&gt;"",IF(SUM(C629:D629)&lt;&gt;0,"是","否"),"是"))</f>
        <v>否</v>
      </c>
      <c r="G826" s="170" t="str">
        <f>IF(LEN(A629)=3,"类",IF(LEN(A629)=5,"款","项"))</f>
        <v>项</v>
      </c>
    </row>
    <row r="827" s="170" customFormat="1" ht="36" hidden="1" customHeight="1" spans="2:7">
      <c r="B827" s="172"/>
      <c r="C827" s="172"/>
      <c r="D827" s="172"/>
      <c r="E827" s="439"/>
      <c r="F827" s="268" t="e">
        <f>IF(LEN(#REF!)=3,"是",IF(#REF!&lt;&gt;"",IF(SUM(#REF!)&lt;&gt;0,"是","否"),"是"))</f>
        <v>#REF!</v>
      </c>
      <c r="G827" s="170" t="e">
        <f>IF(LEN(#REF!)=3,"类",IF(LEN(#REF!)=5,"款","项"))</f>
        <v>#REF!</v>
      </c>
    </row>
    <row r="828" s="170" customFormat="1" ht="36" hidden="1" customHeight="1" spans="2:7">
      <c r="B828" s="172"/>
      <c r="C828" s="172"/>
      <c r="D828" s="172"/>
      <c r="E828" s="439"/>
      <c r="F828" s="268" t="e">
        <f>IF(LEN(#REF!)=3,"是",IF(#REF!&lt;&gt;"",IF(SUM(#REF!)&lt;&gt;0,"是","否"),"是"))</f>
        <v>#REF!</v>
      </c>
      <c r="G828" s="170" t="e">
        <f>IF(LEN(#REF!)=3,"类",IF(LEN(#REF!)=5,"款","项"))</f>
        <v>#REF!</v>
      </c>
    </row>
    <row r="829" s="170" customFormat="1" ht="36" hidden="1" customHeight="1" spans="2:7">
      <c r="B829" s="172"/>
      <c r="C829" s="172"/>
      <c r="D829" s="172"/>
      <c r="E829" s="439"/>
      <c r="F829" s="268" t="str">
        <f>IF(LEN(A630)=3,"是",IF(B630&lt;&gt;"",IF(SUM(C630:D630)&lt;&gt;0,"是","否"),"是"))</f>
        <v>否</v>
      </c>
      <c r="G829" s="170" t="str">
        <f>IF(LEN(A630)=3,"类",IF(LEN(A630)=5,"款","项"))</f>
        <v>项</v>
      </c>
    </row>
    <row r="830" s="170" customFormat="1" ht="36" hidden="1" customHeight="1" spans="2:7">
      <c r="B830" s="172"/>
      <c r="C830" s="172"/>
      <c r="D830" s="172"/>
      <c r="E830" s="439"/>
      <c r="F830" s="268" t="e">
        <f>IF(LEN(#REF!)=3,"是",IF(#REF!&lt;&gt;"",IF(SUM(#REF!)&lt;&gt;0,"是","否"),"是"))</f>
        <v>#REF!</v>
      </c>
      <c r="G830" s="170" t="e">
        <f>IF(LEN(#REF!)=3,"类",IF(LEN(#REF!)=5,"款","项"))</f>
        <v>#REF!</v>
      </c>
    </row>
    <row r="831" s="170" customFormat="1" ht="36" hidden="1" customHeight="1" spans="2:7">
      <c r="B831" s="172"/>
      <c r="C831" s="172"/>
      <c r="D831" s="172"/>
      <c r="E831" s="439"/>
      <c r="F831" s="268" t="str">
        <f>IF(LEN(A631)=3,"是",IF(B631&lt;&gt;"",IF(SUM(C631:D631)&lt;&gt;0,"是","否"),"是"))</f>
        <v>否</v>
      </c>
      <c r="G831" s="170" t="str">
        <f>IF(LEN(A631)=3,"类",IF(LEN(A631)=5,"款","项"))</f>
        <v>项</v>
      </c>
    </row>
    <row r="832" s="170" customFormat="1" ht="36" hidden="1" customHeight="1" spans="2:7">
      <c r="B832" s="172"/>
      <c r="C832" s="172"/>
      <c r="D832" s="172"/>
      <c r="E832" s="439"/>
      <c r="F832" s="268" t="str">
        <f>IF(LEN(A632)=3,"是",IF(B632&lt;&gt;"",IF(SUM(C632:D632)&lt;&gt;0,"是","否"),"是"))</f>
        <v>否</v>
      </c>
      <c r="G832" s="170" t="str">
        <f>IF(LEN(A632)=3,"类",IF(LEN(A632)=5,"款","项"))</f>
        <v>项</v>
      </c>
    </row>
    <row r="833" s="170" customFormat="1" ht="36" hidden="1" customHeight="1" spans="2:7">
      <c r="B833" s="172"/>
      <c r="C833" s="172"/>
      <c r="D833" s="172"/>
      <c r="E833" s="439"/>
      <c r="F833" s="268" t="str">
        <f>IF(LEN(A633)=3,"是",IF(B633&lt;&gt;"",IF(SUM(C633:D633)&lt;&gt;0,"是","否"),"是"))</f>
        <v>否</v>
      </c>
      <c r="G833" s="170" t="str">
        <f>IF(LEN(A633)=3,"类",IF(LEN(A633)=5,"款","项"))</f>
        <v>项</v>
      </c>
    </row>
    <row r="834" s="170" customFormat="1" ht="36" hidden="1" customHeight="1" spans="2:7">
      <c r="B834" s="172"/>
      <c r="C834" s="172"/>
      <c r="D834" s="172"/>
      <c r="E834" s="439"/>
      <c r="F834" s="268" t="str">
        <f>IF(LEN(A634)=3,"是",IF(B634&lt;&gt;"",IF(SUM(C634:D634)&lt;&gt;0,"是","否"),"是"))</f>
        <v>否</v>
      </c>
      <c r="G834" s="170" t="str">
        <f>IF(LEN(A634)=3,"类",IF(LEN(A634)=5,"款","项"))</f>
        <v>项</v>
      </c>
    </row>
    <row r="835" s="170" customFormat="1" ht="36" hidden="1" customHeight="1" spans="2:7">
      <c r="B835" s="172"/>
      <c r="C835" s="172"/>
      <c r="D835" s="172"/>
      <c r="E835" s="439"/>
      <c r="F835" s="268" t="str">
        <f>IF(LEN(A635)=3,"是",IF(B635&lt;&gt;"",IF(SUM(C635:D635)&lt;&gt;0,"是","否"),"是"))</f>
        <v>否</v>
      </c>
      <c r="G835" s="170" t="str">
        <f>IF(LEN(A635)=3,"类",IF(LEN(A635)=5,"款","项"))</f>
        <v>项</v>
      </c>
    </row>
    <row r="836" s="172" customFormat="1" ht="36" customHeight="1" spans="1:7">
      <c r="A836" s="170"/>
      <c r="E836" s="439"/>
      <c r="F836" s="268" t="e">
        <f>IF(LEN(#REF!)=3,"是",IF(#REF!&lt;&gt;"",IF(SUM(#REF!)&lt;&gt;0,"是","否"),"是"))</f>
        <v>#REF!</v>
      </c>
      <c r="G836" s="170" t="e">
        <f>IF(LEN(#REF!)=3,"类",IF(LEN(#REF!)=5,"款","项"))</f>
        <v>#REF!</v>
      </c>
    </row>
    <row r="837" s="170" customFormat="1" ht="36" hidden="1" customHeight="1" spans="2:7">
      <c r="B837" s="172"/>
      <c r="C837" s="172"/>
      <c r="D837" s="172"/>
      <c r="E837" s="439"/>
      <c r="F837" s="268" t="e">
        <f>IF(LEN(#REF!)=3,"是",IF(#REF!&lt;&gt;"",IF(SUM(#REF!)&lt;&gt;0,"是","否"),"是"))</f>
        <v>#REF!</v>
      </c>
      <c r="G837" s="170" t="e">
        <f>IF(LEN(#REF!)=3,"类",IF(LEN(#REF!)=5,"款","项"))</f>
        <v>#REF!</v>
      </c>
    </row>
    <row r="838" s="170" customFormat="1" ht="36" hidden="1" customHeight="1" spans="2:7">
      <c r="B838" s="172"/>
      <c r="C838" s="172"/>
      <c r="D838" s="172"/>
      <c r="E838" s="439"/>
      <c r="F838" s="268" t="e">
        <f>IF(LEN(#REF!)=3,"是",IF(#REF!&lt;&gt;"",IF(SUM(#REF!)&lt;&gt;0,"是","否"),"是"))</f>
        <v>#REF!</v>
      </c>
      <c r="G838" s="170" t="e">
        <f>IF(LEN(#REF!)=3,"类",IF(LEN(#REF!)=5,"款","项"))</f>
        <v>#REF!</v>
      </c>
    </row>
    <row r="839" s="170" customFormat="1" ht="36" hidden="1" customHeight="1" spans="2:7">
      <c r="B839" s="172"/>
      <c r="C839" s="172"/>
      <c r="D839" s="172"/>
      <c r="E839" s="439"/>
      <c r="F839" s="268" t="e">
        <f>IF(LEN(#REF!)=3,"是",IF(#REF!&lt;&gt;"",IF(SUM(#REF!)&lt;&gt;0,"是","否"),"是"))</f>
        <v>#REF!</v>
      </c>
      <c r="G839" s="170" t="e">
        <f>IF(LEN(#REF!)=3,"类",IF(LEN(#REF!)=5,"款","项"))</f>
        <v>#REF!</v>
      </c>
    </row>
    <row r="840" s="170" customFormat="1" ht="36" hidden="1" customHeight="1" spans="2:7">
      <c r="B840" s="172"/>
      <c r="C840" s="172"/>
      <c r="D840" s="172"/>
      <c r="E840" s="439"/>
      <c r="F840" s="268" t="e">
        <f>IF(LEN(#REF!)=3,"是",IF(#REF!&lt;&gt;"",IF(SUM(#REF!)&lt;&gt;0,"是","否"),"是"))</f>
        <v>#REF!</v>
      </c>
      <c r="G840" s="170" t="e">
        <f>IF(LEN(#REF!)=3,"类",IF(LEN(#REF!)=5,"款","项"))</f>
        <v>#REF!</v>
      </c>
    </row>
    <row r="841" s="170" customFormat="1" ht="36" hidden="1" customHeight="1" spans="2:7">
      <c r="B841" s="172"/>
      <c r="C841" s="172"/>
      <c r="D841" s="172"/>
      <c r="E841" s="439"/>
      <c r="F841" s="268" t="e">
        <f>IF(LEN(#REF!)=3,"是",IF(#REF!&lt;&gt;"",IF(SUM(#REF!)&lt;&gt;0,"是","否"),"是"))</f>
        <v>#REF!</v>
      </c>
      <c r="G841" s="170" t="e">
        <f>IF(LEN(#REF!)=3,"类",IF(LEN(#REF!)=5,"款","项"))</f>
        <v>#REF!</v>
      </c>
    </row>
    <row r="842" s="170" customFormat="1" ht="36" hidden="1" customHeight="1" spans="2:7">
      <c r="B842" s="172"/>
      <c r="C842" s="172"/>
      <c r="D842" s="172"/>
      <c r="E842" s="439"/>
      <c r="F842" s="268" t="e">
        <f>IF(LEN(#REF!)=3,"是",IF(#REF!&lt;&gt;"",IF(SUM(#REF!)&lt;&gt;0,"是","否"),"是"))</f>
        <v>#REF!</v>
      </c>
      <c r="G842" s="170" t="e">
        <f>IF(LEN(#REF!)=3,"类",IF(LEN(#REF!)=5,"款","项"))</f>
        <v>#REF!</v>
      </c>
    </row>
    <row r="843" s="170" customFormat="1" ht="36" hidden="1" customHeight="1" spans="2:7">
      <c r="B843" s="172"/>
      <c r="C843" s="172"/>
      <c r="D843" s="172"/>
      <c r="E843" s="439"/>
      <c r="F843" s="268" t="e">
        <f>IF(LEN(#REF!)=3,"是",IF(#REF!&lt;&gt;"",IF(SUM(#REF!)&lt;&gt;0,"是","否"),"是"))</f>
        <v>#REF!</v>
      </c>
      <c r="G843" s="170" t="e">
        <f>IF(LEN(#REF!)=3,"类",IF(LEN(#REF!)=5,"款","项"))</f>
        <v>#REF!</v>
      </c>
    </row>
    <row r="844" s="170" customFormat="1" ht="36" hidden="1" customHeight="1" spans="2:7">
      <c r="B844" s="172"/>
      <c r="C844" s="172"/>
      <c r="D844" s="172"/>
      <c r="E844" s="439"/>
      <c r="F844" s="268" t="e">
        <f>IF(LEN(#REF!)=3,"是",IF(#REF!&lt;&gt;"",IF(SUM(#REF!)&lt;&gt;0,"是","否"),"是"))</f>
        <v>#REF!</v>
      </c>
      <c r="G844" s="170" t="e">
        <f>IF(LEN(#REF!)=3,"类",IF(LEN(#REF!)=5,"款","项"))</f>
        <v>#REF!</v>
      </c>
    </row>
    <row r="845" s="170" customFormat="1" ht="36" hidden="1" customHeight="1" spans="2:7">
      <c r="B845" s="172"/>
      <c r="C845" s="172"/>
      <c r="D845" s="172"/>
      <c r="E845" s="439"/>
      <c r="F845" s="268" t="e">
        <f>IF(LEN(#REF!)=3,"是",IF(#REF!&lt;&gt;"",IF(SUM(#REF!)&lt;&gt;0,"是","否"),"是"))</f>
        <v>#REF!</v>
      </c>
      <c r="G845" s="170" t="e">
        <f>IF(LEN(#REF!)=3,"类",IF(LEN(#REF!)=5,"款","项"))</f>
        <v>#REF!</v>
      </c>
    </row>
    <row r="846" s="170" customFormat="1" ht="36" hidden="1" customHeight="1" spans="2:7">
      <c r="B846" s="172"/>
      <c r="C846" s="172"/>
      <c r="D846" s="172"/>
      <c r="E846" s="439"/>
      <c r="F846" s="268" t="e">
        <f>IF(LEN(#REF!)=3,"是",IF(#REF!&lt;&gt;"",IF(SUM(#REF!)&lt;&gt;0,"是","否"),"是"))</f>
        <v>#REF!</v>
      </c>
      <c r="G846" s="170" t="e">
        <f>IF(LEN(#REF!)=3,"类",IF(LEN(#REF!)=5,"款","项"))</f>
        <v>#REF!</v>
      </c>
    </row>
    <row r="847" s="170" customFormat="1" ht="36" hidden="1" customHeight="1" spans="2:7">
      <c r="B847" s="172"/>
      <c r="C847" s="172"/>
      <c r="D847" s="172"/>
      <c r="E847" s="439"/>
      <c r="F847" s="268" t="e">
        <f>IF(LEN(#REF!)=3,"是",IF(#REF!&lt;&gt;"",IF(SUM(#REF!)&lt;&gt;0,"是","否"),"是"))</f>
        <v>#REF!</v>
      </c>
      <c r="G847" s="170" t="e">
        <f>IF(LEN(#REF!)=3,"类",IF(LEN(#REF!)=5,"款","项"))</f>
        <v>#REF!</v>
      </c>
    </row>
    <row r="848" s="170" customFormat="1" ht="36" hidden="1" customHeight="1" spans="2:7">
      <c r="B848" s="172"/>
      <c r="C848" s="172"/>
      <c r="D848" s="172"/>
      <c r="E848" s="439"/>
      <c r="F848" s="268" t="e">
        <f>IF(LEN(#REF!)=3,"是",IF(#REF!&lt;&gt;"",IF(SUM(#REF!)&lt;&gt;0,"是","否"),"是"))</f>
        <v>#REF!</v>
      </c>
      <c r="G848" s="170" t="e">
        <f>IF(LEN(#REF!)=3,"类",IF(LEN(#REF!)=5,"款","项"))</f>
        <v>#REF!</v>
      </c>
    </row>
    <row r="849" s="170" customFormat="1" ht="36" hidden="1" customHeight="1" spans="2:7">
      <c r="B849" s="172"/>
      <c r="C849" s="172"/>
      <c r="D849" s="172"/>
      <c r="E849" s="439"/>
      <c r="F849" s="268" t="str">
        <f>IF(LEN(A636)=3,"是",IF(B636&lt;&gt;"",IF(SUM(C636:D636)&lt;&gt;0,"是","否"),"是"))</f>
        <v>否</v>
      </c>
      <c r="G849" s="170" t="str">
        <f>IF(LEN(A636)=3,"类",IF(LEN(A636)=5,"款","项"))</f>
        <v>项</v>
      </c>
    </row>
    <row r="850" s="170" customFormat="1" ht="36" hidden="1" customHeight="1" spans="2:7">
      <c r="B850" s="172"/>
      <c r="C850" s="172"/>
      <c r="D850" s="172"/>
      <c r="E850" s="439"/>
      <c r="F850" s="268" t="e">
        <f>IF(LEN(#REF!)=3,"是",IF(#REF!&lt;&gt;"",IF(SUM(#REF!)&lt;&gt;0,"是","否"),"是"))</f>
        <v>#REF!</v>
      </c>
      <c r="G850" s="170" t="e">
        <f>IF(LEN(#REF!)=3,"类",IF(LEN(#REF!)=5,"款","项"))</f>
        <v>#REF!</v>
      </c>
    </row>
    <row r="851" s="170" customFormat="1" ht="36" hidden="1" customHeight="1" spans="2:7">
      <c r="B851" s="172"/>
      <c r="C851" s="172"/>
      <c r="D851" s="172"/>
      <c r="E851" s="439"/>
      <c r="F851" s="268" t="e">
        <f>IF(LEN(#REF!)=3,"是",IF(#REF!&lt;&gt;"",IF(SUM(#REF!)&lt;&gt;0,"是","否"),"是"))</f>
        <v>#REF!</v>
      </c>
      <c r="G851" s="170" t="e">
        <f>IF(LEN(#REF!)=3,"类",IF(LEN(#REF!)=5,"款","项"))</f>
        <v>#REF!</v>
      </c>
    </row>
    <row r="852" s="170" customFormat="1" ht="36" hidden="1" customHeight="1" spans="2:7">
      <c r="B852" s="172"/>
      <c r="C852" s="172"/>
      <c r="D852" s="172"/>
      <c r="E852" s="439"/>
      <c r="F852" s="268" t="e">
        <f>IF(LEN(#REF!)=3,"是",IF(#REF!&lt;&gt;"",IF(SUM(#REF!)&lt;&gt;0,"是","否"),"是"))</f>
        <v>#REF!</v>
      </c>
      <c r="G852" s="170" t="e">
        <f>IF(LEN(#REF!)=3,"类",IF(LEN(#REF!)=5,"款","项"))</f>
        <v>#REF!</v>
      </c>
    </row>
    <row r="853" s="170" customFormat="1" ht="36" hidden="1" customHeight="1" spans="2:7">
      <c r="B853" s="172"/>
      <c r="C853" s="172"/>
      <c r="D853" s="172"/>
      <c r="E853" s="439"/>
      <c r="F853" s="268" t="str">
        <f>IF(LEN(A637)=3,"是",IF(B637&lt;&gt;"",IF(SUM(C637:D637)&lt;&gt;0,"是","否"),"是"))</f>
        <v>否</v>
      </c>
      <c r="G853" s="170" t="str">
        <f>IF(LEN(A637)=3,"类",IF(LEN(A637)=5,"款","项"))</f>
        <v>项</v>
      </c>
    </row>
    <row r="854" s="170" customFormat="1" ht="36" hidden="1" customHeight="1" spans="2:7">
      <c r="B854" s="172"/>
      <c r="C854" s="172"/>
      <c r="D854" s="172"/>
      <c r="E854" s="439"/>
      <c r="F854" s="268" t="e">
        <f>IF(LEN(#REF!)=3,"是",IF(#REF!&lt;&gt;"",IF(SUM(#REF!)&lt;&gt;0,"是","否"),"是"))</f>
        <v>#REF!</v>
      </c>
      <c r="G854" s="170" t="e">
        <f>IF(LEN(#REF!)=3,"类",IF(LEN(#REF!)=5,"款","项"))</f>
        <v>#REF!</v>
      </c>
    </row>
    <row r="855" s="170" customFormat="1" ht="36" hidden="1" customHeight="1" spans="2:7">
      <c r="B855" s="172"/>
      <c r="C855" s="172"/>
      <c r="D855" s="172"/>
      <c r="E855" s="439"/>
      <c r="F855" s="268" t="e">
        <f>IF(LEN(#REF!)=3,"是",IF(#REF!&lt;&gt;"",IF(SUM(#REF!)&lt;&gt;0,"是","否"),"是"))</f>
        <v>#REF!</v>
      </c>
      <c r="G855" s="170" t="e">
        <f>IF(LEN(#REF!)=3,"类",IF(LEN(#REF!)=5,"款","项"))</f>
        <v>#REF!</v>
      </c>
    </row>
    <row r="856" s="170" customFormat="1" ht="36" hidden="1" customHeight="1" spans="2:7">
      <c r="B856" s="172"/>
      <c r="C856" s="172"/>
      <c r="D856" s="172"/>
      <c r="E856" s="439"/>
      <c r="F856" s="268" t="e">
        <f>IF(LEN(#REF!)=3,"是",IF(#REF!&lt;&gt;"",IF(SUM(#REF!)&lt;&gt;0,"是","否"),"是"))</f>
        <v>#REF!</v>
      </c>
      <c r="G856" s="170" t="e">
        <f>IF(LEN(#REF!)=3,"类",IF(LEN(#REF!)=5,"款","项"))</f>
        <v>#REF!</v>
      </c>
    </row>
    <row r="857" s="172" customFormat="1" ht="36" customHeight="1" spans="1:7">
      <c r="A857" s="170"/>
      <c r="E857" s="439"/>
      <c r="F857" s="268" t="e">
        <f>IF(LEN(#REF!)=3,"是",IF(#REF!&lt;&gt;"",IF(SUM(#REF!)&lt;&gt;0,"是","否"),"是"))</f>
        <v>#REF!</v>
      </c>
      <c r="G857" s="170" t="e">
        <f>IF(LEN(#REF!)=3,"类",IF(LEN(#REF!)=5,"款","项"))</f>
        <v>#REF!</v>
      </c>
    </row>
    <row r="858" s="170" customFormat="1" ht="36" hidden="1" customHeight="1" spans="2:7">
      <c r="B858" s="172"/>
      <c r="C858" s="172"/>
      <c r="D858" s="172"/>
      <c r="E858" s="439"/>
      <c r="F858" s="268" t="e">
        <f>IF(LEN(#REF!)=3,"是",IF(#REF!&lt;&gt;"",IF(SUM(#REF!)&lt;&gt;0,"是","否"),"是"))</f>
        <v>#REF!</v>
      </c>
      <c r="G858" s="170" t="e">
        <f>IF(LEN(#REF!)=3,"类",IF(LEN(#REF!)=5,"款","项"))</f>
        <v>#REF!</v>
      </c>
    </row>
    <row r="859" s="170" customFormat="1" ht="36" hidden="1" customHeight="1" spans="2:7">
      <c r="B859" s="172"/>
      <c r="C859" s="172"/>
      <c r="D859" s="172"/>
      <c r="E859" s="439"/>
      <c r="F859" s="268" t="e">
        <f>IF(LEN(#REF!)=3,"是",IF(#REF!&lt;&gt;"",IF(SUM(#REF!)&lt;&gt;0,"是","否"),"是"))</f>
        <v>#REF!</v>
      </c>
      <c r="G859" s="170" t="e">
        <f>IF(LEN(#REF!)=3,"类",IF(LEN(#REF!)=5,"款","项"))</f>
        <v>#REF!</v>
      </c>
    </row>
    <row r="860" s="170" customFormat="1" ht="36" hidden="1" customHeight="1" spans="2:7">
      <c r="B860" s="172"/>
      <c r="C860" s="172"/>
      <c r="D860" s="172"/>
      <c r="E860" s="439"/>
      <c r="F860" s="268" t="e">
        <f>IF(LEN(#REF!)=3,"是",IF(#REF!&lt;&gt;"",IF(SUM(#REF!)&lt;&gt;0,"是","否"),"是"))</f>
        <v>#REF!</v>
      </c>
      <c r="G860" s="170" t="e">
        <f>IF(LEN(#REF!)=3,"类",IF(LEN(#REF!)=5,"款","项"))</f>
        <v>#REF!</v>
      </c>
    </row>
    <row r="861" s="170" customFormat="1" ht="36" hidden="1" customHeight="1" spans="2:7">
      <c r="B861" s="172"/>
      <c r="C861" s="172"/>
      <c r="D861" s="172"/>
      <c r="E861" s="439"/>
      <c r="F861" s="268" t="e">
        <f>IF(LEN(#REF!)=3,"是",IF(#REF!&lt;&gt;"",IF(SUM(#REF!)&lt;&gt;0,"是","否"),"是"))</f>
        <v>#REF!</v>
      </c>
      <c r="G861" s="170" t="e">
        <f>IF(LEN(#REF!)=3,"类",IF(LEN(#REF!)=5,"款","项"))</f>
        <v>#REF!</v>
      </c>
    </row>
    <row r="862" s="170" customFormat="1" ht="36" hidden="1" customHeight="1" spans="2:7">
      <c r="B862" s="172"/>
      <c r="C862" s="172"/>
      <c r="D862" s="172"/>
      <c r="E862" s="439"/>
      <c r="F862" s="268" t="e">
        <f>IF(LEN(#REF!)=3,"是",IF(#REF!&lt;&gt;"",IF(SUM(#REF!)&lt;&gt;0,"是","否"),"是"))</f>
        <v>#REF!</v>
      </c>
      <c r="G862" s="170" t="e">
        <f>IF(LEN(#REF!)=3,"类",IF(LEN(#REF!)=5,"款","项"))</f>
        <v>#REF!</v>
      </c>
    </row>
    <row r="863" s="172" customFormat="1" ht="36" customHeight="1" spans="1:7">
      <c r="A863" s="170"/>
      <c r="E863" s="439"/>
      <c r="F863" s="268" t="e">
        <f>IF(LEN(#REF!)=3,"是",IF(#REF!&lt;&gt;"",IF(SUM(#REF!)&lt;&gt;0,"是","否"),"是"))</f>
        <v>#REF!</v>
      </c>
      <c r="G863" s="170" t="e">
        <f>IF(LEN(#REF!)=3,"类",IF(LEN(#REF!)=5,"款","项"))</f>
        <v>#REF!</v>
      </c>
    </row>
    <row r="864" s="172" customFormat="1" ht="36" customHeight="1" spans="1:7">
      <c r="A864" s="170"/>
      <c r="E864" s="439"/>
      <c r="F864" s="268" t="e">
        <f>IF(LEN(#REF!)=3,"是",IF(#REF!&lt;&gt;"",IF(SUM(#REF!)&lt;&gt;0,"是","否"),"是"))</f>
        <v>#REF!</v>
      </c>
      <c r="G864" s="170" t="e">
        <f>IF(LEN(#REF!)=3,"类",IF(LEN(#REF!)=5,"款","项"))</f>
        <v>#REF!</v>
      </c>
    </row>
    <row r="865" s="172" customFormat="1" ht="36" customHeight="1" spans="1:7">
      <c r="A865" s="170"/>
      <c r="E865" s="439"/>
      <c r="F865" s="268" t="e">
        <f>IF(LEN(#REF!)=3,"是",IF(#REF!&lt;&gt;"",IF(SUM(#REF!)&lt;&gt;0,"是","否"),"是"))</f>
        <v>#REF!</v>
      </c>
      <c r="G865" s="170" t="e">
        <f>IF(LEN(#REF!)=3,"类",IF(LEN(#REF!)=5,"款","项"))</f>
        <v>#REF!</v>
      </c>
    </row>
    <row r="866" s="170" customFormat="1" ht="36" hidden="1" customHeight="1" spans="2:7">
      <c r="B866" s="172"/>
      <c r="C866" s="172"/>
      <c r="D866" s="172"/>
      <c r="E866" s="439"/>
      <c r="F866" s="268" t="e">
        <f>IF(LEN(#REF!)=3,"是",IF(#REF!&lt;&gt;"",IF(SUM(#REF!)&lt;&gt;0,"是","否"),"是"))</f>
        <v>#REF!</v>
      </c>
      <c r="G866" s="170" t="e">
        <f>IF(LEN(#REF!)=3,"类",IF(LEN(#REF!)=5,"款","项"))</f>
        <v>#REF!</v>
      </c>
    </row>
    <row r="867" s="172" customFormat="1" ht="36" customHeight="1" spans="1:7">
      <c r="A867" s="170"/>
      <c r="E867" s="439"/>
      <c r="F867" s="268" t="e">
        <f>IF(LEN(#REF!)=3,"是",IF(#REF!&lt;&gt;"",IF(SUM(#REF!)&lt;&gt;0,"是","否"),"是"))</f>
        <v>#REF!</v>
      </c>
      <c r="G867" s="170" t="e">
        <f>IF(LEN(#REF!)=3,"类",IF(LEN(#REF!)=5,"款","项"))</f>
        <v>#REF!</v>
      </c>
    </row>
    <row r="868" s="172" customFormat="1" ht="36" customHeight="1" spans="1:7">
      <c r="A868" s="170"/>
      <c r="E868" s="439"/>
      <c r="F868" s="268" t="e">
        <f>IF(LEN(#REF!)=3,"是",IF(#REF!&lt;&gt;"",IF(SUM(#REF!)&lt;&gt;0,"是","否"),"是"))</f>
        <v>#REF!</v>
      </c>
      <c r="G868" s="170" t="e">
        <f>IF(LEN(#REF!)=3,"类",IF(LEN(#REF!)=5,"款","项"))</f>
        <v>#REF!</v>
      </c>
    </row>
    <row r="869" s="172" customFormat="1" ht="36" customHeight="1" spans="1:7">
      <c r="A869" s="170"/>
      <c r="E869" s="439"/>
      <c r="F869" s="268" t="e">
        <f>IF(LEN(#REF!)=3,"是",IF(#REF!&lt;&gt;"",IF(SUM(#REF!)&lt;&gt;0,"是","否"),"是"))</f>
        <v>#REF!</v>
      </c>
      <c r="G869" s="170" t="e">
        <f>IF(LEN(#REF!)=3,"类",IF(LEN(#REF!)=5,"款","项"))</f>
        <v>#REF!</v>
      </c>
    </row>
    <row r="870" s="172" customFormat="1" ht="36" customHeight="1" spans="1:7">
      <c r="A870" s="170"/>
      <c r="E870" s="439"/>
      <c r="F870" s="268" t="e">
        <f>IF(LEN(#REF!)=3,"是",IF(#REF!&lt;&gt;"",IF(SUM(#REF!)&lt;&gt;0,"是","否"),"是"))</f>
        <v>#REF!</v>
      </c>
      <c r="G870" s="170" t="e">
        <f>IF(LEN(#REF!)=3,"类",IF(LEN(#REF!)=5,"款","项"))</f>
        <v>#REF!</v>
      </c>
    </row>
    <row r="871" s="172" customFormat="1" ht="36" customHeight="1" spans="1:7">
      <c r="A871" s="170"/>
      <c r="E871" s="439"/>
      <c r="F871" s="268" t="e">
        <f>IF(LEN(#REF!)=3,"是",IF(#REF!&lt;&gt;"",IF(SUM(#REF!)&lt;&gt;0,"是","否"),"是"))</f>
        <v>#REF!</v>
      </c>
      <c r="G871" s="170" t="e">
        <f>IF(LEN(#REF!)=3,"类",IF(LEN(#REF!)=5,"款","项"))</f>
        <v>#REF!</v>
      </c>
    </row>
    <row r="872" s="172" customFormat="1" ht="36" hidden="1" customHeight="1" spans="1:7">
      <c r="A872" s="170"/>
      <c r="E872" s="439"/>
      <c r="F872" s="268" t="e">
        <f>IF(LEN(#REF!)=3,"是",IF(#REF!&lt;&gt;"",IF(SUM(#REF!)&lt;&gt;0,"是","否"),"是"))</f>
        <v>#REF!</v>
      </c>
      <c r="G872" s="170" t="e">
        <f>IF(LEN(#REF!)=3,"类",IF(LEN(#REF!)=5,"款","项"))</f>
        <v>#REF!</v>
      </c>
    </row>
    <row r="873" s="170" customFormat="1" ht="36" hidden="1" customHeight="1" spans="2:7">
      <c r="B873" s="172"/>
      <c r="C873" s="172"/>
      <c r="D873" s="172"/>
      <c r="E873" s="439"/>
      <c r="F873" s="268" t="e">
        <f>IF(LEN(#REF!)=3,"是",IF(#REF!&lt;&gt;"",IF(SUM(#REF!)&lt;&gt;0,"是","否"),"是"))</f>
        <v>#REF!</v>
      </c>
      <c r="G873" s="170" t="e">
        <f>IF(LEN(#REF!)=3,"类",IF(LEN(#REF!)=5,"款","项"))</f>
        <v>#REF!</v>
      </c>
    </row>
    <row r="874" s="170" customFormat="1" ht="36" hidden="1" customHeight="1" spans="2:7">
      <c r="B874" s="172"/>
      <c r="C874" s="172"/>
      <c r="D874" s="172"/>
      <c r="E874" s="439"/>
      <c r="F874" s="268" t="e">
        <f>IF(LEN(#REF!)=3,"是",IF(#REF!&lt;&gt;"",IF(SUM(#REF!)&lt;&gt;0,"是","否"),"是"))</f>
        <v>#REF!</v>
      </c>
      <c r="G874" s="170" t="e">
        <f>IF(LEN(#REF!)=3,"类",IF(LEN(#REF!)=5,"款","项"))</f>
        <v>#REF!</v>
      </c>
    </row>
    <row r="875" s="170" customFormat="1" ht="36" hidden="1" customHeight="1" spans="2:7">
      <c r="B875" s="172"/>
      <c r="C875" s="172"/>
      <c r="D875" s="172"/>
      <c r="E875" s="439"/>
      <c r="F875" s="268" t="e">
        <f>IF(LEN(#REF!)=3,"是",IF(#REF!&lt;&gt;"",IF(SUM(#REF!)&lt;&gt;0,"是","否"),"是"))</f>
        <v>#REF!</v>
      </c>
      <c r="G875" s="170" t="e">
        <f>IF(LEN(#REF!)=3,"类",IF(LEN(#REF!)=5,"款","项"))</f>
        <v>#REF!</v>
      </c>
    </row>
    <row r="876" s="170" customFormat="1" ht="36" hidden="1" customHeight="1" spans="2:7">
      <c r="B876" s="172"/>
      <c r="C876" s="172"/>
      <c r="D876" s="172"/>
      <c r="E876" s="439"/>
      <c r="F876" s="268" t="e">
        <f>IF(LEN(#REF!)=3,"是",IF(#REF!&lt;&gt;"",IF(SUM(#REF!)&lt;&gt;0,"是","否"),"是"))</f>
        <v>#REF!</v>
      </c>
      <c r="G876" s="170" t="e">
        <f>IF(LEN(#REF!)=3,"类",IF(LEN(#REF!)=5,"款","项"))</f>
        <v>#REF!</v>
      </c>
    </row>
    <row r="877" s="170" customFormat="1" ht="36" hidden="1" customHeight="1" spans="2:7">
      <c r="B877" s="172"/>
      <c r="C877" s="172"/>
      <c r="D877" s="172"/>
      <c r="E877" s="439"/>
      <c r="F877" s="268" t="e">
        <f>IF(LEN(#REF!)=3,"是",IF(#REF!&lt;&gt;"",IF(SUM(#REF!)&lt;&gt;0,"是","否"),"是"))</f>
        <v>#REF!</v>
      </c>
      <c r="G877" s="170" t="e">
        <f>IF(LEN(#REF!)=3,"类",IF(LEN(#REF!)=5,"款","项"))</f>
        <v>#REF!</v>
      </c>
    </row>
    <row r="878" s="172" customFormat="1" ht="36" hidden="1" customHeight="1" spans="1:7">
      <c r="A878" s="170"/>
      <c r="E878" s="439"/>
      <c r="F878" s="268" t="e">
        <f>IF(LEN(#REF!)=3,"是",IF(#REF!&lt;&gt;"",IF(SUM(#REF!)&lt;&gt;0,"是","否"),"是"))</f>
        <v>#REF!</v>
      </c>
      <c r="G878" s="170" t="e">
        <f>IF(LEN(#REF!)=3,"类",IF(LEN(#REF!)=5,"款","项"))</f>
        <v>#REF!</v>
      </c>
    </row>
    <row r="879" s="170" customFormat="1" ht="36" hidden="1" customHeight="1" spans="2:7">
      <c r="B879" s="172"/>
      <c r="C879" s="172"/>
      <c r="D879" s="172"/>
      <c r="E879" s="439"/>
      <c r="F879" s="268" t="e">
        <f>IF(LEN(#REF!)=3,"是",IF(#REF!&lt;&gt;"",IF(SUM(#REF!)&lt;&gt;0,"是","否"),"是"))</f>
        <v>#REF!</v>
      </c>
      <c r="G879" s="170" t="e">
        <f>IF(LEN(#REF!)=3,"类",IF(LEN(#REF!)=5,"款","项"))</f>
        <v>#REF!</v>
      </c>
    </row>
    <row r="880" s="170" customFormat="1" ht="36" hidden="1" customHeight="1" spans="2:7">
      <c r="B880" s="172"/>
      <c r="C880" s="172"/>
      <c r="D880" s="172"/>
      <c r="E880" s="439"/>
      <c r="F880" s="268" t="e">
        <f>IF(LEN(#REF!)=3,"是",IF(#REF!&lt;&gt;"",IF(SUM(#REF!)&lt;&gt;0,"是","否"),"是"))</f>
        <v>#REF!</v>
      </c>
      <c r="G880" s="170" t="e">
        <f>IF(LEN(#REF!)=3,"类",IF(LEN(#REF!)=5,"款","项"))</f>
        <v>#REF!</v>
      </c>
    </row>
    <row r="881" s="170" customFormat="1" ht="36" hidden="1" customHeight="1" spans="2:7">
      <c r="B881" s="172"/>
      <c r="C881" s="172"/>
      <c r="D881" s="172"/>
      <c r="E881" s="439"/>
      <c r="F881" s="268" t="str">
        <f>IF(LEN(A638)=3,"是",IF(B638&lt;&gt;"",IF(SUM(C638:D638)&lt;&gt;0,"是","否"),"是"))</f>
        <v>否</v>
      </c>
      <c r="G881" s="170" t="str">
        <f>IF(LEN(A638)=3,"类",IF(LEN(A638)=5,"款","项"))</f>
        <v>项</v>
      </c>
    </row>
    <row r="882" s="170" customFormat="1" ht="36" hidden="1" customHeight="1" spans="2:7">
      <c r="B882" s="172"/>
      <c r="C882" s="172"/>
      <c r="D882" s="172"/>
      <c r="E882" s="439"/>
      <c r="F882" s="268" t="e">
        <f>IF(LEN(#REF!)=3,"是",IF(#REF!&lt;&gt;"",IF(SUM(#REF!)&lt;&gt;0,"是","否"),"是"))</f>
        <v>#REF!</v>
      </c>
      <c r="G882" s="170" t="e">
        <f>IF(LEN(#REF!)=3,"类",IF(LEN(#REF!)=5,"款","项"))</f>
        <v>#REF!</v>
      </c>
    </row>
    <row r="883" s="170" customFormat="1" ht="36" hidden="1" customHeight="1" spans="2:7">
      <c r="B883" s="172"/>
      <c r="C883" s="172"/>
      <c r="D883" s="172"/>
      <c r="E883" s="439"/>
      <c r="F883" s="268" t="e">
        <f>IF(LEN(#REF!)=3,"是",IF(#REF!&lt;&gt;"",IF(SUM(#REF!)&lt;&gt;0,"是","否"),"是"))</f>
        <v>#REF!</v>
      </c>
      <c r="G883" s="170" t="e">
        <f>IF(LEN(#REF!)=3,"类",IF(LEN(#REF!)=5,"款","项"))</f>
        <v>#REF!</v>
      </c>
    </row>
    <row r="884" s="172" customFormat="1" ht="36" hidden="1" customHeight="1" spans="1:7">
      <c r="A884" s="170"/>
      <c r="E884" s="439"/>
      <c r="F884" s="268" t="str">
        <f>IF(LEN(A639)=3,"是",IF(B639&lt;&gt;"",IF(SUM(C639:D639)&lt;&gt;0,"是","否"),"是"))</f>
        <v>否</v>
      </c>
      <c r="G884" s="170" t="str">
        <f>IF(LEN(A639)=3,"类",IF(LEN(A639)=5,"款","项"))</f>
        <v>项</v>
      </c>
    </row>
    <row r="885" s="170" customFormat="1" ht="36" hidden="1" customHeight="1" spans="2:7">
      <c r="B885" s="172"/>
      <c r="C885" s="172"/>
      <c r="D885" s="172"/>
      <c r="E885" s="439"/>
      <c r="F885" s="268" t="e">
        <f>IF(LEN(#REF!)=3,"是",IF(#REF!&lt;&gt;"",IF(SUM(#REF!)&lt;&gt;0,"是","否"),"是"))</f>
        <v>#REF!</v>
      </c>
      <c r="G885" s="170" t="e">
        <f>IF(LEN(#REF!)=3,"类",IF(LEN(#REF!)=5,"款","项"))</f>
        <v>#REF!</v>
      </c>
    </row>
    <row r="886" s="170" customFormat="1" ht="36" hidden="1" customHeight="1" spans="2:7">
      <c r="B886" s="172"/>
      <c r="C886" s="172"/>
      <c r="D886" s="172"/>
      <c r="E886" s="439"/>
      <c r="F886" s="268" t="e">
        <f>IF(LEN(#REF!)=3,"是",IF(#REF!&lt;&gt;"",IF(SUM(#REF!)&lt;&gt;0,"是","否"),"是"))</f>
        <v>#REF!</v>
      </c>
      <c r="G886" s="170" t="e">
        <f>IF(LEN(#REF!)=3,"类",IF(LEN(#REF!)=5,"款","项"))</f>
        <v>#REF!</v>
      </c>
    </row>
    <row r="887" s="170" customFormat="1" ht="36" hidden="1" customHeight="1" spans="2:7">
      <c r="B887" s="172"/>
      <c r="C887" s="172"/>
      <c r="D887" s="172"/>
      <c r="E887" s="439"/>
      <c r="F887" s="268" t="e">
        <f>IF(LEN(#REF!)=3,"是",IF(#REF!&lt;&gt;"",IF(SUM(#REF!)&lt;&gt;0,"是","否"),"是"))</f>
        <v>#REF!</v>
      </c>
      <c r="G887" s="170" t="e">
        <f>IF(LEN(#REF!)=3,"类",IF(LEN(#REF!)=5,"款","项"))</f>
        <v>#REF!</v>
      </c>
    </row>
    <row r="888" s="170" customFormat="1" ht="36" hidden="1" customHeight="1" spans="2:7">
      <c r="B888" s="172"/>
      <c r="C888" s="172"/>
      <c r="D888" s="172"/>
      <c r="E888" s="439"/>
      <c r="F888" s="268" t="e">
        <f>IF(LEN(#REF!)=3,"是",IF(#REF!&lt;&gt;"",IF(SUM(#REF!)&lt;&gt;0,"是","否"),"是"))</f>
        <v>#REF!</v>
      </c>
      <c r="G888" s="170" t="e">
        <f>IF(LEN(#REF!)=3,"类",IF(LEN(#REF!)=5,"款","项"))</f>
        <v>#REF!</v>
      </c>
    </row>
    <row r="889" s="170" customFormat="1" ht="36" hidden="1" customHeight="1" spans="2:7">
      <c r="B889" s="172"/>
      <c r="C889" s="172"/>
      <c r="D889" s="172"/>
      <c r="E889" s="439"/>
      <c r="F889" s="268" t="e">
        <f>IF(LEN(#REF!)=3,"是",IF(#REF!&lt;&gt;"",IF(SUM(#REF!)&lt;&gt;0,"是","否"),"是"))</f>
        <v>#REF!</v>
      </c>
      <c r="G889" s="170" t="e">
        <f>IF(LEN(#REF!)=3,"类",IF(LEN(#REF!)=5,"款","项"))</f>
        <v>#REF!</v>
      </c>
    </row>
    <row r="890" s="170" customFormat="1" ht="36" hidden="1" customHeight="1" spans="2:7">
      <c r="B890" s="172"/>
      <c r="C890" s="172"/>
      <c r="D890" s="172"/>
      <c r="E890" s="439"/>
      <c r="F890" s="268" t="e">
        <f>IF(LEN(#REF!)=3,"是",IF(#REF!&lt;&gt;"",IF(SUM(#REF!)&lt;&gt;0,"是","否"),"是"))</f>
        <v>#REF!</v>
      </c>
      <c r="G890" s="170" t="e">
        <f>IF(LEN(#REF!)=3,"类",IF(LEN(#REF!)=5,"款","项"))</f>
        <v>#REF!</v>
      </c>
    </row>
    <row r="891" s="170" customFormat="1" ht="36" hidden="1" customHeight="1" spans="2:7">
      <c r="B891" s="172"/>
      <c r="C891" s="172"/>
      <c r="D891" s="172"/>
      <c r="E891" s="439"/>
      <c r="F891" s="268" t="e">
        <f>IF(LEN(#REF!)=3,"是",IF(#REF!&lt;&gt;"",IF(SUM(#REF!)&lt;&gt;0,"是","否"),"是"))</f>
        <v>#REF!</v>
      </c>
      <c r="G891" s="170" t="e">
        <f>IF(LEN(#REF!)=3,"类",IF(LEN(#REF!)=5,"款","项"))</f>
        <v>#REF!</v>
      </c>
    </row>
    <row r="892" s="172" customFormat="1" ht="36" hidden="1" customHeight="1" spans="1:7">
      <c r="A892" s="170"/>
      <c r="E892" s="439"/>
      <c r="F892" s="268" t="e">
        <f>IF(LEN(#REF!)=3,"是",IF(#REF!&lt;&gt;"",IF(SUM(#REF!)&lt;&gt;0,"是","否"),"是"))</f>
        <v>#REF!</v>
      </c>
      <c r="G892" s="170" t="e">
        <f>IF(LEN(#REF!)=3,"类",IF(LEN(#REF!)=5,"款","项"))</f>
        <v>#REF!</v>
      </c>
    </row>
    <row r="893" s="172" customFormat="1" ht="36" hidden="1" customHeight="1" spans="1:7">
      <c r="A893" s="170"/>
      <c r="E893" s="439"/>
      <c r="F893" s="268" t="e">
        <f>IF(LEN(#REF!)=3,"是",IF(#REF!&lt;&gt;"",IF(SUM(#REF!)&lt;&gt;0,"是","否"),"是"))</f>
        <v>#REF!</v>
      </c>
      <c r="G893" s="170" t="e">
        <f>IF(LEN(#REF!)=3,"类",IF(LEN(#REF!)=5,"款","项"))</f>
        <v>#REF!</v>
      </c>
    </row>
    <row r="894" s="170" customFormat="1" ht="36" hidden="1" customHeight="1" spans="2:7">
      <c r="B894" s="172"/>
      <c r="C894" s="172"/>
      <c r="D894" s="172"/>
      <c r="E894" s="439"/>
      <c r="F894" s="268" t="e">
        <f>IF(LEN(#REF!)=3,"是",IF(#REF!&lt;&gt;"",IF(SUM(#REF!)&lt;&gt;0,"是","否"),"是"))</f>
        <v>#REF!</v>
      </c>
      <c r="G894" s="170" t="e">
        <f>IF(LEN(#REF!)=3,"类",IF(LEN(#REF!)=5,"款","项"))</f>
        <v>#REF!</v>
      </c>
    </row>
    <row r="895" s="170" customFormat="1" ht="36" hidden="1" customHeight="1" spans="2:7">
      <c r="B895" s="172"/>
      <c r="C895" s="172"/>
      <c r="D895" s="172"/>
      <c r="E895" s="439"/>
      <c r="F895" s="268" t="e">
        <f>IF(LEN(#REF!)=3,"是",IF(#REF!&lt;&gt;"",IF(SUM(#REF!)&lt;&gt;0,"是","否"),"是"))</f>
        <v>#REF!</v>
      </c>
      <c r="G895" s="170" t="e">
        <f>IF(LEN(#REF!)=3,"类",IF(LEN(#REF!)=5,"款","项"))</f>
        <v>#REF!</v>
      </c>
    </row>
    <row r="896" s="170" customFormat="1" ht="36" hidden="1" customHeight="1" spans="2:7">
      <c r="B896" s="172"/>
      <c r="C896" s="172"/>
      <c r="D896" s="172"/>
      <c r="E896" s="439"/>
      <c r="F896" s="268" t="e">
        <f>IF(LEN(#REF!)=3,"是",IF(#REF!&lt;&gt;"",IF(SUM(#REF!)&lt;&gt;0,"是","否"),"是"))</f>
        <v>#REF!</v>
      </c>
      <c r="G896" s="170" t="e">
        <f>IF(LEN(#REF!)=3,"类",IF(LEN(#REF!)=5,"款","项"))</f>
        <v>#REF!</v>
      </c>
    </row>
    <row r="897" s="170" customFormat="1" ht="36" hidden="1" customHeight="1" spans="2:7">
      <c r="B897" s="172"/>
      <c r="C897" s="172"/>
      <c r="D897" s="172"/>
      <c r="E897" s="439"/>
      <c r="F897" s="268" t="e">
        <f>IF(LEN(#REF!)=3,"是",IF(#REF!&lt;&gt;"",IF(SUM(#REF!)&lt;&gt;0,"是","否"),"是"))</f>
        <v>#REF!</v>
      </c>
      <c r="G897" s="170" t="e">
        <f>IF(LEN(#REF!)=3,"类",IF(LEN(#REF!)=5,"款","项"))</f>
        <v>#REF!</v>
      </c>
    </row>
    <row r="898" s="170" customFormat="1" ht="36" hidden="1" customHeight="1" spans="2:7">
      <c r="B898" s="172"/>
      <c r="C898" s="172"/>
      <c r="D898" s="172"/>
      <c r="E898" s="439"/>
      <c r="F898" s="268" t="e">
        <f>IF(LEN(#REF!)=3,"是",IF(#REF!&lt;&gt;"",IF(SUM(#REF!)&lt;&gt;0,"是","否"),"是"))</f>
        <v>#REF!</v>
      </c>
      <c r="G898" s="170" t="e">
        <f>IF(LEN(#REF!)=3,"类",IF(LEN(#REF!)=5,"款","项"))</f>
        <v>#REF!</v>
      </c>
    </row>
    <row r="899" s="172" customFormat="1" ht="36" customHeight="1" spans="1:7">
      <c r="A899" s="170"/>
      <c r="E899" s="439"/>
      <c r="F899" s="268" t="e">
        <f>IF(LEN(#REF!)=3,"是",IF(#REF!&lt;&gt;"",IF(SUM(#REF!)&lt;&gt;0,"是","否"),"是"))</f>
        <v>#REF!</v>
      </c>
      <c r="G899" s="170" t="e">
        <f>IF(LEN(#REF!)=3,"类",IF(LEN(#REF!)=5,"款","项"))</f>
        <v>#REF!</v>
      </c>
    </row>
    <row r="900" s="172" customFormat="1" ht="36" customHeight="1" spans="1:7">
      <c r="A900" s="170"/>
      <c r="E900" s="439"/>
      <c r="F900" s="268" t="e">
        <f>IF(LEN(#REF!)=3,"是",IF(#REF!&lt;&gt;"",IF(SUM(#REF!)&lt;&gt;0,"是","否"),"是"))</f>
        <v>#REF!</v>
      </c>
      <c r="G900" s="170" t="e">
        <f>IF(LEN(#REF!)=3,"类",IF(LEN(#REF!)=5,"款","项"))</f>
        <v>#REF!</v>
      </c>
    </row>
    <row r="901" s="170" customFormat="1" ht="36" hidden="1" customHeight="1" spans="2:7">
      <c r="B901" s="172"/>
      <c r="C901" s="172"/>
      <c r="D901" s="172"/>
      <c r="E901" s="439"/>
      <c r="F901" s="268" t="str">
        <f>IF(LEN(A640)=3,"是",IF(B640&lt;&gt;"",IF(SUM(C640:D640)&lt;&gt;0,"是","否"),"是"))</f>
        <v>否</v>
      </c>
      <c r="G901" s="170" t="str">
        <f>IF(LEN(A640)=3,"类",IF(LEN(A640)=5,"款","项"))</f>
        <v>项</v>
      </c>
    </row>
    <row r="902" s="170" customFormat="1" ht="36" hidden="1" customHeight="1" spans="2:7">
      <c r="B902" s="172"/>
      <c r="C902" s="172"/>
      <c r="D902" s="172"/>
      <c r="E902" s="439"/>
      <c r="F902" s="268" t="e">
        <f>IF(LEN(#REF!)=3,"是",IF(#REF!&lt;&gt;"",IF(SUM(#REF!)&lt;&gt;0,"是","否"),"是"))</f>
        <v>#REF!</v>
      </c>
      <c r="G902" s="170" t="e">
        <f>IF(LEN(#REF!)=3,"类",IF(LEN(#REF!)=5,"款","项"))</f>
        <v>#REF!</v>
      </c>
    </row>
    <row r="903" s="170" customFormat="1" ht="36" hidden="1" customHeight="1" spans="2:7">
      <c r="B903" s="172"/>
      <c r="C903" s="172"/>
      <c r="D903" s="172"/>
      <c r="E903" s="439"/>
      <c r="F903" s="268" t="str">
        <f>IF(LEN(A641)=3,"是",IF(B641&lt;&gt;"",IF(SUM(C641:D641)&lt;&gt;0,"是","否"),"是"))</f>
        <v>否</v>
      </c>
      <c r="G903" s="170" t="str">
        <f>IF(LEN(A641)=3,"类",IF(LEN(A641)=5,"款","项"))</f>
        <v>项</v>
      </c>
    </row>
    <row r="904" s="170" customFormat="1" ht="36" hidden="1" customHeight="1" spans="2:7">
      <c r="B904" s="172"/>
      <c r="C904" s="172"/>
      <c r="D904" s="172"/>
      <c r="E904" s="439"/>
      <c r="F904" s="268" t="e">
        <f>IF(LEN(#REF!)=3,"是",IF(#REF!&lt;&gt;"",IF(SUM(#REF!)&lt;&gt;0,"是","否"),"是"))</f>
        <v>#REF!</v>
      </c>
      <c r="G904" s="170" t="e">
        <f>IF(LEN(#REF!)=3,"类",IF(LEN(#REF!)=5,"款","项"))</f>
        <v>#REF!</v>
      </c>
    </row>
    <row r="905" s="172" customFormat="1" ht="36" customHeight="1" spans="1:7">
      <c r="A905" s="170"/>
      <c r="E905" s="439"/>
      <c r="F905" s="268" t="e">
        <f>IF(LEN(#REF!)=3,"是",IF(#REF!&lt;&gt;"",IF(SUM(#REF!)&lt;&gt;0,"是","否"),"是"))</f>
        <v>#REF!</v>
      </c>
      <c r="G905" s="170" t="e">
        <f>IF(LEN(#REF!)=3,"类",IF(LEN(#REF!)=5,"款","项"))</f>
        <v>#REF!</v>
      </c>
    </row>
    <row r="906" s="170" customFormat="1" ht="36" hidden="1" customHeight="1" spans="2:7">
      <c r="B906" s="172"/>
      <c r="C906" s="172"/>
      <c r="D906" s="172"/>
      <c r="E906" s="439"/>
      <c r="F906" s="268" t="e">
        <f>IF(LEN(#REF!)=3,"是",IF(#REF!&lt;&gt;"",IF(SUM(#REF!)&lt;&gt;0,"是","否"),"是"))</f>
        <v>#REF!</v>
      </c>
      <c r="G906" s="170" t="e">
        <f>IF(LEN(#REF!)=3,"类",IF(LEN(#REF!)=5,"款","项"))</f>
        <v>#REF!</v>
      </c>
    </row>
    <row r="907" s="172" customFormat="1" ht="36" customHeight="1" spans="1:7">
      <c r="A907" s="170"/>
      <c r="E907" s="439"/>
      <c r="F907" s="268" t="e">
        <f>IF(LEN(#REF!)=3,"是",IF(#REF!&lt;&gt;"",IF(SUM(#REF!)&lt;&gt;0,"是","否"),"是"))</f>
        <v>#REF!</v>
      </c>
      <c r="G907" s="170" t="e">
        <f>IF(LEN(#REF!)=3,"类",IF(LEN(#REF!)=5,"款","项"))</f>
        <v>#REF!</v>
      </c>
    </row>
    <row r="908" s="172" customFormat="1" ht="36" customHeight="1" spans="1:7">
      <c r="A908" s="170"/>
      <c r="E908" s="439"/>
      <c r="F908" s="268" t="e">
        <f>IF(LEN(#REF!)=3,"是",IF(#REF!&lt;&gt;"",IF(SUM(#REF!)&lt;&gt;0,"是","否"),"是"))</f>
        <v>#REF!</v>
      </c>
      <c r="G908" s="170" t="e">
        <f>IF(LEN(#REF!)=3,"类",IF(LEN(#REF!)=5,"款","项"))</f>
        <v>#REF!</v>
      </c>
    </row>
    <row r="909" s="170" customFormat="1" ht="36" hidden="1" customHeight="1" spans="2:7">
      <c r="B909" s="172"/>
      <c r="C909" s="172"/>
      <c r="D909" s="172"/>
      <c r="E909" s="439"/>
      <c r="F909" s="268" t="e">
        <f>IF(LEN(#REF!)=3,"是",IF(#REF!&lt;&gt;"",IF(SUM(#REF!)&lt;&gt;0,"是","否"),"是"))</f>
        <v>#REF!</v>
      </c>
      <c r="G909" s="170" t="e">
        <f>IF(LEN(#REF!)=3,"类",IF(LEN(#REF!)=5,"款","项"))</f>
        <v>#REF!</v>
      </c>
    </row>
    <row r="910" s="172" customFormat="1" ht="36" customHeight="1" spans="1:7">
      <c r="A910" s="170"/>
      <c r="E910" s="439"/>
      <c r="F910" s="268" t="e">
        <f>IF(LEN(#REF!)=3,"是",IF(#REF!&lt;&gt;"",IF(SUM(#REF!)&lt;&gt;0,"是","否"),"是"))</f>
        <v>#REF!</v>
      </c>
      <c r="G910" s="170" t="e">
        <f>IF(LEN(#REF!)=3,"类",IF(LEN(#REF!)=5,"款","项"))</f>
        <v>#REF!</v>
      </c>
    </row>
    <row r="911" s="172" customFormat="1" ht="36" customHeight="1" spans="1:7">
      <c r="A911" s="170"/>
      <c r="E911" s="439"/>
      <c r="F911" s="268" t="e">
        <f>IF(LEN(#REF!)=3,"是",IF(#REF!&lt;&gt;"",IF(SUM(#REF!)&lt;&gt;0,"是","否"),"是"))</f>
        <v>#REF!</v>
      </c>
      <c r="G911" s="170" t="e">
        <f>IF(LEN(#REF!)=3,"类",IF(LEN(#REF!)=5,"款","项"))</f>
        <v>#REF!</v>
      </c>
    </row>
    <row r="912" s="172" customFormat="1" ht="36" customHeight="1" spans="1:7">
      <c r="A912" s="170"/>
      <c r="E912" s="439"/>
      <c r="F912" s="268" t="e">
        <f>IF(LEN(#REF!)=3,"是",IF(#REF!&lt;&gt;"",IF(SUM(#REF!)&lt;&gt;0,"是","否"),"是"))</f>
        <v>#REF!</v>
      </c>
      <c r="G912" s="170" t="e">
        <f>IF(LEN(#REF!)=3,"类",IF(LEN(#REF!)=5,"款","项"))</f>
        <v>#REF!</v>
      </c>
    </row>
    <row r="913" s="170" customFormat="1" ht="36" hidden="1" customHeight="1" spans="2:7">
      <c r="B913" s="172"/>
      <c r="C913" s="172"/>
      <c r="D913" s="172"/>
      <c r="E913" s="439"/>
      <c r="F913" s="268" t="e">
        <f>IF(LEN(#REF!)=3,"是",IF(#REF!&lt;&gt;"",IF(SUM(#REF!)&lt;&gt;0,"是","否"),"是"))</f>
        <v>#REF!</v>
      </c>
      <c r="G913" s="170" t="e">
        <f>IF(LEN(#REF!)=3,"类",IF(LEN(#REF!)=5,"款","项"))</f>
        <v>#REF!</v>
      </c>
    </row>
    <row r="914" s="170" customFormat="1" ht="36" hidden="1" customHeight="1" spans="2:7">
      <c r="B914" s="172"/>
      <c r="C914" s="172"/>
      <c r="D914" s="172"/>
      <c r="E914" s="439"/>
      <c r="F914" s="268" t="e">
        <f>IF(LEN(#REF!)=3,"是",IF(#REF!&lt;&gt;"",IF(SUM(#REF!)&lt;&gt;0,"是","否"),"是"))</f>
        <v>#REF!</v>
      </c>
      <c r="G914" s="170" t="e">
        <f>IF(LEN(#REF!)=3,"类",IF(LEN(#REF!)=5,"款","项"))</f>
        <v>#REF!</v>
      </c>
    </row>
    <row r="915" s="170" customFormat="1" ht="36" hidden="1" customHeight="1" spans="2:7">
      <c r="B915" s="172"/>
      <c r="C915" s="172"/>
      <c r="D915" s="172"/>
      <c r="E915" s="439"/>
      <c r="F915" s="268" t="e">
        <f>IF(LEN(#REF!)=3,"是",IF(#REF!&lt;&gt;"",IF(SUM(#REF!)&lt;&gt;0,"是","否"),"是"))</f>
        <v>#REF!</v>
      </c>
      <c r="G915" s="170" t="e">
        <f>IF(LEN(#REF!)=3,"类",IF(LEN(#REF!)=5,"款","项"))</f>
        <v>#REF!</v>
      </c>
    </row>
    <row r="916" s="172" customFormat="1" ht="36" customHeight="1" spans="1:7">
      <c r="A916" s="170"/>
      <c r="E916" s="439"/>
      <c r="F916" s="268" t="e">
        <f>IF(LEN(#REF!)=3,"是",IF(#REF!&lt;&gt;"",IF(SUM(#REF!)&lt;&gt;0,"是","否"),"是"))</f>
        <v>#REF!</v>
      </c>
      <c r="G916" s="170" t="e">
        <f>IF(LEN(#REF!)=3,"类",IF(LEN(#REF!)=5,"款","项"))</f>
        <v>#REF!</v>
      </c>
    </row>
    <row r="917" s="172" customFormat="1" ht="36" customHeight="1" spans="1:7">
      <c r="A917" s="170"/>
      <c r="E917" s="439"/>
      <c r="F917" s="268" t="e">
        <f>IF(LEN(#REF!)=3,"是",IF(#REF!&lt;&gt;"",IF(SUM(#REF!)&lt;&gt;0,"是","否"),"是"))</f>
        <v>#REF!</v>
      </c>
      <c r="G917" s="170" t="e">
        <f>IF(LEN(#REF!)=3,"类",IF(LEN(#REF!)=5,"款","项"))</f>
        <v>#REF!</v>
      </c>
    </row>
    <row r="918" s="170" customFormat="1" ht="36" hidden="1" customHeight="1" spans="2:7">
      <c r="B918" s="172"/>
      <c r="C918" s="172"/>
      <c r="D918" s="172"/>
      <c r="E918" s="439"/>
      <c r="F918" s="268" t="str">
        <f>IF(LEN(A642)=3,"是",IF(B642&lt;&gt;"",IF(SUM(C642:D642)&lt;&gt;0,"是","否"),"是"))</f>
        <v>否</v>
      </c>
      <c r="G918" s="170" t="str">
        <f>IF(LEN(A642)=3,"类",IF(LEN(A642)=5,"款","项"))</f>
        <v>项</v>
      </c>
    </row>
    <row r="919" s="170" customFormat="1" ht="36" hidden="1" customHeight="1" spans="2:7">
      <c r="B919" s="172"/>
      <c r="C919" s="172"/>
      <c r="D919" s="172"/>
      <c r="E919" s="439"/>
      <c r="F919" s="268" t="e">
        <f>IF(LEN(#REF!)=3,"是",IF(#REF!&lt;&gt;"",IF(SUM(#REF!)&lt;&gt;0,"是","否"),"是"))</f>
        <v>#REF!</v>
      </c>
      <c r="G919" s="170" t="e">
        <f>IF(LEN(#REF!)=3,"类",IF(LEN(#REF!)=5,"款","项"))</f>
        <v>#REF!</v>
      </c>
    </row>
    <row r="920" s="170" customFormat="1" ht="36" hidden="1" customHeight="1" spans="2:7">
      <c r="B920" s="172"/>
      <c r="C920" s="172"/>
      <c r="D920" s="172"/>
      <c r="E920" s="439"/>
      <c r="F920" s="268" t="e">
        <f>IF(LEN(#REF!)=3,"是",IF(#REF!&lt;&gt;"",IF(SUM(#REF!)&lt;&gt;0,"是","否"),"是"))</f>
        <v>#REF!</v>
      </c>
      <c r="G920" s="170" t="e">
        <f>IF(LEN(#REF!)=3,"类",IF(LEN(#REF!)=5,"款","项"))</f>
        <v>#REF!</v>
      </c>
    </row>
    <row r="921" s="170" customFormat="1" ht="36" hidden="1" customHeight="1" spans="2:7">
      <c r="B921" s="172"/>
      <c r="C921" s="172"/>
      <c r="D921" s="172"/>
      <c r="E921" s="439"/>
      <c r="F921" s="268" t="str">
        <f>IF(LEN(A643)=3,"是",IF(B643&lt;&gt;"",IF(SUM(C643:D643)&lt;&gt;0,"是","否"),"是"))</f>
        <v>否</v>
      </c>
      <c r="G921" s="170" t="str">
        <f>IF(LEN(A643)=3,"类",IF(LEN(A643)=5,"款","项"))</f>
        <v>项</v>
      </c>
    </row>
    <row r="922" s="172" customFormat="1" ht="36" customHeight="1" spans="1:7">
      <c r="A922" s="170"/>
      <c r="E922" s="439"/>
      <c r="F922" s="268" t="e">
        <f>IF(LEN(#REF!)=3,"是",IF(#REF!&lt;&gt;"",IF(SUM(#REF!)&lt;&gt;0,"是","否"),"是"))</f>
        <v>#REF!</v>
      </c>
      <c r="G922" s="170" t="e">
        <f>IF(LEN(#REF!)=3,"类",IF(LEN(#REF!)=5,"款","项"))</f>
        <v>#REF!</v>
      </c>
    </row>
    <row r="923" s="170" customFormat="1" ht="36" hidden="1" customHeight="1" spans="2:7">
      <c r="B923" s="172"/>
      <c r="C923" s="172"/>
      <c r="D923" s="172"/>
      <c r="E923" s="439"/>
      <c r="F923" s="268" t="e">
        <f>IF(LEN(#REF!)=3,"是",IF(#REF!&lt;&gt;"",IF(SUM(#REF!)&lt;&gt;0,"是","否"),"是"))</f>
        <v>#REF!</v>
      </c>
      <c r="G923" s="170" t="e">
        <f>IF(LEN(#REF!)=3,"类",IF(LEN(#REF!)=5,"款","项"))</f>
        <v>#REF!</v>
      </c>
    </row>
    <row r="924" s="170" customFormat="1" ht="36" hidden="1" customHeight="1" spans="2:7">
      <c r="B924" s="172"/>
      <c r="C924" s="172"/>
      <c r="D924" s="172"/>
      <c r="E924" s="439"/>
      <c r="F924" s="268" t="str">
        <f>IF(LEN(A644)=3,"是",IF(B644&lt;&gt;"",IF(SUM(C644:D644)&lt;&gt;0,"是","否"),"是"))</f>
        <v>否</v>
      </c>
      <c r="G924" s="170" t="str">
        <f>IF(LEN(A644)=3,"类",IF(LEN(A644)=5,"款","项"))</f>
        <v>项</v>
      </c>
    </row>
    <row r="925" s="170" customFormat="1" ht="36" hidden="1" customHeight="1" spans="2:7">
      <c r="B925" s="172"/>
      <c r="C925" s="172"/>
      <c r="D925" s="172"/>
      <c r="E925" s="439"/>
      <c r="F925" s="268" t="e">
        <f>IF(LEN(#REF!)=3,"是",IF(#REF!&lt;&gt;"",IF(SUM(#REF!)&lt;&gt;0,"是","否"),"是"))</f>
        <v>#REF!</v>
      </c>
      <c r="G925" s="170" t="e">
        <f>IF(LEN(#REF!)=3,"类",IF(LEN(#REF!)=5,"款","项"))</f>
        <v>#REF!</v>
      </c>
    </row>
    <row r="926" s="170" customFormat="1" ht="36" hidden="1" customHeight="1" spans="2:7">
      <c r="B926" s="172"/>
      <c r="C926" s="172"/>
      <c r="D926" s="172"/>
      <c r="E926" s="439"/>
      <c r="F926" s="268" t="e">
        <f>IF(LEN(#REF!)=3,"是",IF(#REF!&lt;&gt;"",IF(SUM(#REF!)&lt;&gt;0,"是","否"),"是"))</f>
        <v>#REF!</v>
      </c>
      <c r="G926" s="170" t="e">
        <f>IF(LEN(#REF!)=3,"类",IF(LEN(#REF!)=5,"款","项"))</f>
        <v>#REF!</v>
      </c>
    </row>
    <row r="927" s="170" customFormat="1" ht="36" hidden="1" customHeight="1" spans="2:7">
      <c r="B927" s="172"/>
      <c r="C927" s="172"/>
      <c r="D927" s="172"/>
      <c r="E927" s="439"/>
      <c r="F927" s="268" t="e">
        <f>IF(LEN(#REF!)=3,"是",IF(#REF!&lt;&gt;"",IF(SUM(#REF!)&lt;&gt;0,"是","否"),"是"))</f>
        <v>#REF!</v>
      </c>
      <c r="G927" s="170" t="e">
        <f>IF(LEN(#REF!)=3,"类",IF(LEN(#REF!)=5,"款","项"))</f>
        <v>#REF!</v>
      </c>
    </row>
    <row r="928" s="170" customFormat="1" ht="36" hidden="1" customHeight="1" spans="2:7">
      <c r="B928" s="172"/>
      <c r="C928" s="172"/>
      <c r="D928" s="172"/>
      <c r="E928" s="439"/>
      <c r="F928" s="268" t="e">
        <f>IF(LEN(#REF!)=3,"是",IF(#REF!&lt;&gt;"",IF(SUM(#REF!)&lt;&gt;0,"是","否"),"是"))</f>
        <v>#REF!</v>
      </c>
      <c r="G928" s="170" t="e">
        <f>IF(LEN(#REF!)=3,"类",IF(LEN(#REF!)=5,"款","项"))</f>
        <v>#REF!</v>
      </c>
    </row>
    <row r="929" s="170" customFormat="1" ht="36" hidden="1" customHeight="1" spans="2:7">
      <c r="B929" s="172"/>
      <c r="C929" s="172"/>
      <c r="D929" s="172"/>
      <c r="E929" s="439"/>
      <c r="F929" s="268" t="e">
        <f>IF(LEN(#REF!)=3,"是",IF(#REF!&lt;&gt;"",IF(SUM(#REF!)&lt;&gt;0,"是","否"),"是"))</f>
        <v>#REF!</v>
      </c>
      <c r="G929" s="170" t="e">
        <f>IF(LEN(#REF!)=3,"类",IF(LEN(#REF!)=5,"款","项"))</f>
        <v>#REF!</v>
      </c>
    </row>
    <row r="930" s="170" customFormat="1" ht="36" hidden="1" customHeight="1" spans="2:7">
      <c r="B930" s="172"/>
      <c r="C930" s="172"/>
      <c r="D930" s="172"/>
      <c r="E930" s="439"/>
      <c r="F930" s="268" t="str">
        <f>IF(LEN(A645)=3,"是",IF(B645&lt;&gt;"",IF(SUM(C645:D645)&lt;&gt;0,"是","否"),"是"))</f>
        <v>否</v>
      </c>
      <c r="G930" s="170" t="str">
        <f>IF(LEN(A645)=3,"类",IF(LEN(A645)=5,"款","项"))</f>
        <v>项</v>
      </c>
    </row>
    <row r="931" s="172" customFormat="1" ht="36" customHeight="1" spans="1:7">
      <c r="A931" s="170"/>
      <c r="E931" s="439"/>
      <c r="F931" s="268" t="e">
        <f>IF(LEN(#REF!)=3,"是",IF(#REF!&lt;&gt;"",IF(SUM(#REF!)&lt;&gt;0,"是","否"),"是"))</f>
        <v>#REF!</v>
      </c>
      <c r="G931" s="170" t="e">
        <f>IF(LEN(#REF!)=3,"类",IF(LEN(#REF!)=5,"款","项"))</f>
        <v>#REF!</v>
      </c>
    </row>
    <row r="932" s="172" customFormat="1" ht="36" customHeight="1" spans="1:7">
      <c r="A932" s="170"/>
      <c r="E932" s="439"/>
      <c r="F932" s="268" t="e">
        <f>IF(LEN(#REF!)=3,"是",IF(#REF!&lt;&gt;"",IF(SUM(#REF!)&lt;&gt;0,"是","否"),"是"))</f>
        <v>#REF!</v>
      </c>
      <c r="G932" s="170" t="e">
        <f>IF(LEN(#REF!)=3,"类",IF(LEN(#REF!)=5,"款","项"))</f>
        <v>#REF!</v>
      </c>
    </row>
    <row r="933" s="172" customFormat="1" ht="36" customHeight="1" spans="1:7">
      <c r="A933" s="170"/>
      <c r="E933" s="439"/>
      <c r="F933" s="268" t="e">
        <f>IF(LEN(#REF!)=3,"是",IF(#REF!&lt;&gt;"",IF(SUM(#REF!)&lt;&gt;0,"是","否"),"是"))</f>
        <v>#REF!</v>
      </c>
      <c r="G933" s="170" t="e">
        <f>IF(LEN(#REF!)=3,"类",IF(LEN(#REF!)=5,"款","项"))</f>
        <v>#REF!</v>
      </c>
    </row>
    <row r="934" s="172" customFormat="1" ht="36" customHeight="1" spans="1:7">
      <c r="A934" s="170"/>
      <c r="E934" s="439"/>
      <c r="F934" s="268" t="e">
        <f>IF(LEN(#REF!)=3,"是",IF(#REF!&lt;&gt;"",IF(SUM(#REF!)&lt;&gt;0,"是","否"),"是"))</f>
        <v>#REF!</v>
      </c>
      <c r="G934" s="170" t="e">
        <f>IF(LEN(#REF!)=3,"类",IF(LEN(#REF!)=5,"款","项"))</f>
        <v>#REF!</v>
      </c>
    </row>
    <row r="935" s="170" customFormat="1" ht="36" hidden="1" customHeight="1" spans="2:7">
      <c r="B935" s="172"/>
      <c r="C935" s="172"/>
      <c r="D935" s="172"/>
      <c r="E935" s="439"/>
      <c r="F935" s="268" t="e">
        <f>IF(LEN(#REF!)=3,"是",IF(#REF!&lt;&gt;"",IF(SUM(#REF!)&lt;&gt;0,"是","否"),"是"))</f>
        <v>#REF!</v>
      </c>
      <c r="G935" s="170" t="e">
        <f>IF(LEN(#REF!)=3,"类",IF(LEN(#REF!)=5,"款","项"))</f>
        <v>#REF!</v>
      </c>
    </row>
    <row r="936" s="170" customFormat="1" ht="36" hidden="1" customHeight="1" spans="2:7">
      <c r="B936" s="172"/>
      <c r="C936" s="172"/>
      <c r="D936" s="172"/>
      <c r="E936" s="439"/>
      <c r="F936" s="268" t="e">
        <f>IF(LEN(#REF!)=3,"是",IF(#REF!&lt;&gt;"",IF(SUM(#REF!)&lt;&gt;0,"是","否"),"是"))</f>
        <v>#REF!</v>
      </c>
      <c r="G936" s="170" t="e">
        <f>IF(LEN(#REF!)=3,"类",IF(LEN(#REF!)=5,"款","项"))</f>
        <v>#REF!</v>
      </c>
    </row>
    <row r="937" s="170" customFormat="1" ht="36" hidden="1" customHeight="1" spans="2:7">
      <c r="B937" s="172"/>
      <c r="C937" s="172"/>
      <c r="D937" s="172"/>
      <c r="E937" s="439"/>
      <c r="F937" s="268" t="e">
        <f>IF(LEN(#REF!)=3,"是",IF(#REF!&lt;&gt;"",IF(SUM(#REF!)&lt;&gt;0,"是","否"),"是"))</f>
        <v>#REF!</v>
      </c>
      <c r="G937" s="170" t="e">
        <f>IF(LEN(#REF!)=3,"类",IF(LEN(#REF!)=5,"款","项"))</f>
        <v>#REF!</v>
      </c>
    </row>
    <row r="938" s="170" customFormat="1" ht="36" hidden="1" customHeight="1" spans="2:7">
      <c r="B938" s="172"/>
      <c r="C938" s="172"/>
      <c r="D938" s="172"/>
      <c r="E938" s="439"/>
      <c r="F938" s="268" t="e">
        <f>IF(LEN(#REF!)=3,"是",IF(#REF!&lt;&gt;"",IF(SUM(#REF!)&lt;&gt;0,"是","否"),"是"))</f>
        <v>#REF!</v>
      </c>
      <c r="G938" s="170" t="e">
        <f>IF(LEN(#REF!)=3,"类",IF(LEN(#REF!)=5,"款","项"))</f>
        <v>#REF!</v>
      </c>
    </row>
    <row r="939" s="170" customFormat="1" ht="36" hidden="1" customHeight="1" spans="2:7">
      <c r="B939" s="172"/>
      <c r="C939" s="172"/>
      <c r="D939" s="172"/>
      <c r="E939" s="439"/>
      <c r="F939" s="268" t="str">
        <f>IF(LEN(A646)=3,"是",IF(B646&lt;&gt;"",IF(SUM(C646:D646)&lt;&gt;0,"是","否"),"是"))</f>
        <v>否</v>
      </c>
      <c r="G939" s="170" t="str">
        <f>IF(LEN(A646)=3,"类",IF(LEN(A646)=5,"款","项"))</f>
        <v>项</v>
      </c>
    </row>
    <row r="940" s="172" customFormat="1" ht="36" customHeight="1" spans="1:7">
      <c r="A940" s="170"/>
      <c r="E940" s="439"/>
      <c r="F940" s="268" t="e">
        <f>IF(LEN(#REF!)=3,"是",IF(#REF!&lt;&gt;"",IF(SUM(#REF!)&lt;&gt;0,"是","否"),"是"))</f>
        <v>#REF!</v>
      </c>
      <c r="G940" s="170" t="e">
        <f>IF(LEN(#REF!)=3,"类",IF(LEN(#REF!)=5,"款","项"))</f>
        <v>#REF!</v>
      </c>
    </row>
    <row r="941" s="172" customFormat="1" ht="36" customHeight="1" spans="1:7">
      <c r="A941" s="170"/>
      <c r="E941" s="439"/>
      <c r="F941" s="268" t="e">
        <f>IF(LEN(#REF!)=3,"是",IF(#REF!&lt;&gt;"",IF(SUM(#REF!)&lt;&gt;0,"是","否"),"是"))</f>
        <v>#REF!</v>
      </c>
      <c r="G941" s="170" t="e">
        <f>IF(LEN(#REF!)=3,"类",IF(LEN(#REF!)=5,"款","项"))</f>
        <v>#REF!</v>
      </c>
    </row>
    <row r="942" s="172" customFormat="1" ht="36" customHeight="1" spans="1:7">
      <c r="A942" s="170"/>
      <c r="E942" s="439"/>
      <c r="F942" s="268" t="e">
        <f>IF(LEN(#REF!)=3,"是",IF(#REF!&lt;&gt;"",IF(SUM(#REF!)&lt;&gt;0,"是","否"),"是"))</f>
        <v>#REF!</v>
      </c>
      <c r="G942" s="170" t="e">
        <f>IF(LEN(#REF!)=3,"类",IF(LEN(#REF!)=5,"款","项"))</f>
        <v>#REF!</v>
      </c>
    </row>
    <row r="943" s="172" customFormat="1" ht="36" customHeight="1" spans="1:7">
      <c r="A943" s="170"/>
      <c r="E943" s="439"/>
      <c r="F943" s="268" t="e">
        <f>IF(LEN(#REF!)=3,"是",IF(#REF!&lt;&gt;"",IF(SUM(#REF!)&lt;&gt;0,"是","否"),"是"))</f>
        <v>#REF!</v>
      </c>
      <c r="G943" s="170" t="e">
        <f>IF(LEN(#REF!)=3,"类",IF(LEN(#REF!)=5,"款","项"))</f>
        <v>#REF!</v>
      </c>
    </row>
    <row r="944" s="170" customFormat="1" ht="36" hidden="1" customHeight="1" spans="2:7">
      <c r="B944" s="172"/>
      <c r="C944" s="172"/>
      <c r="D944" s="172"/>
      <c r="E944" s="439"/>
      <c r="F944" s="268" t="str">
        <f>IF(LEN(A647)=3,"是",IF(B647&lt;&gt;"",IF(SUM(C647:D647)&lt;&gt;0,"是","否"),"是"))</f>
        <v>否</v>
      </c>
      <c r="G944" s="170" t="str">
        <f>IF(LEN(A647)=3,"类",IF(LEN(A647)=5,"款","项"))</f>
        <v>项</v>
      </c>
    </row>
    <row r="945" s="170" customFormat="1" ht="36" hidden="1" customHeight="1" spans="2:7">
      <c r="B945" s="172"/>
      <c r="C945" s="172"/>
      <c r="D945" s="172"/>
      <c r="E945" s="439"/>
      <c r="F945" s="268" t="e">
        <f>IF(LEN(#REF!)=3,"是",IF(#REF!&lt;&gt;"",IF(SUM(#REF!)&lt;&gt;0,"是","否"),"是"))</f>
        <v>#REF!</v>
      </c>
      <c r="G945" s="170" t="e">
        <f>IF(LEN(#REF!)=3,"类",IF(LEN(#REF!)=5,"款","项"))</f>
        <v>#REF!</v>
      </c>
    </row>
    <row r="946" s="170" customFormat="1" ht="36" hidden="1" customHeight="1" spans="2:7">
      <c r="B946" s="172"/>
      <c r="C946" s="172"/>
      <c r="D946" s="172"/>
      <c r="E946" s="439"/>
      <c r="F946" s="268" t="e">
        <f>IF(LEN(#REF!)=3,"是",IF(#REF!&lt;&gt;"",IF(SUM(#REF!)&lt;&gt;0,"是","否"),"是"))</f>
        <v>#REF!</v>
      </c>
      <c r="G946" s="170" t="e">
        <f>IF(LEN(#REF!)=3,"类",IF(LEN(#REF!)=5,"款","项"))</f>
        <v>#REF!</v>
      </c>
    </row>
    <row r="947" s="172" customFormat="1" ht="36" customHeight="1" spans="1:7">
      <c r="A947" s="170"/>
      <c r="E947" s="439"/>
      <c r="F947" s="268" t="e">
        <f>IF(LEN(#REF!)=3,"是",IF(#REF!&lt;&gt;"",IF(SUM(#REF!)&lt;&gt;0,"是","否"),"是"))</f>
        <v>#REF!</v>
      </c>
      <c r="G947" s="170" t="e">
        <f>IF(LEN(#REF!)=3,"类",IF(LEN(#REF!)=5,"款","项"))</f>
        <v>#REF!</v>
      </c>
    </row>
    <row r="948" s="170" customFormat="1" ht="36" hidden="1" customHeight="1" spans="2:7">
      <c r="B948" s="172"/>
      <c r="C948" s="172"/>
      <c r="D948" s="172"/>
      <c r="E948" s="439"/>
      <c r="F948" s="268" t="e">
        <f>IF(LEN(#REF!)=3,"是",IF(#REF!&lt;&gt;"",IF(SUM(#REF!)&lt;&gt;0,"是","否"),"是"))</f>
        <v>#REF!</v>
      </c>
      <c r="G948" s="170" t="e">
        <f>IF(LEN(#REF!)=3,"类",IF(LEN(#REF!)=5,"款","项"))</f>
        <v>#REF!</v>
      </c>
    </row>
    <row r="949" s="170" customFormat="1" ht="36" hidden="1" customHeight="1" spans="2:7">
      <c r="B949" s="172"/>
      <c r="C949" s="172"/>
      <c r="D949" s="172"/>
      <c r="E949" s="439"/>
      <c r="F949" s="268" t="e">
        <f>IF(LEN(#REF!)=3,"是",IF(#REF!&lt;&gt;"",IF(SUM(#REF!)&lt;&gt;0,"是","否"),"是"))</f>
        <v>#REF!</v>
      </c>
      <c r="G949" s="170" t="e">
        <f>IF(LEN(#REF!)=3,"类",IF(LEN(#REF!)=5,"款","项"))</f>
        <v>#REF!</v>
      </c>
    </row>
    <row r="950" s="170" customFormat="1" ht="36" hidden="1" customHeight="1" spans="2:7">
      <c r="B950" s="172"/>
      <c r="C950" s="172"/>
      <c r="D950" s="172"/>
      <c r="E950" s="439"/>
      <c r="F950" s="268" t="e">
        <f>IF(LEN(#REF!)=3,"是",IF(#REF!&lt;&gt;"",IF(SUM(#REF!)&lt;&gt;0,"是","否"),"是"))</f>
        <v>#REF!</v>
      </c>
      <c r="G950" s="170" t="e">
        <f>IF(LEN(#REF!)=3,"类",IF(LEN(#REF!)=5,"款","项"))</f>
        <v>#REF!</v>
      </c>
    </row>
    <row r="951" s="172" customFormat="1" ht="36" customHeight="1" spans="1:7">
      <c r="A951" s="170"/>
      <c r="E951" s="439"/>
      <c r="F951" s="268" t="e">
        <f>IF(LEN(#REF!)=3,"是",IF(#REF!&lt;&gt;"",IF(SUM(#REF!)&lt;&gt;0,"是","否"),"是"))</f>
        <v>#REF!</v>
      </c>
      <c r="G951" s="170" t="e">
        <f>IF(LEN(#REF!)=3,"类",IF(LEN(#REF!)=5,"款","项"))</f>
        <v>#REF!</v>
      </c>
    </row>
    <row r="952" s="172" customFormat="1" ht="36" customHeight="1" spans="1:7">
      <c r="A952" s="170"/>
      <c r="E952" s="439"/>
      <c r="F952" s="268" t="e">
        <f>IF(LEN(#REF!)=3,"是",IF(#REF!&lt;&gt;"",IF(SUM(#REF!)&lt;&gt;0,"是","否"),"是"))</f>
        <v>#REF!</v>
      </c>
      <c r="G952" s="170" t="e">
        <f>IF(LEN(#REF!)=3,"类",IF(LEN(#REF!)=5,"款","项"))</f>
        <v>#REF!</v>
      </c>
    </row>
    <row r="953" s="172" customFormat="1" ht="36" customHeight="1" spans="1:7">
      <c r="A953" s="170"/>
      <c r="E953" s="439"/>
      <c r="F953" s="268" t="e">
        <f>IF(LEN(#REF!)=3,"是",IF(#REF!&lt;&gt;"",IF(SUM(#REF!)&lt;&gt;0,"是","否"),"是"))</f>
        <v>#REF!</v>
      </c>
      <c r="G953" s="170" t="e">
        <f>IF(LEN(#REF!)=3,"类",IF(LEN(#REF!)=5,"款","项"))</f>
        <v>#REF!</v>
      </c>
    </row>
    <row r="954" s="172" customFormat="1" ht="36" customHeight="1" spans="1:7">
      <c r="A954" s="170"/>
      <c r="E954" s="439"/>
      <c r="F954" s="268" t="e">
        <f>IF(LEN(#REF!)=3,"是",IF(#REF!&lt;&gt;"",IF(SUM(#REF!)&lt;&gt;0,"是","否"),"是"))</f>
        <v>#REF!</v>
      </c>
      <c r="G954" s="170" t="e">
        <f>IF(LEN(#REF!)=3,"类",IF(LEN(#REF!)=5,"款","项"))</f>
        <v>#REF!</v>
      </c>
    </row>
    <row r="955" s="170" customFormat="1" ht="36" hidden="1" customHeight="1" spans="2:7">
      <c r="B955" s="172"/>
      <c r="C955" s="172"/>
      <c r="D955" s="172"/>
      <c r="E955" s="439"/>
      <c r="F955" s="268" t="e">
        <f>IF(LEN(#REF!)=3,"是",IF(#REF!&lt;&gt;"",IF(SUM(#REF!)&lt;&gt;0,"是","否"),"是"))</f>
        <v>#REF!</v>
      </c>
      <c r="G955" s="170" t="e">
        <f>IF(LEN(#REF!)=3,"类",IF(LEN(#REF!)=5,"款","项"))</f>
        <v>#REF!</v>
      </c>
    </row>
    <row r="956" s="170" customFormat="1" ht="36" hidden="1" customHeight="1" spans="2:7">
      <c r="B956" s="172"/>
      <c r="C956" s="172"/>
      <c r="D956" s="172"/>
      <c r="E956" s="439"/>
      <c r="F956" s="268" t="str">
        <f>IF(LEN(A648)=3,"是",IF(B648&lt;&gt;"",IF(SUM(C648:D648)&lt;&gt;0,"是","否"),"是"))</f>
        <v>否</v>
      </c>
      <c r="G956" s="170" t="str">
        <f>IF(LEN(A648)=3,"类",IF(LEN(A648)=5,"款","项"))</f>
        <v>项</v>
      </c>
    </row>
    <row r="957" s="170" customFormat="1" ht="36" hidden="1" customHeight="1" spans="2:7">
      <c r="B957" s="172"/>
      <c r="C957" s="172"/>
      <c r="D957" s="172"/>
      <c r="E957" s="439"/>
      <c r="F957" s="268" t="str">
        <f>IF(LEN(A649)=3,"是",IF(B649&lt;&gt;"",IF(SUM(C649:D649)&lt;&gt;0,"是","否"),"是"))</f>
        <v>否</v>
      </c>
      <c r="G957" s="170" t="str">
        <f>IF(LEN(A649)=3,"类",IF(LEN(A649)=5,"款","项"))</f>
        <v>项</v>
      </c>
    </row>
    <row r="958" s="170" customFormat="1" ht="36" hidden="1" customHeight="1" spans="2:7">
      <c r="B958" s="172"/>
      <c r="C958" s="172"/>
      <c r="D958" s="172"/>
      <c r="E958" s="439"/>
      <c r="F958" s="268" t="str">
        <f>IF(LEN(A650)=3,"是",IF(B650&lt;&gt;"",IF(SUM(C650:D650)&lt;&gt;0,"是","否"),"是"))</f>
        <v>否</v>
      </c>
      <c r="G958" s="170" t="str">
        <f>IF(LEN(A650)=3,"类",IF(LEN(A650)=5,"款","项"))</f>
        <v>项</v>
      </c>
    </row>
    <row r="959" s="170" customFormat="1" ht="36" hidden="1" customHeight="1" spans="2:7">
      <c r="B959" s="172"/>
      <c r="C959" s="172"/>
      <c r="D959" s="172"/>
      <c r="E959" s="439"/>
      <c r="F959" s="268" t="e">
        <f>IF(LEN(#REF!)=3,"是",IF(#REF!&lt;&gt;"",IF(SUM(#REF!)&lt;&gt;0,"是","否"),"是"))</f>
        <v>#REF!</v>
      </c>
      <c r="G959" s="170" t="e">
        <f>IF(LEN(#REF!)=3,"类",IF(LEN(#REF!)=5,"款","项"))</f>
        <v>#REF!</v>
      </c>
    </row>
    <row r="960" s="170" customFormat="1" ht="36" hidden="1" customHeight="1" spans="2:7">
      <c r="B960" s="172"/>
      <c r="C960" s="172"/>
      <c r="D960" s="172"/>
      <c r="E960" s="439"/>
      <c r="F960" s="268" t="str">
        <f>IF(LEN(A651)=3,"是",IF(B651&lt;&gt;"",IF(SUM(C651:D651)&lt;&gt;0,"是","否"),"是"))</f>
        <v>否</v>
      </c>
      <c r="G960" s="170" t="str">
        <f>IF(LEN(A651)=3,"类",IF(LEN(A651)=5,"款","项"))</f>
        <v>项</v>
      </c>
    </row>
    <row r="961" s="170" customFormat="1" ht="36" hidden="1" customHeight="1" spans="2:7">
      <c r="B961" s="172"/>
      <c r="C961" s="172"/>
      <c r="D961" s="172"/>
      <c r="E961" s="439"/>
      <c r="F961" s="268" t="str">
        <f>IF(LEN(A652)=3,"是",IF(B652&lt;&gt;"",IF(SUM(C652:D652)&lt;&gt;0,"是","否"),"是"))</f>
        <v>否</v>
      </c>
      <c r="G961" s="170" t="str">
        <f>IF(LEN(A652)=3,"类",IF(LEN(A652)=5,"款","项"))</f>
        <v>项</v>
      </c>
    </row>
    <row r="962" s="170" customFormat="1" ht="36" hidden="1" customHeight="1" spans="2:7">
      <c r="B962" s="172"/>
      <c r="C962" s="172"/>
      <c r="D962" s="172"/>
      <c r="E962" s="439"/>
      <c r="F962" s="268" t="str">
        <f>IF(LEN(A653)=3,"是",IF(B653&lt;&gt;"",IF(SUM(C653:D653)&lt;&gt;0,"是","否"),"是"))</f>
        <v>否</v>
      </c>
      <c r="G962" s="170" t="str">
        <f>IF(LEN(A653)=3,"类",IF(LEN(A653)=5,"款","项"))</f>
        <v>项</v>
      </c>
    </row>
    <row r="963" s="170" customFormat="1" ht="36" hidden="1" customHeight="1" spans="2:7">
      <c r="B963" s="172"/>
      <c r="C963" s="172"/>
      <c r="D963" s="172"/>
      <c r="E963" s="439"/>
      <c r="F963" s="268" t="str">
        <f>IF(LEN(A654)=3,"是",IF(B654&lt;&gt;"",IF(SUM(C654:D654)&lt;&gt;0,"是","否"),"是"))</f>
        <v>否</v>
      </c>
      <c r="G963" s="170" t="str">
        <f>IF(LEN(A654)=3,"类",IF(LEN(A654)=5,"款","项"))</f>
        <v>项</v>
      </c>
    </row>
    <row r="964" s="170" customFormat="1" ht="36" hidden="1" customHeight="1" spans="2:7">
      <c r="B964" s="172"/>
      <c r="C964" s="172"/>
      <c r="D964" s="172"/>
      <c r="E964" s="439"/>
      <c r="F964" s="268" t="e">
        <f>IF(LEN(#REF!)=3,"是",IF(#REF!&lt;&gt;"",IF(SUM(#REF!)&lt;&gt;0,"是","否"),"是"))</f>
        <v>#REF!</v>
      </c>
      <c r="G964" s="170" t="e">
        <f>IF(LEN(#REF!)=3,"类",IF(LEN(#REF!)=5,"款","项"))</f>
        <v>#REF!</v>
      </c>
    </row>
    <row r="965" s="170" customFormat="1" ht="36" hidden="1" customHeight="1" spans="2:7">
      <c r="B965" s="172"/>
      <c r="C965" s="172"/>
      <c r="D965" s="172"/>
      <c r="E965" s="439"/>
      <c r="F965" s="268" t="str">
        <f>IF(LEN(A655)=3,"是",IF(B655&lt;&gt;"",IF(SUM(C655:D655)&lt;&gt;0,"是","否"),"是"))</f>
        <v>否</v>
      </c>
      <c r="G965" s="170" t="str">
        <f>IF(LEN(A655)=3,"类",IF(LEN(A655)=5,"款","项"))</f>
        <v>项</v>
      </c>
    </row>
    <row r="966" s="170" customFormat="1" ht="36" hidden="1" customHeight="1" spans="2:7">
      <c r="B966" s="172"/>
      <c r="C966" s="172"/>
      <c r="D966" s="172"/>
      <c r="E966" s="439"/>
      <c r="F966" s="268" t="str">
        <f>IF(LEN(A656)=3,"是",IF(B656&lt;&gt;"",IF(SUM(C656:D656)&lt;&gt;0,"是","否"),"是"))</f>
        <v>否</v>
      </c>
      <c r="G966" s="170" t="str">
        <f>IF(LEN(A656)=3,"类",IF(LEN(A656)=5,"款","项"))</f>
        <v>项</v>
      </c>
    </row>
    <row r="967" s="170" customFormat="1" ht="36" hidden="1" customHeight="1" spans="2:7">
      <c r="B967" s="172"/>
      <c r="C967" s="172"/>
      <c r="D967" s="172"/>
      <c r="E967" s="439"/>
      <c r="F967" s="268" t="e">
        <f>IF(LEN(#REF!)=3,"是",IF(#REF!&lt;&gt;"",IF(SUM(#REF!)&lt;&gt;0,"是","否"),"是"))</f>
        <v>#REF!</v>
      </c>
      <c r="G967" s="170" t="e">
        <f>IF(LEN(#REF!)=3,"类",IF(LEN(#REF!)=5,"款","项"))</f>
        <v>#REF!</v>
      </c>
    </row>
    <row r="968" s="170" customFormat="1" ht="36" hidden="1" customHeight="1" spans="2:7">
      <c r="B968" s="172"/>
      <c r="C968" s="172"/>
      <c r="D968" s="172"/>
      <c r="E968" s="439"/>
      <c r="F968" s="268" t="e">
        <f>IF(LEN(#REF!)=3,"是",IF(#REF!&lt;&gt;"",IF(SUM(#REF!)&lt;&gt;0,"是","否"),"是"))</f>
        <v>#REF!</v>
      </c>
      <c r="G968" s="170" t="e">
        <f>IF(LEN(#REF!)=3,"类",IF(LEN(#REF!)=5,"款","项"))</f>
        <v>#REF!</v>
      </c>
    </row>
    <row r="969" s="172" customFormat="1" ht="36" hidden="1" customHeight="1" spans="1:7">
      <c r="A969" s="170"/>
      <c r="E969" s="439"/>
      <c r="F969" s="268" t="e">
        <f>IF(LEN(#REF!)=3,"是",IF(#REF!&lt;&gt;"",IF(SUM(#REF!)&lt;&gt;0,"是","否"),"是"))</f>
        <v>#REF!</v>
      </c>
      <c r="G969" s="170" t="e">
        <f>IF(LEN(#REF!)=3,"类",IF(LEN(#REF!)=5,"款","项"))</f>
        <v>#REF!</v>
      </c>
    </row>
    <row r="970" s="170" customFormat="1" ht="36" hidden="1" customHeight="1" spans="2:7">
      <c r="B970" s="172"/>
      <c r="C970" s="172"/>
      <c r="D970" s="172"/>
      <c r="E970" s="439"/>
      <c r="F970" s="268" t="e">
        <f>IF(LEN(#REF!)=3,"是",IF(#REF!&lt;&gt;"",IF(SUM(#REF!)&lt;&gt;0,"是","否"),"是"))</f>
        <v>#REF!</v>
      </c>
      <c r="G970" s="170" t="e">
        <f>IF(LEN(#REF!)=3,"类",IF(LEN(#REF!)=5,"款","项"))</f>
        <v>#REF!</v>
      </c>
    </row>
    <row r="971" s="172" customFormat="1" ht="36" hidden="1" customHeight="1" spans="1:7">
      <c r="A971" s="170"/>
      <c r="E971" s="439"/>
      <c r="F971" s="268" t="e">
        <f>IF(LEN(#REF!)=3,"是",IF(#REF!&lt;&gt;"",IF(SUM(#REF!)&lt;&gt;0,"是","否"),"是"))</f>
        <v>#REF!</v>
      </c>
      <c r="G971" s="170" t="e">
        <f>IF(LEN(#REF!)=3,"类",IF(LEN(#REF!)=5,"款","项"))</f>
        <v>#REF!</v>
      </c>
    </row>
    <row r="972" s="170" customFormat="1" ht="36" hidden="1" customHeight="1" spans="2:7">
      <c r="B972" s="172"/>
      <c r="C972" s="172"/>
      <c r="D972" s="172"/>
      <c r="E972" s="439"/>
      <c r="F972" s="268" t="str">
        <f>IF(LEN(A657)=3,"是",IF(B657&lt;&gt;"",IF(SUM(C657:D657)&lt;&gt;0,"是","否"),"是"))</f>
        <v>否</v>
      </c>
      <c r="G972" s="170" t="str">
        <f>IF(LEN(A657)=3,"类",IF(LEN(A657)=5,"款","项"))</f>
        <v>项</v>
      </c>
    </row>
    <row r="973" s="170" customFormat="1" ht="36" hidden="1" customHeight="1" spans="2:7">
      <c r="B973" s="172"/>
      <c r="C973" s="172"/>
      <c r="D973" s="172"/>
      <c r="E973" s="439"/>
      <c r="F973" s="268" t="e">
        <f>IF(LEN(#REF!)=3,"是",IF(#REF!&lt;&gt;"",IF(SUM(#REF!)&lt;&gt;0,"是","否"),"是"))</f>
        <v>#REF!</v>
      </c>
      <c r="G973" s="170" t="e">
        <f>IF(LEN(#REF!)=3,"类",IF(LEN(#REF!)=5,"款","项"))</f>
        <v>#REF!</v>
      </c>
    </row>
    <row r="974" s="170" customFormat="1" ht="36" hidden="1" customHeight="1" spans="2:7">
      <c r="B974" s="172"/>
      <c r="C974" s="172"/>
      <c r="D974" s="172"/>
      <c r="E974" s="439"/>
      <c r="F974" s="268" t="e">
        <f>IF(LEN(#REF!)=3,"是",IF(#REF!&lt;&gt;"",IF(SUM(#REF!)&lt;&gt;0,"是","否"),"是"))</f>
        <v>#REF!</v>
      </c>
      <c r="G974" s="170" t="e">
        <f>IF(LEN(#REF!)=3,"类",IF(LEN(#REF!)=5,"款","项"))</f>
        <v>#REF!</v>
      </c>
    </row>
    <row r="975" s="172" customFormat="1" ht="36" customHeight="1" spans="1:7">
      <c r="A975" s="170"/>
      <c r="E975" s="439"/>
      <c r="F975" s="268" t="e">
        <f>IF(LEN(#REF!)=3,"是",IF(#REF!&lt;&gt;"",IF(SUM(#REF!)&lt;&gt;0,"是","否"),"是"))</f>
        <v>#REF!</v>
      </c>
      <c r="G975" s="170" t="e">
        <f>IF(LEN(#REF!)=3,"类",IF(LEN(#REF!)=5,"款","项"))</f>
        <v>#REF!</v>
      </c>
    </row>
    <row r="976" s="170" customFormat="1" ht="36" hidden="1" customHeight="1" spans="2:7">
      <c r="B976" s="172"/>
      <c r="C976" s="172"/>
      <c r="D976" s="172"/>
      <c r="E976" s="439"/>
      <c r="F976" s="268" t="e">
        <f>IF(LEN(#REF!)=3,"是",IF(#REF!&lt;&gt;"",IF(SUM(#REF!)&lt;&gt;0,"是","否"),"是"))</f>
        <v>#REF!</v>
      </c>
      <c r="G976" s="170" t="e">
        <f>IF(LEN(#REF!)=3,"类",IF(LEN(#REF!)=5,"款","项"))</f>
        <v>#REF!</v>
      </c>
    </row>
    <row r="977" s="172" customFormat="1" ht="36" customHeight="1" spans="1:7">
      <c r="A977" s="170"/>
      <c r="E977" s="439"/>
      <c r="F977" s="268" t="e">
        <f>IF(LEN(#REF!)=3,"是",IF(#REF!&lt;&gt;"",IF(SUM(#REF!)&lt;&gt;0,"是","否"),"是"))</f>
        <v>#REF!</v>
      </c>
      <c r="G977" s="170" t="e">
        <f>IF(LEN(#REF!)=3,"类",IF(LEN(#REF!)=5,"款","项"))</f>
        <v>#REF!</v>
      </c>
    </row>
    <row r="978" s="172" customFormat="1" ht="36" customHeight="1" spans="1:7">
      <c r="A978" s="170"/>
      <c r="E978" s="439"/>
      <c r="F978" s="268" t="e">
        <f>IF(LEN(#REF!)=3,"是",IF(#REF!&lt;&gt;"",IF(SUM(#REF!)&lt;&gt;0,"是","否"),"是"))</f>
        <v>#REF!</v>
      </c>
      <c r="G978" s="170" t="e">
        <f>IF(LEN(#REF!)=3,"类",IF(LEN(#REF!)=5,"款","项"))</f>
        <v>#REF!</v>
      </c>
    </row>
    <row r="979" s="170" customFormat="1" ht="36" hidden="1" customHeight="1" spans="2:7">
      <c r="B979" s="172"/>
      <c r="C979" s="172"/>
      <c r="D979" s="172"/>
      <c r="E979" s="439"/>
      <c r="F979" s="268" t="str">
        <f>IF(LEN(A658)=3,"是",IF(B658&lt;&gt;"",IF(SUM(C658:D658)&lt;&gt;0,"是","否"),"是"))</f>
        <v>否</v>
      </c>
      <c r="G979" s="170" t="str">
        <f>IF(LEN(A658)=3,"类",IF(LEN(A658)=5,"款","项"))</f>
        <v>款</v>
      </c>
    </row>
    <row r="980" s="170" customFormat="1" ht="36" hidden="1" customHeight="1" spans="2:7">
      <c r="B980" s="172"/>
      <c r="C980" s="172"/>
      <c r="D980" s="172"/>
      <c r="E980" s="439"/>
      <c r="F980" s="268" t="e">
        <f>IF(LEN(#REF!)=3,"是",IF(#REF!&lt;&gt;"",IF(SUM(#REF!)&lt;&gt;0,"是","否"),"是"))</f>
        <v>#REF!</v>
      </c>
      <c r="G980" s="170" t="e">
        <f>IF(LEN(#REF!)=3,"类",IF(LEN(#REF!)=5,"款","项"))</f>
        <v>#REF!</v>
      </c>
    </row>
    <row r="981" s="170" customFormat="1" ht="36" hidden="1" customHeight="1" spans="2:7">
      <c r="B981" s="172"/>
      <c r="C981" s="172"/>
      <c r="D981" s="172"/>
      <c r="E981" s="439"/>
      <c r="F981" s="268" t="e">
        <f>IF(LEN(#REF!)=3,"是",IF(#REF!&lt;&gt;"",IF(SUM(#REF!)&lt;&gt;0,"是","否"),"是"))</f>
        <v>#REF!</v>
      </c>
      <c r="G981" s="170" t="e">
        <f>IF(LEN(#REF!)=3,"类",IF(LEN(#REF!)=5,"款","项"))</f>
        <v>#REF!</v>
      </c>
    </row>
    <row r="982" s="170" customFormat="1" ht="36" hidden="1" customHeight="1" spans="2:7">
      <c r="B982" s="172"/>
      <c r="C982" s="172"/>
      <c r="D982" s="172"/>
      <c r="E982" s="439"/>
      <c r="F982" s="268" t="e">
        <f>IF(LEN(#REF!)=3,"是",IF(#REF!&lt;&gt;"",IF(SUM(#REF!)&lt;&gt;0,"是","否"),"是"))</f>
        <v>#REF!</v>
      </c>
      <c r="G982" s="170" t="e">
        <f>IF(LEN(#REF!)=3,"类",IF(LEN(#REF!)=5,"款","项"))</f>
        <v>#REF!</v>
      </c>
    </row>
    <row r="983" s="170" customFormat="1" ht="36" hidden="1" customHeight="1" spans="2:7">
      <c r="B983" s="172"/>
      <c r="C983" s="172"/>
      <c r="D983" s="172"/>
      <c r="E983" s="439"/>
      <c r="F983" s="268" t="e">
        <f>IF(LEN(#REF!)=3,"是",IF(#REF!&lt;&gt;"",IF(SUM(#REF!)&lt;&gt;0,"是","否"),"是"))</f>
        <v>#REF!</v>
      </c>
      <c r="G983" s="170" t="e">
        <f>IF(LEN(#REF!)=3,"类",IF(LEN(#REF!)=5,"款","项"))</f>
        <v>#REF!</v>
      </c>
    </row>
    <row r="984" s="170" customFormat="1" ht="36" hidden="1" customHeight="1" spans="2:7">
      <c r="B984" s="172"/>
      <c r="C984" s="172"/>
      <c r="D984" s="172"/>
      <c r="E984" s="439"/>
      <c r="F984" s="268" t="str">
        <f>IF(LEN(A659)=3,"是",IF(B659&lt;&gt;"",IF(SUM(C659:D659)&lt;&gt;0,"是","否"),"是"))</f>
        <v>否</v>
      </c>
      <c r="G984" s="170" t="str">
        <f>IF(LEN(A659)=3,"类",IF(LEN(A659)=5,"款","项"))</f>
        <v>款</v>
      </c>
    </row>
    <row r="985" s="170" customFormat="1" ht="36" hidden="1" customHeight="1" spans="2:7">
      <c r="B985" s="172"/>
      <c r="C985" s="172"/>
      <c r="D985" s="172"/>
      <c r="E985" s="439"/>
      <c r="F985" s="268" t="str">
        <f>IF(LEN(A660)=3,"是",IF(B660&lt;&gt;"",IF(SUM(C660:D660)&lt;&gt;0,"是","否"),"是"))</f>
        <v>否</v>
      </c>
      <c r="G985" s="170" t="str">
        <f>IF(LEN(A660)=3,"类",IF(LEN(A660)=5,"款","项"))</f>
        <v>款</v>
      </c>
    </row>
    <row r="986" s="170" customFormat="1" ht="36" hidden="1" customHeight="1" spans="2:7">
      <c r="B986" s="172"/>
      <c r="C986" s="172"/>
      <c r="D986" s="172"/>
      <c r="E986" s="439"/>
      <c r="F986" s="268" t="e">
        <f>IF(LEN(#REF!)=3,"是",IF(#REF!&lt;&gt;"",IF(SUM(#REF!)&lt;&gt;0,"是","否"),"是"))</f>
        <v>#REF!</v>
      </c>
      <c r="G986" s="170" t="e">
        <f>IF(LEN(#REF!)=3,"类",IF(LEN(#REF!)=5,"款","项"))</f>
        <v>#REF!</v>
      </c>
    </row>
    <row r="987" s="170" customFormat="1" ht="36" hidden="1" customHeight="1" spans="2:7">
      <c r="B987" s="172"/>
      <c r="C987" s="172"/>
      <c r="D987" s="172"/>
      <c r="E987" s="439"/>
      <c r="F987" s="268" t="e">
        <f>IF(LEN(#REF!)=3,"是",IF(#REF!&lt;&gt;"",IF(SUM(#REF!)&lt;&gt;0,"是","否"),"是"))</f>
        <v>#REF!</v>
      </c>
      <c r="G987" s="170" t="e">
        <f>IF(LEN(#REF!)=3,"类",IF(LEN(#REF!)=5,"款","项"))</f>
        <v>#REF!</v>
      </c>
    </row>
    <row r="988" s="172" customFormat="1" ht="36" customHeight="1" spans="1:7">
      <c r="A988" s="170"/>
      <c r="E988" s="439"/>
      <c r="F988" s="268" t="e">
        <f>IF(LEN(#REF!)=3,"是",IF(#REF!&lt;&gt;"",IF(SUM(#REF!)&lt;&gt;0,"是","否"),"是"))</f>
        <v>#REF!</v>
      </c>
      <c r="G988" s="170" t="e">
        <f>IF(LEN(#REF!)=3,"类",IF(LEN(#REF!)=5,"款","项"))</f>
        <v>#REF!</v>
      </c>
    </row>
    <row r="989" s="172" customFormat="1" ht="36" customHeight="1" spans="1:7">
      <c r="A989" s="170"/>
      <c r="E989" s="439"/>
      <c r="F989" s="268" t="e">
        <f>IF(LEN(#REF!)=3,"是",IF(#REF!&lt;&gt;"",IF(SUM(#REF!)&lt;&gt;0,"是","否"),"是"))</f>
        <v>#REF!</v>
      </c>
      <c r="G989" s="170" t="e">
        <f>IF(LEN(#REF!)=3,"类",IF(LEN(#REF!)=5,"款","项"))</f>
        <v>#REF!</v>
      </c>
    </row>
    <row r="990" s="172" customFormat="1" ht="36" customHeight="1" spans="1:7">
      <c r="A990" s="170"/>
      <c r="E990" s="439"/>
      <c r="F990" s="268" t="e">
        <f>IF(LEN(#REF!)=3,"是",IF(#REF!&lt;&gt;"",IF(SUM(#REF!)&lt;&gt;0,"是","否"),"是"))</f>
        <v>#REF!</v>
      </c>
      <c r="G990" s="170" t="e">
        <f>IF(LEN(#REF!)=3,"类",IF(LEN(#REF!)=5,"款","项"))</f>
        <v>#REF!</v>
      </c>
    </row>
    <row r="991" s="170" customFormat="1" ht="36" hidden="1" customHeight="1" spans="2:7">
      <c r="B991" s="172"/>
      <c r="C991" s="172"/>
      <c r="D991" s="172"/>
      <c r="E991" s="439"/>
      <c r="F991" s="268" t="e">
        <f>IF(LEN(#REF!)=3,"是",IF(#REF!&lt;&gt;"",IF(SUM(#REF!)&lt;&gt;0,"是","否"),"是"))</f>
        <v>#REF!</v>
      </c>
      <c r="G991" s="170" t="e">
        <f>IF(LEN(#REF!)=3,"类",IF(LEN(#REF!)=5,"款","项"))</f>
        <v>#REF!</v>
      </c>
    </row>
    <row r="992" s="170" customFormat="1" ht="36" hidden="1" customHeight="1" spans="2:7">
      <c r="B992" s="172"/>
      <c r="C992" s="172"/>
      <c r="D992" s="172"/>
      <c r="E992" s="439"/>
      <c r="F992" s="268" t="e">
        <f>IF(LEN(#REF!)=3,"是",IF(#REF!&lt;&gt;"",IF(SUM(#REF!)&lt;&gt;0,"是","否"),"是"))</f>
        <v>#REF!</v>
      </c>
      <c r="G992" s="170" t="e">
        <f>IF(LEN(#REF!)=3,"类",IF(LEN(#REF!)=5,"款","项"))</f>
        <v>#REF!</v>
      </c>
    </row>
    <row r="993" s="170" customFormat="1" ht="36" hidden="1" customHeight="1" spans="2:7">
      <c r="B993" s="172"/>
      <c r="C993" s="172"/>
      <c r="D993" s="172"/>
      <c r="E993" s="439"/>
      <c r="F993" s="268" t="e">
        <f>IF(LEN(#REF!)=3,"是",IF(#REF!&lt;&gt;"",IF(SUM(#REF!)&lt;&gt;0,"是","否"),"是"))</f>
        <v>#REF!</v>
      </c>
      <c r="G993" s="170" t="e">
        <f>IF(LEN(#REF!)=3,"类",IF(LEN(#REF!)=5,"款","项"))</f>
        <v>#REF!</v>
      </c>
    </row>
    <row r="994" s="172" customFormat="1" ht="36" customHeight="1" spans="1:7">
      <c r="A994" s="170"/>
      <c r="E994" s="439"/>
      <c r="F994" s="268" t="e">
        <f>IF(LEN(#REF!)=3,"是",IF(#REF!&lt;&gt;"",IF(SUM(#REF!)&lt;&gt;0,"是","否"),"是"))</f>
        <v>#REF!</v>
      </c>
      <c r="G994" s="170" t="e">
        <f>IF(LEN(#REF!)=3,"类",IF(LEN(#REF!)=5,"款","项"))</f>
        <v>#REF!</v>
      </c>
    </row>
    <row r="995" s="170" customFormat="1" ht="36" hidden="1" customHeight="1" spans="2:7">
      <c r="B995" s="172"/>
      <c r="C995" s="172"/>
      <c r="D995" s="172"/>
      <c r="E995" s="439"/>
      <c r="F995" s="268" t="e">
        <f>IF(LEN(#REF!)=3,"是",IF(#REF!&lt;&gt;"",IF(SUM(#REF!)&lt;&gt;0,"是","否"),"是"))</f>
        <v>#REF!</v>
      </c>
      <c r="G995" s="170" t="e">
        <f>IF(LEN(#REF!)=3,"类",IF(LEN(#REF!)=5,"款","项"))</f>
        <v>#REF!</v>
      </c>
    </row>
    <row r="996" s="170" customFormat="1" ht="36" hidden="1" customHeight="1" spans="2:7">
      <c r="B996" s="172"/>
      <c r="C996" s="172"/>
      <c r="D996" s="172"/>
      <c r="E996" s="439"/>
      <c r="F996" s="268" t="e">
        <f>IF(LEN(#REF!)=3,"是",IF(#REF!&lt;&gt;"",IF(SUM(#REF!)&lt;&gt;0,"是","否"),"是"))</f>
        <v>#REF!</v>
      </c>
      <c r="G996" s="170" t="e">
        <f>IF(LEN(#REF!)=3,"类",IF(LEN(#REF!)=5,"款","项"))</f>
        <v>#REF!</v>
      </c>
    </row>
    <row r="997" s="170" customFormat="1" ht="36" hidden="1" customHeight="1" spans="2:7">
      <c r="B997" s="172"/>
      <c r="C997" s="172"/>
      <c r="D997" s="172"/>
      <c r="E997" s="439"/>
      <c r="F997" s="268" t="e">
        <f>IF(LEN(#REF!)=3,"是",IF(#REF!&lt;&gt;"",IF(SUM(#REF!)&lt;&gt;0,"是","否"),"是"))</f>
        <v>#REF!</v>
      </c>
      <c r="G997" s="170" t="e">
        <f>IF(LEN(#REF!)=3,"类",IF(LEN(#REF!)=5,"款","项"))</f>
        <v>#REF!</v>
      </c>
    </row>
    <row r="998" s="172" customFormat="1" ht="36" customHeight="1" spans="1:7">
      <c r="A998" s="170"/>
      <c r="E998" s="439"/>
      <c r="F998" s="268" t="e">
        <f>IF(LEN(#REF!)=3,"是",IF(#REF!&lt;&gt;"",IF(SUM(#REF!)&lt;&gt;0,"是","否"),"是"))</f>
        <v>#REF!</v>
      </c>
      <c r="G998" s="170" t="e">
        <f>IF(LEN(#REF!)=3,"类",IF(LEN(#REF!)=5,"款","项"))</f>
        <v>#REF!</v>
      </c>
    </row>
    <row r="999" s="170" customFormat="1" ht="36" hidden="1" customHeight="1" spans="2:7">
      <c r="B999" s="172"/>
      <c r="C999" s="172"/>
      <c r="D999" s="172"/>
      <c r="E999" s="439"/>
      <c r="F999" s="268" t="e">
        <f>IF(LEN(#REF!)=3,"是",IF(#REF!&lt;&gt;"",IF(SUM(#REF!)&lt;&gt;0,"是","否"),"是"))</f>
        <v>#REF!</v>
      </c>
      <c r="G999" s="170" t="e">
        <f>IF(LEN(#REF!)=3,"类",IF(LEN(#REF!)=5,"款","项"))</f>
        <v>#REF!</v>
      </c>
    </row>
    <row r="1000" s="170" customFormat="1" ht="36" hidden="1" customHeight="1" spans="2:7">
      <c r="B1000" s="172"/>
      <c r="C1000" s="172"/>
      <c r="D1000" s="172"/>
      <c r="E1000" s="439"/>
      <c r="F1000" s="268" t="e">
        <f>IF(LEN(#REF!)=3,"是",IF(#REF!&lt;&gt;"",IF(SUM(#REF!)&lt;&gt;0,"是","否"),"是"))</f>
        <v>#REF!</v>
      </c>
      <c r="G1000" s="170" t="e">
        <f>IF(LEN(#REF!)=3,"类",IF(LEN(#REF!)=5,"款","项"))</f>
        <v>#REF!</v>
      </c>
    </row>
    <row r="1001" s="170" customFormat="1" ht="36" hidden="1" customHeight="1" spans="2:7">
      <c r="B1001" s="172"/>
      <c r="C1001" s="172"/>
      <c r="D1001" s="172"/>
      <c r="E1001" s="439"/>
      <c r="F1001" s="268" t="str">
        <f>IF(LEN(A661)=3,"是",IF(B661&lt;&gt;"",IF(SUM(C661:D661)&lt;&gt;0,"是","否"),"是"))</f>
        <v>否</v>
      </c>
      <c r="G1001" s="170" t="str">
        <f>IF(LEN(A661)=3,"类",IF(LEN(A661)=5,"款","项"))</f>
        <v>项</v>
      </c>
    </row>
    <row r="1002" s="170" customFormat="1" ht="36" hidden="1" customHeight="1" spans="2:7">
      <c r="B1002" s="172"/>
      <c r="C1002" s="172"/>
      <c r="D1002" s="172"/>
      <c r="E1002" s="439"/>
      <c r="F1002" s="268" t="str">
        <f>IF(LEN(A662)=3,"是",IF(B662&lt;&gt;"",IF(SUM(C662:D662)&lt;&gt;0,"是","否"),"是"))</f>
        <v>否</v>
      </c>
      <c r="G1002" s="170" t="str">
        <f>IF(LEN(A662)=3,"类",IF(LEN(A662)=5,"款","项"))</f>
        <v>项</v>
      </c>
    </row>
    <row r="1003" s="170" customFormat="1" ht="36" hidden="1" customHeight="1" spans="2:7">
      <c r="B1003" s="172"/>
      <c r="C1003" s="172"/>
      <c r="D1003" s="172"/>
      <c r="E1003" s="439"/>
      <c r="F1003" s="268" t="str">
        <f>IF(LEN(A663)=3,"是",IF(B663&lt;&gt;"",IF(SUM(C663:D663)&lt;&gt;0,"是","否"),"是"))</f>
        <v>否</v>
      </c>
      <c r="G1003" s="170" t="str">
        <f>IF(LEN(A663)=3,"类",IF(LEN(A663)=5,"款","项"))</f>
        <v>项</v>
      </c>
    </row>
    <row r="1004" s="170" customFormat="1" ht="36" hidden="1" customHeight="1" spans="2:7">
      <c r="B1004" s="172"/>
      <c r="C1004" s="172"/>
      <c r="D1004" s="172"/>
      <c r="E1004" s="439"/>
      <c r="F1004" s="268" t="str">
        <f>IF(LEN(A664)=3,"是",IF(B664&lt;&gt;"",IF(SUM(C664:D664)&lt;&gt;0,"是","否"),"是"))</f>
        <v>否</v>
      </c>
      <c r="G1004" s="170" t="str">
        <f>IF(LEN(A664)=3,"类",IF(LEN(A664)=5,"款","项"))</f>
        <v>项</v>
      </c>
    </row>
    <row r="1005" s="170" customFormat="1" ht="36" hidden="1" customHeight="1" spans="2:7">
      <c r="B1005" s="172"/>
      <c r="C1005" s="172"/>
      <c r="D1005" s="172"/>
      <c r="E1005" s="439"/>
      <c r="F1005" s="268" t="e">
        <f>IF(LEN(#REF!)=3,"是",IF(#REF!&lt;&gt;"",IF(SUM(#REF!)&lt;&gt;0,"是","否"),"是"))</f>
        <v>#REF!</v>
      </c>
      <c r="G1005" s="170" t="e">
        <f>IF(LEN(#REF!)=3,"类",IF(LEN(#REF!)=5,"款","项"))</f>
        <v>#REF!</v>
      </c>
    </row>
    <row r="1006" s="170" customFormat="1" ht="36" hidden="1" customHeight="1" spans="2:7">
      <c r="B1006" s="172"/>
      <c r="C1006" s="172"/>
      <c r="D1006" s="172"/>
      <c r="E1006" s="439"/>
      <c r="F1006" s="268" t="str">
        <f>IF(LEN(A665)=3,"是",IF(B665&lt;&gt;"",IF(SUM(C665:D665)&lt;&gt;0,"是","否"),"是"))</f>
        <v>否</v>
      </c>
      <c r="G1006" s="170" t="str">
        <f>IF(LEN(A665)=3,"类",IF(LEN(A665)=5,"款","项"))</f>
        <v>项</v>
      </c>
    </row>
    <row r="1007" s="170" customFormat="1" ht="36" hidden="1" customHeight="1" spans="2:7">
      <c r="B1007" s="172"/>
      <c r="C1007" s="172"/>
      <c r="D1007" s="172"/>
      <c r="E1007" s="439"/>
      <c r="F1007" s="268" t="e">
        <f>IF(LEN(#REF!)=3,"是",IF(#REF!&lt;&gt;"",IF(SUM(#REF!)&lt;&gt;0,"是","否"),"是"))</f>
        <v>#REF!</v>
      </c>
      <c r="G1007" s="170" t="e">
        <f>IF(LEN(#REF!)=3,"类",IF(LEN(#REF!)=5,"款","项"))</f>
        <v>#REF!</v>
      </c>
    </row>
    <row r="1008" s="170" customFormat="1" ht="36" hidden="1" customHeight="1" spans="2:7">
      <c r="B1008" s="172"/>
      <c r="C1008" s="172"/>
      <c r="D1008" s="172"/>
      <c r="E1008" s="439"/>
      <c r="F1008" s="268" t="e">
        <f>IF(LEN(#REF!)=3,"是",IF(#REF!&lt;&gt;"",IF(SUM(#REF!)&lt;&gt;0,"是","否"),"是"))</f>
        <v>#REF!</v>
      </c>
      <c r="G1008" s="170" t="e">
        <f>IF(LEN(#REF!)=3,"类",IF(LEN(#REF!)=5,"款","项"))</f>
        <v>#REF!</v>
      </c>
    </row>
    <row r="1009" s="170" customFormat="1" ht="36" hidden="1" customHeight="1" spans="2:7">
      <c r="B1009" s="172"/>
      <c r="C1009" s="172"/>
      <c r="D1009" s="172"/>
      <c r="E1009" s="439"/>
      <c r="F1009" s="268" t="e">
        <f>IF(LEN(#REF!)=3,"是",IF(#REF!&lt;&gt;"",IF(SUM(#REF!)&lt;&gt;0,"是","否"),"是"))</f>
        <v>#REF!</v>
      </c>
      <c r="G1009" s="170" t="e">
        <f>IF(LEN(#REF!)=3,"类",IF(LEN(#REF!)=5,"款","项"))</f>
        <v>#REF!</v>
      </c>
    </row>
    <row r="1010" s="170" customFormat="1" ht="36" hidden="1" customHeight="1" spans="2:7">
      <c r="B1010" s="172"/>
      <c r="C1010" s="172"/>
      <c r="D1010" s="172"/>
      <c r="E1010" s="439"/>
      <c r="F1010" s="268" t="str">
        <f>IF(LEN(A666)=3,"是",IF(B666&lt;&gt;"",IF(SUM(C666:D666)&lt;&gt;0,"是","否"),"是"))</f>
        <v>否</v>
      </c>
      <c r="G1010" s="170" t="str">
        <f>IF(LEN(A666)=3,"类",IF(LEN(A666)=5,"款","项"))</f>
        <v>项</v>
      </c>
    </row>
    <row r="1011" s="170" customFormat="1" ht="36" hidden="1" customHeight="1" spans="2:7">
      <c r="B1011" s="172"/>
      <c r="C1011" s="172"/>
      <c r="D1011" s="172"/>
      <c r="E1011" s="439"/>
      <c r="F1011" s="268" t="str">
        <f>IF(LEN(A667)=3,"是",IF(B667&lt;&gt;"",IF(SUM(C667:D667)&lt;&gt;0,"是","否"),"是"))</f>
        <v>否</v>
      </c>
      <c r="G1011" s="170" t="str">
        <f>IF(LEN(A667)=3,"类",IF(LEN(A667)=5,"款","项"))</f>
        <v>项</v>
      </c>
    </row>
    <row r="1012" s="170" customFormat="1" ht="36" hidden="1" customHeight="1" spans="2:7">
      <c r="B1012" s="172"/>
      <c r="C1012" s="172"/>
      <c r="D1012" s="172"/>
      <c r="E1012" s="439"/>
      <c r="F1012" s="268" t="e">
        <f>IF(LEN(#REF!)=3,"是",IF(#REF!&lt;&gt;"",IF(SUM(#REF!)&lt;&gt;0,"是","否"),"是"))</f>
        <v>#REF!</v>
      </c>
      <c r="G1012" s="170" t="e">
        <f>IF(LEN(#REF!)=3,"类",IF(LEN(#REF!)=5,"款","项"))</f>
        <v>#REF!</v>
      </c>
    </row>
    <row r="1013" s="170" customFormat="1" ht="36" hidden="1" customHeight="1" spans="2:7">
      <c r="B1013" s="172"/>
      <c r="C1013" s="172"/>
      <c r="D1013" s="172"/>
      <c r="E1013" s="439"/>
      <c r="F1013" s="268" t="e">
        <f>IF(LEN(#REF!)=3,"是",IF(#REF!&lt;&gt;"",IF(SUM(#REF!)&lt;&gt;0,"是","否"),"是"))</f>
        <v>#REF!</v>
      </c>
      <c r="G1013" s="170" t="e">
        <f>IF(LEN(#REF!)=3,"类",IF(LEN(#REF!)=5,"款","项"))</f>
        <v>#REF!</v>
      </c>
    </row>
    <row r="1014" s="172" customFormat="1" ht="36" customHeight="1" spans="1:7">
      <c r="A1014" s="170"/>
      <c r="E1014" s="439"/>
      <c r="F1014" s="268" t="e">
        <f>IF(LEN(#REF!)=3,"是",IF(#REF!&lt;&gt;"",IF(SUM(#REF!)&lt;&gt;0,"是","否"),"是"))</f>
        <v>#REF!</v>
      </c>
      <c r="G1014" s="170" t="e">
        <f>IF(LEN(#REF!)=3,"类",IF(LEN(#REF!)=5,"款","项"))</f>
        <v>#REF!</v>
      </c>
    </row>
    <row r="1015" s="172" customFormat="1" ht="36" customHeight="1" spans="1:7">
      <c r="A1015" s="170"/>
      <c r="E1015" s="439"/>
      <c r="F1015" s="268" t="e">
        <f>IF(LEN(#REF!)=3,"是",IF(#REF!&lt;&gt;"",IF(SUM(#REF!)&lt;&gt;0,"是","否"),"是"))</f>
        <v>#REF!</v>
      </c>
      <c r="G1015" s="170" t="e">
        <f>IF(LEN(#REF!)=3,"类",IF(LEN(#REF!)=5,"款","项"))</f>
        <v>#REF!</v>
      </c>
    </row>
    <row r="1016" s="172" customFormat="1" ht="36" customHeight="1" spans="1:7">
      <c r="A1016" s="170"/>
      <c r="E1016" s="439"/>
      <c r="F1016" s="268" t="e">
        <f>IF(LEN(#REF!)=3,"是",IF(#REF!&lt;&gt;"",IF(SUM(#REF!)&lt;&gt;0,"是","否"),"是"))</f>
        <v>#REF!</v>
      </c>
      <c r="G1016" s="170" t="e">
        <f>IF(LEN(#REF!)=3,"类",IF(LEN(#REF!)=5,"款","项"))</f>
        <v>#REF!</v>
      </c>
    </row>
    <row r="1017" s="170" customFormat="1" ht="36" hidden="1" customHeight="1" spans="2:7">
      <c r="B1017" s="172"/>
      <c r="C1017" s="172"/>
      <c r="D1017" s="172"/>
      <c r="E1017" s="439"/>
      <c r="F1017" s="268" t="e">
        <f>IF(LEN(#REF!)=3,"是",IF(#REF!&lt;&gt;"",IF(SUM(#REF!)&lt;&gt;0,"是","否"),"是"))</f>
        <v>#REF!</v>
      </c>
      <c r="G1017" s="170" t="e">
        <f>IF(LEN(#REF!)=3,"类",IF(LEN(#REF!)=5,"款","项"))</f>
        <v>#REF!</v>
      </c>
    </row>
    <row r="1018" s="170" customFormat="1" ht="36" hidden="1" customHeight="1" spans="2:7">
      <c r="B1018" s="172"/>
      <c r="C1018" s="172"/>
      <c r="D1018" s="172"/>
      <c r="E1018" s="439"/>
      <c r="F1018" s="268" t="e">
        <f>IF(LEN(#REF!)=3,"是",IF(#REF!&lt;&gt;"",IF(SUM(#REF!)&lt;&gt;0,"是","否"),"是"))</f>
        <v>#REF!</v>
      </c>
      <c r="G1018" s="170" t="e">
        <f>IF(LEN(#REF!)=3,"类",IF(LEN(#REF!)=5,"款","项"))</f>
        <v>#REF!</v>
      </c>
    </row>
    <row r="1019" s="170" customFormat="1" ht="36" hidden="1" customHeight="1" spans="2:7">
      <c r="B1019" s="172"/>
      <c r="C1019" s="172"/>
      <c r="D1019" s="172"/>
      <c r="E1019" s="439"/>
      <c r="F1019" s="268" t="e">
        <f>IF(LEN(#REF!)=3,"是",IF(#REF!&lt;&gt;"",IF(SUM(#REF!)&lt;&gt;0,"是","否"),"是"))</f>
        <v>#REF!</v>
      </c>
      <c r="G1019" s="170" t="e">
        <f>IF(LEN(#REF!)=3,"类",IF(LEN(#REF!)=5,"款","项"))</f>
        <v>#REF!</v>
      </c>
    </row>
    <row r="1020" s="170" customFormat="1" ht="36" hidden="1" customHeight="1" spans="2:7">
      <c r="B1020" s="172"/>
      <c r="C1020" s="172"/>
      <c r="D1020" s="172"/>
      <c r="E1020" s="439"/>
      <c r="F1020" s="268" t="str">
        <f>IF(LEN(A668)=3,"是",IF(B668&lt;&gt;"",IF(SUM(C668:D668)&lt;&gt;0,"是","否"),"是"))</f>
        <v>否</v>
      </c>
      <c r="G1020" s="170" t="str">
        <f>IF(LEN(A668)=3,"类",IF(LEN(A668)=5,"款","项"))</f>
        <v>项</v>
      </c>
    </row>
    <row r="1021" s="170" customFormat="1" ht="36" hidden="1" customHeight="1" spans="2:7">
      <c r="B1021" s="172"/>
      <c r="C1021" s="172"/>
      <c r="D1021" s="172"/>
      <c r="E1021" s="439"/>
      <c r="F1021" s="268" t="e">
        <f>IF(LEN(#REF!)=3,"是",IF(#REF!&lt;&gt;"",IF(SUM(#REF!)&lt;&gt;0,"是","否"),"是"))</f>
        <v>#REF!</v>
      </c>
      <c r="G1021" s="170" t="e">
        <f>IF(LEN(#REF!)=3,"类",IF(LEN(#REF!)=5,"款","项"))</f>
        <v>#REF!</v>
      </c>
    </row>
    <row r="1022" s="170" customFormat="1" ht="36" hidden="1" customHeight="1" spans="2:7">
      <c r="B1022" s="172"/>
      <c r="C1022" s="172"/>
      <c r="D1022" s="172"/>
      <c r="E1022" s="439"/>
      <c r="F1022" s="268" t="str">
        <f>IF(LEN(A669)=3,"是",IF(B669&lt;&gt;"",IF(SUM(C669:D669)&lt;&gt;0,"是","否"),"是"))</f>
        <v>否</v>
      </c>
      <c r="G1022" s="170" t="str">
        <f>IF(LEN(A669)=3,"类",IF(LEN(A669)=5,"款","项"))</f>
        <v>项</v>
      </c>
    </row>
    <row r="1023" s="170" customFormat="1" ht="36" hidden="1" customHeight="1" spans="2:7">
      <c r="B1023" s="172"/>
      <c r="C1023" s="172"/>
      <c r="D1023" s="172"/>
      <c r="E1023" s="439"/>
      <c r="F1023" s="268" t="str">
        <f>IF(LEN(A670)=3,"是",IF(B670&lt;&gt;"",IF(SUM(C670:D670)&lt;&gt;0,"是","否"),"是"))</f>
        <v>否</v>
      </c>
      <c r="G1023" s="170" t="str">
        <f>IF(LEN(A670)=3,"类",IF(LEN(A670)=5,"款","项"))</f>
        <v>项</v>
      </c>
    </row>
    <row r="1024" s="172" customFormat="1" ht="36" customHeight="1" spans="1:7">
      <c r="A1024" s="170"/>
      <c r="E1024" s="439"/>
      <c r="F1024" s="268" t="e">
        <f>IF(LEN(#REF!)=3,"是",IF(#REF!&lt;&gt;"",IF(SUM(#REF!)&lt;&gt;0,"是","否"),"是"))</f>
        <v>#REF!</v>
      </c>
      <c r="G1024" s="170" t="e">
        <f>IF(LEN(#REF!)=3,"类",IF(LEN(#REF!)=5,"款","项"))</f>
        <v>#REF!</v>
      </c>
    </row>
    <row r="1025" s="170" customFormat="1" ht="36" hidden="1" customHeight="1" spans="2:7">
      <c r="B1025" s="172"/>
      <c r="C1025" s="172"/>
      <c r="D1025" s="172"/>
      <c r="E1025" s="439"/>
      <c r="F1025" s="268" t="e">
        <f>IF(LEN(#REF!)=3,"是",IF(#REF!&lt;&gt;"",IF(SUM(#REF!)&lt;&gt;0,"是","否"),"是"))</f>
        <v>#REF!</v>
      </c>
      <c r="G1025" s="170" t="e">
        <f>IF(LEN(#REF!)=3,"类",IF(LEN(#REF!)=5,"款","项"))</f>
        <v>#REF!</v>
      </c>
    </row>
    <row r="1026" s="170" customFormat="1" ht="36" hidden="1" customHeight="1" spans="2:7">
      <c r="B1026" s="172"/>
      <c r="C1026" s="172"/>
      <c r="D1026" s="172"/>
      <c r="E1026" s="439"/>
      <c r="F1026" s="268" t="str">
        <f>IF(LEN(A671)=3,"是",IF(B671&lt;&gt;"",IF(SUM(C671:D671)&lt;&gt;0,"是","否"),"是"))</f>
        <v>否</v>
      </c>
      <c r="G1026" s="170" t="str">
        <f>IF(LEN(A671)=3,"类",IF(LEN(A671)=5,"款","项"))</f>
        <v>项</v>
      </c>
    </row>
    <row r="1027" s="170" customFormat="1" ht="36" hidden="1" customHeight="1" spans="2:7">
      <c r="B1027" s="172"/>
      <c r="C1027" s="172"/>
      <c r="D1027" s="172"/>
      <c r="E1027" s="439"/>
      <c r="F1027" s="268" t="e">
        <f>IF(LEN(#REF!)=3,"是",IF(#REF!&lt;&gt;"",IF(SUM(#REF!)&lt;&gt;0,"是","否"),"是"))</f>
        <v>#REF!</v>
      </c>
      <c r="G1027" s="170" t="e">
        <f>IF(LEN(#REF!)=3,"类",IF(LEN(#REF!)=5,"款","项"))</f>
        <v>#REF!</v>
      </c>
    </row>
    <row r="1028" s="170" customFormat="1" ht="36" hidden="1" customHeight="1" spans="2:7">
      <c r="B1028" s="172"/>
      <c r="C1028" s="172"/>
      <c r="D1028" s="172"/>
      <c r="E1028" s="439"/>
      <c r="F1028" s="268" t="e">
        <f>IF(LEN(#REF!)=3,"是",IF(#REF!&lt;&gt;"",IF(SUM(#REF!)&lt;&gt;0,"是","否"),"是"))</f>
        <v>#REF!</v>
      </c>
      <c r="G1028" s="170" t="e">
        <f>IF(LEN(#REF!)=3,"类",IF(LEN(#REF!)=5,"款","项"))</f>
        <v>#REF!</v>
      </c>
    </row>
    <row r="1029" s="170" customFormat="1" ht="36" hidden="1" customHeight="1" spans="2:7">
      <c r="B1029" s="172"/>
      <c r="C1029" s="172"/>
      <c r="D1029" s="172"/>
      <c r="E1029" s="439"/>
      <c r="F1029" s="268" t="e">
        <f>IF(LEN(#REF!)=3,"是",IF(#REF!&lt;&gt;"",IF(SUM(#REF!)&lt;&gt;0,"是","否"),"是"))</f>
        <v>#REF!</v>
      </c>
      <c r="G1029" s="170" t="e">
        <f>IF(LEN(#REF!)=3,"类",IF(LEN(#REF!)=5,"款","项"))</f>
        <v>#REF!</v>
      </c>
    </row>
    <row r="1030" s="170" customFormat="1" ht="36" hidden="1" customHeight="1" spans="2:7">
      <c r="B1030" s="172"/>
      <c r="C1030" s="172"/>
      <c r="D1030" s="172"/>
      <c r="E1030" s="439"/>
      <c r="F1030" s="268" t="e">
        <f>IF(LEN(#REF!)=3,"是",IF(#REF!&lt;&gt;"",IF(SUM(#REF!)&lt;&gt;0,"是","否"),"是"))</f>
        <v>#REF!</v>
      </c>
      <c r="G1030" s="170" t="e">
        <f>IF(LEN(#REF!)=3,"类",IF(LEN(#REF!)=5,"款","项"))</f>
        <v>#REF!</v>
      </c>
    </row>
    <row r="1031" s="170" customFormat="1" ht="36" hidden="1" customHeight="1" spans="2:7">
      <c r="B1031" s="172"/>
      <c r="C1031" s="172"/>
      <c r="D1031" s="172"/>
      <c r="E1031" s="439"/>
      <c r="F1031" s="268" t="e">
        <f>IF(LEN(A672)=3,"是",IF(B672&lt;&gt;"",IF(SUM(C672:D672)&lt;&gt;0,"是","否"),"是"))</f>
        <v>#REF!</v>
      </c>
      <c r="G1031" s="170" t="str">
        <f>IF(LEN(A672)=3,"类",IF(LEN(A672)=5,"款","项"))</f>
        <v>款</v>
      </c>
    </row>
    <row r="1032" s="170" customFormat="1" ht="36" hidden="1" customHeight="1" spans="2:7">
      <c r="B1032" s="172"/>
      <c r="C1032" s="172"/>
      <c r="D1032" s="172"/>
      <c r="E1032" s="439"/>
      <c r="F1032" s="268" t="e">
        <f>IF(LEN(#REF!)=3,"是",IF(#REF!&lt;&gt;"",IF(SUM(#REF!)&lt;&gt;0,"是","否"),"是"))</f>
        <v>#REF!</v>
      </c>
      <c r="G1032" s="170" t="e">
        <f>IF(LEN(#REF!)=3,"类",IF(LEN(#REF!)=5,"款","项"))</f>
        <v>#REF!</v>
      </c>
    </row>
    <row r="1033" s="172" customFormat="1" ht="36" customHeight="1" spans="1:7">
      <c r="A1033" s="170"/>
      <c r="E1033" s="439"/>
      <c r="F1033" s="268" t="e">
        <f>IF(LEN(#REF!)=3,"是",IF(#REF!&lt;&gt;"",IF(SUM(#REF!)&lt;&gt;0,"是","否"),"是"))</f>
        <v>#REF!</v>
      </c>
      <c r="G1033" s="170" t="e">
        <f>IF(LEN(#REF!)=3,"类",IF(LEN(#REF!)=5,"款","项"))</f>
        <v>#REF!</v>
      </c>
    </row>
    <row r="1034" s="172" customFormat="1" ht="36" customHeight="1" spans="1:7">
      <c r="A1034" s="170"/>
      <c r="E1034" s="439"/>
      <c r="F1034" s="268" t="e">
        <f>IF(LEN(#REF!)=3,"是",IF(#REF!&lt;&gt;"",IF(SUM(#REF!)&lt;&gt;0,"是","否"),"是"))</f>
        <v>#REF!</v>
      </c>
      <c r="G1034" s="170" t="e">
        <f>IF(LEN(#REF!)=3,"类",IF(LEN(#REF!)=5,"款","项"))</f>
        <v>#REF!</v>
      </c>
    </row>
    <row r="1035" s="170" customFormat="1" ht="36" hidden="1" customHeight="1" spans="2:7">
      <c r="B1035" s="172"/>
      <c r="C1035" s="172"/>
      <c r="D1035" s="172"/>
      <c r="E1035" s="439"/>
      <c r="F1035" s="268" t="e">
        <f>IF(LEN(#REF!)=3,"是",IF(#REF!&lt;&gt;"",IF(SUM(#REF!)&lt;&gt;0,"是","否"),"是"))</f>
        <v>#REF!</v>
      </c>
      <c r="G1035" s="170" t="e">
        <f>IF(LEN(#REF!)=3,"类",IF(LEN(#REF!)=5,"款","项"))</f>
        <v>#REF!</v>
      </c>
    </row>
    <row r="1036" s="170" customFormat="1" ht="36" hidden="1" customHeight="1" spans="2:7">
      <c r="B1036" s="172"/>
      <c r="C1036" s="172"/>
      <c r="D1036" s="172"/>
      <c r="E1036" s="439"/>
      <c r="F1036" s="268" t="e">
        <f>IF(LEN(#REF!)=3,"是",IF(#REF!&lt;&gt;"",IF(SUM(#REF!)&lt;&gt;0,"是","否"),"是"))</f>
        <v>#REF!</v>
      </c>
      <c r="G1036" s="170" t="e">
        <f>IF(LEN(#REF!)=3,"类",IF(LEN(#REF!)=5,"款","项"))</f>
        <v>#REF!</v>
      </c>
    </row>
    <row r="1037" s="170" customFormat="1" ht="36" hidden="1" customHeight="1" spans="2:7">
      <c r="B1037" s="172"/>
      <c r="C1037" s="172"/>
      <c r="D1037" s="172"/>
      <c r="E1037" s="439"/>
      <c r="F1037" s="268" t="str">
        <f>IF(LEN(A673)=3,"是",IF(B673&lt;&gt;"",IF(SUM(C673:D673)&lt;&gt;0,"是","否"),"是"))</f>
        <v>否</v>
      </c>
      <c r="G1037" s="170" t="str">
        <f>IF(LEN(A673)=3,"类",IF(LEN(A673)=5,"款","项"))</f>
        <v>项</v>
      </c>
    </row>
    <row r="1038" s="170" customFormat="1" ht="36" hidden="1" customHeight="1" spans="2:7">
      <c r="B1038" s="172"/>
      <c r="C1038" s="172"/>
      <c r="D1038" s="172"/>
      <c r="E1038" s="439"/>
      <c r="F1038" s="268" t="e">
        <f>IF(LEN(#REF!)=3,"是",IF(#REF!&lt;&gt;"",IF(SUM(#REF!)&lt;&gt;0,"是","否"),"是"))</f>
        <v>#REF!</v>
      </c>
      <c r="G1038" s="170" t="e">
        <f>IF(LEN(#REF!)=3,"类",IF(LEN(#REF!)=5,"款","项"))</f>
        <v>#REF!</v>
      </c>
    </row>
    <row r="1039" s="170" customFormat="1" ht="36" hidden="1" customHeight="1" spans="2:7">
      <c r="B1039" s="172"/>
      <c r="C1039" s="172"/>
      <c r="D1039" s="172"/>
      <c r="E1039" s="439"/>
      <c r="F1039" s="268" t="e">
        <f>IF(LEN(#REF!)=3,"是",IF(#REF!&lt;&gt;"",IF(SUM(#REF!)&lt;&gt;0,"是","否"),"是"))</f>
        <v>#REF!</v>
      </c>
      <c r="G1039" s="170" t="e">
        <f>IF(LEN(#REF!)=3,"类",IF(LEN(#REF!)=5,"款","项"))</f>
        <v>#REF!</v>
      </c>
    </row>
    <row r="1040" s="172" customFormat="1" ht="36" hidden="1" customHeight="1" spans="1:7">
      <c r="A1040" s="170"/>
      <c r="E1040" s="439"/>
      <c r="F1040" s="268" t="e">
        <f>IF(LEN(#REF!)=3,"是",IF(#REF!&lt;&gt;"",IF(SUM(#REF!)&lt;&gt;0,"是","否"),"是"))</f>
        <v>#REF!</v>
      </c>
      <c r="G1040" s="170" t="e">
        <f>IF(LEN(#REF!)=3,"类",IF(LEN(#REF!)=5,"款","项"))</f>
        <v>#REF!</v>
      </c>
    </row>
    <row r="1041" s="170" customFormat="1" ht="36" hidden="1" customHeight="1" spans="2:7">
      <c r="B1041" s="172"/>
      <c r="C1041" s="172"/>
      <c r="D1041" s="172"/>
      <c r="E1041" s="439"/>
      <c r="F1041" s="268" t="e">
        <f>IF(LEN(#REF!)=3,"是",IF(#REF!&lt;&gt;"",IF(SUM(#REF!)&lt;&gt;0,"是","否"),"是"))</f>
        <v>#REF!</v>
      </c>
      <c r="G1041" s="170" t="e">
        <f>IF(LEN(#REF!)=3,"类",IF(LEN(#REF!)=5,"款","项"))</f>
        <v>#REF!</v>
      </c>
    </row>
    <row r="1042" s="170" customFormat="1" ht="36" hidden="1" customHeight="1" spans="2:7">
      <c r="B1042" s="172"/>
      <c r="C1042" s="172"/>
      <c r="D1042" s="172"/>
      <c r="E1042" s="439"/>
      <c r="F1042" s="268" t="e">
        <f>IF(LEN(#REF!)=3,"是",IF(#REF!&lt;&gt;"",IF(SUM(#REF!)&lt;&gt;0,"是","否"),"是"))</f>
        <v>#REF!</v>
      </c>
      <c r="G1042" s="170" t="e">
        <f>IF(LEN(#REF!)=3,"类",IF(LEN(#REF!)=5,"款","项"))</f>
        <v>#REF!</v>
      </c>
    </row>
    <row r="1043" s="170" customFormat="1" ht="36" hidden="1" customHeight="1" spans="2:7">
      <c r="B1043" s="172"/>
      <c r="C1043" s="172"/>
      <c r="D1043" s="172"/>
      <c r="E1043" s="439"/>
      <c r="F1043" s="268" t="e">
        <f>IF(LEN(#REF!)=3,"是",IF(#REF!&lt;&gt;"",IF(SUM(#REF!)&lt;&gt;0,"是","否"),"是"))</f>
        <v>#REF!</v>
      </c>
      <c r="G1043" s="170" t="e">
        <f>IF(LEN(#REF!)=3,"类",IF(LEN(#REF!)=5,"款","项"))</f>
        <v>#REF!</v>
      </c>
    </row>
    <row r="1044" s="170" customFormat="1" ht="36" hidden="1" customHeight="1" spans="2:7">
      <c r="B1044" s="172"/>
      <c r="C1044" s="172"/>
      <c r="D1044" s="172"/>
      <c r="E1044" s="439"/>
      <c r="F1044" s="268" t="str">
        <f>IF(LEN(A674)=3,"是",IF(B674&lt;&gt;"",IF(SUM(C674:D674)&lt;&gt;0,"是","否"),"是"))</f>
        <v>否</v>
      </c>
      <c r="G1044" s="170" t="str">
        <f>IF(LEN(A674)=3,"类",IF(LEN(A674)=5,"款","项"))</f>
        <v>项</v>
      </c>
    </row>
    <row r="1045" s="172" customFormat="1" ht="36" customHeight="1" spans="1:7">
      <c r="A1045" s="170"/>
      <c r="E1045" s="439"/>
      <c r="F1045" s="268" t="e">
        <f>IF(LEN(#REF!)=3,"是",IF(#REF!&lt;&gt;"",IF(SUM(#REF!)&lt;&gt;0,"是","否"),"是"))</f>
        <v>#REF!</v>
      </c>
      <c r="G1045" s="170" t="e">
        <f>IF(LEN(#REF!)=3,"类",IF(LEN(#REF!)=5,"款","项"))</f>
        <v>#REF!</v>
      </c>
    </row>
    <row r="1046" s="170" customFormat="1" ht="36" hidden="1" customHeight="1" spans="2:7">
      <c r="B1046" s="172"/>
      <c r="C1046" s="172"/>
      <c r="D1046" s="172"/>
      <c r="E1046" s="439"/>
      <c r="F1046" s="268" t="e">
        <f>IF(LEN(#REF!)=3,"是",IF(#REF!&lt;&gt;"",IF(SUM(#REF!)&lt;&gt;0,"是","否"),"是"))</f>
        <v>#REF!</v>
      </c>
      <c r="G1046" s="170" t="e">
        <f>IF(LEN(#REF!)=3,"类",IF(LEN(#REF!)=5,"款","项"))</f>
        <v>#REF!</v>
      </c>
    </row>
    <row r="1047" s="170" customFormat="1" ht="36" hidden="1" customHeight="1" spans="2:7">
      <c r="B1047" s="172"/>
      <c r="C1047" s="172"/>
      <c r="D1047" s="172"/>
      <c r="E1047" s="439"/>
      <c r="F1047" s="268" t="e">
        <f>IF(LEN(#REF!)=3,"是",IF(#REF!&lt;&gt;"",IF(SUM(#REF!)&lt;&gt;0,"是","否"),"是"))</f>
        <v>#REF!</v>
      </c>
      <c r="G1047" s="170" t="e">
        <f>IF(LEN(#REF!)=3,"类",IF(LEN(#REF!)=5,"款","项"))</f>
        <v>#REF!</v>
      </c>
    </row>
    <row r="1048" s="172" customFormat="1" ht="36" hidden="1" customHeight="1" spans="1:7">
      <c r="A1048" s="170"/>
      <c r="E1048" s="439"/>
      <c r="F1048" s="268" t="e">
        <f>IF(LEN(#REF!)=3,"是",IF(#REF!&lt;&gt;"",IF(SUM(#REF!)&lt;&gt;0,"是","否"),"是"))</f>
        <v>#REF!</v>
      </c>
      <c r="G1048" s="170" t="e">
        <f>IF(LEN(#REF!)=3,"类",IF(LEN(#REF!)=5,"款","项"))</f>
        <v>#REF!</v>
      </c>
    </row>
    <row r="1049" s="172" customFormat="1" ht="36" customHeight="1" spans="1:7">
      <c r="A1049" s="170"/>
      <c r="E1049" s="439"/>
      <c r="F1049" s="268" t="e">
        <f>IF(LEN(#REF!)=3,"是",IF(#REF!&lt;&gt;"",IF(SUM(#REF!)&lt;&gt;0,"是","否"),"是"))</f>
        <v>#REF!</v>
      </c>
      <c r="G1049" s="170" t="e">
        <f>IF(LEN(#REF!)=3,"类",IF(LEN(#REF!)=5,"款","项"))</f>
        <v>#REF!</v>
      </c>
    </row>
    <row r="1050" s="172" customFormat="1" ht="36" customHeight="1" spans="1:7">
      <c r="A1050" s="170"/>
      <c r="E1050" s="439"/>
      <c r="F1050" s="268" t="e">
        <f>IF(LEN(#REF!)=3,"是",IF(#REF!&lt;&gt;"",IF(SUM(#REF!)&lt;&gt;0,"是","否"),"是"))</f>
        <v>#REF!</v>
      </c>
      <c r="G1050" s="170" t="e">
        <f>IF(LEN(#REF!)=3,"类",IF(LEN(#REF!)=5,"款","项"))</f>
        <v>#REF!</v>
      </c>
    </row>
    <row r="1051" s="170" customFormat="1" ht="36" hidden="1" customHeight="1" spans="2:7">
      <c r="B1051" s="172"/>
      <c r="C1051" s="172"/>
      <c r="D1051" s="172"/>
      <c r="E1051" s="439"/>
      <c r="F1051" s="268" t="e">
        <f>IF(LEN(#REF!)=3,"是",IF(#REF!&lt;&gt;"",IF(SUM(#REF!)&lt;&gt;0,"是","否"),"是"))</f>
        <v>#REF!</v>
      </c>
      <c r="G1051" s="170" t="e">
        <f>IF(LEN(#REF!)=3,"类",IF(LEN(#REF!)=5,"款","项"))</f>
        <v>#REF!</v>
      </c>
    </row>
    <row r="1052" s="172" customFormat="1" ht="36" customHeight="1" spans="1:7">
      <c r="A1052" s="170"/>
      <c r="E1052" s="439"/>
      <c r="F1052" s="268" t="e">
        <f>IF(LEN(#REF!)=3,"是",IF(#REF!&lt;&gt;"",IF(SUM(#REF!)&lt;&gt;0,"是","否"),"是"))</f>
        <v>#REF!</v>
      </c>
      <c r="G1052" s="170" t="e">
        <f>IF(LEN(#REF!)=3,"类",IF(LEN(#REF!)=5,"款","项"))</f>
        <v>#REF!</v>
      </c>
    </row>
    <row r="1053" s="172" customFormat="1" ht="36" customHeight="1" spans="1:7">
      <c r="A1053" s="170"/>
      <c r="E1053" s="439"/>
      <c r="F1053" s="268" t="e">
        <f>IF(LEN(#REF!)=3,"是",IF(#REF!&lt;&gt;"",IF(SUM(#REF!)&lt;&gt;0,"是","否"),"是"))</f>
        <v>#REF!</v>
      </c>
      <c r="G1053" s="170" t="e">
        <f>IF(LEN(#REF!)=3,"类",IF(LEN(#REF!)=5,"款","项"))</f>
        <v>#REF!</v>
      </c>
    </row>
    <row r="1054" s="170" customFormat="1" ht="36" hidden="1" customHeight="1" spans="2:7">
      <c r="B1054" s="172"/>
      <c r="C1054" s="172"/>
      <c r="D1054" s="172"/>
      <c r="E1054" s="439"/>
      <c r="F1054" s="268" t="str">
        <f>IF(LEN(A675)=3,"是",IF(B675&lt;&gt;"",IF(SUM(C675:D675)&lt;&gt;0,"是","否"),"是"))</f>
        <v>否</v>
      </c>
      <c r="G1054" s="170" t="str">
        <f>IF(LEN(A675)=3,"类",IF(LEN(A675)=5,"款","项"))</f>
        <v>项</v>
      </c>
    </row>
    <row r="1055" s="172" customFormat="1" ht="36" customHeight="1" spans="1:7">
      <c r="A1055" s="170"/>
      <c r="E1055" s="439"/>
      <c r="F1055" s="268" t="e">
        <f>IF(LEN(#REF!)=3,"是",IF(#REF!&lt;&gt;"",IF(SUM(#REF!)&lt;&gt;0,"是","否"),"是"))</f>
        <v>#REF!</v>
      </c>
      <c r="G1055" s="170" t="e">
        <f>IF(LEN(#REF!)=3,"类",IF(LEN(#REF!)=5,"款","项"))</f>
        <v>#REF!</v>
      </c>
    </row>
    <row r="1056" s="172" customFormat="1" ht="36" customHeight="1" spans="1:7">
      <c r="A1056" s="170"/>
      <c r="E1056" s="439"/>
      <c r="F1056" s="268" t="e">
        <f>IF(LEN(#REF!)=3,"是",IF(#REF!&lt;&gt;"",IF(SUM(#REF!)&lt;&gt;0,"是","否"),"是"))</f>
        <v>#REF!</v>
      </c>
      <c r="G1056" s="170" t="e">
        <f>IF(LEN(#REF!)=3,"类",IF(LEN(#REF!)=5,"款","项"))</f>
        <v>#REF!</v>
      </c>
    </row>
    <row r="1057" s="172" customFormat="1" ht="36" customHeight="1" spans="1:7">
      <c r="A1057" s="170"/>
      <c r="E1057" s="439"/>
      <c r="F1057" s="268" t="e">
        <f>IF(LEN(#REF!)=3,"是",IF(#REF!&lt;&gt;"",IF(SUM(#REF!)&lt;&gt;0,"是","否"),"是"))</f>
        <v>#REF!</v>
      </c>
      <c r="G1057" s="170" t="e">
        <f>IF(LEN(#REF!)=3,"类",IF(LEN(#REF!)=5,"款","项"))</f>
        <v>#REF!</v>
      </c>
    </row>
    <row r="1058" s="172" customFormat="1" ht="36" customHeight="1" spans="1:7">
      <c r="A1058" s="170"/>
      <c r="E1058" s="439"/>
      <c r="F1058" s="268" t="e">
        <f>IF(LEN(#REF!)=3,"是",IF(#REF!&lt;&gt;"",IF(SUM(#REF!)&lt;&gt;0,"是","否"),"是"))</f>
        <v>#REF!</v>
      </c>
      <c r="G1058" s="170" t="e">
        <f>IF(LEN(#REF!)=3,"类",IF(LEN(#REF!)=5,"款","项"))</f>
        <v>#REF!</v>
      </c>
    </row>
    <row r="1059" s="170" customFormat="1" ht="36" hidden="1" customHeight="1" spans="2:7">
      <c r="B1059" s="172"/>
      <c r="C1059" s="172"/>
      <c r="D1059" s="172"/>
      <c r="E1059" s="439"/>
      <c r="F1059" s="268" t="e">
        <f>IF(LEN(#REF!)=3,"是",IF(#REF!&lt;&gt;"",IF(SUM(#REF!)&lt;&gt;0,"是","否"),"是"))</f>
        <v>#REF!</v>
      </c>
      <c r="G1059" s="170" t="e">
        <f>IF(LEN(#REF!)=3,"类",IF(LEN(#REF!)=5,"款","项"))</f>
        <v>#REF!</v>
      </c>
    </row>
    <row r="1060" s="170" customFormat="1" ht="36" hidden="1" customHeight="1" spans="2:7">
      <c r="B1060" s="172"/>
      <c r="C1060" s="172"/>
      <c r="D1060" s="172"/>
      <c r="E1060" s="439"/>
      <c r="F1060" s="268" t="str">
        <f>IF(LEN(A676)=3,"是",IF(B676&lt;&gt;"",IF(SUM(C676:D676)&lt;&gt;0,"是","否"),"是"))</f>
        <v>否</v>
      </c>
      <c r="G1060" s="170" t="str">
        <f>IF(LEN(A676)=3,"类",IF(LEN(A676)=5,"款","项"))</f>
        <v>项</v>
      </c>
    </row>
    <row r="1061" s="170" customFormat="1" ht="36" hidden="1" customHeight="1" spans="2:7">
      <c r="B1061" s="172"/>
      <c r="C1061" s="172"/>
      <c r="D1061" s="172"/>
      <c r="E1061" s="439"/>
      <c r="F1061" s="268" t="str">
        <f>IF(LEN(A677)=3,"是",IF(B677&lt;&gt;"",IF(SUM(C677:D677)&lt;&gt;0,"是","否"),"是"))</f>
        <v>否</v>
      </c>
      <c r="G1061" s="170" t="str">
        <f>IF(LEN(A677)=3,"类",IF(LEN(A677)=5,"款","项"))</f>
        <v>项</v>
      </c>
    </row>
    <row r="1062" s="170" customFormat="1" ht="36" hidden="1" customHeight="1" spans="2:7">
      <c r="B1062" s="172"/>
      <c r="C1062" s="172"/>
      <c r="D1062" s="172"/>
      <c r="E1062" s="439"/>
      <c r="F1062" s="268" t="e">
        <f>IF(LEN(#REF!)=3,"是",IF(#REF!&lt;&gt;"",IF(SUM(#REF!)&lt;&gt;0,"是","否"),"是"))</f>
        <v>#REF!</v>
      </c>
      <c r="G1062" s="170" t="e">
        <f>IF(LEN(#REF!)=3,"类",IF(LEN(#REF!)=5,"款","项"))</f>
        <v>#REF!</v>
      </c>
    </row>
    <row r="1063" s="170" customFormat="1" ht="36" hidden="1" customHeight="1" spans="2:7">
      <c r="B1063" s="172"/>
      <c r="C1063" s="172"/>
      <c r="D1063" s="172"/>
      <c r="E1063" s="439"/>
      <c r="F1063" s="268" t="e">
        <f>IF(LEN(#REF!)=3,"是",IF(#REF!&lt;&gt;"",IF(SUM(#REF!)&lt;&gt;0,"是","否"),"是"))</f>
        <v>#REF!</v>
      </c>
      <c r="G1063" s="170" t="e">
        <f>IF(LEN(#REF!)=3,"类",IF(LEN(#REF!)=5,"款","项"))</f>
        <v>#REF!</v>
      </c>
    </row>
    <row r="1064" s="170" customFormat="1" ht="36" hidden="1" customHeight="1" spans="2:7">
      <c r="B1064" s="172"/>
      <c r="C1064" s="172"/>
      <c r="D1064" s="172"/>
      <c r="E1064" s="439"/>
      <c r="F1064" s="268" t="str">
        <f>IF(LEN(A678)=3,"是",IF(B678&lt;&gt;"",IF(SUM(C678:D678)&lt;&gt;0,"是","否"),"是"))</f>
        <v>否</v>
      </c>
      <c r="G1064" s="170" t="str">
        <f>IF(LEN(A678)=3,"类",IF(LEN(A678)=5,"款","项"))</f>
        <v>项</v>
      </c>
    </row>
    <row r="1065" s="170" customFormat="1" ht="36" hidden="1" customHeight="1" spans="2:7">
      <c r="B1065" s="172"/>
      <c r="C1065" s="172"/>
      <c r="D1065" s="172"/>
      <c r="E1065" s="439"/>
      <c r="F1065" s="268" t="e">
        <f>IF(LEN(#REF!)=3,"是",IF(#REF!&lt;&gt;"",IF(SUM(#REF!)&lt;&gt;0,"是","否"),"是"))</f>
        <v>#REF!</v>
      </c>
      <c r="G1065" s="170" t="e">
        <f>IF(LEN(#REF!)=3,"类",IF(LEN(#REF!)=5,"款","项"))</f>
        <v>#REF!</v>
      </c>
    </row>
    <row r="1066" s="170" customFormat="1" ht="36" hidden="1" customHeight="1" spans="2:7">
      <c r="B1066" s="172"/>
      <c r="C1066" s="172"/>
      <c r="D1066" s="172"/>
      <c r="E1066" s="439"/>
      <c r="F1066" s="268" t="str">
        <f>IF(LEN(A679)=3,"是",IF(B679&lt;&gt;"",IF(SUM(C679:D679)&lt;&gt;0,"是","否"),"是"))</f>
        <v>否</v>
      </c>
      <c r="G1066" s="170" t="str">
        <f>IF(LEN(A679)=3,"类",IF(LEN(A679)=5,"款","项"))</f>
        <v>项</v>
      </c>
    </row>
    <row r="1067" s="170" customFormat="1" ht="36" hidden="1" customHeight="1" spans="2:7">
      <c r="B1067" s="172"/>
      <c r="C1067" s="172"/>
      <c r="D1067" s="172"/>
      <c r="E1067" s="439"/>
      <c r="F1067" s="268" t="str">
        <f>IF(LEN(A680)=3,"是",IF(B680&lt;&gt;"",IF(SUM(C680:D680)&lt;&gt;0,"是","否"),"是"))</f>
        <v>否</v>
      </c>
      <c r="G1067" s="170" t="str">
        <f>IF(LEN(A680)=3,"类",IF(LEN(A680)=5,"款","项"))</f>
        <v>项</v>
      </c>
    </row>
    <row r="1068" s="170" customFormat="1" ht="36" hidden="1" customHeight="1" spans="2:7">
      <c r="B1068" s="172"/>
      <c r="C1068" s="172"/>
      <c r="D1068" s="172"/>
      <c r="E1068" s="439"/>
      <c r="F1068" s="268" t="str">
        <f>IF(LEN(A681)=3,"是",IF(B681&lt;&gt;"",IF(SUM(C681:D681)&lt;&gt;0,"是","否"),"是"))</f>
        <v>否</v>
      </c>
      <c r="G1068" s="170" t="str">
        <f>IF(LEN(A681)=3,"类",IF(LEN(A681)=5,"款","项"))</f>
        <v>项</v>
      </c>
    </row>
    <row r="1069" s="172" customFormat="1" ht="36" customHeight="1" spans="1:7">
      <c r="A1069" s="170"/>
      <c r="E1069" s="439"/>
      <c r="F1069" s="268" t="e">
        <f>IF(LEN(#REF!)=3,"是",IF(#REF!&lt;&gt;"",IF(SUM(#REF!)&lt;&gt;0,"是","否"),"是"))</f>
        <v>#REF!</v>
      </c>
      <c r="G1069" s="170" t="e">
        <f>IF(LEN(#REF!)=3,"类",IF(LEN(#REF!)=5,"款","项"))</f>
        <v>#REF!</v>
      </c>
    </row>
    <row r="1070" s="170" customFormat="1" ht="36" hidden="1" customHeight="1" spans="2:7">
      <c r="B1070" s="172"/>
      <c r="C1070" s="172"/>
      <c r="D1070" s="172"/>
      <c r="E1070" s="439"/>
      <c r="F1070" s="268" t="str">
        <f>IF(LEN(A682)=3,"是",IF(B682&lt;&gt;"",IF(SUM(C682:D682)&lt;&gt;0,"是","否"),"是"))</f>
        <v>否</v>
      </c>
      <c r="G1070" s="170" t="str">
        <f>IF(LEN(A682)=3,"类",IF(LEN(A682)=5,"款","项"))</f>
        <v>项</v>
      </c>
    </row>
    <row r="1071" s="170" customFormat="1" ht="36" hidden="1" customHeight="1" spans="2:7">
      <c r="B1071" s="172"/>
      <c r="C1071" s="172"/>
      <c r="D1071" s="172"/>
      <c r="E1071" s="439"/>
      <c r="F1071" s="268" t="str">
        <f>IF(LEN(A683)=3,"是",IF(B683&lt;&gt;"",IF(SUM(C683:D683)&lt;&gt;0,"是","否"),"是"))</f>
        <v>否</v>
      </c>
      <c r="G1071" s="170" t="str">
        <f>IF(LEN(A683)=3,"类",IF(LEN(A683)=5,"款","项"))</f>
        <v>项</v>
      </c>
    </row>
    <row r="1072" s="170" customFormat="1" ht="36" hidden="1" customHeight="1" spans="2:7">
      <c r="B1072" s="172"/>
      <c r="C1072" s="172"/>
      <c r="D1072" s="172"/>
      <c r="E1072" s="439"/>
      <c r="F1072" s="268" t="e">
        <f>IF(LEN(#REF!)=3,"是",IF(#REF!&lt;&gt;"",IF(SUM(#REF!)&lt;&gt;0,"是","否"),"是"))</f>
        <v>#REF!</v>
      </c>
      <c r="G1072" s="170" t="e">
        <f>IF(LEN(#REF!)=3,"类",IF(LEN(#REF!)=5,"款","项"))</f>
        <v>#REF!</v>
      </c>
    </row>
    <row r="1073" s="172" customFormat="1" ht="36" customHeight="1" spans="1:7">
      <c r="A1073" s="170"/>
      <c r="E1073" s="439"/>
      <c r="F1073" s="268" t="e">
        <f>IF(LEN(#REF!)=3,"是",IF(#REF!&lt;&gt;"",IF(SUM(#REF!)&lt;&gt;0,"是","否"),"是"))</f>
        <v>#REF!</v>
      </c>
      <c r="G1073" s="170" t="e">
        <f>IF(LEN(#REF!)=3,"类",IF(LEN(#REF!)=5,"款","项"))</f>
        <v>#REF!</v>
      </c>
    </row>
    <row r="1074" s="170" customFormat="1" ht="36" hidden="1" customHeight="1" spans="2:7">
      <c r="B1074" s="172"/>
      <c r="C1074" s="172"/>
      <c r="D1074" s="172"/>
      <c r="E1074" s="439"/>
      <c r="F1074" s="268" t="e">
        <f>IF(LEN(#REF!)=3,"是",IF(#REF!&lt;&gt;"",IF(SUM(#REF!)&lt;&gt;0,"是","否"),"是"))</f>
        <v>#REF!</v>
      </c>
      <c r="G1074" s="170" t="e">
        <f>IF(LEN(#REF!)=3,"类",IF(LEN(#REF!)=5,"款","项"))</f>
        <v>#REF!</v>
      </c>
    </row>
    <row r="1075" s="172" customFormat="1" ht="36" customHeight="1" spans="1:7">
      <c r="A1075" s="170"/>
      <c r="E1075" s="439"/>
      <c r="F1075" s="268" t="e">
        <f>IF(LEN(#REF!)=3,"是",IF(#REF!&lt;&gt;"",IF(SUM(#REF!)&lt;&gt;0,"是","否"),"是"))</f>
        <v>#REF!</v>
      </c>
      <c r="G1075" s="170" t="e">
        <f>IF(LEN(#REF!)=3,"类",IF(LEN(#REF!)=5,"款","项"))</f>
        <v>#REF!</v>
      </c>
    </row>
    <row r="1076" s="170" customFormat="1" ht="36" hidden="1" customHeight="1" spans="2:7">
      <c r="B1076" s="172"/>
      <c r="C1076" s="172"/>
      <c r="D1076" s="172"/>
      <c r="E1076" s="439"/>
      <c r="F1076" s="268" t="e">
        <f>IF(LEN(#REF!)=3,"是",IF(#REF!&lt;&gt;"",IF(SUM(#REF!)&lt;&gt;0,"是","否"),"是"))</f>
        <v>#REF!</v>
      </c>
      <c r="G1076" s="170" t="e">
        <f>IF(LEN(#REF!)=3,"类",IF(LEN(#REF!)=5,"款","项"))</f>
        <v>#REF!</v>
      </c>
    </row>
    <row r="1077" s="170" customFormat="1" ht="36" hidden="1" customHeight="1" spans="2:7">
      <c r="B1077" s="172"/>
      <c r="C1077" s="172"/>
      <c r="D1077" s="172"/>
      <c r="E1077" s="439"/>
      <c r="F1077" s="268" t="e">
        <f>IF(LEN(#REF!)=3,"是",IF(#REF!&lt;&gt;"",IF(SUM(#REF!)&lt;&gt;0,"是","否"),"是"))</f>
        <v>#REF!</v>
      </c>
      <c r="G1077" s="170" t="e">
        <f>IF(LEN(#REF!)=3,"类",IF(LEN(#REF!)=5,"款","项"))</f>
        <v>#REF!</v>
      </c>
    </row>
    <row r="1078" s="170" customFormat="1" ht="36" hidden="1" customHeight="1" spans="2:7">
      <c r="B1078" s="172"/>
      <c r="C1078" s="172"/>
      <c r="D1078" s="172"/>
      <c r="E1078" s="439"/>
      <c r="F1078" s="268" t="e">
        <f>IF(LEN(#REF!)=3,"是",IF(#REF!&lt;&gt;"",IF(SUM(#REF!)&lt;&gt;0,"是","否"),"是"))</f>
        <v>#REF!</v>
      </c>
      <c r="G1078" s="170" t="e">
        <f>IF(LEN(#REF!)=3,"类",IF(LEN(#REF!)=5,"款","项"))</f>
        <v>#REF!</v>
      </c>
    </row>
    <row r="1079" s="170" customFormat="1" ht="36" hidden="1" customHeight="1" spans="2:7">
      <c r="B1079" s="172"/>
      <c r="C1079" s="172"/>
      <c r="D1079" s="172"/>
      <c r="E1079" s="439"/>
      <c r="F1079" s="268" t="e">
        <f>IF(LEN(#REF!)=3,"是",IF(#REF!&lt;&gt;"",IF(SUM(#REF!)&lt;&gt;0,"是","否"),"是"))</f>
        <v>#REF!</v>
      </c>
      <c r="G1079" s="170" t="e">
        <f>IF(LEN(#REF!)=3,"类",IF(LEN(#REF!)=5,"款","项"))</f>
        <v>#REF!</v>
      </c>
    </row>
    <row r="1080" s="170" customFormat="1" ht="36" hidden="1" customHeight="1" spans="2:7">
      <c r="B1080" s="172"/>
      <c r="C1080" s="172"/>
      <c r="D1080" s="172"/>
      <c r="E1080" s="439"/>
      <c r="F1080" s="268" t="str">
        <f t="shared" ref="F1076:F1087" si="32">IF(LEN(A684)=3,"是",IF(B684&lt;&gt;"",IF(SUM(C684:D684)&lt;&gt;0,"是","否"),"是"))</f>
        <v>否</v>
      </c>
      <c r="G1080" s="170" t="str">
        <f t="shared" ref="G1076:G1087" si="33">IF(LEN(A684)=3,"类",IF(LEN(A684)=5,"款","项"))</f>
        <v>项</v>
      </c>
    </row>
    <row r="1081" s="170" customFormat="1" ht="36" hidden="1" customHeight="1" spans="2:7">
      <c r="B1081" s="172"/>
      <c r="C1081" s="172"/>
      <c r="D1081" s="172"/>
      <c r="E1081" s="439"/>
      <c r="F1081" s="268" t="str">
        <f t="shared" si="32"/>
        <v>否</v>
      </c>
      <c r="G1081" s="170" t="str">
        <f t="shared" si="33"/>
        <v>项</v>
      </c>
    </row>
    <row r="1082" s="170" customFormat="1" ht="36" hidden="1" customHeight="1" spans="2:7">
      <c r="B1082" s="172"/>
      <c r="C1082" s="172"/>
      <c r="D1082" s="172"/>
      <c r="E1082" s="439"/>
      <c r="F1082" s="268" t="str">
        <f t="shared" si="32"/>
        <v>否</v>
      </c>
      <c r="G1082" s="170" t="str">
        <f t="shared" si="33"/>
        <v>项</v>
      </c>
    </row>
    <row r="1083" s="170" customFormat="1" ht="36" hidden="1" customHeight="1" spans="2:7">
      <c r="B1083" s="172"/>
      <c r="C1083" s="172"/>
      <c r="D1083" s="172"/>
      <c r="E1083" s="439"/>
      <c r="F1083" s="268" t="str">
        <f t="shared" si="32"/>
        <v>否</v>
      </c>
      <c r="G1083" s="170" t="str">
        <f t="shared" si="33"/>
        <v>款</v>
      </c>
    </row>
    <row r="1084" s="170" customFormat="1" ht="36" hidden="1" customHeight="1" spans="2:7">
      <c r="B1084" s="172"/>
      <c r="C1084" s="172"/>
      <c r="D1084" s="172"/>
      <c r="E1084" s="439"/>
      <c r="F1084" s="268" t="str">
        <f t="shared" si="32"/>
        <v>否</v>
      </c>
      <c r="G1084" s="170" t="str">
        <f t="shared" si="33"/>
        <v>项</v>
      </c>
    </row>
    <row r="1085" s="170" customFormat="1" ht="36" hidden="1" customHeight="1" spans="2:7">
      <c r="B1085" s="172"/>
      <c r="C1085" s="172"/>
      <c r="D1085" s="172"/>
      <c r="E1085" s="439"/>
      <c r="F1085" s="268" t="str">
        <f t="shared" si="32"/>
        <v>否</v>
      </c>
      <c r="G1085" s="170" t="str">
        <f t="shared" si="33"/>
        <v>项</v>
      </c>
    </row>
    <row r="1086" s="170" customFormat="1" ht="36" hidden="1" customHeight="1" spans="2:7">
      <c r="B1086" s="172"/>
      <c r="C1086" s="172"/>
      <c r="D1086" s="172"/>
      <c r="E1086" s="439"/>
      <c r="F1086" s="268" t="str">
        <f t="shared" si="32"/>
        <v>否</v>
      </c>
      <c r="G1086" s="170" t="str">
        <f t="shared" si="33"/>
        <v>项</v>
      </c>
    </row>
    <row r="1087" s="170" customFormat="1" ht="36" hidden="1" customHeight="1" spans="2:7">
      <c r="B1087" s="172"/>
      <c r="C1087" s="172"/>
      <c r="D1087" s="172"/>
      <c r="E1087" s="439"/>
      <c r="F1087" s="268" t="str">
        <f t="shared" si="32"/>
        <v>否</v>
      </c>
      <c r="G1087" s="170" t="str">
        <f t="shared" si="33"/>
        <v>项</v>
      </c>
    </row>
    <row r="1088" s="170" customFormat="1" ht="36" hidden="1" customHeight="1" spans="2:7">
      <c r="B1088" s="172"/>
      <c r="C1088" s="172"/>
      <c r="D1088" s="172"/>
      <c r="E1088" s="439"/>
      <c r="F1088" s="268" t="e">
        <f>IF(LEN(#REF!)=3,"是",IF(#REF!&lt;&gt;"",IF(SUM(#REF!)&lt;&gt;0,"是","否"),"是"))</f>
        <v>#REF!</v>
      </c>
      <c r="G1088" s="170" t="e">
        <f>IF(LEN(#REF!)=3,"类",IF(LEN(#REF!)=5,"款","项"))</f>
        <v>#REF!</v>
      </c>
    </row>
    <row r="1089" s="170" customFormat="1" ht="36" hidden="1" customHeight="1" spans="2:7">
      <c r="B1089" s="172"/>
      <c r="C1089" s="172"/>
      <c r="D1089" s="172"/>
      <c r="E1089" s="439"/>
      <c r="F1089" s="268" t="str">
        <f>IF(LEN(A692)=3,"是",IF(B692&lt;&gt;"",IF(SUM(C692:D692)&lt;&gt;0,"是","否"),"是"))</f>
        <v>否</v>
      </c>
      <c r="G1089" s="170" t="str">
        <f>IF(LEN(A692)=3,"类",IF(LEN(A692)=5,"款","项"))</f>
        <v>款</v>
      </c>
    </row>
    <row r="1090" s="170" customFormat="1" ht="36" hidden="1" customHeight="1" spans="2:7">
      <c r="B1090" s="172"/>
      <c r="C1090" s="172"/>
      <c r="D1090" s="172"/>
      <c r="E1090" s="439"/>
      <c r="F1090" s="268" t="str">
        <f>IF(LEN(A693)=3,"是",IF(B693&lt;&gt;"",IF(SUM(C693:D693)&lt;&gt;0,"是","否"),"是"))</f>
        <v>否</v>
      </c>
      <c r="G1090" s="170" t="str">
        <f>IF(LEN(A693)=3,"类",IF(LEN(A693)=5,"款","项"))</f>
        <v>项</v>
      </c>
    </row>
    <row r="1091" s="170" customFormat="1" ht="36" hidden="1" customHeight="1" spans="2:7">
      <c r="B1091" s="172"/>
      <c r="C1091" s="172"/>
      <c r="D1091" s="172"/>
      <c r="E1091" s="439"/>
      <c r="F1091" s="268" t="str">
        <f>IF(LEN(A694)=3,"是",IF(B694&lt;&gt;"",IF(SUM(C694:D694)&lt;&gt;0,"是","否"),"是"))</f>
        <v>否</v>
      </c>
      <c r="G1091" s="170" t="str">
        <f>IF(LEN(A694)=3,"类",IF(LEN(A694)=5,"款","项"))</f>
        <v>项</v>
      </c>
    </row>
    <row r="1092" s="170" customFormat="1" ht="36" hidden="1" customHeight="1" spans="2:7">
      <c r="B1092" s="172"/>
      <c r="C1092" s="172"/>
      <c r="D1092" s="172"/>
      <c r="E1092" s="439"/>
      <c r="F1092" s="268" t="str">
        <f>IF(LEN(A695)=3,"是",IF(B695&lt;&gt;"",IF(SUM(C695:D695)&lt;&gt;0,"是","否"),"是"))</f>
        <v>否</v>
      </c>
      <c r="G1092" s="170" t="str">
        <f>IF(LEN(A695)=3,"类",IF(LEN(A695)=5,"款","项"))</f>
        <v>项</v>
      </c>
    </row>
    <row r="1093" s="170" customFormat="1" ht="36" hidden="1" customHeight="1" spans="2:7">
      <c r="B1093" s="172"/>
      <c r="C1093" s="172"/>
      <c r="D1093" s="172"/>
      <c r="E1093" s="439"/>
      <c r="F1093" s="268" t="e">
        <f>IF(LEN(#REF!)=3,"是",IF(#REF!&lt;&gt;"",IF(SUM(#REF!)&lt;&gt;0,"是","否"),"是"))</f>
        <v>#REF!</v>
      </c>
      <c r="G1093" s="170" t="e">
        <f>IF(LEN(#REF!)=3,"类",IF(LEN(#REF!)=5,"款","项"))</f>
        <v>#REF!</v>
      </c>
    </row>
    <row r="1094" s="170" customFormat="1" ht="36" hidden="1" customHeight="1" spans="2:7">
      <c r="B1094" s="172"/>
      <c r="C1094" s="172"/>
      <c r="D1094" s="172"/>
      <c r="E1094" s="439"/>
      <c r="F1094" s="268" t="str">
        <f>IF(LEN(A696)=3,"是",IF(B696&lt;&gt;"",IF(SUM(C696:D696)&lt;&gt;0,"是","否"),"是"))</f>
        <v>否</v>
      </c>
      <c r="G1094" s="170" t="str">
        <f>IF(LEN(A696)=3,"类",IF(LEN(A696)=5,"款","项"))</f>
        <v>项</v>
      </c>
    </row>
    <row r="1095" s="170" customFormat="1" ht="36" hidden="1" customHeight="1" spans="2:7">
      <c r="B1095" s="172"/>
      <c r="C1095" s="172"/>
      <c r="D1095" s="172"/>
      <c r="E1095" s="439"/>
      <c r="F1095" s="268" t="e">
        <f>IF(LEN(#REF!)=3,"是",IF(#REF!&lt;&gt;"",IF(SUM(#REF!)&lt;&gt;0,"是","否"),"是"))</f>
        <v>#REF!</v>
      </c>
      <c r="G1095" s="170" t="e">
        <f>IF(LEN(#REF!)=3,"类",IF(LEN(#REF!)=5,"款","项"))</f>
        <v>#REF!</v>
      </c>
    </row>
    <row r="1096" s="170" customFormat="1" ht="36" hidden="1" customHeight="1" spans="2:7">
      <c r="B1096" s="172"/>
      <c r="C1096" s="172"/>
      <c r="D1096" s="172"/>
      <c r="E1096" s="439"/>
      <c r="F1096" s="268" t="str">
        <f>IF(LEN(A697)=3,"是",IF(B697&lt;&gt;"",IF(SUM(C697:D697)&lt;&gt;0,"是","否"),"是"))</f>
        <v>否</v>
      </c>
      <c r="G1096" s="170" t="str">
        <f>IF(LEN(A697)=3,"类",IF(LEN(A697)=5,"款","项"))</f>
        <v>项</v>
      </c>
    </row>
    <row r="1097" s="170" customFormat="1" ht="36" hidden="1" customHeight="1" spans="2:7">
      <c r="B1097" s="172"/>
      <c r="C1097" s="172"/>
      <c r="D1097" s="172"/>
      <c r="E1097" s="439"/>
      <c r="F1097" s="268" t="str">
        <f>IF(LEN(A698)=3,"是",IF(B698&lt;&gt;"",IF(SUM(C698:D698)&lt;&gt;0,"是","否"),"是"))</f>
        <v>否</v>
      </c>
      <c r="G1097" s="170" t="str">
        <f>IF(LEN(A698)=3,"类",IF(LEN(A698)=5,"款","项"))</f>
        <v>项</v>
      </c>
    </row>
    <row r="1098" s="170" customFormat="1" ht="36" hidden="1" customHeight="1" spans="2:7">
      <c r="B1098" s="172"/>
      <c r="C1098" s="172"/>
      <c r="D1098" s="172"/>
      <c r="E1098" s="439"/>
      <c r="F1098" s="268" t="str">
        <f>IF(LEN(A699)=3,"是",IF(B699&lt;&gt;"",IF(SUM(C699:D699)&lt;&gt;0,"是","否"),"是"))</f>
        <v>否</v>
      </c>
      <c r="G1098" s="170" t="str">
        <f>IF(LEN(A699)=3,"类",IF(LEN(A699)=5,"款","项"))</f>
        <v>项</v>
      </c>
    </row>
    <row r="1099" s="170" customFormat="1" ht="36" hidden="1" customHeight="1" spans="2:7">
      <c r="B1099" s="172"/>
      <c r="C1099" s="172"/>
      <c r="D1099" s="172"/>
      <c r="E1099" s="439"/>
      <c r="F1099" s="268" t="str">
        <f>IF(LEN(A700)=3,"是",IF(B700&lt;&gt;"",IF(SUM(C700:D700)&lt;&gt;0,"是","否"),"是"))</f>
        <v>否</v>
      </c>
      <c r="G1099" s="170" t="str">
        <f>IF(LEN(A700)=3,"类",IF(LEN(A700)=5,"款","项"))</f>
        <v>项</v>
      </c>
    </row>
    <row r="1100" s="170" customFormat="1" ht="36" hidden="1" customHeight="1" spans="2:7">
      <c r="B1100" s="172"/>
      <c r="C1100" s="172"/>
      <c r="D1100" s="172"/>
      <c r="E1100" s="439"/>
      <c r="F1100" s="268" t="e">
        <f>IF(LEN(#REF!)=3,"是",IF(#REF!&lt;&gt;"",IF(SUM(#REF!)&lt;&gt;0,"是","否"),"是"))</f>
        <v>#REF!</v>
      </c>
      <c r="G1100" s="170" t="e">
        <f>IF(LEN(#REF!)=3,"类",IF(LEN(#REF!)=5,"款","项"))</f>
        <v>#REF!</v>
      </c>
    </row>
    <row r="1101" s="170" customFormat="1" ht="36" hidden="1" customHeight="1" spans="2:7">
      <c r="B1101" s="172"/>
      <c r="C1101" s="172"/>
      <c r="D1101" s="172"/>
      <c r="E1101" s="439"/>
      <c r="F1101" s="268" t="e">
        <f>IF(LEN(#REF!)=3,"是",IF(#REF!&lt;&gt;"",IF(SUM(#REF!)&lt;&gt;0,"是","否"),"是"))</f>
        <v>#REF!</v>
      </c>
      <c r="G1101" s="170" t="e">
        <f>IF(LEN(#REF!)=3,"类",IF(LEN(#REF!)=5,"款","项"))</f>
        <v>#REF!</v>
      </c>
    </row>
    <row r="1102" s="172" customFormat="1" ht="36" customHeight="1" spans="1:7">
      <c r="A1102" s="170"/>
      <c r="E1102" s="439"/>
      <c r="F1102" s="268" t="e">
        <f>IF(LEN(#REF!)=3,"是",IF(#REF!&lt;&gt;"",IF(SUM(#REF!)&lt;&gt;0,"是","否"),"是"))</f>
        <v>#REF!</v>
      </c>
      <c r="G1102" s="170" t="e">
        <f>IF(LEN(#REF!)=3,"类",IF(LEN(#REF!)=5,"款","项"))</f>
        <v>#REF!</v>
      </c>
    </row>
    <row r="1103" s="172" customFormat="1" ht="36" customHeight="1" spans="1:7">
      <c r="A1103" s="170"/>
      <c r="E1103" s="439"/>
      <c r="F1103" s="268" t="e">
        <f>IF(LEN(#REF!)=3,"是",IF(#REF!&lt;&gt;"",IF(SUM(#REF!)&lt;&gt;0,"是","否"),"是"))</f>
        <v>#REF!</v>
      </c>
      <c r="G1103" s="170" t="e">
        <f>IF(LEN(#REF!)=3,"类",IF(LEN(#REF!)=5,"款","项"))</f>
        <v>#REF!</v>
      </c>
    </row>
    <row r="1104" s="172" customFormat="1" ht="36" customHeight="1" spans="1:7">
      <c r="A1104" s="170"/>
      <c r="E1104" s="439"/>
      <c r="F1104" s="268" t="e">
        <f>IF(LEN(#REF!)=3,"是",IF(#REF!&lt;&gt;"",IF(SUM(#REF!)&lt;&gt;0,"是","否"),"是"))</f>
        <v>#REF!</v>
      </c>
      <c r="G1104" s="170" t="e">
        <f>IF(LEN(#REF!)=3,"类",IF(LEN(#REF!)=5,"款","项"))</f>
        <v>#REF!</v>
      </c>
    </row>
    <row r="1105" s="170" customFormat="1" ht="36" hidden="1" customHeight="1" spans="2:7">
      <c r="B1105" s="172"/>
      <c r="C1105" s="172"/>
      <c r="D1105" s="172"/>
      <c r="E1105" s="439"/>
      <c r="F1105" s="268" t="e">
        <f>IF(LEN(#REF!)=3,"是",IF(#REF!&lt;&gt;"",IF(SUM(#REF!)&lt;&gt;0,"是","否"),"是"))</f>
        <v>#REF!</v>
      </c>
      <c r="G1105" s="170" t="e">
        <f>IF(LEN(#REF!)=3,"类",IF(LEN(#REF!)=5,"款","项"))</f>
        <v>#REF!</v>
      </c>
    </row>
    <row r="1106" s="170" customFormat="1" ht="36" hidden="1" customHeight="1" spans="2:7">
      <c r="B1106" s="172"/>
      <c r="C1106" s="172"/>
      <c r="D1106" s="172"/>
      <c r="E1106" s="439"/>
      <c r="F1106" s="268" t="e">
        <f>IF(LEN(#REF!)=3,"是",IF(#REF!&lt;&gt;"",IF(SUM(#REF!)&lt;&gt;0,"是","否"),"是"))</f>
        <v>#REF!</v>
      </c>
      <c r="G1106" s="170" t="e">
        <f>IF(LEN(#REF!)=3,"类",IF(LEN(#REF!)=5,"款","项"))</f>
        <v>#REF!</v>
      </c>
    </row>
    <row r="1107" s="170" customFormat="1" ht="36" hidden="1" customHeight="1" spans="2:7">
      <c r="B1107" s="172"/>
      <c r="C1107" s="172"/>
      <c r="D1107" s="172"/>
      <c r="E1107" s="439"/>
      <c r="F1107" s="268" t="e">
        <f>IF(LEN(#REF!)=3,"是",IF(#REF!&lt;&gt;"",IF(SUM(#REF!)&lt;&gt;0,"是","否"),"是"))</f>
        <v>#REF!</v>
      </c>
      <c r="G1107" s="170" t="e">
        <f>IF(LEN(#REF!)=3,"类",IF(LEN(#REF!)=5,"款","项"))</f>
        <v>#REF!</v>
      </c>
    </row>
    <row r="1108" s="170" customFormat="1" ht="36" hidden="1" customHeight="1" spans="2:7">
      <c r="B1108" s="172"/>
      <c r="C1108" s="172"/>
      <c r="D1108" s="172"/>
      <c r="E1108" s="439"/>
      <c r="F1108" s="268" t="e">
        <f>IF(LEN(#REF!)=3,"是",IF(#REF!&lt;&gt;"",IF(SUM(#REF!)&lt;&gt;0,"是","否"),"是"))</f>
        <v>#REF!</v>
      </c>
      <c r="G1108" s="170" t="e">
        <f>IF(LEN(#REF!)=3,"类",IF(LEN(#REF!)=5,"款","项"))</f>
        <v>#REF!</v>
      </c>
    </row>
    <row r="1109" s="172" customFormat="1" ht="36" customHeight="1" spans="1:7">
      <c r="A1109" s="170"/>
      <c r="E1109" s="439"/>
      <c r="F1109" s="268" t="e">
        <f>IF(LEN(#REF!)=3,"是",IF(#REF!&lt;&gt;"",IF(SUM(#REF!)&lt;&gt;0,"是","否"),"是"))</f>
        <v>#REF!</v>
      </c>
      <c r="G1109" s="170" t="e">
        <f>IF(LEN(#REF!)=3,"类",IF(LEN(#REF!)=5,"款","项"))</f>
        <v>#REF!</v>
      </c>
    </row>
    <row r="1110" s="172" customFormat="1" ht="36" hidden="1" customHeight="1" spans="1:7">
      <c r="A1110" s="170"/>
      <c r="E1110" s="439"/>
      <c r="F1110" s="268" t="e">
        <f>IF(LEN(#REF!)=3,"是",IF(#REF!&lt;&gt;"",IF(SUM(#REF!)&lt;&gt;0,"是","否"),"是"))</f>
        <v>#REF!</v>
      </c>
      <c r="G1110" s="170" t="e">
        <f>IF(LEN(#REF!)=3,"类",IF(LEN(#REF!)=5,"款","项"))</f>
        <v>#REF!</v>
      </c>
    </row>
    <row r="1111" s="172" customFormat="1" ht="36" customHeight="1" spans="1:7">
      <c r="A1111" s="170"/>
      <c r="E1111" s="439"/>
      <c r="F1111" s="268" t="e">
        <f>IF(LEN(#REF!)=3,"是",IF(#REF!&lt;&gt;"",IF(SUM(#REF!)&lt;&gt;0,"是","否"),"是"))</f>
        <v>#REF!</v>
      </c>
      <c r="G1111" s="170" t="e">
        <f>IF(LEN(#REF!)=3,"类",IF(LEN(#REF!)=5,"款","项"))</f>
        <v>#REF!</v>
      </c>
    </row>
    <row r="1112" s="172" customFormat="1" ht="36" customHeight="1" spans="1:7">
      <c r="A1112" s="170"/>
      <c r="E1112" s="439"/>
      <c r="F1112" s="268" t="e">
        <f>IF(LEN(#REF!)=3,"是",IF(#REF!&lt;&gt;"",IF(SUM(#REF!)&lt;&gt;0,"是","否"),"是"))</f>
        <v>#REF!</v>
      </c>
      <c r="G1112" s="170" t="e">
        <f>IF(LEN(#REF!)=3,"类",IF(LEN(#REF!)=5,"款","项"))</f>
        <v>#REF!</v>
      </c>
    </row>
    <row r="1113" s="172" customFormat="1" ht="36" customHeight="1" spans="1:7">
      <c r="A1113" s="170"/>
      <c r="E1113" s="439"/>
      <c r="F1113" s="268" t="e">
        <f>IF(LEN(#REF!)=3,"是",IF(#REF!&lt;&gt;"",IF(SUM(#REF!)&lt;&gt;0,"是","否"),"是"))</f>
        <v>#REF!</v>
      </c>
      <c r="G1113" s="170" t="e">
        <f>IF(LEN(#REF!)=3,"类",IF(LEN(#REF!)=5,"款","项"))</f>
        <v>#REF!</v>
      </c>
    </row>
    <row r="1114" s="172" customFormat="1" ht="36" customHeight="1" spans="1:7">
      <c r="A1114" s="170"/>
      <c r="E1114" s="439"/>
      <c r="F1114" s="268" t="e">
        <f>IF(LEN(#REF!)=3,"是",IF(#REF!&lt;&gt;"",IF(SUM(#REF!)&lt;&gt;0,"是","否"),"是"))</f>
        <v>#REF!</v>
      </c>
      <c r="G1114" s="170" t="e">
        <f>IF(LEN(#REF!)=3,"类",IF(LEN(#REF!)=5,"款","项"))</f>
        <v>#REF!</v>
      </c>
    </row>
    <row r="1115" s="172" customFormat="1" ht="36" customHeight="1" spans="1:7">
      <c r="A1115" s="170"/>
      <c r="E1115" s="439"/>
      <c r="F1115" s="268" t="e">
        <f>IF(LEN(#REF!)=3,"是",IF(#REF!&lt;&gt;"",IF(SUM(#REF!)&lt;&gt;0,"是","否"),"是"))</f>
        <v>#REF!</v>
      </c>
      <c r="G1115" s="170" t="e">
        <f>IF(LEN(#REF!)=3,"类",IF(LEN(#REF!)=5,"款","项"))</f>
        <v>#REF!</v>
      </c>
    </row>
    <row r="1116" s="170" customFormat="1" ht="36" hidden="1" customHeight="1" spans="2:7">
      <c r="B1116" s="172"/>
      <c r="C1116" s="172"/>
      <c r="D1116" s="172"/>
      <c r="E1116" s="439"/>
      <c r="F1116" s="268" t="e">
        <f>IF(LEN(#REF!)=3,"是",IF(#REF!&lt;&gt;"",IF(SUM(#REF!)&lt;&gt;0,"是","否"),"是"))</f>
        <v>#REF!</v>
      </c>
      <c r="G1116" s="170" t="e">
        <f>IF(LEN(#REF!)=3,"类",IF(LEN(#REF!)=5,"款","项"))</f>
        <v>#REF!</v>
      </c>
    </row>
    <row r="1117" s="170" customFormat="1" ht="36" hidden="1" customHeight="1" spans="2:7">
      <c r="B1117" s="172"/>
      <c r="C1117" s="172"/>
      <c r="D1117" s="172"/>
      <c r="E1117" s="439"/>
      <c r="F1117" s="268" t="e">
        <f>IF(LEN(#REF!)=3,"是",IF(#REF!&lt;&gt;"",IF(SUM(#REF!)&lt;&gt;0,"是","否"),"是"))</f>
        <v>#REF!</v>
      </c>
      <c r="G1117" s="170" t="e">
        <f>IF(LEN(#REF!)=3,"类",IF(LEN(#REF!)=5,"款","项"))</f>
        <v>#REF!</v>
      </c>
    </row>
    <row r="1118" s="172" customFormat="1" ht="36" customHeight="1" spans="1:7">
      <c r="A1118" s="170"/>
      <c r="E1118" s="439"/>
      <c r="F1118" s="268" t="e">
        <f>IF(LEN(#REF!)=3,"是",IF(#REF!&lt;&gt;"",IF(SUM(#REF!)&lt;&gt;0,"是","否"),"是"))</f>
        <v>#REF!</v>
      </c>
      <c r="G1118" s="170" t="e">
        <f>IF(LEN(#REF!)=3,"类",IF(LEN(#REF!)=5,"款","项"))</f>
        <v>#REF!</v>
      </c>
    </row>
    <row r="1119" s="170" customFormat="1" ht="36" hidden="1" customHeight="1" spans="2:7">
      <c r="B1119" s="172"/>
      <c r="C1119" s="172"/>
      <c r="D1119" s="172"/>
      <c r="E1119" s="439"/>
      <c r="F1119" s="268" t="e">
        <f>IF(LEN(#REF!)=3,"是",IF(#REF!&lt;&gt;"",IF(SUM(#REF!)&lt;&gt;0,"是","否"),"是"))</f>
        <v>#REF!</v>
      </c>
      <c r="G1119" s="170" t="e">
        <f>IF(LEN(#REF!)=3,"类",IF(LEN(#REF!)=5,"款","项"))</f>
        <v>#REF!</v>
      </c>
    </row>
    <row r="1120" s="170" customFormat="1" ht="36" hidden="1" customHeight="1" spans="2:7">
      <c r="B1120" s="172"/>
      <c r="C1120" s="172"/>
      <c r="D1120" s="172"/>
      <c r="E1120" s="439"/>
      <c r="F1120" s="268" t="e">
        <f>IF(LEN(#REF!)=3,"是",IF(#REF!&lt;&gt;"",IF(SUM(#REF!)&lt;&gt;0,"是","否"),"是"))</f>
        <v>#REF!</v>
      </c>
      <c r="G1120" s="170" t="e">
        <f>IF(LEN(#REF!)=3,"类",IF(LEN(#REF!)=5,"款","项"))</f>
        <v>#REF!</v>
      </c>
    </row>
    <row r="1121" s="170" customFormat="1" ht="36" hidden="1" customHeight="1" spans="2:7">
      <c r="B1121" s="172"/>
      <c r="C1121" s="172"/>
      <c r="D1121" s="172"/>
      <c r="E1121" s="439"/>
      <c r="F1121" s="268" t="e">
        <f>IF(LEN(#REF!)=3,"是",IF(#REF!&lt;&gt;"",IF(SUM(#REF!)&lt;&gt;0,"是","否"),"是"))</f>
        <v>#REF!</v>
      </c>
      <c r="G1121" s="170" t="e">
        <f>IF(LEN(#REF!)=3,"类",IF(LEN(#REF!)=5,"款","项"))</f>
        <v>#REF!</v>
      </c>
    </row>
    <row r="1122" s="170" customFormat="1" ht="36" hidden="1" customHeight="1" spans="2:7">
      <c r="B1122" s="172"/>
      <c r="C1122" s="172"/>
      <c r="D1122" s="172"/>
      <c r="E1122" s="439"/>
      <c r="F1122" s="268" t="e">
        <f>IF(LEN(#REF!)=3,"是",IF(#REF!&lt;&gt;"",IF(SUM(#REF!)&lt;&gt;0,"是","否"),"是"))</f>
        <v>#REF!</v>
      </c>
      <c r="G1122" s="170" t="e">
        <f>IF(LEN(#REF!)=3,"类",IF(LEN(#REF!)=5,"款","项"))</f>
        <v>#REF!</v>
      </c>
    </row>
    <row r="1123" s="170" customFormat="1" ht="36" hidden="1" customHeight="1" spans="2:7">
      <c r="B1123" s="172"/>
      <c r="C1123" s="172"/>
      <c r="D1123" s="172"/>
      <c r="E1123" s="439"/>
      <c r="F1123" s="268" t="e">
        <f>IF(LEN(#REF!)=3,"是",IF(#REF!&lt;&gt;"",IF(SUM(#REF!)&lt;&gt;0,"是","否"),"是"))</f>
        <v>#REF!</v>
      </c>
      <c r="G1123" s="170" t="e">
        <f>IF(LEN(#REF!)=3,"类",IF(LEN(#REF!)=5,"款","项"))</f>
        <v>#REF!</v>
      </c>
    </row>
    <row r="1124" s="170" customFormat="1" ht="36" hidden="1" customHeight="1" spans="2:7">
      <c r="B1124" s="172"/>
      <c r="C1124" s="172"/>
      <c r="D1124" s="172"/>
      <c r="E1124" s="439"/>
      <c r="F1124" s="268" t="str">
        <f>IF(LEN(A701)=3,"是",IF(B701&lt;&gt;"",IF(SUM(C701:D701)&lt;&gt;0,"是","否"),"是"))</f>
        <v>否</v>
      </c>
      <c r="G1124" s="170" t="str">
        <f>IF(LEN(A701)=3,"类",IF(LEN(A701)=5,"款","项"))</f>
        <v>项</v>
      </c>
    </row>
    <row r="1125" s="170" customFormat="1" ht="36" hidden="1" customHeight="1" spans="2:7">
      <c r="B1125" s="172"/>
      <c r="C1125" s="172"/>
      <c r="D1125" s="172"/>
      <c r="E1125" s="439"/>
      <c r="F1125" s="268" t="str">
        <f>IF(LEN(A702)=3,"是",IF(B702&lt;&gt;"",IF(SUM(C702:D702)&lt;&gt;0,"是","否"),"是"))</f>
        <v>否</v>
      </c>
      <c r="G1125" s="170" t="str">
        <f>IF(LEN(A702)=3,"类",IF(LEN(A702)=5,"款","项"))</f>
        <v>项</v>
      </c>
    </row>
    <row r="1126" s="170" customFormat="1" ht="36" hidden="1" customHeight="1" spans="2:7">
      <c r="B1126" s="172"/>
      <c r="C1126" s="172"/>
      <c r="D1126" s="172"/>
      <c r="E1126" s="439"/>
      <c r="F1126" s="268" t="str">
        <f>IF(LEN(A703)=3,"是",IF(B703&lt;&gt;"",IF(SUM(C703:D703)&lt;&gt;0,"是","否"),"是"))</f>
        <v>否</v>
      </c>
      <c r="G1126" s="170" t="str">
        <f>IF(LEN(A703)=3,"类",IF(LEN(A703)=5,"款","项"))</f>
        <v>项</v>
      </c>
    </row>
    <row r="1127" s="170" customFormat="1" ht="36" hidden="1" customHeight="1" spans="2:7">
      <c r="B1127" s="172"/>
      <c r="C1127" s="172"/>
      <c r="D1127" s="172"/>
      <c r="E1127" s="439"/>
      <c r="F1127" s="268" t="str">
        <f>IF(LEN(A704)=3,"是",IF(B704&lt;&gt;"",IF(SUM(C704:D704)&lt;&gt;0,"是","否"),"是"))</f>
        <v>否</v>
      </c>
      <c r="G1127" s="170" t="str">
        <f>IF(LEN(A704)=3,"类",IF(LEN(A704)=5,"款","项"))</f>
        <v>项</v>
      </c>
    </row>
    <row r="1128" s="170" customFormat="1" ht="36" hidden="1" customHeight="1" spans="2:7">
      <c r="B1128" s="172"/>
      <c r="C1128" s="172"/>
      <c r="D1128" s="172"/>
      <c r="E1128" s="439"/>
      <c r="F1128" s="268" t="str">
        <f>IF(LEN(A705)=3,"是",IF(B705&lt;&gt;"",IF(SUM(C705:D705)&lt;&gt;0,"是","否"),"是"))</f>
        <v>否</v>
      </c>
      <c r="G1128" s="170" t="str">
        <f>IF(LEN(A705)=3,"类",IF(LEN(A705)=5,"款","项"))</f>
        <v>项</v>
      </c>
    </row>
    <row r="1129" s="172" customFormat="1" ht="36" customHeight="1" spans="1:7">
      <c r="A1129" s="170"/>
      <c r="E1129" s="439"/>
      <c r="F1129" s="268" t="e">
        <f>IF(LEN(#REF!)=3,"是",IF(#REF!&lt;&gt;"",IF(SUM(#REF!)&lt;&gt;0,"是","否"),"是"))</f>
        <v>#REF!</v>
      </c>
      <c r="G1129" s="170" t="e">
        <f>IF(LEN(#REF!)=3,"类",IF(LEN(#REF!)=5,"款","项"))</f>
        <v>#REF!</v>
      </c>
    </row>
    <row r="1130" s="172" customFormat="1" ht="36" customHeight="1" spans="1:7">
      <c r="A1130" s="170"/>
      <c r="E1130" s="439"/>
      <c r="F1130" s="268" t="e">
        <f>IF(LEN(#REF!)=3,"是",IF(#REF!&lt;&gt;"",IF(SUM(#REF!)&lt;&gt;0,"是","否"),"是"))</f>
        <v>#REF!</v>
      </c>
      <c r="G1130" s="170" t="e">
        <f>IF(LEN(#REF!)=3,"类",IF(LEN(#REF!)=5,"款","项"))</f>
        <v>#REF!</v>
      </c>
    </row>
    <row r="1131" s="170" customFormat="1" ht="36" hidden="1" customHeight="1" spans="2:7">
      <c r="B1131" s="172"/>
      <c r="C1131" s="172"/>
      <c r="D1131" s="172"/>
      <c r="E1131" s="439"/>
      <c r="F1131" s="268" t="str">
        <f>IF(LEN(A706)=3,"是",IF(B706&lt;&gt;"",IF(SUM(C706:D706)&lt;&gt;0,"是","否"),"是"))</f>
        <v>否</v>
      </c>
      <c r="G1131" s="170" t="str">
        <f>IF(LEN(A706)=3,"类",IF(LEN(A706)=5,"款","项"))</f>
        <v>项</v>
      </c>
    </row>
    <row r="1132" s="170" customFormat="1" ht="36" hidden="1" customHeight="1" spans="2:7">
      <c r="B1132" s="172"/>
      <c r="C1132" s="172"/>
      <c r="D1132" s="172"/>
      <c r="E1132" s="439"/>
      <c r="F1132" s="268" t="str">
        <f>IF(LEN(A707)=3,"是",IF(B707&lt;&gt;"",IF(SUM(C707:D707)&lt;&gt;0,"是","否"),"是"))</f>
        <v>否</v>
      </c>
      <c r="G1132" s="170" t="str">
        <f>IF(LEN(A707)=3,"类",IF(LEN(A707)=5,"款","项"))</f>
        <v>项</v>
      </c>
    </row>
    <row r="1133" s="172" customFormat="1" ht="36" customHeight="1" spans="1:7">
      <c r="A1133" s="170"/>
      <c r="E1133" s="439"/>
      <c r="F1133" s="268" t="e">
        <f>IF(LEN(#REF!)=3,"是",IF(#REF!&lt;&gt;"",IF(SUM(#REF!)&lt;&gt;0,"是","否"),"是"))</f>
        <v>#REF!</v>
      </c>
      <c r="G1133" s="170" t="e">
        <f>IF(LEN(#REF!)=3,"类",IF(LEN(#REF!)=5,"款","项"))</f>
        <v>#REF!</v>
      </c>
    </row>
    <row r="1134" s="172" customFormat="1" ht="36" customHeight="1" spans="1:7">
      <c r="A1134" s="170"/>
      <c r="E1134" s="439"/>
      <c r="F1134" s="268" t="e">
        <f>IF(LEN(#REF!)=3,"是",IF(#REF!&lt;&gt;"",IF(SUM(#REF!)&lt;&gt;0,"是","否"),"是"))</f>
        <v>#REF!</v>
      </c>
      <c r="G1134" s="170" t="e">
        <f>IF(LEN(#REF!)=3,"类",IF(LEN(#REF!)=5,"款","项"))</f>
        <v>#REF!</v>
      </c>
    </row>
    <row r="1135" s="170" customFormat="1" ht="36" hidden="1" customHeight="1" spans="2:7">
      <c r="B1135" s="172"/>
      <c r="C1135" s="172"/>
      <c r="D1135" s="172"/>
      <c r="E1135" s="439"/>
      <c r="F1135" s="268" t="e">
        <f>IF(LEN(#REF!)=3,"是",IF(#REF!&lt;&gt;"",IF(SUM(#REF!)&lt;&gt;0,"是","否"),"是"))</f>
        <v>#REF!</v>
      </c>
      <c r="G1135" s="170" t="e">
        <f>IF(LEN(#REF!)=3,"类",IF(LEN(#REF!)=5,"款","项"))</f>
        <v>#REF!</v>
      </c>
    </row>
    <row r="1136" s="170" customFormat="1" ht="36" hidden="1" customHeight="1" spans="2:7">
      <c r="B1136" s="172"/>
      <c r="C1136" s="172"/>
      <c r="D1136" s="172"/>
      <c r="E1136" s="439"/>
      <c r="F1136" s="268" t="str">
        <f>IF(LEN(A708)=3,"是",IF(B708&lt;&gt;"",IF(SUM(C708:D708)&lt;&gt;0,"是","否"),"是"))</f>
        <v>否</v>
      </c>
      <c r="G1136" s="170" t="str">
        <f>IF(LEN(A708)=3,"类",IF(LEN(A708)=5,"款","项"))</f>
        <v>项</v>
      </c>
    </row>
    <row r="1137" s="170" customFormat="1" ht="36" hidden="1" customHeight="1" spans="2:7">
      <c r="B1137" s="172"/>
      <c r="C1137" s="172"/>
      <c r="D1137" s="172"/>
      <c r="E1137" s="439"/>
      <c r="F1137" s="268" t="str">
        <f>IF(LEN(A709)=3,"是",IF(B709&lt;&gt;"",IF(SUM(C709:D709)&lt;&gt;0,"是","否"),"是"))</f>
        <v>否</v>
      </c>
      <c r="G1137" s="170" t="str">
        <f>IF(LEN(A709)=3,"类",IF(LEN(A709)=5,"款","项"))</f>
        <v>项</v>
      </c>
    </row>
    <row r="1138" s="170" customFormat="1" ht="36" hidden="1" customHeight="1" spans="2:7">
      <c r="B1138" s="172"/>
      <c r="C1138" s="172"/>
      <c r="D1138" s="172"/>
      <c r="E1138" s="439"/>
      <c r="F1138" s="268" t="e">
        <f>IF(LEN(#REF!)=3,"是",IF(#REF!&lt;&gt;"",IF(SUM(#REF!)&lt;&gt;0,"是","否"),"是"))</f>
        <v>#REF!</v>
      </c>
      <c r="G1138" s="170" t="e">
        <f>IF(LEN(#REF!)=3,"类",IF(LEN(#REF!)=5,"款","项"))</f>
        <v>#REF!</v>
      </c>
    </row>
    <row r="1139" s="170" customFormat="1" ht="36" hidden="1" customHeight="1" spans="2:7">
      <c r="B1139" s="172"/>
      <c r="C1139" s="172"/>
      <c r="D1139" s="172"/>
      <c r="E1139" s="439"/>
      <c r="F1139" s="268" t="str">
        <f>IF(LEN(A710)=3,"是",IF(B710&lt;&gt;"",IF(SUM(C710:D710)&lt;&gt;0,"是","否"),"是"))</f>
        <v>否</v>
      </c>
      <c r="G1139" s="170" t="str">
        <f>IF(LEN(A710)=3,"类",IF(LEN(A710)=5,"款","项"))</f>
        <v>项</v>
      </c>
    </row>
    <row r="1140" s="170" customFormat="1" ht="36" hidden="1" customHeight="1" spans="2:7">
      <c r="B1140" s="172"/>
      <c r="C1140" s="172"/>
      <c r="D1140" s="172"/>
      <c r="E1140" s="439"/>
      <c r="F1140" s="268" t="e">
        <f>IF(LEN(#REF!)=3,"是",IF(#REF!&lt;&gt;"",IF(SUM(#REF!)&lt;&gt;0,"是","否"),"是"))</f>
        <v>#REF!</v>
      </c>
      <c r="G1140" s="170" t="e">
        <f>IF(LEN(#REF!)=3,"类",IF(LEN(#REF!)=5,"款","项"))</f>
        <v>#REF!</v>
      </c>
    </row>
    <row r="1141" s="170" customFormat="1" ht="36" hidden="1" customHeight="1" spans="2:7">
      <c r="B1141" s="172"/>
      <c r="C1141" s="172"/>
      <c r="D1141" s="172"/>
      <c r="E1141" s="439"/>
      <c r="F1141" s="268" t="e">
        <f>IF(LEN(#REF!)=3,"是",IF(#REF!&lt;&gt;"",IF(SUM(#REF!)&lt;&gt;0,"是","否"),"是"))</f>
        <v>#REF!</v>
      </c>
      <c r="G1141" s="170" t="e">
        <f>IF(LEN(#REF!)=3,"类",IF(LEN(#REF!)=5,"款","项"))</f>
        <v>#REF!</v>
      </c>
    </row>
    <row r="1142" s="172" customFormat="1" ht="36" customHeight="1" spans="1:7">
      <c r="A1142" s="170"/>
      <c r="E1142" s="439"/>
      <c r="F1142" s="268" t="e">
        <f>IF(LEN(#REF!)=3,"是",IF(#REF!&lt;&gt;"",IF(SUM(#REF!)&lt;&gt;0,"是","否"),"是"))</f>
        <v>#REF!</v>
      </c>
      <c r="G1142" s="170" t="e">
        <f>IF(LEN(#REF!)=3,"类",IF(LEN(#REF!)=5,"款","项"))</f>
        <v>#REF!</v>
      </c>
    </row>
    <row r="1143" s="172" customFormat="1" ht="36" customHeight="1" spans="1:7">
      <c r="A1143" s="170"/>
      <c r="E1143" s="439"/>
      <c r="F1143" s="268" t="e">
        <f>IF(LEN(#REF!)=3,"是",IF(#REF!&lt;&gt;"",IF(SUM(#REF!)&lt;&gt;0,"是","否"),"是"))</f>
        <v>#REF!</v>
      </c>
      <c r="G1143" s="170" t="e">
        <f>IF(LEN(#REF!)=3,"类",IF(LEN(#REF!)=5,"款","项"))</f>
        <v>#REF!</v>
      </c>
    </row>
    <row r="1144" s="172" customFormat="1" ht="36" hidden="1" customHeight="1" spans="1:7">
      <c r="A1144" s="170"/>
      <c r="E1144" s="439"/>
      <c r="F1144" s="268" t="e">
        <f>IF(LEN(#REF!)=3,"是",IF(#REF!&lt;&gt;"",IF(SUM(#REF!)&lt;&gt;0,"是","否"),"是"))</f>
        <v>#REF!</v>
      </c>
      <c r="G1144" s="170" t="e">
        <f>IF(LEN(#REF!)=3,"类",IF(LEN(#REF!)=5,"款","项"))</f>
        <v>#REF!</v>
      </c>
    </row>
    <row r="1145" s="170" customFormat="1" ht="36" hidden="1" customHeight="1" spans="2:7">
      <c r="B1145" s="172"/>
      <c r="C1145" s="172"/>
      <c r="D1145" s="172"/>
      <c r="E1145" s="439"/>
      <c r="F1145" s="268" t="e">
        <f>IF(LEN(#REF!)=3,"是",IF(#REF!&lt;&gt;"",IF(SUM(#REF!)&lt;&gt;0,"是","否"),"是"))</f>
        <v>#REF!</v>
      </c>
      <c r="G1145" s="170" t="e">
        <f>IF(LEN(#REF!)=3,"类",IF(LEN(#REF!)=5,"款","项"))</f>
        <v>#REF!</v>
      </c>
    </row>
    <row r="1146" s="172" customFormat="1" ht="36" customHeight="1" spans="1:7">
      <c r="A1146" s="170"/>
      <c r="E1146" s="439"/>
      <c r="F1146" s="268" t="e">
        <f>IF(LEN(#REF!)=3,"是",IF(#REF!&lt;&gt;"",IF(SUM(#REF!)&lt;&gt;0,"是","否"),"是"))</f>
        <v>#REF!</v>
      </c>
      <c r="G1146" s="170" t="e">
        <f>IF(LEN(#REF!)=3,"类",IF(LEN(#REF!)=5,"款","项"))</f>
        <v>#REF!</v>
      </c>
    </row>
    <row r="1147" s="172" customFormat="1" ht="36" customHeight="1" spans="1:7">
      <c r="A1147" s="170"/>
      <c r="E1147" s="439"/>
      <c r="F1147" s="268" t="e">
        <f>IF(LEN(#REF!)=3,"是",IF(#REF!&lt;&gt;"",IF(SUM(#REF!)&lt;&gt;0,"是","否"),"是"))</f>
        <v>#REF!</v>
      </c>
      <c r="G1147" s="170" t="e">
        <f>IF(LEN(#REF!)=3,"类",IF(LEN(#REF!)=5,"款","项"))</f>
        <v>#REF!</v>
      </c>
    </row>
    <row r="1148" s="170" customFormat="1" ht="36" hidden="1" customHeight="1" spans="2:7">
      <c r="B1148" s="172"/>
      <c r="C1148" s="172"/>
      <c r="D1148" s="172"/>
      <c r="E1148" s="439"/>
      <c r="F1148" s="268" t="e">
        <f>IF(LEN(#REF!)=3,"是",IF(#REF!&lt;&gt;"",IF(SUM(#REF!)&lt;&gt;0,"是","否"),"是"))</f>
        <v>#REF!</v>
      </c>
      <c r="G1148" s="170" t="e">
        <f>IF(LEN(#REF!)=3,"类",IF(LEN(#REF!)=5,"款","项"))</f>
        <v>#REF!</v>
      </c>
    </row>
    <row r="1149" s="170" customFormat="1" ht="36" hidden="1" customHeight="1" spans="2:7">
      <c r="B1149" s="172"/>
      <c r="C1149" s="172"/>
      <c r="D1149" s="172"/>
      <c r="E1149" s="439"/>
      <c r="F1149" s="268" t="e">
        <f>IF(LEN(#REF!)=3,"是",IF(#REF!&lt;&gt;"",IF(SUM(#REF!)&lt;&gt;0,"是","否"),"是"))</f>
        <v>#REF!</v>
      </c>
      <c r="G1149" s="170" t="e">
        <f>IF(LEN(#REF!)=3,"类",IF(LEN(#REF!)=5,"款","项"))</f>
        <v>#REF!</v>
      </c>
    </row>
    <row r="1150" s="172" customFormat="1" ht="36" hidden="1" customHeight="1" spans="1:7">
      <c r="A1150" s="170"/>
      <c r="E1150" s="439"/>
      <c r="F1150" s="268" t="e">
        <f>IF(LEN(#REF!)=3,"是",IF(#REF!&lt;&gt;"",IF(SUM(#REF!)&lt;&gt;0,"是","否"),"是"))</f>
        <v>#REF!</v>
      </c>
      <c r="G1150" s="170" t="e">
        <f>IF(LEN(#REF!)=3,"类",IF(LEN(#REF!)=5,"款","项"))</f>
        <v>#REF!</v>
      </c>
    </row>
    <row r="1151" s="172" customFormat="1" ht="36" hidden="1" customHeight="1" spans="1:7">
      <c r="A1151" s="170"/>
      <c r="E1151" s="439"/>
      <c r="F1151" s="268" t="e">
        <f>IF(LEN(#REF!)=3,"是",IF(#REF!&lt;&gt;"",IF(SUM(#REF!)&lt;&gt;0,"是","否"),"是"))</f>
        <v>#REF!</v>
      </c>
      <c r="G1151" s="170" t="e">
        <f>IF(LEN(#REF!)=3,"类",IF(LEN(#REF!)=5,"款","项"))</f>
        <v>#REF!</v>
      </c>
    </row>
    <row r="1152" s="172" customFormat="1" ht="36" customHeight="1" spans="1:7">
      <c r="A1152" s="170"/>
      <c r="E1152" s="439"/>
      <c r="F1152" s="268" t="e">
        <f>IF(LEN(#REF!)=3,"是",IF(#REF!&lt;&gt;"",IF(SUM(#REF!)&lt;&gt;0,"是","否"),"是"))</f>
        <v>#REF!</v>
      </c>
      <c r="G1152" s="170" t="e">
        <f>IF(LEN(#REF!)=3,"类",IF(LEN(#REF!)=5,"款","项"))</f>
        <v>#REF!</v>
      </c>
    </row>
    <row r="1153" s="172" customFormat="1" ht="36" customHeight="1" spans="1:7">
      <c r="A1153" s="170"/>
      <c r="E1153" s="439"/>
      <c r="F1153" s="268" t="e">
        <f>IF(LEN(#REF!)=3,"是",IF(#REF!&lt;&gt;"",IF(SUM(#REF!)&lt;&gt;0,"是","否"),"是"))</f>
        <v>#REF!</v>
      </c>
      <c r="G1153" s="170" t="e">
        <f>IF(LEN(#REF!)=3,"类",IF(LEN(#REF!)=5,"款","项"))</f>
        <v>#REF!</v>
      </c>
    </row>
    <row r="1154" s="172" customFormat="1" ht="36" customHeight="1" spans="1:7">
      <c r="A1154" s="170"/>
      <c r="E1154" s="439"/>
      <c r="F1154" s="268" t="e">
        <f>IF(LEN(#REF!)=3,"是",IF(#REF!&lt;&gt;"",IF(SUM(#REF!)&lt;&gt;0,"是","否"),"是"))</f>
        <v>#REF!</v>
      </c>
      <c r="G1154" s="170" t="e">
        <f>IF(LEN(#REF!)=3,"类",IF(LEN(#REF!)=5,"款","项"))</f>
        <v>#REF!</v>
      </c>
    </row>
    <row r="1155" s="172" customFormat="1" ht="36" customHeight="1" spans="1:7">
      <c r="A1155" s="170"/>
      <c r="E1155" s="439"/>
      <c r="F1155" s="268" t="e">
        <f>IF(LEN(#REF!)=3,"是",IF(#REF!&lt;&gt;"",IF(SUM(#REF!)&lt;&gt;0,"是","否"),"是"))</f>
        <v>#REF!</v>
      </c>
      <c r="G1155" s="170" t="e">
        <f>IF(LEN(#REF!)=3,"类",IF(LEN(#REF!)=5,"款","项"))</f>
        <v>#REF!</v>
      </c>
    </row>
    <row r="1156" s="172" customFormat="1" ht="36" customHeight="1" spans="1:7">
      <c r="A1156" s="170"/>
      <c r="E1156" s="439"/>
      <c r="F1156" s="268" t="e">
        <f>IF(LEN(#REF!)=3,"是",IF(#REF!&lt;&gt;"",IF(SUM(#REF!)&lt;&gt;0,"是","否"),"是"))</f>
        <v>#REF!</v>
      </c>
      <c r="G1156" s="170" t="e">
        <f>IF(LEN(#REF!)=3,"类",IF(LEN(#REF!)=5,"款","项"))</f>
        <v>#REF!</v>
      </c>
    </row>
    <row r="1157" s="172" customFormat="1" ht="36" customHeight="1" spans="1:7">
      <c r="A1157" s="170"/>
      <c r="E1157" s="439"/>
      <c r="F1157" s="268" t="e">
        <f>IF(LEN(#REF!)=3,"是",IF(#REF!&lt;&gt;"",IF(SUM(#REF!)&lt;&gt;0,"是","否"),"是"))</f>
        <v>#REF!</v>
      </c>
      <c r="G1157" s="170" t="e">
        <f>IF(LEN(#REF!)=3,"类",IF(LEN(#REF!)=5,"款","项"))</f>
        <v>#REF!</v>
      </c>
    </row>
    <row r="1158" s="170" customFormat="1" ht="36" hidden="1" customHeight="1" spans="2:7">
      <c r="B1158" s="172"/>
      <c r="C1158" s="172"/>
      <c r="D1158" s="172"/>
      <c r="E1158" s="439"/>
      <c r="F1158" s="268" t="e">
        <f>IF(LEN(#REF!)=3,"是",IF(#REF!&lt;&gt;"",IF(SUM(#REF!)&lt;&gt;0,"是","否"),"是"))</f>
        <v>#REF!</v>
      </c>
      <c r="G1158" s="170" t="e">
        <f>IF(LEN(#REF!)=3,"类",IF(LEN(#REF!)=5,"款","项"))</f>
        <v>#REF!</v>
      </c>
    </row>
    <row r="1159" s="172" customFormat="1" ht="36" customHeight="1" spans="1:7">
      <c r="A1159" s="170"/>
      <c r="E1159" s="439"/>
      <c r="F1159" s="268" t="e">
        <f>IF(LEN(#REF!)=3,"是",IF(#REF!&lt;&gt;"",IF(SUM(#REF!)&lt;&gt;0,"是","否"),"是"))</f>
        <v>#REF!</v>
      </c>
      <c r="G1159" s="170" t="e">
        <f>IF(LEN(#REF!)=3,"类",IF(LEN(#REF!)=5,"款","项"))</f>
        <v>#REF!</v>
      </c>
    </row>
    <row r="1160" s="172" customFormat="1" ht="36" customHeight="1" spans="1:7">
      <c r="A1160" s="170"/>
      <c r="E1160" s="439"/>
      <c r="F1160" s="268" t="e">
        <f>IF(LEN(#REF!)=3,"是",IF(#REF!&lt;&gt;"",IF(SUM(#REF!)&lt;&gt;0,"是","否"),"是"))</f>
        <v>#REF!</v>
      </c>
      <c r="G1160" s="170" t="e">
        <f>IF(LEN(#REF!)=3,"类",IF(LEN(#REF!)=5,"款","项"))</f>
        <v>#REF!</v>
      </c>
    </row>
    <row r="1161" s="172" customFormat="1" ht="36" customHeight="1" spans="1:7">
      <c r="A1161" s="170"/>
      <c r="E1161" s="439"/>
      <c r="F1161" s="268" t="e">
        <f>IF(LEN(#REF!)=3,"是",IF(#REF!&lt;&gt;"",IF(SUM(#REF!)&lt;&gt;0,"是","否"),"是"))</f>
        <v>#REF!</v>
      </c>
      <c r="G1161" s="170" t="e">
        <f>IF(LEN(#REF!)=3,"类",IF(LEN(#REF!)=5,"款","项"))</f>
        <v>#REF!</v>
      </c>
    </row>
    <row r="1162" s="172" customFormat="1" ht="36" customHeight="1" spans="1:7">
      <c r="A1162" s="170"/>
      <c r="E1162" s="439"/>
      <c r="F1162" s="268" t="e">
        <f>IF(LEN(#REF!)=3,"是",IF(#REF!&lt;&gt;"",IF(SUM(#REF!)&lt;&gt;0,"是","否"),"是"))</f>
        <v>#REF!</v>
      </c>
      <c r="G1162" s="170" t="e">
        <f>IF(LEN(#REF!)=3,"类",IF(LEN(#REF!)=5,"款","项"))</f>
        <v>#REF!</v>
      </c>
    </row>
    <row r="1163" s="170" customFormat="1" ht="36" hidden="1" customHeight="1" spans="2:7">
      <c r="B1163" s="172"/>
      <c r="C1163" s="172"/>
      <c r="D1163" s="172"/>
      <c r="E1163" s="439"/>
      <c r="F1163" s="268" t="e">
        <f>IF(LEN(#REF!)=3,"是",IF(#REF!&lt;&gt;"",IF(SUM(#REF!)&lt;&gt;0,"是","否"),"是"))</f>
        <v>#REF!</v>
      </c>
      <c r="G1163" s="170" t="e">
        <f>IF(LEN(#REF!)=3,"类",IF(LEN(#REF!)=5,"款","项"))</f>
        <v>#REF!</v>
      </c>
    </row>
    <row r="1164" s="170" customFormat="1" ht="36" hidden="1" customHeight="1" spans="2:7">
      <c r="B1164" s="172"/>
      <c r="C1164" s="172"/>
      <c r="D1164" s="172"/>
      <c r="E1164" s="439"/>
      <c r="F1164" s="268" t="e">
        <f>IF(LEN(#REF!)=3,"是",IF(#REF!&lt;&gt;"",IF(SUM(#REF!)&lt;&gt;0,"是","否"),"是"))</f>
        <v>#REF!</v>
      </c>
      <c r="G1164" s="170" t="e">
        <f>IF(LEN(#REF!)=3,"类",IF(LEN(#REF!)=5,"款","项"))</f>
        <v>#REF!</v>
      </c>
    </row>
    <row r="1165" s="172" customFormat="1" ht="36" customHeight="1" spans="1:7">
      <c r="A1165" s="170"/>
      <c r="E1165" s="439"/>
      <c r="F1165" s="268" t="e">
        <f>IF(LEN(#REF!)=3,"是",IF(#REF!&lt;&gt;"",IF(SUM(#REF!)&lt;&gt;0,"是","否"),"是"))</f>
        <v>#REF!</v>
      </c>
      <c r="G1165" s="170" t="e">
        <f>IF(LEN(#REF!)=3,"类",IF(LEN(#REF!)=5,"款","项"))</f>
        <v>#REF!</v>
      </c>
    </row>
    <row r="1166" s="172" customFormat="1" ht="36" customHeight="1" spans="1:7">
      <c r="A1166" s="170"/>
      <c r="E1166" s="439"/>
      <c r="F1166" s="268" t="str">
        <f t="shared" ref="F1166:F1178" si="34">IF(LEN(A711)=3,"是",IF(B711&lt;&gt;"",IF(SUM(C711:D711)&lt;&gt;0,"是","否"),"是"))</f>
        <v>是</v>
      </c>
      <c r="G1166" s="170" t="str">
        <f t="shared" ref="G1166:G1178" si="35">IF(LEN(A711)=3,"类",IF(LEN(A711)=5,"款","项"))</f>
        <v>项</v>
      </c>
    </row>
    <row r="1167" s="172" customFormat="1" ht="36" customHeight="1" spans="1:7">
      <c r="A1167" s="170"/>
      <c r="E1167" s="439"/>
      <c r="F1167" s="268" t="str">
        <f t="shared" si="34"/>
        <v>是</v>
      </c>
      <c r="G1167" s="170" t="str">
        <f t="shared" si="35"/>
        <v>类</v>
      </c>
    </row>
    <row r="1168" s="172" customFormat="1" ht="36" customHeight="1" spans="1:7">
      <c r="A1168" s="170"/>
      <c r="E1168" s="439"/>
      <c r="F1168" s="268" t="str">
        <f t="shared" si="34"/>
        <v>是</v>
      </c>
      <c r="G1168" s="170" t="str">
        <f t="shared" si="35"/>
        <v>项</v>
      </c>
    </row>
    <row r="1169" s="172" customFormat="1" ht="36" customHeight="1" spans="1:7">
      <c r="A1169" s="170"/>
      <c r="E1169" s="439"/>
      <c r="F1169" s="268" t="str">
        <f t="shared" si="34"/>
        <v>是</v>
      </c>
      <c r="G1169" s="170" t="str">
        <f t="shared" si="35"/>
        <v>项</v>
      </c>
    </row>
    <row r="1170" s="172" customFormat="1" ht="36" customHeight="1" spans="1:7">
      <c r="A1170" s="170"/>
      <c r="E1170" s="439"/>
      <c r="F1170" s="268" t="str">
        <f t="shared" si="34"/>
        <v>是</v>
      </c>
      <c r="G1170" s="170" t="str">
        <f t="shared" si="35"/>
        <v>项</v>
      </c>
    </row>
    <row r="1171" s="172" customFormat="1" ht="36" customHeight="1" spans="1:7">
      <c r="A1171" s="170"/>
      <c r="E1171" s="439"/>
      <c r="F1171" s="268" t="str">
        <f t="shared" si="34"/>
        <v>是</v>
      </c>
      <c r="G1171" s="170" t="str">
        <f t="shared" si="35"/>
        <v>款</v>
      </c>
    </row>
    <row r="1172" s="172" customFormat="1" ht="36" customHeight="1" spans="1:7">
      <c r="A1172" s="170"/>
      <c r="E1172" s="439"/>
      <c r="F1172" s="268" t="str">
        <f t="shared" si="34"/>
        <v>是</v>
      </c>
      <c r="G1172" s="170" t="str">
        <f t="shared" si="35"/>
        <v>款</v>
      </c>
    </row>
    <row r="1173" s="172" customFormat="1" ht="36" customHeight="1" spans="1:7">
      <c r="A1173" s="170"/>
      <c r="E1173" s="439"/>
      <c r="F1173" s="268" t="str">
        <f t="shared" si="34"/>
        <v>是</v>
      </c>
      <c r="G1173" s="170" t="str">
        <f t="shared" si="35"/>
        <v>项</v>
      </c>
    </row>
    <row r="1174" s="170" customFormat="1" ht="36" hidden="1" customHeight="1" spans="2:7">
      <c r="B1174" s="172"/>
      <c r="C1174" s="172"/>
      <c r="D1174" s="172"/>
      <c r="E1174" s="439"/>
      <c r="F1174" s="268" t="str">
        <f t="shared" si="34"/>
        <v>是</v>
      </c>
      <c r="G1174" s="170" t="str">
        <f t="shared" si="35"/>
        <v>款</v>
      </c>
    </row>
    <row r="1175" s="170" customFormat="1" ht="36" hidden="1" customHeight="1" spans="2:7">
      <c r="B1175" s="172"/>
      <c r="C1175" s="172"/>
      <c r="D1175" s="172"/>
      <c r="E1175" s="439"/>
      <c r="F1175" s="268" t="str">
        <f t="shared" si="34"/>
        <v>否</v>
      </c>
      <c r="G1175" s="170" t="str">
        <f t="shared" si="35"/>
        <v>款</v>
      </c>
    </row>
    <row r="1176" ht="36" customHeight="1" spans="6:7">
      <c r="F1176" s="268" t="str">
        <f t="shared" si="34"/>
        <v>是</v>
      </c>
      <c r="G1176" s="170" t="str">
        <f t="shared" si="35"/>
        <v>类</v>
      </c>
    </row>
    <row r="1177" ht="36" customHeight="1" spans="6:7">
      <c r="F1177" s="268" t="str">
        <f t="shared" si="34"/>
        <v>是</v>
      </c>
      <c r="G1177" s="170" t="str">
        <f t="shared" si="35"/>
        <v>款</v>
      </c>
    </row>
    <row r="1178" ht="36" customHeight="1" spans="6:7">
      <c r="F1178" s="268" t="str">
        <f t="shared" si="34"/>
        <v>是</v>
      </c>
      <c r="G1178" s="170" t="str">
        <f t="shared" si="35"/>
        <v>项</v>
      </c>
    </row>
  </sheetData>
  <autoFilter ref="A3:H1178">
    <filterColumn colId="5">
      <customFilters>
        <customFilter operator="equal" val="是"/>
      </customFilters>
    </filterColumn>
    <extLst/>
  </autoFilter>
  <mergeCells count="1">
    <mergeCell ref="B1:E1"/>
  </mergeCells>
  <conditionalFormatting sqref="F4">
    <cfRule type="cellIs" dxfId="3" priority="1451" stopIfTrue="1" operator="lessThan">
      <formula>0</formula>
    </cfRule>
  </conditionalFormatting>
  <conditionalFormatting sqref="F5">
    <cfRule type="cellIs" dxfId="3" priority="1363" stopIfTrue="1" operator="lessThan">
      <formula>0</formula>
    </cfRule>
  </conditionalFormatting>
  <conditionalFormatting sqref="F6">
    <cfRule type="cellIs" dxfId="3" priority="1362" stopIfTrue="1" operator="lessThan">
      <formula>0</formula>
    </cfRule>
  </conditionalFormatting>
  <conditionalFormatting sqref="F7">
    <cfRule type="cellIs" dxfId="3" priority="1361" stopIfTrue="1" operator="lessThan">
      <formula>0</formula>
    </cfRule>
  </conditionalFormatting>
  <conditionalFormatting sqref="F8">
    <cfRule type="cellIs" dxfId="3" priority="1360" stopIfTrue="1" operator="lessThan">
      <formula>0</formula>
    </cfRule>
  </conditionalFormatting>
  <conditionalFormatting sqref="F9">
    <cfRule type="cellIs" dxfId="3" priority="1359" stopIfTrue="1" operator="lessThan">
      <formula>0</formula>
    </cfRule>
  </conditionalFormatting>
  <conditionalFormatting sqref="F10">
    <cfRule type="cellIs" dxfId="3" priority="1358" stopIfTrue="1" operator="lessThan">
      <formula>0</formula>
    </cfRule>
  </conditionalFormatting>
  <conditionalFormatting sqref="F11">
    <cfRule type="cellIs" dxfId="3" priority="1357" stopIfTrue="1" operator="lessThan">
      <formula>0</formula>
    </cfRule>
  </conditionalFormatting>
  <conditionalFormatting sqref="F12">
    <cfRule type="cellIs" dxfId="3" priority="1356" stopIfTrue="1" operator="lessThan">
      <formula>0</formula>
    </cfRule>
  </conditionalFormatting>
  <conditionalFormatting sqref="F13">
    <cfRule type="cellIs" dxfId="3" priority="1355" stopIfTrue="1" operator="lessThan">
      <formula>0</formula>
    </cfRule>
  </conditionalFormatting>
  <conditionalFormatting sqref="F14">
    <cfRule type="cellIs" dxfId="3" priority="1354" stopIfTrue="1" operator="lessThan">
      <formula>0</formula>
    </cfRule>
  </conditionalFormatting>
  <conditionalFormatting sqref="F15">
    <cfRule type="cellIs" dxfId="3" priority="1353" stopIfTrue="1" operator="lessThan">
      <formula>0</formula>
    </cfRule>
  </conditionalFormatting>
  <conditionalFormatting sqref="F16">
    <cfRule type="cellIs" dxfId="3" priority="1352" stopIfTrue="1" operator="lessThan">
      <formula>0</formula>
    </cfRule>
  </conditionalFormatting>
  <conditionalFormatting sqref="F17">
    <cfRule type="cellIs" dxfId="3" priority="1351" stopIfTrue="1" operator="lessThan">
      <formula>0</formula>
    </cfRule>
  </conditionalFormatting>
  <conditionalFormatting sqref="F18">
    <cfRule type="cellIs" dxfId="3" priority="1350" stopIfTrue="1" operator="lessThan">
      <formula>0</formula>
    </cfRule>
  </conditionalFormatting>
  <conditionalFormatting sqref="F19">
    <cfRule type="cellIs" dxfId="3" priority="1349" stopIfTrue="1" operator="lessThan">
      <formula>0</formula>
    </cfRule>
  </conditionalFormatting>
  <conditionalFormatting sqref="F20">
    <cfRule type="cellIs" dxfId="3" priority="1348" stopIfTrue="1" operator="lessThan">
      <formula>0</formula>
    </cfRule>
  </conditionalFormatting>
  <conditionalFormatting sqref="F21">
    <cfRule type="cellIs" dxfId="3" priority="1347" stopIfTrue="1" operator="lessThan">
      <formula>0</formula>
    </cfRule>
  </conditionalFormatting>
  <conditionalFormatting sqref="F22">
    <cfRule type="cellIs" dxfId="3" priority="1346" stopIfTrue="1" operator="lessThan">
      <formula>0</formula>
    </cfRule>
  </conditionalFormatting>
  <conditionalFormatting sqref="F23">
    <cfRule type="cellIs" dxfId="3" priority="1345" stopIfTrue="1" operator="lessThan">
      <formula>0</formula>
    </cfRule>
  </conditionalFormatting>
  <conditionalFormatting sqref="F24">
    <cfRule type="cellIs" dxfId="3" priority="1344" stopIfTrue="1" operator="lessThan">
      <formula>0</formula>
    </cfRule>
  </conditionalFormatting>
  <conditionalFormatting sqref="F25">
    <cfRule type="cellIs" dxfId="3" priority="1343" stopIfTrue="1" operator="lessThan">
      <formula>0</formula>
    </cfRule>
  </conditionalFormatting>
  <conditionalFormatting sqref="F26">
    <cfRule type="cellIs" dxfId="3" priority="1342" stopIfTrue="1" operator="lessThan">
      <formula>0</formula>
    </cfRule>
  </conditionalFormatting>
  <conditionalFormatting sqref="F27">
    <cfRule type="cellIs" dxfId="3" priority="1341" stopIfTrue="1" operator="lessThan">
      <formula>0</formula>
    </cfRule>
  </conditionalFormatting>
  <conditionalFormatting sqref="F28">
    <cfRule type="cellIs" dxfId="3" priority="1340" stopIfTrue="1" operator="lessThan">
      <formula>0</formula>
    </cfRule>
  </conditionalFormatting>
  <conditionalFormatting sqref="F29">
    <cfRule type="cellIs" dxfId="3" priority="1339" stopIfTrue="1" operator="lessThan">
      <formula>0</formula>
    </cfRule>
  </conditionalFormatting>
  <conditionalFormatting sqref="F30">
    <cfRule type="cellIs" dxfId="3" priority="1338" stopIfTrue="1" operator="lessThan">
      <formula>0</formula>
    </cfRule>
  </conditionalFormatting>
  <conditionalFormatting sqref="F31">
    <cfRule type="cellIs" dxfId="3" priority="1337" stopIfTrue="1" operator="lessThan">
      <formula>0</formula>
    </cfRule>
  </conditionalFormatting>
  <conditionalFormatting sqref="F32">
    <cfRule type="cellIs" dxfId="3" priority="1336" stopIfTrue="1" operator="lessThan">
      <formula>0</formula>
    </cfRule>
  </conditionalFormatting>
  <conditionalFormatting sqref="F33">
    <cfRule type="cellIs" dxfId="3" priority="1335" stopIfTrue="1" operator="lessThan">
      <formula>0</formula>
    </cfRule>
  </conditionalFormatting>
  <conditionalFormatting sqref="F34">
    <cfRule type="cellIs" dxfId="3" priority="1334" stopIfTrue="1" operator="lessThan">
      <formula>0</formula>
    </cfRule>
  </conditionalFormatting>
  <conditionalFormatting sqref="F35">
    <cfRule type="cellIs" dxfId="3" priority="1333" stopIfTrue="1" operator="lessThan">
      <formula>0</formula>
    </cfRule>
  </conditionalFormatting>
  <conditionalFormatting sqref="F36">
    <cfRule type="cellIs" dxfId="3" priority="1332" stopIfTrue="1" operator="lessThan">
      <formula>0</formula>
    </cfRule>
  </conditionalFormatting>
  <conditionalFormatting sqref="F37">
    <cfRule type="cellIs" dxfId="3" priority="1331" stopIfTrue="1" operator="lessThan">
      <formula>0</formula>
    </cfRule>
  </conditionalFormatting>
  <conditionalFormatting sqref="F38">
    <cfRule type="cellIs" dxfId="3" priority="1330" stopIfTrue="1" operator="lessThan">
      <formula>0</formula>
    </cfRule>
  </conditionalFormatting>
  <conditionalFormatting sqref="F39">
    <cfRule type="cellIs" dxfId="3" priority="1329" stopIfTrue="1" operator="lessThan">
      <formula>0</formula>
    </cfRule>
  </conditionalFormatting>
  <conditionalFormatting sqref="F40">
    <cfRule type="cellIs" dxfId="3" priority="1328" stopIfTrue="1" operator="lessThan">
      <formula>0</formula>
    </cfRule>
  </conditionalFormatting>
  <conditionalFormatting sqref="F41">
    <cfRule type="cellIs" dxfId="3" priority="1327" stopIfTrue="1" operator="lessThan">
      <formula>0</formula>
    </cfRule>
  </conditionalFormatting>
  <conditionalFormatting sqref="F42">
    <cfRule type="cellIs" dxfId="3" priority="1326" stopIfTrue="1" operator="lessThan">
      <formula>0</formula>
    </cfRule>
  </conditionalFormatting>
  <conditionalFormatting sqref="F43">
    <cfRule type="cellIs" dxfId="3" priority="1325" stopIfTrue="1" operator="lessThan">
      <formula>0</formula>
    </cfRule>
  </conditionalFormatting>
  <conditionalFormatting sqref="F44">
    <cfRule type="cellIs" dxfId="3" priority="1324" stopIfTrue="1" operator="lessThan">
      <formula>0</formula>
    </cfRule>
  </conditionalFormatting>
  <conditionalFormatting sqref="F45">
    <cfRule type="cellIs" dxfId="3" priority="1323" stopIfTrue="1" operator="lessThan">
      <formula>0</formula>
    </cfRule>
  </conditionalFormatting>
  <conditionalFormatting sqref="F46">
    <cfRule type="cellIs" dxfId="3" priority="1322" stopIfTrue="1" operator="lessThan">
      <formula>0</formula>
    </cfRule>
  </conditionalFormatting>
  <conditionalFormatting sqref="F47">
    <cfRule type="cellIs" dxfId="3" priority="1321" stopIfTrue="1" operator="lessThan">
      <formula>0</formula>
    </cfRule>
  </conditionalFormatting>
  <conditionalFormatting sqref="F48">
    <cfRule type="cellIs" dxfId="3" priority="1320" stopIfTrue="1" operator="lessThan">
      <formula>0</formula>
    </cfRule>
  </conditionalFormatting>
  <conditionalFormatting sqref="F49">
    <cfRule type="cellIs" dxfId="3" priority="1319" stopIfTrue="1" operator="lessThan">
      <formula>0</formula>
    </cfRule>
  </conditionalFormatting>
  <conditionalFormatting sqref="F50">
    <cfRule type="cellIs" dxfId="3" priority="1318" stopIfTrue="1" operator="lessThan">
      <formula>0</formula>
    </cfRule>
  </conditionalFormatting>
  <conditionalFormatting sqref="F51">
    <cfRule type="cellIs" dxfId="3" priority="1317" stopIfTrue="1" operator="lessThan">
      <formula>0</formula>
    </cfRule>
  </conditionalFormatting>
  <conditionalFormatting sqref="F52">
    <cfRule type="cellIs" dxfId="3" priority="1316" stopIfTrue="1" operator="lessThan">
      <formula>0</formula>
    </cfRule>
  </conditionalFormatting>
  <conditionalFormatting sqref="F53">
    <cfRule type="cellIs" dxfId="3" priority="1315" stopIfTrue="1" operator="lessThan">
      <formula>0</formula>
    </cfRule>
  </conditionalFormatting>
  <conditionalFormatting sqref="F54">
    <cfRule type="cellIs" dxfId="3" priority="1314" stopIfTrue="1" operator="lessThan">
      <formula>0</formula>
    </cfRule>
  </conditionalFormatting>
  <conditionalFormatting sqref="F55">
    <cfRule type="cellIs" dxfId="3" priority="1313" stopIfTrue="1" operator="lessThan">
      <formula>0</formula>
    </cfRule>
  </conditionalFormatting>
  <conditionalFormatting sqref="F56">
    <cfRule type="cellIs" dxfId="3" priority="1312" stopIfTrue="1" operator="lessThan">
      <formula>0</formula>
    </cfRule>
  </conditionalFormatting>
  <conditionalFormatting sqref="F57">
    <cfRule type="cellIs" dxfId="3" priority="1311" stopIfTrue="1" operator="lessThan">
      <formula>0</formula>
    </cfRule>
  </conditionalFormatting>
  <conditionalFormatting sqref="F58">
    <cfRule type="cellIs" dxfId="3" priority="1310" stopIfTrue="1" operator="lessThan">
      <formula>0</formula>
    </cfRule>
  </conditionalFormatting>
  <conditionalFormatting sqref="F59">
    <cfRule type="cellIs" dxfId="3" priority="1309" stopIfTrue="1" operator="lessThan">
      <formula>0</formula>
    </cfRule>
  </conditionalFormatting>
  <conditionalFormatting sqref="F60">
    <cfRule type="cellIs" dxfId="3" priority="1308" stopIfTrue="1" operator="lessThan">
      <formula>0</formula>
    </cfRule>
  </conditionalFormatting>
  <conditionalFormatting sqref="F61">
    <cfRule type="cellIs" dxfId="3" priority="1307" stopIfTrue="1" operator="lessThan">
      <formula>0</formula>
    </cfRule>
  </conditionalFormatting>
  <conditionalFormatting sqref="F62">
    <cfRule type="cellIs" dxfId="3" priority="1306" stopIfTrue="1" operator="lessThan">
      <formula>0</formula>
    </cfRule>
  </conditionalFormatting>
  <conditionalFormatting sqref="F63">
    <cfRule type="cellIs" dxfId="3" priority="1305" stopIfTrue="1" operator="lessThan">
      <formula>0</formula>
    </cfRule>
  </conditionalFormatting>
  <conditionalFormatting sqref="F64">
    <cfRule type="cellIs" dxfId="3" priority="1304" stopIfTrue="1" operator="lessThan">
      <formula>0</formula>
    </cfRule>
  </conditionalFormatting>
  <conditionalFormatting sqref="F65">
    <cfRule type="cellIs" dxfId="3" priority="1303" stopIfTrue="1" operator="lessThan">
      <formula>0</formula>
    </cfRule>
  </conditionalFormatting>
  <conditionalFormatting sqref="F66">
    <cfRule type="cellIs" dxfId="3" priority="1302" stopIfTrue="1" operator="lessThan">
      <formula>0</formula>
    </cfRule>
  </conditionalFormatting>
  <conditionalFormatting sqref="F67">
    <cfRule type="cellIs" dxfId="3" priority="1301" stopIfTrue="1" operator="lessThan">
      <formula>0</formula>
    </cfRule>
  </conditionalFormatting>
  <conditionalFormatting sqref="F77">
    <cfRule type="cellIs" dxfId="3" priority="1291" stopIfTrue="1" operator="lessThan">
      <formula>0</formula>
    </cfRule>
  </conditionalFormatting>
  <conditionalFormatting sqref="F78">
    <cfRule type="cellIs" dxfId="3" priority="1290" stopIfTrue="1" operator="lessThan">
      <formula>0</formula>
    </cfRule>
  </conditionalFormatting>
  <conditionalFormatting sqref="F79">
    <cfRule type="cellIs" dxfId="3" priority="1289" stopIfTrue="1" operator="lessThan">
      <formula>0</formula>
    </cfRule>
  </conditionalFormatting>
  <conditionalFormatting sqref="F80">
    <cfRule type="cellIs" dxfId="3" priority="1288" stopIfTrue="1" operator="lessThan">
      <formula>0</formula>
    </cfRule>
  </conditionalFormatting>
  <conditionalFormatting sqref="F81">
    <cfRule type="cellIs" dxfId="3" priority="1287" stopIfTrue="1" operator="lessThan">
      <formula>0</formula>
    </cfRule>
  </conditionalFormatting>
  <conditionalFormatting sqref="F82">
    <cfRule type="cellIs" dxfId="3" priority="1286" stopIfTrue="1" operator="lessThan">
      <formula>0</formula>
    </cfRule>
  </conditionalFormatting>
  <conditionalFormatting sqref="F83">
    <cfRule type="cellIs" dxfId="3" priority="1285" stopIfTrue="1" operator="lessThan">
      <formula>0</formula>
    </cfRule>
  </conditionalFormatting>
  <conditionalFormatting sqref="F84">
    <cfRule type="cellIs" dxfId="3" priority="1284" stopIfTrue="1" operator="lessThan">
      <formula>0</formula>
    </cfRule>
  </conditionalFormatting>
  <conditionalFormatting sqref="F85">
    <cfRule type="cellIs" dxfId="3" priority="1283" stopIfTrue="1" operator="lessThan">
      <formula>0</formula>
    </cfRule>
  </conditionalFormatting>
  <conditionalFormatting sqref="F86">
    <cfRule type="cellIs" dxfId="3" priority="1282" stopIfTrue="1" operator="lessThan">
      <formula>0</formula>
    </cfRule>
  </conditionalFormatting>
  <conditionalFormatting sqref="F87">
    <cfRule type="cellIs" dxfId="3" priority="1281" stopIfTrue="1" operator="lessThan">
      <formula>0</formula>
    </cfRule>
  </conditionalFormatting>
  <conditionalFormatting sqref="F88">
    <cfRule type="cellIs" dxfId="3" priority="1280" stopIfTrue="1" operator="lessThan">
      <formula>0</formula>
    </cfRule>
  </conditionalFormatting>
  <conditionalFormatting sqref="F89">
    <cfRule type="cellIs" dxfId="3" priority="1279" stopIfTrue="1" operator="lessThan">
      <formula>0</formula>
    </cfRule>
  </conditionalFormatting>
  <conditionalFormatting sqref="F90">
    <cfRule type="cellIs" dxfId="3" priority="1278" stopIfTrue="1" operator="lessThan">
      <formula>0</formula>
    </cfRule>
  </conditionalFormatting>
  <conditionalFormatting sqref="F91">
    <cfRule type="cellIs" dxfId="3" priority="1277" stopIfTrue="1" operator="lessThan">
      <formula>0</formula>
    </cfRule>
  </conditionalFormatting>
  <conditionalFormatting sqref="F92">
    <cfRule type="cellIs" dxfId="3" priority="1276" stopIfTrue="1" operator="lessThan">
      <formula>0</formula>
    </cfRule>
  </conditionalFormatting>
  <conditionalFormatting sqref="F93">
    <cfRule type="cellIs" dxfId="3" priority="1275" stopIfTrue="1" operator="lessThan">
      <formula>0</formula>
    </cfRule>
  </conditionalFormatting>
  <conditionalFormatting sqref="F94">
    <cfRule type="cellIs" dxfId="3" priority="1274" stopIfTrue="1" operator="lessThan">
      <formula>0</formula>
    </cfRule>
  </conditionalFormatting>
  <conditionalFormatting sqref="F95">
    <cfRule type="cellIs" dxfId="3" priority="1273" stopIfTrue="1" operator="lessThan">
      <formula>0</formula>
    </cfRule>
  </conditionalFormatting>
  <conditionalFormatting sqref="F96">
    <cfRule type="cellIs" dxfId="3" priority="1272" stopIfTrue="1" operator="lessThan">
      <formula>0</formula>
    </cfRule>
  </conditionalFormatting>
  <conditionalFormatting sqref="F97">
    <cfRule type="cellIs" dxfId="3" priority="1271" stopIfTrue="1" operator="lessThan">
      <formula>0</formula>
    </cfRule>
  </conditionalFormatting>
  <conditionalFormatting sqref="F98">
    <cfRule type="cellIs" dxfId="3" priority="1270" stopIfTrue="1" operator="lessThan">
      <formula>0</formula>
    </cfRule>
  </conditionalFormatting>
  <conditionalFormatting sqref="F99">
    <cfRule type="cellIs" dxfId="3" priority="1269" stopIfTrue="1" operator="lessThan">
      <formula>0</formula>
    </cfRule>
  </conditionalFormatting>
  <conditionalFormatting sqref="F100">
    <cfRule type="cellIs" dxfId="3" priority="1268" stopIfTrue="1" operator="lessThan">
      <formula>0</formula>
    </cfRule>
  </conditionalFormatting>
  <conditionalFormatting sqref="F101">
    <cfRule type="cellIs" dxfId="3" priority="1267" stopIfTrue="1" operator="lessThan">
      <formula>0</formula>
    </cfRule>
  </conditionalFormatting>
  <conditionalFormatting sqref="F102">
    <cfRule type="cellIs" dxfId="3" priority="1266" stopIfTrue="1" operator="lessThan">
      <formula>0</formula>
    </cfRule>
  </conditionalFormatting>
  <conditionalFormatting sqref="F103">
    <cfRule type="cellIs" dxfId="3" priority="1265" stopIfTrue="1" operator="lessThan">
      <formula>0</formula>
    </cfRule>
  </conditionalFormatting>
  <conditionalFormatting sqref="F104">
    <cfRule type="cellIs" dxfId="3" priority="1264" stopIfTrue="1" operator="lessThan">
      <formula>0</formula>
    </cfRule>
  </conditionalFormatting>
  <conditionalFormatting sqref="F105">
    <cfRule type="cellIs" dxfId="3" priority="1263" stopIfTrue="1" operator="lessThan">
      <formula>0</formula>
    </cfRule>
  </conditionalFormatting>
  <conditionalFormatting sqref="F106">
    <cfRule type="cellIs" dxfId="3" priority="1262" stopIfTrue="1" operator="lessThan">
      <formula>0</formula>
    </cfRule>
  </conditionalFormatting>
  <conditionalFormatting sqref="F107">
    <cfRule type="cellIs" dxfId="3" priority="1261" stopIfTrue="1" operator="lessThan">
      <formula>0</formula>
    </cfRule>
  </conditionalFormatting>
  <conditionalFormatting sqref="F108">
    <cfRule type="cellIs" dxfId="3" priority="1260" stopIfTrue="1" operator="lessThan">
      <formula>0</formula>
    </cfRule>
  </conditionalFormatting>
  <conditionalFormatting sqref="F109">
    <cfRule type="cellIs" dxfId="3" priority="1259" stopIfTrue="1" operator="lessThan">
      <formula>0</formula>
    </cfRule>
  </conditionalFormatting>
  <conditionalFormatting sqref="F110">
    <cfRule type="cellIs" dxfId="3" priority="1258" stopIfTrue="1" operator="lessThan">
      <formula>0</formula>
    </cfRule>
  </conditionalFormatting>
  <conditionalFormatting sqref="F111">
    <cfRule type="cellIs" dxfId="3" priority="1257" stopIfTrue="1" operator="lessThan">
      <formula>0</formula>
    </cfRule>
  </conditionalFormatting>
  <conditionalFormatting sqref="F112">
    <cfRule type="cellIs" dxfId="3" priority="1256" stopIfTrue="1" operator="lessThan">
      <formula>0</formula>
    </cfRule>
  </conditionalFormatting>
  <conditionalFormatting sqref="F113">
    <cfRule type="cellIs" dxfId="3" priority="1255" stopIfTrue="1" operator="lessThan">
      <formula>0</formula>
    </cfRule>
  </conditionalFormatting>
  <conditionalFormatting sqref="F114">
    <cfRule type="cellIs" dxfId="3" priority="1254" stopIfTrue="1" operator="lessThan">
      <formula>0</formula>
    </cfRule>
  </conditionalFormatting>
  <conditionalFormatting sqref="F115">
    <cfRule type="cellIs" dxfId="3" priority="1253" stopIfTrue="1" operator="lessThan">
      <formula>0</formula>
    </cfRule>
  </conditionalFormatting>
  <conditionalFormatting sqref="F116">
    <cfRule type="cellIs" dxfId="3" priority="1252" stopIfTrue="1" operator="lessThan">
      <formula>0</formula>
    </cfRule>
  </conditionalFormatting>
  <conditionalFormatting sqref="F117">
    <cfRule type="cellIs" dxfId="3" priority="1251" stopIfTrue="1" operator="lessThan">
      <formula>0</formula>
    </cfRule>
  </conditionalFormatting>
  <conditionalFormatting sqref="F118">
    <cfRule type="cellIs" dxfId="3" priority="1250" stopIfTrue="1" operator="lessThan">
      <formula>0</formula>
    </cfRule>
  </conditionalFormatting>
  <conditionalFormatting sqref="F119">
    <cfRule type="cellIs" dxfId="3" priority="1249" stopIfTrue="1" operator="lessThan">
      <formula>0</formula>
    </cfRule>
  </conditionalFormatting>
  <conditionalFormatting sqref="F120">
    <cfRule type="cellIs" dxfId="3" priority="1248" stopIfTrue="1" operator="lessThan">
      <formula>0</formula>
    </cfRule>
  </conditionalFormatting>
  <conditionalFormatting sqref="F121">
    <cfRule type="cellIs" dxfId="3" priority="1247" stopIfTrue="1" operator="lessThan">
      <formula>0</formula>
    </cfRule>
  </conditionalFormatting>
  <conditionalFormatting sqref="F122">
    <cfRule type="cellIs" dxfId="3" priority="1246" stopIfTrue="1" operator="lessThan">
      <formula>0</formula>
    </cfRule>
  </conditionalFormatting>
  <conditionalFormatting sqref="F123">
    <cfRule type="cellIs" dxfId="3" priority="1245" stopIfTrue="1" operator="lessThan">
      <formula>0</formula>
    </cfRule>
  </conditionalFormatting>
  <conditionalFormatting sqref="F124">
    <cfRule type="cellIs" dxfId="3" priority="1244" stopIfTrue="1" operator="lessThan">
      <formula>0</formula>
    </cfRule>
  </conditionalFormatting>
  <conditionalFormatting sqref="F125">
    <cfRule type="cellIs" dxfId="3" priority="1243" stopIfTrue="1" operator="lessThan">
      <formula>0</formula>
    </cfRule>
  </conditionalFormatting>
  <conditionalFormatting sqref="F126">
    <cfRule type="cellIs" dxfId="3" priority="1242" stopIfTrue="1" operator="lessThan">
      <formula>0</formula>
    </cfRule>
  </conditionalFormatting>
  <conditionalFormatting sqref="F127">
    <cfRule type="cellIs" dxfId="3" priority="1241" stopIfTrue="1" operator="lessThan">
      <formula>0</formula>
    </cfRule>
  </conditionalFormatting>
  <conditionalFormatting sqref="F128">
    <cfRule type="cellIs" dxfId="3" priority="1240" stopIfTrue="1" operator="lessThan">
      <formula>0</formula>
    </cfRule>
  </conditionalFormatting>
  <conditionalFormatting sqref="F129">
    <cfRule type="cellIs" dxfId="3" priority="1239" stopIfTrue="1" operator="lessThan">
      <formula>0</formula>
    </cfRule>
  </conditionalFormatting>
  <conditionalFormatting sqref="F130">
    <cfRule type="cellIs" dxfId="3" priority="1238" stopIfTrue="1" operator="lessThan">
      <formula>0</formula>
    </cfRule>
  </conditionalFormatting>
  <conditionalFormatting sqref="F131">
    <cfRule type="cellIs" dxfId="3" priority="1237" stopIfTrue="1" operator="lessThan">
      <formula>0</formula>
    </cfRule>
  </conditionalFormatting>
  <conditionalFormatting sqref="F132">
    <cfRule type="cellIs" dxfId="3" priority="1236" stopIfTrue="1" operator="lessThan">
      <formula>0</formula>
    </cfRule>
  </conditionalFormatting>
  <conditionalFormatting sqref="F133">
    <cfRule type="cellIs" dxfId="3" priority="1235" stopIfTrue="1" operator="lessThan">
      <formula>0</formula>
    </cfRule>
  </conditionalFormatting>
  <conditionalFormatting sqref="F134">
    <cfRule type="cellIs" dxfId="3" priority="1234" stopIfTrue="1" operator="lessThan">
      <formula>0</formula>
    </cfRule>
  </conditionalFormatting>
  <conditionalFormatting sqref="F135">
    <cfRule type="cellIs" dxfId="3" priority="1233" stopIfTrue="1" operator="lessThan">
      <formula>0</formula>
    </cfRule>
  </conditionalFormatting>
  <conditionalFormatting sqref="F150">
    <cfRule type="cellIs" dxfId="3" priority="1218" stopIfTrue="1" operator="lessThan">
      <formula>0</formula>
    </cfRule>
  </conditionalFormatting>
  <conditionalFormatting sqref="F151">
    <cfRule type="cellIs" dxfId="3" priority="1217" stopIfTrue="1" operator="lessThan">
      <formula>0</formula>
    </cfRule>
  </conditionalFormatting>
  <conditionalFormatting sqref="F152">
    <cfRule type="cellIs" dxfId="3" priority="1216" stopIfTrue="1" operator="lessThan">
      <formula>0</formula>
    </cfRule>
  </conditionalFormatting>
  <conditionalFormatting sqref="F153">
    <cfRule type="cellIs" dxfId="3" priority="1215" stopIfTrue="1" operator="lessThan">
      <formula>0</formula>
    </cfRule>
  </conditionalFormatting>
  <conditionalFormatting sqref="F154">
    <cfRule type="cellIs" dxfId="3" priority="1214" stopIfTrue="1" operator="lessThan">
      <formula>0</formula>
    </cfRule>
  </conditionalFormatting>
  <conditionalFormatting sqref="F155">
    <cfRule type="cellIs" dxfId="3" priority="1213" stopIfTrue="1" operator="lessThan">
      <formula>0</formula>
    </cfRule>
  </conditionalFormatting>
  <conditionalFormatting sqref="F156">
    <cfRule type="cellIs" dxfId="3" priority="1212" stopIfTrue="1" operator="lessThan">
      <formula>0</formula>
    </cfRule>
  </conditionalFormatting>
  <conditionalFormatting sqref="F157">
    <cfRule type="cellIs" dxfId="3" priority="1211" stopIfTrue="1" operator="lessThan">
      <formula>0</formula>
    </cfRule>
  </conditionalFormatting>
  <conditionalFormatting sqref="F158">
    <cfRule type="cellIs" dxfId="3" priority="1210" stopIfTrue="1" operator="lessThan">
      <formula>0</formula>
    </cfRule>
  </conditionalFormatting>
  <conditionalFormatting sqref="F159">
    <cfRule type="cellIs" dxfId="3" priority="1209" stopIfTrue="1" operator="lessThan">
      <formula>0</formula>
    </cfRule>
  </conditionalFormatting>
  <conditionalFormatting sqref="F160">
    <cfRule type="cellIs" dxfId="3" priority="1208" stopIfTrue="1" operator="lessThan">
      <formula>0</formula>
    </cfRule>
  </conditionalFormatting>
  <conditionalFormatting sqref="F161">
    <cfRule type="cellIs" dxfId="3" priority="1207" stopIfTrue="1" operator="lessThan">
      <formula>0</formula>
    </cfRule>
  </conditionalFormatting>
  <conditionalFormatting sqref="F162">
    <cfRule type="cellIs" dxfId="3" priority="1206" stopIfTrue="1" operator="lessThan">
      <formula>0</formula>
    </cfRule>
  </conditionalFormatting>
  <conditionalFormatting sqref="F163">
    <cfRule type="cellIs" dxfId="3" priority="1205" stopIfTrue="1" operator="lessThan">
      <formula>0</formula>
    </cfRule>
  </conditionalFormatting>
  <conditionalFormatting sqref="F164">
    <cfRule type="cellIs" dxfId="3" priority="1204" stopIfTrue="1" operator="lessThan">
      <formula>0</formula>
    </cfRule>
  </conditionalFormatting>
  <conditionalFormatting sqref="F165">
    <cfRule type="cellIs" dxfId="3" priority="1203" stopIfTrue="1" operator="lessThan">
      <formula>0</formula>
    </cfRule>
  </conditionalFormatting>
  <conditionalFormatting sqref="F166">
    <cfRule type="cellIs" dxfId="3" priority="1202" stopIfTrue="1" operator="lessThan">
      <formula>0</formula>
    </cfRule>
  </conditionalFormatting>
  <conditionalFormatting sqref="F167">
    <cfRule type="cellIs" dxfId="3" priority="1201" stopIfTrue="1" operator="lessThan">
      <formula>0</formula>
    </cfRule>
  </conditionalFormatting>
  <conditionalFormatting sqref="F168">
    <cfRule type="cellIs" dxfId="3" priority="1200" stopIfTrue="1" operator="lessThan">
      <formula>0</formula>
    </cfRule>
  </conditionalFormatting>
  <conditionalFormatting sqref="F169">
    <cfRule type="cellIs" dxfId="3" priority="1199" stopIfTrue="1" operator="lessThan">
      <formula>0</formula>
    </cfRule>
  </conditionalFormatting>
  <conditionalFormatting sqref="F170">
    <cfRule type="cellIs" dxfId="3" priority="1198" stopIfTrue="1" operator="lessThan">
      <formula>0</formula>
    </cfRule>
  </conditionalFormatting>
  <conditionalFormatting sqref="F171">
    <cfRule type="cellIs" dxfId="3" priority="1197" stopIfTrue="1" operator="lessThan">
      <formula>0</formula>
    </cfRule>
  </conditionalFormatting>
  <conditionalFormatting sqref="F172">
    <cfRule type="cellIs" dxfId="3" priority="1196" stopIfTrue="1" operator="lessThan">
      <formula>0</formula>
    </cfRule>
  </conditionalFormatting>
  <conditionalFormatting sqref="F173">
    <cfRule type="cellIs" dxfId="3" priority="1195" stopIfTrue="1" operator="lessThan">
      <formula>0</formula>
    </cfRule>
  </conditionalFormatting>
  <conditionalFormatting sqref="F174">
    <cfRule type="cellIs" dxfId="3" priority="1194" stopIfTrue="1" operator="lessThan">
      <formula>0</formula>
    </cfRule>
  </conditionalFormatting>
  <conditionalFormatting sqref="F175">
    <cfRule type="cellIs" dxfId="3" priority="1193" stopIfTrue="1" operator="lessThan">
      <formula>0</formula>
    </cfRule>
  </conditionalFormatting>
  <conditionalFormatting sqref="F176">
    <cfRule type="cellIs" dxfId="3" priority="1192" stopIfTrue="1" operator="lessThan">
      <formula>0</formula>
    </cfRule>
  </conditionalFormatting>
  <conditionalFormatting sqref="F177">
    <cfRule type="cellIs" dxfId="3" priority="1191" stopIfTrue="1" operator="lessThan">
      <formula>0</formula>
    </cfRule>
  </conditionalFormatting>
  <conditionalFormatting sqref="F178">
    <cfRule type="cellIs" dxfId="3" priority="1190" stopIfTrue="1" operator="lessThan">
      <formula>0</formula>
    </cfRule>
  </conditionalFormatting>
  <conditionalFormatting sqref="F179">
    <cfRule type="cellIs" dxfId="3" priority="1189" stopIfTrue="1" operator="lessThan">
      <formula>0</formula>
    </cfRule>
  </conditionalFormatting>
  <conditionalFormatting sqref="F180">
    <cfRule type="cellIs" dxfId="3" priority="1188" stopIfTrue="1" operator="lessThan">
      <formula>0</formula>
    </cfRule>
  </conditionalFormatting>
  <conditionalFormatting sqref="F181">
    <cfRule type="cellIs" dxfId="3" priority="1187" stopIfTrue="1" operator="lessThan">
      <formula>0</formula>
    </cfRule>
  </conditionalFormatting>
  <conditionalFormatting sqref="F182">
    <cfRule type="cellIs" dxfId="3" priority="1186" stopIfTrue="1" operator="lessThan">
      <formula>0</formula>
    </cfRule>
  </conditionalFormatting>
  <conditionalFormatting sqref="F183">
    <cfRule type="cellIs" dxfId="3" priority="1185" stopIfTrue="1" operator="lessThan">
      <formula>0</formula>
    </cfRule>
  </conditionalFormatting>
  <conditionalFormatting sqref="F184">
    <cfRule type="cellIs" dxfId="3" priority="1184" stopIfTrue="1" operator="lessThan">
      <formula>0</formula>
    </cfRule>
  </conditionalFormatting>
  <conditionalFormatting sqref="F185">
    <cfRule type="cellIs" dxfId="3" priority="1183" stopIfTrue="1" operator="lessThan">
      <formula>0</formula>
    </cfRule>
  </conditionalFormatting>
  <conditionalFormatting sqref="F186">
    <cfRule type="cellIs" dxfId="3" priority="1182" stopIfTrue="1" operator="lessThan">
      <formula>0</formula>
    </cfRule>
  </conditionalFormatting>
  <conditionalFormatting sqref="F187">
    <cfRule type="cellIs" dxfId="3" priority="1181" stopIfTrue="1" operator="lessThan">
      <formula>0</formula>
    </cfRule>
  </conditionalFormatting>
  <conditionalFormatting sqref="F188">
    <cfRule type="cellIs" dxfId="3" priority="1180" stopIfTrue="1" operator="lessThan">
      <formula>0</formula>
    </cfRule>
  </conditionalFormatting>
  <conditionalFormatting sqref="F189">
    <cfRule type="cellIs" dxfId="3" priority="1179" stopIfTrue="1" operator="lessThan">
      <formula>0</formula>
    </cfRule>
  </conditionalFormatting>
  <conditionalFormatting sqref="F190">
    <cfRule type="cellIs" dxfId="3" priority="1178" stopIfTrue="1" operator="lessThan">
      <formula>0</formula>
    </cfRule>
  </conditionalFormatting>
  <conditionalFormatting sqref="F191">
    <cfRule type="cellIs" dxfId="3" priority="1177" stopIfTrue="1" operator="lessThan">
      <formula>0</formula>
    </cfRule>
  </conditionalFormatting>
  <conditionalFormatting sqref="F192">
    <cfRule type="cellIs" dxfId="3" priority="1176" stopIfTrue="1" operator="lessThan">
      <formula>0</formula>
    </cfRule>
  </conditionalFormatting>
  <conditionalFormatting sqref="F193">
    <cfRule type="cellIs" dxfId="3" priority="1175" stopIfTrue="1" operator="lessThan">
      <formula>0</formula>
    </cfRule>
  </conditionalFormatting>
  <conditionalFormatting sqref="F194">
    <cfRule type="cellIs" dxfId="3" priority="1174" stopIfTrue="1" operator="lessThan">
      <formula>0</formula>
    </cfRule>
  </conditionalFormatting>
  <conditionalFormatting sqref="F195">
    <cfRule type="cellIs" dxfId="3" priority="1173" stopIfTrue="1" operator="lessThan">
      <formula>0</formula>
    </cfRule>
  </conditionalFormatting>
  <conditionalFormatting sqref="F196">
    <cfRule type="cellIs" dxfId="3" priority="1172" stopIfTrue="1" operator="lessThan">
      <formula>0</formula>
    </cfRule>
  </conditionalFormatting>
  <conditionalFormatting sqref="F197">
    <cfRule type="cellIs" dxfId="3" priority="1171" stopIfTrue="1" operator="lessThan">
      <formula>0</formula>
    </cfRule>
  </conditionalFormatting>
  <conditionalFormatting sqref="F198">
    <cfRule type="cellIs" dxfId="3" priority="1170" stopIfTrue="1" operator="lessThan">
      <formula>0</formula>
    </cfRule>
  </conditionalFormatting>
  <conditionalFormatting sqref="F199">
    <cfRule type="cellIs" dxfId="3" priority="1169" stopIfTrue="1" operator="lessThan">
      <formula>0</formula>
    </cfRule>
  </conditionalFormatting>
  <conditionalFormatting sqref="F200">
    <cfRule type="cellIs" dxfId="3" priority="1168" stopIfTrue="1" operator="lessThan">
      <formula>0</formula>
    </cfRule>
  </conditionalFormatting>
  <conditionalFormatting sqref="F201">
    <cfRule type="cellIs" dxfId="3" priority="1167" stopIfTrue="1" operator="lessThan">
      <formula>0</formula>
    </cfRule>
  </conditionalFormatting>
  <conditionalFormatting sqref="F202">
    <cfRule type="cellIs" dxfId="3" priority="1166" stopIfTrue="1" operator="lessThan">
      <formula>0</formula>
    </cfRule>
  </conditionalFormatting>
  <conditionalFormatting sqref="F203">
    <cfRule type="cellIs" dxfId="3" priority="1165" stopIfTrue="1" operator="lessThan">
      <formula>0</formula>
    </cfRule>
  </conditionalFormatting>
  <conditionalFormatting sqref="F204">
    <cfRule type="cellIs" dxfId="3" priority="1164" stopIfTrue="1" operator="lessThan">
      <formula>0</formula>
    </cfRule>
  </conditionalFormatting>
  <conditionalFormatting sqref="F205">
    <cfRule type="cellIs" dxfId="3" priority="1163" stopIfTrue="1" operator="lessThan">
      <formula>0</formula>
    </cfRule>
  </conditionalFormatting>
  <conditionalFormatting sqref="F206">
    <cfRule type="cellIs" dxfId="3" priority="1162" stopIfTrue="1" operator="lessThan">
      <formula>0</formula>
    </cfRule>
  </conditionalFormatting>
  <conditionalFormatting sqref="F207">
    <cfRule type="cellIs" dxfId="3" priority="1161" stopIfTrue="1" operator="lessThan">
      <formula>0</formula>
    </cfRule>
  </conditionalFormatting>
  <conditionalFormatting sqref="F208">
    <cfRule type="cellIs" dxfId="3" priority="1160" stopIfTrue="1" operator="lessThan">
      <formula>0</formula>
    </cfRule>
  </conditionalFormatting>
  <conditionalFormatting sqref="F209">
    <cfRule type="cellIs" dxfId="3" priority="1159" stopIfTrue="1" operator="lessThan">
      <formula>0</formula>
    </cfRule>
  </conditionalFormatting>
  <conditionalFormatting sqref="F210">
    <cfRule type="cellIs" dxfId="3" priority="1158" stopIfTrue="1" operator="lessThan">
      <formula>0</formula>
    </cfRule>
  </conditionalFormatting>
  <conditionalFormatting sqref="F211">
    <cfRule type="cellIs" dxfId="3" priority="1157" stopIfTrue="1" operator="lessThan">
      <formula>0</formula>
    </cfRule>
  </conditionalFormatting>
  <conditionalFormatting sqref="F212">
    <cfRule type="cellIs" dxfId="3" priority="1156" stopIfTrue="1" operator="lessThan">
      <formula>0</formula>
    </cfRule>
  </conditionalFormatting>
  <conditionalFormatting sqref="F213">
    <cfRule type="cellIs" dxfId="3" priority="1155" stopIfTrue="1" operator="lessThan">
      <formula>0</formula>
    </cfRule>
  </conditionalFormatting>
  <conditionalFormatting sqref="F214">
    <cfRule type="cellIs" dxfId="3" priority="1154" stopIfTrue="1" operator="lessThan">
      <formula>0</formula>
    </cfRule>
  </conditionalFormatting>
  <conditionalFormatting sqref="F215">
    <cfRule type="cellIs" dxfId="3" priority="1153" stopIfTrue="1" operator="lessThan">
      <formula>0</formula>
    </cfRule>
  </conditionalFormatting>
  <conditionalFormatting sqref="F216">
    <cfRule type="cellIs" dxfId="3" priority="1152" stopIfTrue="1" operator="lessThan">
      <formula>0</formula>
    </cfRule>
  </conditionalFormatting>
  <conditionalFormatting sqref="F217">
    <cfRule type="cellIs" dxfId="3" priority="1151" stopIfTrue="1" operator="lessThan">
      <formula>0</formula>
    </cfRule>
  </conditionalFormatting>
  <conditionalFormatting sqref="F218">
    <cfRule type="cellIs" dxfId="3" priority="1150" stopIfTrue="1" operator="lessThan">
      <formula>0</formula>
    </cfRule>
  </conditionalFormatting>
  <conditionalFormatting sqref="F219">
    <cfRule type="cellIs" dxfId="3" priority="1149" stopIfTrue="1" operator="lessThan">
      <formula>0</formula>
    </cfRule>
  </conditionalFormatting>
  <conditionalFormatting sqref="F220">
    <cfRule type="cellIs" dxfId="3" priority="1148" stopIfTrue="1" operator="lessThan">
      <formula>0</formula>
    </cfRule>
  </conditionalFormatting>
  <conditionalFormatting sqref="F221">
    <cfRule type="cellIs" dxfId="3" priority="1147" stopIfTrue="1" operator="lessThan">
      <formula>0</formula>
    </cfRule>
  </conditionalFormatting>
  <conditionalFormatting sqref="F222">
    <cfRule type="cellIs" dxfId="3" priority="1146" stopIfTrue="1" operator="lessThan">
      <formula>0</formula>
    </cfRule>
  </conditionalFormatting>
  <conditionalFormatting sqref="F223">
    <cfRule type="cellIs" dxfId="3" priority="1145" stopIfTrue="1" operator="lessThan">
      <formula>0</formula>
    </cfRule>
  </conditionalFormatting>
  <conditionalFormatting sqref="F224">
    <cfRule type="cellIs" dxfId="3" priority="1144" stopIfTrue="1" operator="lessThan">
      <formula>0</formula>
    </cfRule>
  </conditionalFormatting>
  <conditionalFormatting sqref="F225">
    <cfRule type="cellIs" dxfId="3" priority="1143" stopIfTrue="1" operator="lessThan">
      <formula>0</formula>
    </cfRule>
  </conditionalFormatting>
  <conditionalFormatting sqref="F226">
    <cfRule type="cellIs" dxfId="3" priority="1142" stopIfTrue="1" operator="lessThan">
      <formula>0</formula>
    </cfRule>
  </conditionalFormatting>
  <conditionalFormatting sqref="F227">
    <cfRule type="cellIs" dxfId="3" priority="1141" stopIfTrue="1" operator="lessThan">
      <formula>0</formula>
    </cfRule>
  </conditionalFormatting>
  <conditionalFormatting sqref="F228">
    <cfRule type="cellIs" dxfId="3" priority="1140" stopIfTrue="1" operator="lessThan">
      <formula>0</formula>
    </cfRule>
  </conditionalFormatting>
  <conditionalFormatting sqref="F229">
    <cfRule type="cellIs" dxfId="3" priority="1139" stopIfTrue="1" operator="lessThan">
      <formula>0</formula>
    </cfRule>
  </conditionalFormatting>
  <conditionalFormatting sqref="F230">
    <cfRule type="cellIs" dxfId="3" priority="1138" stopIfTrue="1" operator="lessThan">
      <formula>0</formula>
    </cfRule>
  </conditionalFormatting>
  <conditionalFormatting sqref="F231">
    <cfRule type="cellIs" dxfId="3" priority="1137" stopIfTrue="1" operator="lessThan">
      <formula>0</formula>
    </cfRule>
  </conditionalFormatting>
  <conditionalFormatting sqref="F232">
    <cfRule type="cellIs" dxfId="3" priority="1136" stopIfTrue="1" operator="lessThan">
      <formula>0</formula>
    </cfRule>
  </conditionalFormatting>
  <conditionalFormatting sqref="F233">
    <cfRule type="cellIs" dxfId="3" priority="1135" stopIfTrue="1" operator="lessThan">
      <formula>0</formula>
    </cfRule>
  </conditionalFormatting>
  <conditionalFormatting sqref="F234">
    <cfRule type="cellIs" dxfId="3" priority="1134" stopIfTrue="1" operator="lessThan">
      <formula>0</formula>
    </cfRule>
  </conditionalFormatting>
  <conditionalFormatting sqref="F235">
    <cfRule type="cellIs" dxfId="3" priority="1133" stopIfTrue="1" operator="lessThan">
      <formula>0</formula>
    </cfRule>
  </conditionalFormatting>
  <conditionalFormatting sqref="F236">
    <cfRule type="cellIs" dxfId="3" priority="1132" stopIfTrue="1" operator="lessThan">
      <formula>0</formula>
    </cfRule>
  </conditionalFormatting>
  <conditionalFormatting sqref="F237">
    <cfRule type="cellIs" dxfId="3" priority="1131" stopIfTrue="1" operator="lessThan">
      <formula>0</formula>
    </cfRule>
  </conditionalFormatting>
  <conditionalFormatting sqref="F238">
    <cfRule type="cellIs" dxfId="3" priority="1130" stopIfTrue="1" operator="lessThan">
      <formula>0</formula>
    </cfRule>
  </conditionalFormatting>
  <conditionalFormatting sqref="F239">
    <cfRule type="cellIs" dxfId="3" priority="1129" stopIfTrue="1" operator="lessThan">
      <formula>0</formula>
    </cfRule>
  </conditionalFormatting>
  <conditionalFormatting sqref="F240">
    <cfRule type="cellIs" dxfId="3" priority="1128" stopIfTrue="1" operator="lessThan">
      <formula>0</formula>
    </cfRule>
  </conditionalFormatting>
  <conditionalFormatting sqref="F241">
    <cfRule type="cellIs" dxfId="3" priority="1127" stopIfTrue="1" operator="lessThan">
      <formula>0</formula>
    </cfRule>
  </conditionalFormatting>
  <conditionalFormatting sqref="F242">
    <cfRule type="cellIs" dxfId="3" priority="1126" stopIfTrue="1" operator="lessThan">
      <formula>0</formula>
    </cfRule>
  </conditionalFormatting>
  <conditionalFormatting sqref="F243">
    <cfRule type="cellIs" dxfId="3" priority="1125" stopIfTrue="1" operator="lessThan">
      <formula>0</formula>
    </cfRule>
  </conditionalFormatting>
  <conditionalFormatting sqref="F244">
    <cfRule type="cellIs" dxfId="3" priority="1124" stopIfTrue="1" operator="lessThan">
      <formula>0</formula>
    </cfRule>
  </conditionalFormatting>
  <conditionalFormatting sqref="F245">
    <cfRule type="cellIs" dxfId="3" priority="1123" stopIfTrue="1" operator="lessThan">
      <formula>0</formula>
    </cfRule>
  </conditionalFormatting>
  <conditionalFormatting sqref="F246">
    <cfRule type="cellIs" dxfId="3" priority="1122" stopIfTrue="1" operator="lessThan">
      <formula>0</formula>
    </cfRule>
  </conditionalFormatting>
  <conditionalFormatting sqref="F247">
    <cfRule type="cellIs" dxfId="3" priority="1121" stopIfTrue="1" operator="lessThan">
      <formula>0</formula>
    </cfRule>
  </conditionalFormatting>
  <conditionalFormatting sqref="F248">
    <cfRule type="cellIs" dxfId="3" priority="1120" stopIfTrue="1" operator="lessThan">
      <formula>0</formula>
    </cfRule>
  </conditionalFormatting>
  <conditionalFormatting sqref="F249">
    <cfRule type="cellIs" dxfId="3" priority="1119" stopIfTrue="1" operator="lessThan">
      <formula>0</formula>
    </cfRule>
  </conditionalFormatting>
  <conditionalFormatting sqref="F250">
    <cfRule type="cellIs" dxfId="3" priority="1118" stopIfTrue="1" operator="lessThan">
      <formula>0</formula>
    </cfRule>
  </conditionalFormatting>
  <conditionalFormatting sqref="F251">
    <cfRule type="cellIs" dxfId="3" priority="1117" stopIfTrue="1" operator="lessThan">
      <formula>0</formula>
    </cfRule>
  </conditionalFormatting>
  <conditionalFormatting sqref="F252">
    <cfRule type="cellIs" dxfId="3" priority="1116" stopIfTrue="1" operator="lessThan">
      <formula>0</formula>
    </cfRule>
  </conditionalFormatting>
  <conditionalFormatting sqref="F253">
    <cfRule type="cellIs" dxfId="3" priority="1115" stopIfTrue="1" operator="lessThan">
      <formula>0</formula>
    </cfRule>
  </conditionalFormatting>
  <conditionalFormatting sqref="F254">
    <cfRule type="cellIs" dxfId="3" priority="1114" stopIfTrue="1" operator="lessThan">
      <formula>0</formula>
    </cfRule>
  </conditionalFormatting>
  <conditionalFormatting sqref="F255">
    <cfRule type="cellIs" dxfId="3" priority="1113" stopIfTrue="1" operator="lessThan">
      <formula>0</formula>
    </cfRule>
  </conditionalFormatting>
  <conditionalFormatting sqref="F256">
    <cfRule type="cellIs" dxfId="3" priority="1112" stopIfTrue="1" operator="lessThan">
      <formula>0</formula>
    </cfRule>
  </conditionalFormatting>
  <conditionalFormatting sqref="F257">
    <cfRule type="cellIs" dxfId="3" priority="1111" stopIfTrue="1" operator="lessThan">
      <formula>0</formula>
    </cfRule>
  </conditionalFormatting>
  <conditionalFormatting sqref="F258">
    <cfRule type="cellIs" dxfId="3" priority="1110" stopIfTrue="1" operator="lessThan">
      <formula>0</formula>
    </cfRule>
  </conditionalFormatting>
  <conditionalFormatting sqref="F259">
    <cfRule type="cellIs" dxfId="3" priority="1109" stopIfTrue="1" operator="lessThan">
      <formula>0</formula>
    </cfRule>
  </conditionalFormatting>
  <conditionalFormatting sqref="F260">
    <cfRule type="cellIs" dxfId="3" priority="1108" stopIfTrue="1" operator="lessThan">
      <formula>0</formula>
    </cfRule>
  </conditionalFormatting>
  <conditionalFormatting sqref="F261">
    <cfRule type="cellIs" dxfId="3" priority="1107" stopIfTrue="1" operator="lessThan">
      <formula>0</formula>
    </cfRule>
  </conditionalFormatting>
  <conditionalFormatting sqref="F262">
    <cfRule type="cellIs" dxfId="3" priority="1106" stopIfTrue="1" operator="lessThan">
      <formula>0</formula>
    </cfRule>
  </conditionalFormatting>
  <conditionalFormatting sqref="F263">
    <cfRule type="cellIs" dxfId="3" priority="1105" stopIfTrue="1" operator="lessThan">
      <formula>0</formula>
    </cfRule>
  </conditionalFormatting>
  <conditionalFormatting sqref="F264">
    <cfRule type="cellIs" dxfId="3" priority="1104" stopIfTrue="1" operator="lessThan">
      <formula>0</formula>
    </cfRule>
  </conditionalFormatting>
  <conditionalFormatting sqref="F265">
    <cfRule type="cellIs" dxfId="3" priority="1103" stopIfTrue="1" operator="lessThan">
      <formula>0</formula>
    </cfRule>
  </conditionalFormatting>
  <conditionalFormatting sqref="F267">
    <cfRule type="cellIs" dxfId="3" priority="1101" stopIfTrue="1" operator="lessThan">
      <formula>0</formula>
    </cfRule>
  </conditionalFormatting>
  <conditionalFormatting sqref="F268">
    <cfRule type="cellIs" dxfId="3" priority="1100" stopIfTrue="1" operator="lessThan">
      <formula>0</formula>
    </cfRule>
  </conditionalFormatting>
  <conditionalFormatting sqref="F269">
    <cfRule type="cellIs" dxfId="3" priority="1099" stopIfTrue="1" operator="lessThan">
      <formula>0</formula>
    </cfRule>
  </conditionalFormatting>
  <conditionalFormatting sqref="F270">
    <cfRule type="cellIs" dxfId="3" priority="1098" stopIfTrue="1" operator="lessThan">
      <formula>0</formula>
    </cfRule>
  </conditionalFormatting>
  <conditionalFormatting sqref="F271">
    <cfRule type="cellIs" dxfId="3" priority="1097" stopIfTrue="1" operator="lessThan">
      <formula>0</formula>
    </cfRule>
  </conditionalFormatting>
  <conditionalFormatting sqref="F272">
    <cfRule type="cellIs" dxfId="3" priority="1096" stopIfTrue="1" operator="lessThan">
      <formula>0</formula>
    </cfRule>
  </conditionalFormatting>
  <conditionalFormatting sqref="F273">
    <cfRule type="cellIs" dxfId="3" priority="1095" stopIfTrue="1" operator="lessThan">
      <formula>0</formula>
    </cfRule>
  </conditionalFormatting>
  <conditionalFormatting sqref="F274">
    <cfRule type="cellIs" dxfId="3" priority="1094" stopIfTrue="1" operator="lessThan">
      <formula>0</formula>
    </cfRule>
  </conditionalFormatting>
  <conditionalFormatting sqref="F275">
    <cfRule type="cellIs" dxfId="3" priority="1093" stopIfTrue="1" operator="lessThan">
      <formula>0</formula>
    </cfRule>
  </conditionalFormatting>
  <conditionalFormatting sqref="F276">
    <cfRule type="cellIs" dxfId="3" priority="1092" stopIfTrue="1" operator="lessThan">
      <formula>0</formula>
    </cfRule>
  </conditionalFormatting>
  <conditionalFormatting sqref="F277">
    <cfRule type="cellIs" dxfId="3" priority="1091" stopIfTrue="1" operator="lessThan">
      <formula>0</formula>
    </cfRule>
  </conditionalFormatting>
  <conditionalFormatting sqref="F278">
    <cfRule type="cellIs" dxfId="3" priority="1090" stopIfTrue="1" operator="lessThan">
      <formula>0</formula>
    </cfRule>
  </conditionalFormatting>
  <conditionalFormatting sqref="F279">
    <cfRule type="cellIs" dxfId="3" priority="1089" stopIfTrue="1" operator="lessThan">
      <formula>0</formula>
    </cfRule>
  </conditionalFormatting>
  <conditionalFormatting sqref="F280">
    <cfRule type="cellIs" dxfId="3" priority="1088" stopIfTrue="1" operator="lessThan">
      <formula>0</formula>
    </cfRule>
  </conditionalFormatting>
  <conditionalFormatting sqref="F281">
    <cfRule type="cellIs" dxfId="3" priority="1087" stopIfTrue="1" operator="lessThan">
      <formula>0</formula>
    </cfRule>
  </conditionalFormatting>
  <conditionalFormatting sqref="F282">
    <cfRule type="cellIs" dxfId="3" priority="1086" stopIfTrue="1" operator="lessThan">
      <formula>0</formula>
    </cfRule>
  </conditionalFormatting>
  <conditionalFormatting sqref="F283">
    <cfRule type="cellIs" dxfId="3" priority="1085" stopIfTrue="1" operator="lessThan">
      <formula>0</formula>
    </cfRule>
  </conditionalFormatting>
  <conditionalFormatting sqref="F284">
    <cfRule type="cellIs" dxfId="3" priority="1084" stopIfTrue="1" operator="lessThan">
      <formula>0</formula>
    </cfRule>
  </conditionalFormatting>
  <conditionalFormatting sqref="F285">
    <cfRule type="cellIs" dxfId="3" priority="1083" stopIfTrue="1" operator="lessThan">
      <formula>0</formula>
    </cfRule>
  </conditionalFormatting>
  <conditionalFormatting sqref="F286">
    <cfRule type="cellIs" dxfId="3" priority="1082" stopIfTrue="1" operator="lessThan">
      <formula>0</formula>
    </cfRule>
  </conditionalFormatting>
  <conditionalFormatting sqref="F287">
    <cfRule type="cellIs" dxfId="3" priority="1081" stopIfTrue="1" operator="lessThan">
      <formula>0</formula>
    </cfRule>
  </conditionalFormatting>
  <conditionalFormatting sqref="F288">
    <cfRule type="cellIs" dxfId="3" priority="1080" stopIfTrue="1" operator="lessThan">
      <formula>0</formula>
    </cfRule>
  </conditionalFormatting>
  <conditionalFormatting sqref="F289">
    <cfRule type="cellIs" dxfId="3" priority="1079" stopIfTrue="1" operator="lessThan">
      <formula>0</formula>
    </cfRule>
  </conditionalFormatting>
  <conditionalFormatting sqref="F290">
    <cfRule type="cellIs" dxfId="3" priority="1078" stopIfTrue="1" operator="lessThan">
      <formula>0</formula>
    </cfRule>
  </conditionalFormatting>
  <conditionalFormatting sqref="F291">
    <cfRule type="cellIs" dxfId="3" priority="1077" stopIfTrue="1" operator="lessThan">
      <formula>0</formula>
    </cfRule>
  </conditionalFormatting>
  <conditionalFormatting sqref="F292">
    <cfRule type="cellIs" dxfId="3" priority="1076" stopIfTrue="1" operator="lessThan">
      <formula>0</formula>
    </cfRule>
  </conditionalFormatting>
  <conditionalFormatting sqref="F293">
    <cfRule type="cellIs" dxfId="3" priority="1075" stopIfTrue="1" operator="lessThan">
      <formula>0</formula>
    </cfRule>
  </conditionalFormatting>
  <conditionalFormatting sqref="F294">
    <cfRule type="cellIs" dxfId="3" priority="1074" stopIfTrue="1" operator="lessThan">
      <formula>0</formula>
    </cfRule>
  </conditionalFormatting>
  <conditionalFormatting sqref="F295">
    <cfRule type="cellIs" dxfId="3" priority="1073" stopIfTrue="1" operator="lessThan">
      <formula>0</formula>
    </cfRule>
  </conditionalFormatting>
  <conditionalFormatting sqref="F296">
    <cfRule type="cellIs" dxfId="3" priority="1072" stopIfTrue="1" operator="lessThan">
      <formula>0</formula>
    </cfRule>
  </conditionalFormatting>
  <conditionalFormatting sqref="F297">
    <cfRule type="cellIs" dxfId="3" priority="1071" stopIfTrue="1" operator="lessThan">
      <formula>0</formula>
    </cfRule>
  </conditionalFormatting>
  <conditionalFormatting sqref="F298">
    <cfRule type="cellIs" dxfId="3" priority="1070" stopIfTrue="1" operator="lessThan">
      <formula>0</formula>
    </cfRule>
  </conditionalFormatting>
  <conditionalFormatting sqref="F299">
    <cfRule type="cellIs" dxfId="3" priority="1069" stopIfTrue="1" operator="lessThan">
      <formula>0</formula>
    </cfRule>
  </conditionalFormatting>
  <conditionalFormatting sqref="F300">
    <cfRule type="cellIs" dxfId="3" priority="1068" stopIfTrue="1" operator="lessThan">
      <formula>0</formula>
    </cfRule>
  </conditionalFormatting>
  <conditionalFormatting sqref="F301">
    <cfRule type="cellIs" dxfId="3" priority="1067" stopIfTrue="1" operator="lessThan">
      <formula>0</formula>
    </cfRule>
  </conditionalFormatting>
  <conditionalFormatting sqref="F302">
    <cfRule type="cellIs" dxfId="3" priority="1066" stopIfTrue="1" operator="lessThan">
      <formula>0</formula>
    </cfRule>
  </conditionalFormatting>
  <conditionalFormatting sqref="F303">
    <cfRule type="cellIs" dxfId="3" priority="1065" stopIfTrue="1" operator="lessThan">
      <formula>0</formula>
    </cfRule>
  </conditionalFormatting>
  <conditionalFormatting sqref="F304">
    <cfRule type="cellIs" dxfId="3" priority="1064" stopIfTrue="1" operator="lessThan">
      <formula>0</formula>
    </cfRule>
  </conditionalFormatting>
  <conditionalFormatting sqref="F305">
    <cfRule type="cellIs" dxfId="3" priority="1063" stopIfTrue="1" operator="lessThan">
      <formula>0</formula>
    </cfRule>
  </conditionalFormatting>
  <conditionalFormatting sqref="F306">
    <cfRule type="cellIs" dxfId="3" priority="1062" stopIfTrue="1" operator="lessThan">
      <formula>0</formula>
    </cfRule>
  </conditionalFormatting>
  <conditionalFormatting sqref="F307">
    <cfRule type="cellIs" dxfId="3" priority="1061" stopIfTrue="1" operator="lessThan">
      <formula>0</formula>
    </cfRule>
  </conditionalFormatting>
  <conditionalFormatting sqref="F308">
    <cfRule type="cellIs" dxfId="3" priority="1060" stopIfTrue="1" operator="lessThan">
      <formula>0</formula>
    </cfRule>
  </conditionalFormatting>
  <conditionalFormatting sqref="F309">
    <cfRule type="cellIs" dxfId="3" priority="1059" stopIfTrue="1" operator="lessThan">
      <formula>0</formula>
    </cfRule>
  </conditionalFormatting>
  <conditionalFormatting sqref="F310">
    <cfRule type="cellIs" dxfId="3" priority="1058" stopIfTrue="1" operator="lessThan">
      <formula>0</formula>
    </cfRule>
  </conditionalFormatting>
  <conditionalFormatting sqref="F311">
    <cfRule type="cellIs" dxfId="3" priority="1057" stopIfTrue="1" operator="lessThan">
      <formula>0</formula>
    </cfRule>
  </conditionalFormatting>
  <conditionalFormatting sqref="F312">
    <cfRule type="cellIs" dxfId="3" priority="1056" stopIfTrue="1" operator="lessThan">
      <formula>0</formula>
    </cfRule>
  </conditionalFormatting>
  <conditionalFormatting sqref="F313">
    <cfRule type="cellIs" dxfId="3" priority="1055" stopIfTrue="1" operator="lessThan">
      <formula>0</formula>
    </cfRule>
  </conditionalFormatting>
  <conditionalFormatting sqref="F314">
    <cfRule type="cellIs" dxfId="3" priority="1054" stopIfTrue="1" operator="lessThan">
      <formula>0</formula>
    </cfRule>
  </conditionalFormatting>
  <conditionalFormatting sqref="F315">
    <cfRule type="cellIs" dxfId="3" priority="1053" stopIfTrue="1" operator="lessThan">
      <formula>0</formula>
    </cfRule>
  </conditionalFormatting>
  <conditionalFormatting sqref="F316">
    <cfRule type="cellIs" dxfId="3" priority="1052" stopIfTrue="1" operator="lessThan">
      <formula>0</formula>
    </cfRule>
  </conditionalFormatting>
  <conditionalFormatting sqref="F317">
    <cfRule type="cellIs" dxfId="3" priority="1051" stopIfTrue="1" operator="lessThan">
      <formula>0</formula>
    </cfRule>
  </conditionalFormatting>
  <conditionalFormatting sqref="F318">
    <cfRule type="cellIs" dxfId="3" priority="1050" stopIfTrue="1" operator="lessThan">
      <formula>0</formula>
    </cfRule>
  </conditionalFormatting>
  <conditionalFormatting sqref="F319">
    <cfRule type="cellIs" dxfId="3" priority="1049" stopIfTrue="1" operator="lessThan">
      <formula>0</formula>
    </cfRule>
  </conditionalFormatting>
  <conditionalFormatting sqref="F320">
    <cfRule type="cellIs" dxfId="3" priority="1048" stopIfTrue="1" operator="lessThan">
      <formula>0</formula>
    </cfRule>
  </conditionalFormatting>
  <conditionalFormatting sqref="F321">
    <cfRule type="cellIs" dxfId="3" priority="1047" stopIfTrue="1" operator="lessThan">
      <formula>0</formula>
    </cfRule>
  </conditionalFormatting>
  <conditionalFormatting sqref="F322">
    <cfRule type="cellIs" dxfId="3" priority="1046" stopIfTrue="1" operator="lessThan">
      <formula>0</formula>
    </cfRule>
  </conditionalFormatting>
  <conditionalFormatting sqref="F323">
    <cfRule type="cellIs" dxfId="3" priority="1045" stopIfTrue="1" operator="lessThan">
      <formula>0</formula>
    </cfRule>
  </conditionalFormatting>
  <conditionalFormatting sqref="F324">
    <cfRule type="cellIs" dxfId="3" priority="1044" stopIfTrue="1" operator="lessThan">
      <formula>0</formula>
    </cfRule>
  </conditionalFormatting>
  <conditionalFormatting sqref="F325">
    <cfRule type="cellIs" dxfId="3" priority="1043" stopIfTrue="1" operator="lessThan">
      <formula>0</formula>
    </cfRule>
  </conditionalFormatting>
  <conditionalFormatting sqref="F326">
    <cfRule type="cellIs" dxfId="3" priority="1042" stopIfTrue="1" operator="lessThan">
      <formula>0</formula>
    </cfRule>
  </conditionalFormatting>
  <conditionalFormatting sqref="F327">
    <cfRule type="cellIs" dxfId="3" priority="1041" stopIfTrue="1" operator="lessThan">
      <formula>0</formula>
    </cfRule>
  </conditionalFormatting>
  <conditionalFormatting sqref="F328">
    <cfRule type="cellIs" dxfId="3" priority="1040" stopIfTrue="1" operator="lessThan">
      <formula>0</formula>
    </cfRule>
  </conditionalFormatting>
  <conditionalFormatting sqref="F329">
    <cfRule type="cellIs" dxfId="3" priority="1039" stopIfTrue="1" operator="lessThan">
      <formula>0</formula>
    </cfRule>
  </conditionalFormatting>
  <conditionalFormatting sqref="F330">
    <cfRule type="cellIs" dxfId="3" priority="1038" stopIfTrue="1" operator="lessThan">
      <formula>0</formula>
    </cfRule>
  </conditionalFormatting>
  <conditionalFormatting sqref="F331">
    <cfRule type="cellIs" dxfId="3" priority="1037" stopIfTrue="1" operator="lessThan">
      <formula>0</formula>
    </cfRule>
  </conditionalFormatting>
  <conditionalFormatting sqref="F332">
    <cfRule type="cellIs" dxfId="3" priority="1036" stopIfTrue="1" operator="lessThan">
      <formula>0</formula>
    </cfRule>
  </conditionalFormatting>
  <conditionalFormatting sqref="F333">
    <cfRule type="cellIs" dxfId="3" priority="1035" stopIfTrue="1" operator="lessThan">
      <formula>0</formula>
    </cfRule>
  </conditionalFormatting>
  <conditionalFormatting sqref="F334">
    <cfRule type="cellIs" dxfId="3" priority="1034" stopIfTrue="1" operator="lessThan">
      <formula>0</formula>
    </cfRule>
  </conditionalFormatting>
  <conditionalFormatting sqref="F335">
    <cfRule type="cellIs" dxfId="3" priority="1033" stopIfTrue="1" operator="lessThan">
      <formula>0</formula>
    </cfRule>
  </conditionalFormatting>
  <conditionalFormatting sqref="F336">
    <cfRule type="cellIs" dxfId="3" priority="1032" stopIfTrue="1" operator="lessThan">
      <formula>0</formula>
    </cfRule>
  </conditionalFormatting>
  <conditionalFormatting sqref="F337">
    <cfRule type="cellIs" dxfId="3" priority="1031" stopIfTrue="1" operator="lessThan">
      <formula>0</formula>
    </cfRule>
  </conditionalFormatting>
  <conditionalFormatting sqref="F338">
    <cfRule type="cellIs" dxfId="3" priority="1030" stopIfTrue="1" operator="lessThan">
      <formula>0</formula>
    </cfRule>
  </conditionalFormatting>
  <conditionalFormatting sqref="F339">
    <cfRule type="cellIs" dxfId="3" priority="1029" stopIfTrue="1" operator="lessThan">
      <formula>0</formula>
    </cfRule>
  </conditionalFormatting>
  <conditionalFormatting sqref="F340">
    <cfRule type="cellIs" dxfId="3" priority="1028" stopIfTrue="1" operator="lessThan">
      <formula>0</formula>
    </cfRule>
  </conditionalFormatting>
  <conditionalFormatting sqref="F341">
    <cfRule type="cellIs" dxfId="3" priority="1027" stopIfTrue="1" operator="lessThan">
      <formula>0</formula>
    </cfRule>
  </conditionalFormatting>
  <conditionalFormatting sqref="F342">
    <cfRule type="cellIs" dxfId="3" priority="1026" stopIfTrue="1" operator="lessThan">
      <formula>0</formula>
    </cfRule>
  </conditionalFormatting>
  <conditionalFormatting sqref="F343">
    <cfRule type="cellIs" dxfId="3" priority="1025" stopIfTrue="1" operator="lessThan">
      <formula>0</formula>
    </cfRule>
  </conditionalFormatting>
  <conditionalFormatting sqref="F344">
    <cfRule type="cellIs" dxfId="3" priority="1024" stopIfTrue="1" operator="lessThan">
      <formula>0</formula>
    </cfRule>
  </conditionalFormatting>
  <conditionalFormatting sqref="F345">
    <cfRule type="cellIs" dxfId="3" priority="1023" stopIfTrue="1" operator="lessThan">
      <formula>0</formula>
    </cfRule>
  </conditionalFormatting>
  <conditionalFormatting sqref="F346">
    <cfRule type="cellIs" dxfId="3" priority="1022" stopIfTrue="1" operator="lessThan">
      <formula>0</formula>
    </cfRule>
  </conditionalFormatting>
  <conditionalFormatting sqref="F347">
    <cfRule type="cellIs" dxfId="3" priority="1021" stopIfTrue="1" operator="lessThan">
      <formula>0</formula>
    </cfRule>
  </conditionalFormatting>
  <conditionalFormatting sqref="F348">
    <cfRule type="cellIs" dxfId="3" priority="1020" stopIfTrue="1" operator="lessThan">
      <formula>0</formula>
    </cfRule>
  </conditionalFormatting>
  <conditionalFormatting sqref="F349">
    <cfRule type="cellIs" dxfId="3" priority="1019" stopIfTrue="1" operator="lessThan">
      <formula>0</formula>
    </cfRule>
  </conditionalFormatting>
  <conditionalFormatting sqref="F350">
    <cfRule type="cellIs" dxfId="3" priority="1018" stopIfTrue="1" operator="lessThan">
      <formula>0</formula>
    </cfRule>
  </conditionalFormatting>
  <conditionalFormatting sqref="F351">
    <cfRule type="cellIs" dxfId="3" priority="1017" stopIfTrue="1" operator="lessThan">
      <formula>0</formula>
    </cfRule>
  </conditionalFormatting>
  <conditionalFormatting sqref="F352">
    <cfRule type="cellIs" dxfId="3" priority="1016" stopIfTrue="1" operator="lessThan">
      <formula>0</formula>
    </cfRule>
  </conditionalFormatting>
  <conditionalFormatting sqref="F353">
    <cfRule type="cellIs" dxfId="3" priority="1015" stopIfTrue="1" operator="lessThan">
      <formula>0</formula>
    </cfRule>
  </conditionalFormatting>
  <conditionalFormatting sqref="F354">
    <cfRule type="cellIs" dxfId="3" priority="1014" stopIfTrue="1" operator="lessThan">
      <formula>0</formula>
    </cfRule>
  </conditionalFormatting>
  <conditionalFormatting sqref="F355">
    <cfRule type="cellIs" dxfId="3" priority="1013" stopIfTrue="1" operator="lessThan">
      <formula>0</formula>
    </cfRule>
  </conditionalFormatting>
  <conditionalFormatting sqref="F356">
    <cfRule type="cellIs" dxfId="3" priority="1012" stopIfTrue="1" operator="lessThan">
      <formula>0</formula>
    </cfRule>
  </conditionalFormatting>
  <conditionalFormatting sqref="F357">
    <cfRule type="cellIs" dxfId="3" priority="1011" stopIfTrue="1" operator="lessThan">
      <formula>0</formula>
    </cfRule>
  </conditionalFormatting>
  <conditionalFormatting sqref="F358">
    <cfRule type="cellIs" dxfId="3" priority="1010" stopIfTrue="1" operator="lessThan">
      <formula>0</formula>
    </cfRule>
  </conditionalFormatting>
  <conditionalFormatting sqref="F359">
    <cfRule type="cellIs" dxfId="3" priority="1009" stopIfTrue="1" operator="lessThan">
      <formula>0</formula>
    </cfRule>
  </conditionalFormatting>
  <conditionalFormatting sqref="F360">
    <cfRule type="cellIs" dxfId="3" priority="1008" stopIfTrue="1" operator="lessThan">
      <formula>0</formula>
    </cfRule>
  </conditionalFormatting>
  <conditionalFormatting sqref="F361">
    <cfRule type="cellIs" dxfId="3" priority="1007" stopIfTrue="1" operator="lessThan">
      <formula>0</formula>
    </cfRule>
  </conditionalFormatting>
  <conditionalFormatting sqref="F362">
    <cfRule type="cellIs" dxfId="3" priority="1006" stopIfTrue="1" operator="lessThan">
      <formula>0</formula>
    </cfRule>
  </conditionalFormatting>
  <conditionalFormatting sqref="F363">
    <cfRule type="cellIs" dxfId="3" priority="1005" stopIfTrue="1" operator="lessThan">
      <formula>0</formula>
    </cfRule>
  </conditionalFormatting>
  <conditionalFormatting sqref="F364">
    <cfRule type="cellIs" dxfId="3" priority="1004" stopIfTrue="1" operator="lessThan">
      <formula>0</formula>
    </cfRule>
  </conditionalFormatting>
  <conditionalFormatting sqref="F365">
    <cfRule type="cellIs" dxfId="3" priority="1003" stopIfTrue="1" operator="lessThan">
      <formula>0</formula>
    </cfRule>
  </conditionalFormatting>
  <conditionalFormatting sqref="F366">
    <cfRule type="cellIs" dxfId="3" priority="1002" stopIfTrue="1" operator="lessThan">
      <formula>0</formula>
    </cfRule>
  </conditionalFormatting>
  <conditionalFormatting sqref="F367">
    <cfRule type="cellIs" dxfId="3" priority="1001" stopIfTrue="1" operator="lessThan">
      <formula>0</formula>
    </cfRule>
  </conditionalFormatting>
  <conditionalFormatting sqref="F368">
    <cfRule type="cellIs" dxfId="3" priority="1000" stopIfTrue="1" operator="lessThan">
      <formula>0</formula>
    </cfRule>
  </conditionalFormatting>
  <conditionalFormatting sqref="F369">
    <cfRule type="cellIs" dxfId="3" priority="999" stopIfTrue="1" operator="lessThan">
      <formula>0</formula>
    </cfRule>
  </conditionalFormatting>
  <conditionalFormatting sqref="F370">
    <cfRule type="cellIs" dxfId="3" priority="998" stopIfTrue="1" operator="lessThan">
      <formula>0</formula>
    </cfRule>
  </conditionalFormatting>
  <conditionalFormatting sqref="F371">
    <cfRule type="cellIs" dxfId="3" priority="997" stopIfTrue="1" operator="lessThan">
      <formula>0</formula>
    </cfRule>
  </conditionalFormatting>
  <conditionalFormatting sqref="F372">
    <cfRule type="cellIs" dxfId="3" priority="996" stopIfTrue="1" operator="lessThan">
      <formula>0</formula>
    </cfRule>
  </conditionalFormatting>
  <conditionalFormatting sqref="F373">
    <cfRule type="cellIs" dxfId="3" priority="995" stopIfTrue="1" operator="lessThan">
      <formula>0</formula>
    </cfRule>
  </conditionalFormatting>
  <conditionalFormatting sqref="F374">
    <cfRule type="cellIs" dxfId="3" priority="994" stopIfTrue="1" operator="lessThan">
      <formula>0</formula>
    </cfRule>
  </conditionalFormatting>
  <conditionalFormatting sqref="F375">
    <cfRule type="cellIs" dxfId="3" priority="993" stopIfTrue="1" operator="lessThan">
      <formula>0</formula>
    </cfRule>
  </conditionalFormatting>
  <conditionalFormatting sqref="F376">
    <cfRule type="cellIs" dxfId="3" priority="992" stopIfTrue="1" operator="lessThan">
      <formula>0</formula>
    </cfRule>
  </conditionalFormatting>
  <conditionalFormatting sqref="F377">
    <cfRule type="cellIs" dxfId="3" priority="991" stopIfTrue="1" operator="lessThan">
      <formula>0</formula>
    </cfRule>
  </conditionalFormatting>
  <conditionalFormatting sqref="F378">
    <cfRule type="cellIs" dxfId="3" priority="990" stopIfTrue="1" operator="lessThan">
      <formula>0</formula>
    </cfRule>
  </conditionalFormatting>
  <conditionalFormatting sqref="F379">
    <cfRule type="cellIs" dxfId="3" priority="989" stopIfTrue="1" operator="lessThan">
      <formula>0</formula>
    </cfRule>
  </conditionalFormatting>
  <conditionalFormatting sqref="F380">
    <cfRule type="cellIs" dxfId="3" priority="988" stopIfTrue="1" operator="lessThan">
      <formula>0</formula>
    </cfRule>
  </conditionalFormatting>
  <conditionalFormatting sqref="F381">
    <cfRule type="cellIs" dxfId="3" priority="987" stopIfTrue="1" operator="lessThan">
      <formula>0</formula>
    </cfRule>
  </conditionalFormatting>
  <conditionalFormatting sqref="F382">
    <cfRule type="cellIs" dxfId="3" priority="986" stopIfTrue="1" operator="lessThan">
      <formula>0</formula>
    </cfRule>
  </conditionalFormatting>
  <conditionalFormatting sqref="F383">
    <cfRule type="cellIs" dxfId="3" priority="985" stopIfTrue="1" operator="lessThan">
      <formula>0</formula>
    </cfRule>
  </conditionalFormatting>
  <conditionalFormatting sqref="F384">
    <cfRule type="cellIs" dxfId="3" priority="984" stopIfTrue="1" operator="lessThan">
      <formula>0</formula>
    </cfRule>
  </conditionalFormatting>
  <conditionalFormatting sqref="F385">
    <cfRule type="cellIs" dxfId="3" priority="983" stopIfTrue="1" operator="lessThan">
      <formula>0</formula>
    </cfRule>
  </conditionalFormatting>
  <conditionalFormatting sqref="F386">
    <cfRule type="cellIs" dxfId="3" priority="982" stopIfTrue="1" operator="lessThan">
      <formula>0</formula>
    </cfRule>
  </conditionalFormatting>
  <conditionalFormatting sqref="F387">
    <cfRule type="cellIs" dxfId="3" priority="981" stopIfTrue="1" operator="lessThan">
      <formula>0</formula>
    </cfRule>
  </conditionalFormatting>
  <conditionalFormatting sqref="F388">
    <cfRule type="cellIs" dxfId="3" priority="980" stopIfTrue="1" operator="lessThan">
      <formula>0</formula>
    </cfRule>
  </conditionalFormatting>
  <conditionalFormatting sqref="F389">
    <cfRule type="cellIs" dxfId="3" priority="979" stopIfTrue="1" operator="lessThan">
      <formula>0</formula>
    </cfRule>
  </conditionalFormatting>
  <conditionalFormatting sqref="F390">
    <cfRule type="cellIs" dxfId="3" priority="978" stopIfTrue="1" operator="lessThan">
      <formula>0</formula>
    </cfRule>
  </conditionalFormatting>
  <conditionalFormatting sqref="F391">
    <cfRule type="cellIs" dxfId="3" priority="977" stopIfTrue="1" operator="lessThan">
      <formula>0</formula>
    </cfRule>
  </conditionalFormatting>
  <conditionalFormatting sqref="F392">
    <cfRule type="cellIs" dxfId="3" priority="976" stopIfTrue="1" operator="lessThan">
      <formula>0</formula>
    </cfRule>
  </conditionalFormatting>
  <conditionalFormatting sqref="F393">
    <cfRule type="cellIs" dxfId="3" priority="975" stopIfTrue="1" operator="lessThan">
      <formula>0</formula>
    </cfRule>
  </conditionalFormatting>
  <conditionalFormatting sqref="F394">
    <cfRule type="cellIs" dxfId="3" priority="974" stopIfTrue="1" operator="lessThan">
      <formula>0</formula>
    </cfRule>
  </conditionalFormatting>
  <conditionalFormatting sqref="F395">
    <cfRule type="cellIs" dxfId="3" priority="973" stopIfTrue="1" operator="lessThan">
      <formula>0</formula>
    </cfRule>
  </conditionalFormatting>
  <conditionalFormatting sqref="F396">
    <cfRule type="cellIs" dxfId="3" priority="972" stopIfTrue="1" operator="lessThan">
      <formula>0</formula>
    </cfRule>
  </conditionalFormatting>
  <conditionalFormatting sqref="F397">
    <cfRule type="cellIs" dxfId="3" priority="971" stopIfTrue="1" operator="lessThan">
      <formula>0</formula>
    </cfRule>
  </conditionalFormatting>
  <conditionalFormatting sqref="F398">
    <cfRule type="cellIs" dxfId="3" priority="970" stopIfTrue="1" operator="lessThan">
      <formula>0</formula>
    </cfRule>
  </conditionalFormatting>
  <conditionalFormatting sqref="F399">
    <cfRule type="cellIs" dxfId="3" priority="969" stopIfTrue="1" operator="lessThan">
      <formula>0</formula>
    </cfRule>
  </conditionalFormatting>
  <conditionalFormatting sqref="F400">
    <cfRule type="cellIs" dxfId="3" priority="968" stopIfTrue="1" operator="lessThan">
      <formula>0</formula>
    </cfRule>
  </conditionalFormatting>
  <conditionalFormatting sqref="F401">
    <cfRule type="cellIs" dxfId="3" priority="967" stopIfTrue="1" operator="lessThan">
      <formula>0</formula>
    </cfRule>
  </conditionalFormatting>
  <conditionalFormatting sqref="F402">
    <cfRule type="cellIs" dxfId="3" priority="966" stopIfTrue="1" operator="lessThan">
      <formula>0</formula>
    </cfRule>
  </conditionalFormatting>
  <conditionalFormatting sqref="F403">
    <cfRule type="cellIs" dxfId="3" priority="965" stopIfTrue="1" operator="lessThan">
      <formula>0</formula>
    </cfRule>
  </conditionalFormatting>
  <conditionalFormatting sqref="F404">
    <cfRule type="cellIs" dxfId="3" priority="964" stopIfTrue="1" operator="lessThan">
      <formula>0</formula>
    </cfRule>
  </conditionalFormatting>
  <conditionalFormatting sqref="F405">
    <cfRule type="cellIs" dxfId="3" priority="963" stopIfTrue="1" operator="lessThan">
      <formula>0</formula>
    </cfRule>
  </conditionalFormatting>
  <conditionalFormatting sqref="F406">
    <cfRule type="cellIs" dxfId="3" priority="962" stopIfTrue="1" operator="lessThan">
      <formula>0</formula>
    </cfRule>
  </conditionalFormatting>
  <conditionalFormatting sqref="F407">
    <cfRule type="cellIs" dxfId="3" priority="961" stopIfTrue="1" operator="lessThan">
      <formula>0</formula>
    </cfRule>
  </conditionalFormatting>
  <conditionalFormatting sqref="F408">
    <cfRule type="cellIs" dxfId="3" priority="960" stopIfTrue="1" operator="lessThan">
      <formula>0</formula>
    </cfRule>
  </conditionalFormatting>
  <conditionalFormatting sqref="F409">
    <cfRule type="cellIs" dxfId="3" priority="959" stopIfTrue="1" operator="lessThan">
      <formula>0</formula>
    </cfRule>
  </conditionalFormatting>
  <conditionalFormatting sqref="F410">
    <cfRule type="cellIs" dxfId="3" priority="958" stopIfTrue="1" operator="lessThan">
      <formula>0</formula>
    </cfRule>
  </conditionalFormatting>
  <conditionalFormatting sqref="F411">
    <cfRule type="cellIs" dxfId="3" priority="957" stopIfTrue="1" operator="lessThan">
      <formula>0</formula>
    </cfRule>
  </conditionalFormatting>
  <conditionalFormatting sqref="F412">
    <cfRule type="cellIs" dxfId="3" priority="956" stopIfTrue="1" operator="lessThan">
      <formula>0</formula>
    </cfRule>
  </conditionalFormatting>
  <conditionalFormatting sqref="F413">
    <cfRule type="cellIs" dxfId="3" priority="955" stopIfTrue="1" operator="lessThan">
      <formula>0</formula>
    </cfRule>
  </conditionalFormatting>
  <conditionalFormatting sqref="F414">
    <cfRule type="cellIs" dxfId="3" priority="954" stopIfTrue="1" operator="lessThan">
      <formula>0</formula>
    </cfRule>
  </conditionalFormatting>
  <conditionalFormatting sqref="F415">
    <cfRule type="cellIs" dxfId="3" priority="953" stopIfTrue="1" operator="lessThan">
      <formula>0</formula>
    </cfRule>
  </conditionalFormatting>
  <conditionalFormatting sqref="F416">
    <cfRule type="cellIs" dxfId="3" priority="952" stopIfTrue="1" operator="lessThan">
      <formula>0</formula>
    </cfRule>
  </conditionalFormatting>
  <conditionalFormatting sqref="F417">
    <cfRule type="cellIs" dxfId="3" priority="951" stopIfTrue="1" operator="lessThan">
      <formula>0</formula>
    </cfRule>
  </conditionalFormatting>
  <conditionalFormatting sqref="F418">
    <cfRule type="cellIs" dxfId="3" priority="950" stopIfTrue="1" operator="lessThan">
      <formula>0</formula>
    </cfRule>
  </conditionalFormatting>
  <conditionalFormatting sqref="F419">
    <cfRule type="cellIs" dxfId="3" priority="949" stopIfTrue="1" operator="lessThan">
      <formula>0</formula>
    </cfRule>
  </conditionalFormatting>
  <conditionalFormatting sqref="F420">
    <cfRule type="cellIs" dxfId="3" priority="948" stopIfTrue="1" operator="lessThan">
      <formula>0</formula>
    </cfRule>
  </conditionalFormatting>
  <conditionalFormatting sqref="F421">
    <cfRule type="cellIs" dxfId="3" priority="947" stopIfTrue="1" operator="lessThan">
      <formula>0</formula>
    </cfRule>
  </conditionalFormatting>
  <conditionalFormatting sqref="F422">
    <cfRule type="cellIs" dxfId="3" priority="946" stopIfTrue="1" operator="lessThan">
      <formula>0</formula>
    </cfRule>
  </conditionalFormatting>
  <conditionalFormatting sqref="F423">
    <cfRule type="cellIs" dxfId="3" priority="945" stopIfTrue="1" operator="lessThan">
      <formula>0</formula>
    </cfRule>
  </conditionalFormatting>
  <conditionalFormatting sqref="F424">
    <cfRule type="cellIs" dxfId="3" priority="944" stopIfTrue="1" operator="lessThan">
      <formula>0</formula>
    </cfRule>
  </conditionalFormatting>
  <conditionalFormatting sqref="F425">
    <cfRule type="cellIs" dxfId="3" priority="943" stopIfTrue="1" operator="lessThan">
      <formula>0</formula>
    </cfRule>
  </conditionalFormatting>
  <conditionalFormatting sqref="F426">
    <cfRule type="cellIs" dxfId="3" priority="942" stopIfTrue="1" operator="lessThan">
      <formula>0</formula>
    </cfRule>
  </conditionalFormatting>
  <conditionalFormatting sqref="F427">
    <cfRule type="cellIs" dxfId="3" priority="941" stopIfTrue="1" operator="lessThan">
      <formula>0</formula>
    </cfRule>
  </conditionalFormatting>
  <conditionalFormatting sqref="F428">
    <cfRule type="cellIs" dxfId="3" priority="940" stopIfTrue="1" operator="lessThan">
      <formula>0</formula>
    </cfRule>
  </conditionalFormatting>
  <conditionalFormatting sqref="F429">
    <cfRule type="cellIs" dxfId="3" priority="939" stopIfTrue="1" operator="lessThan">
      <formula>0</formula>
    </cfRule>
  </conditionalFormatting>
  <conditionalFormatting sqref="F430">
    <cfRule type="cellIs" dxfId="3" priority="938" stopIfTrue="1" operator="lessThan">
      <formula>0</formula>
    </cfRule>
  </conditionalFormatting>
  <conditionalFormatting sqref="F431">
    <cfRule type="cellIs" dxfId="3" priority="937" stopIfTrue="1" operator="lessThan">
      <formula>0</formula>
    </cfRule>
  </conditionalFormatting>
  <conditionalFormatting sqref="F432">
    <cfRule type="cellIs" dxfId="3" priority="936" stopIfTrue="1" operator="lessThan">
      <formula>0</formula>
    </cfRule>
  </conditionalFormatting>
  <conditionalFormatting sqref="F433">
    <cfRule type="cellIs" dxfId="3" priority="935" stopIfTrue="1" operator="lessThan">
      <formula>0</formula>
    </cfRule>
  </conditionalFormatting>
  <conditionalFormatting sqref="F434">
    <cfRule type="cellIs" dxfId="3" priority="934" stopIfTrue="1" operator="lessThan">
      <formula>0</formula>
    </cfRule>
  </conditionalFormatting>
  <conditionalFormatting sqref="F435">
    <cfRule type="cellIs" dxfId="3" priority="933" stopIfTrue="1" operator="lessThan">
      <formula>0</formula>
    </cfRule>
  </conditionalFormatting>
  <conditionalFormatting sqref="F436">
    <cfRule type="cellIs" dxfId="3" priority="932" stopIfTrue="1" operator="lessThan">
      <formula>0</formula>
    </cfRule>
  </conditionalFormatting>
  <conditionalFormatting sqref="F437">
    <cfRule type="cellIs" dxfId="3" priority="931" stopIfTrue="1" operator="lessThan">
      <formula>0</formula>
    </cfRule>
  </conditionalFormatting>
  <conditionalFormatting sqref="F438">
    <cfRule type="cellIs" dxfId="3" priority="930" stopIfTrue="1" operator="lessThan">
      <formula>0</formula>
    </cfRule>
  </conditionalFormatting>
  <conditionalFormatting sqref="F439">
    <cfRule type="cellIs" dxfId="3" priority="929" stopIfTrue="1" operator="lessThan">
      <formula>0</formula>
    </cfRule>
  </conditionalFormatting>
  <conditionalFormatting sqref="F440">
    <cfRule type="cellIs" dxfId="3" priority="928" stopIfTrue="1" operator="lessThan">
      <formula>0</formula>
    </cfRule>
  </conditionalFormatting>
  <conditionalFormatting sqref="F441">
    <cfRule type="cellIs" dxfId="3" priority="927" stopIfTrue="1" operator="lessThan">
      <formula>0</formula>
    </cfRule>
  </conditionalFormatting>
  <conditionalFormatting sqref="F442">
    <cfRule type="cellIs" dxfId="3" priority="926" stopIfTrue="1" operator="lessThan">
      <formula>0</formula>
    </cfRule>
  </conditionalFormatting>
  <conditionalFormatting sqref="F443">
    <cfRule type="cellIs" dxfId="3" priority="925" stopIfTrue="1" operator="lessThan">
      <formula>0</formula>
    </cfRule>
  </conditionalFormatting>
  <conditionalFormatting sqref="F444">
    <cfRule type="cellIs" dxfId="3" priority="924" stopIfTrue="1" operator="lessThan">
      <formula>0</formula>
    </cfRule>
  </conditionalFormatting>
  <conditionalFormatting sqref="F445">
    <cfRule type="cellIs" dxfId="3" priority="923" stopIfTrue="1" operator="lessThan">
      <formula>0</formula>
    </cfRule>
  </conditionalFormatting>
  <conditionalFormatting sqref="F446">
    <cfRule type="cellIs" dxfId="3" priority="922" stopIfTrue="1" operator="lessThan">
      <formula>0</formula>
    </cfRule>
  </conditionalFormatting>
  <conditionalFormatting sqref="F447">
    <cfRule type="cellIs" dxfId="3" priority="921" stopIfTrue="1" operator="lessThan">
      <formula>0</formula>
    </cfRule>
  </conditionalFormatting>
  <conditionalFormatting sqref="F448">
    <cfRule type="cellIs" dxfId="3" priority="920" stopIfTrue="1" operator="lessThan">
      <formula>0</formula>
    </cfRule>
  </conditionalFormatting>
  <conditionalFormatting sqref="F449">
    <cfRule type="cellIs" dxfId="3" priority="919" stopIfTrue="1" operator="lessThan">
      <formula>0</formula>
    </cfRule>
  </conditionalFormatting>
  <conditionalFormatting sqref="F450">
    <cfRule type="cellIs" dxfId="3" priority="918" stopIfTrue="1" operator="lessThan">
      <formula>0</formula>
    </cfRule>
  </conditionalFormatting>
  <conditionalFormatting sqref="F451">
    <cfRule type="cellIs" dxfId="3" priority="917" stopIfTrue="1" operator="lessThan">
      <formula>0</formula>
    </cfRule>
  </conditionalFormatting>
  <conditionalFormatting sqref="F452">
    <cfRule type="cellIs" dxfId="3" priority="916" stopIfTrue="1" operator="lessThan">
      <formula>0</formula>
    </cfRule>
  </conditionalFormatting>
  <conditionalFormatting sqref="F453">
    <cfRule type="cellIs" dxfId="3" priority="915" stopIfTrue="1" operator="lessThan">
      <formula>0</formula>
    </cfRule>
  </conditionalFormatting>
  <conditionalFormatting sqref="F454">
    <cfRule type="cellIs" dxfId="3" priority="914" stopIfTrue="1" operator="lessThan">
      <formula>0</formula>
    </cfRule>
  </conditionalFormatting>
  <conditionalFormatting sqref="F455">
    <cfRule type="cellIs" dxfId="3" priority="913" stopIfTrue="1" operator="lessThan">
      <formula>0</formula>
    </cfRule>
  </conditionalFormatting>
  <conditionalFormatting sqref="F456">
    <cfRule type="cellIs" dxfId="3" priority="912" stopIfTrue="1" operator="lessThan">
      <formula>0</formula>
    </cfRule>
  </conditionalFormatting>
  <conditionalFormatting sqref="F457">
    <cfRule type="cellIs" dxfId="3" priority="911" stopIfTrue="1" operator="lessThan">
      <formula>0</formula>
    </cfRule>
  </conditionalFormatting>
  <conditionalFormatting sqref="F458">
    <cfRule type="cellIs" dxfId="3" priority="910" stopIfTrue="1" operator="lessThan">
      <formula>0</formula>
    </cfRule>
  </conditionalFormatting>
  <conditionalFormatting sqref="F459">
    <cfRule type="cellIs" dxfId="3" priority="909" stopIfTrue="1" operator="lessThan">
      <formula>0</formula>
    </cfRule>
  </conditionalFormatting>
  <conditionalFormatting sqref="F460">
    <cfRule type="cellIs" dxfId="3" priority="908" stopIfTrue="1" operator="lessThan">
      <formula>0</formula>
    </cfRule>
  </conditionalFormatting>
  <conditionalFormatting sqref="F461">
    <cfRule type="cellIs" dxfId="3" priority="907" stopIfTrue="1" operator="lessThan">
      <formula>0</formula>
    </cfRule>
  </conditionalFormatting>
  <conditionalFormatting sqref="F462">
    <cfRule type="cellIs" dxfId="3" priority="906" stopIfTrue="1" operator="lessThan">
      <formula>0</formula>
    </cfRule>
  </conditionalFormatting>
  <conditionalFormatting sqref="F463">
    <cfRule type="cellIs" dxfId="3" priority="905" stopIfTrue="1" operator="lessThan">
      <formula>0</formula>
    </cfRule>
  </conditionalFormatting>
  <conditionalFormatting sqref="F464">
    <cfRule type="cellIs" dxfId="3" priority="904" stopIfTrue="1" operator="lessThan">
      <formula>0</formula>
    </cfRule>
  </conditionalFormatting>
  <conditionalFormatting sqref="F465">
    <cfRule type="cellIs" dxfId="3" priority="903" stopIfTrue="1" operator="lessThan">
      <formula>0</formula>
    </cfRule>
  </conditionalFormatting>
  <conditionalFormatting sqref="F466">
    <cfRule type="cellIs" dxfId="3" priority="902" stopIfTrue="1" operator="lessThan">
      <formula>0</formula>
    </cfRule>
  </conditionalFormatting>
  <conditionalFormatting sqref="F467">
    <cfRule type="cellIs" dxfId="3" priority="901" stopIfTrue="1" operator="lessThan">
      <formula>0</formula>
    </cfRule>
  </conditionalFormatting>
  <conditionalFormatting sqref="F468">
    <cfRule type="cellIs" dxfId="3" priority="900" stopIfTrue="1" operator="lessThan">
      <formula>0</formula>
    </cfRule>
  </conditionalFormatting>
  <conditionalFormatting sqref="F469">
    <cfRule type="cellIs" dxfId="3" priority="899" stopIfTrue="1" operator="lessThan">
      <formula>0</formula>
    </cfRule>
  </conditionalFormatting>
  <conditionalFormatting sqref="F470">
    <cfRule type="cellIs" dxfId="3" priority="898" stopIfTrue="1" operator="lessThan">
      <formula>0</formula>
    </cfRule>
  </conditionalFormatting>
  <conditionalFormatting sqref="F471">
    <cfRule type="cellIs" dxfId="3" priority="897" stopIfTrue="1" operator="lessThan">
      <formula>0</formula>
    </cfRule>
  </conditionalFormatting>
  <conditionalFormatting sqref="F472">
    <cfRule type="cellIs" dxfId="3" priority="896" stopIfTrue="1" operator="lessThan">
      <formula>0</formula>
    </cfRule>
  </conditionalFormatting>
  <conditionalFormatting sqref="F473">
    <cfRule type="cellIs" dxfId="3" priority="895" stopIfTrue="1" operator="lessThan">
      <formula>0</formula>
    </cfRule>
  </conditionalFormatting>
  <conditionalFormatting sqref="F474">
    <cfRule type="cellIs" dxfId="3" priority="894" stopIfTrue="1" operator="lessThan">
      <formula>0</formula>
    </cfRule>
  </conditionalFormatting>
  <conditionalFormatting sqref="F475">
    <cfRule type="cellIs" dxfId="3" priority="893" stopIfTrue="1" operator="lessThan">
      <formula>0</formula>
    </cfRule>
  </conditionalFormatting>
  <conditionalFormatting sqref="F476">
    <cfRule type="cellIs" dxfId="3" priority="892" stopIfTrue="1" operator="lessThan">
      <formula>0</formula>
    </cfRule>
  </conditionalFormatting>
  <conditionalFormatting sqref="F477">
    <cfRule type="cellIs" dxfId="3" priority="891" stopIfTrue="1" operator="lessThan">
      <formula>0</formula>
    </cfRule>
  </conditionalFormatting>
  <conditionalFormatting sqref="F478">
    <cfRule type="cellIs" dxfId="3" priority="890" stopIfTrue="1" operator="lessThan">
      <formula>0</formula>
    </cfRule>
  </conditionalFormatting>
  <conditionalFormatting sqref="F479">
    <cfRule type="cellIs" dxfId="3" priority="889" stopIfTrue="1" operator="lessThan">
      <formula>0</formula>
    </cfRule>
  </conditionalFormatting>
  <conditionalFormatting sqref="F480">
    <cfRule type="cellIs" dxfId="3" priority="888" stopIfTrue="1" operator="lessThan">
      <formula>0</formula>
    </cfRule>
  </conditionalFormatting>
  <conditionalFormatting sqref="F481">
    <cfRule type="cellIs" dxfId="3" priority="887" stopIfTrue="1" operator="lessThan">
      <formula>0</formula>
    </cfRule>
  </conditionalFormatting>
  <conditionalFormatting sqref="F482">
    <cfRule type="cellIs" dxfId="3" priority="886" stopIfTrue="1" operator="lessThan">
      <formula>0</formula>
    </cfRule>
  </conditionalFormatting>
  <conditionalFormatting sqref="F483">
    <cfRule type="cellIs" dxfId="3" priority="885" stopIfTrue="1" operator="lessThan">
      <formula>0</formula>
    </cfRule>
  </conditionalFormatting>
  <conditionalFormatting sqref="F484">
    <cfRule type="cellIs" dxfId="3" priority="884" stopIfTrue="1" operator="lessThan">
      <formula>0</formula>
    </cfRule>
  </conditionalFormatting>
  <conditionalFormatting sqref="F485">
    <cfRule type="cellIs" dxfId="3" priority="883" stopIfTrue="1" operator="lessThan">
      <formula>0</formula>
    </cfRule>
  </conditionalFormatting>
  <conditionalFormatting sqref="F486">
    <cfRule type="cellIs" dxfId="3" priority="882" stopIfTrue="1" operator="lessThan">
      <formula>0</formula>
    </cfRule>
  </conditionalFormatting>
  <conditionalFormatting sqref="F487">
    <cfRule type="cellIs" dxfId="3" priority="881" stopIfTrue="1" operator="lessThan">
      <formula>0</formula>
    </cfRule>
  </conditionalFormatting>
  <conditionalFormatting sqref="F488">
    <cfRule type="cellIs" dxfId="3" priority="880" stopIfTrue="1" operator="lessThan">
      <formula>0</formula>
    </cfRule>
  </conditionalFormatting>
  <conditionalFormatting sqref="F489">
    <cfRule type="cellIs" dxfId="3" priority="879" stopIfTrue="1" operator="lessThan">
      <formula>0</formula>
    </cfRule>
  </conditionalFormatting>
  <conditionalFormatting sqref="F490">
    <cfRule type="cellIs" dxfId="3" priority="878" stopIfTrue="1" operator="lessThan">
      <formula>0</formula>
    </cfRule>
  </conditionalFormatting>
  <conditionalFormatting sqref="F491">
    <cfRule type="cellIs" dxfId="3" priority="877" stopIfTrue="1" operator="lessThan">
      <formula>0</formula>
    </cfRule>
  </conditionalFormatting>
  <conditionalFormatting sqref="F492">
    <cfRule type="cellIs" dxfId="3" priority="876" stopIfTrue="1" operator="lessThan">
      <formula>0</formula>
    </cfRule>
  </conditionalFormatting>
  <conditionalFormatting sqref="F493">
    <cfRule type="cellIs" dxfId="3" priority="875" stopIfTrue="1" operator="lessThan">
      <formula>0</formula>
    </cfRule>
  </conditionalFormatting>
  <conditionalFormatting sqref="F494">
    <cfRule type="cellIs" dxfId="3" priority="874" stopIfTrue="1" operator="lessThan">
      <formula>0</formula>
    </cfRule>
  </conditionalFormatting>
  <conditionalFormatting sqref="F495">
    <cfRule type="cellIs" dxfId="3" priority="873" stopIfTrue="1" operator="lessThan">
      <formula>0</formula>
    </cfRule>
  </conditionalFormatting>
  <conditionalFormatting sqref="F496">
    <cfRule type="cellIs" dxfId="3" priority="872" stopIfTrue="1" operator="lessThan">
      <formula>0</formula>
    </cfRule>
  </conditionalFormatting>
  <conditionalFormatting sqref="F497">
    <cfRule type="cellIs" dxfId="3" priority="871" stopIfTrue="1" operator="lessThan">
      <formula>0</formula>
    </cfRule>
  </conditionalFormatting>
  <conditionalFormatting sqref="F498">
    <cfRule type="cellIs" dxfId="3" priority="870" stopIfTrue="1" operator="lessThan">
      <formula>0</formula>
    </cfRule>
  </conditionalFormatting>
  <conditionalFormatting sqref="F499">
    <cfRule type="cellIs" dxfId="3" priority="869" stopIfTrue="1" operator="lessThan">
      <formula>0</formula>
    </cfRule>
  </conditionalFormatting>
  <conditionalFormatting sqref="F500">
    <cfRule type="cellIs" dxfId="3" priority="868" stopIfTrue="1" operator="lessThan">
      <formula>0</formula>
    </cfRule>
  </conditionalFormatting>
  <conditionalFormatting sqref="F501">
    <cfRule type="cellIs" dxfId="3" priority="867" stopIfTrue="1" operator="lessThan">
      <formula>0</formula>
    </cfRule>
  </conditionalFormatting>
  <conditionalFormatting sqref="F502">
    <cfRule type="cellIs" dxfId="3" priority="866" stopIfTrue="1" operator="lessThan">
      <formula>0</formula>
    </cfRule>
  </conditionalFormatting>
  <conditionalFormatting sqref="F503">
    <cfRule type="cellIs" dxfId="3" priority="865" stopIfTrue="1" operator="lessThan">
      <formula>0</formula>
    </cfRule>
  </conditionalFormatting>
  <conditionalFormatting sqref="F504">
    <cfRule type="cellIs" dxfId="3" priority="864" stopIfTrue="1" operator="lessThan">
      <formula>0</formula>
    </cfRule>
  </conditionalFormatting>
  <conditionalFormatting sqref="F505">
    <cfRule type="cellIs" dxfId="3" priority="863" stopIfTrue="1" operator="lessThan">
      <formula>0</formula>
    </cfRule>
  </conditionalFormatting>
  <conditionalFormatting sqref="F506">
    <cfRule type="cellIs" dxfId="3" priority="862" stopIfTrue="1" operator="lessThan">
      <formula>0</formula>
    </cfRule>
  </conditionalFormatting>
  <conditionalFormatting sqref="F507">
    <cfRule type="cellIs" dxfId="3" priority="861" stopIfTrue="1" operator="lessThan">
      <formula>0</formula>
    </cfRule>
  </conditionalFormatting>
  <conditionalFormatting sqref="F508">
    <cfRule type="cellIs" dxfId="3" priority="860" stopIfTrue="1" operator="lessThan">
      <formula>0</formula>
    </cfRule>
  </conditionalFormatting>
  <conditionalFormatting sqref="F509">
    <cfRule type="cellIs" dxfId="3" priority="859" stopIfTrue="1" operator="lessThan">
      <formula>0</formula>
    </cfRule>
  </conditionalFormatting>
  <conditionalFormatting sqref="F510">
    <cfRule type="cellIs" dxfId="3" priority="858" stopIfTrue="1" operator="lessThan">
      <formula>0</formula>
    </cfRule>
  </conditionalFormatting>
  <conditionalFormatting sqref="F511">
    <cfRule type="cellIs" dxfId="3" priority="857" stopIfTrue="1" operator="lessThan">
      <formula>0</formula>
    </cfRule>
  </conditionalFormatting>
  <conditionalFormatting sqref="F512">
    <cfRule type="cellIs" dxfId="3" priority="856" stopIfTrue="1" operator="lessThan">
      <formula>0</formula>
    </cfRule>
  </conditionalFormatting>
  <conditionalFormatting sqref="F513">
    <cfRule type="cellIs" dxfId="3" priority="855" stopIfTrue="1" operator="lessThan">
      <formula>0</formula>
    </cfRule>
  </conditionalFormatting>
  <conditionalFormatting sqref="F514">
    <cfRule type="cellIs" dxfId="3" priority="854" stopIfTrue="1" operator="lessThan">
      <formula>0</formula>
    </cfRule>
  </conditionalFormatting>
  <conditionalFormatting sqref="F515">
    <cfRule type="cellIs" dxfId="3" priority="853" stopIfTrue="1" operator="lessThan">
      <formula>0</formula>
    </cfRule>
  </conditionalFormatting>
  <conditionalFormatting sqref="F516">
    <cfRule type="cellIs" dxfId="3" priority="852" stopIfTrue="1" operator="lessThan">
      <formula>0</formula>
    </cfRule>
  </conditionalFormatting>
  <conditionalFormatting sqref="F517">
    <cfRule type="cellIs" dxfId="3" priority="851" stopIfTrue="1" operator="lessThan">
      <formula>0</formula>
    </cfRule>
  </conditionalFormatting>
  <conditionalFormatting sqref="F518">
    <cfRule type="cellIs" dxfId="3" priority="850" stopIfTrue="1" operator="lessThan">
      <formula>0</formula>
    </cfRule>
  </conditionalFormatting>
  <conditionalFormatting sqref="F519">
    <cfRule type="cellIs" dxfId="3" priority="849" stopIfTrue="1" operator="lessThan">
      <formula>0</formula>
    </cfRule>
  </conditionalFormatting>
  <conditionalFormatting sqref="F520">
    <cfRule type="cellIs" dxfId="3" priority="848" stopIfTrue="1" operator="lessThan">
      <formula>0</formula>
    </cfRule>
  </conditionalFormatting>
  <conditionalFormatting sqref="F521">
    <cfRule type="cellIs" dxfId="3" priority="847" stopIfTrue="1" operator="lessThan">
      <formula>0</formula>
    </cfRule>
  </conditionalFormatting>
  <conditionalFormatting sqref="F522">
    <cfRule type="cellIs" dxfId="3" priority="846" stopIfTrue="1" operator="lessThan">
      <formula>0</formula>
    </cfRule>
  </conditionalFormatting>
  <conditionalFormatting sqref="F523">
    <cfRule type="cellIs" dxfId="3" priority="845" stopIfTrue="1" operator="lessThan">
      <formula>0</formula>
    </cfRule>
  </conditionalFormatting>
  <conditionalFormatting sqref="F524">
    <cfRule type="cellIs" dxfId="3" priority="844" stopIfTrue="1" operator="lessThan">
      <formula>0</formula>
    </cfRule>
  </conditionalFormatting>
  <conditionalFormatting sqref="F525">
    <cfRule type="cellIs" dxfId="3" priority="843" stopIfTrue="1" operator="lessThan">
      <formula>0</formula>
    </cfRule>
  </conditionalFormatting>
  <conditionalFormatting sqref="F526">
    <cfRule type="cellIs" dxfId="3" priority="842" stopIfTrue="1" operator="lessThan">
      <formula>0</formula>
    </cfRule>
  </conditionalFormatting>
  <conditionalFormatting sqref="F527">
    <cfRule type="cellIs" dxfId="3" priority="841" stopIfTrue="1" operator="lessThan">
      <formula>0</formula>
    </cfRule>
  </conditionalFormatting>
  <conditionalFormatting sqref="F528">
    <cfRule type="cellIs" dxfId="3" priority="840" stopIfTrue="1" operator="lessThan">
      <formula>0</formula>
    </cfRule>
  </conditionalFormatting>
  <conditionalFormatting sqref="F529">
    <cfRule type="cellIs" dxfId="3" priority="839" stopIfTrue="1" operator="lessThan">
      <formula>0</formula>
    </cfRule>
  </conditionalFormatting>
  <conditionalFormatting sqref="F530">
    <cfRule type="cellIs" dxfId="3" priority="838" stopIfTrue="1" operator="lessThan">
      <formula>0</formula>
    </cfRule>
  </conditionalFormatting>
  <conditionalFormatting sqref="F531">
    <cfRule type="cellIs" dxfId="3" priority="837" stopIfTrue="1" operator="lessThan">
      <formula>0</formula>
    </cfRule>
  </conditionalFormatting>
  <conditionalFormatting sqref="F532">
    <cfRule type="cellIs" dxfId="3" priority="836" stopIfTrue="1" operator="lessThan">
      <formula>0</formula>
    </cfRule>
  </conditionalFormatting>
  <conditionalFormatting sqref="F533">
    <cfRule type="cellIs" dxfId="3" priority="835" stopIfTrue="1" operator="lessThan">
      <formula>0</formula>
    </cfRule>
  </conditionalFormatting>
  <conditionalFormatting sqref="F534">
    <cfRule type="cellIs" dxfId="3" priority="834" stopIfTrue="1" operator="lessThan">
      <formula>0</formula>
    </cfRule>
  </conditionalFormatting>
  <conditionalFormatting sqref="F535">
    <cfRule type="cellIs" dxfId="3" priority="833" stopIfTrue="1" operator="lessThan">
      <formula>0</formula>
    </cfRule>
  </conditionalFormatting>
  <conditionalFormatting sqref="F536">
    <cfRule type="cellIs" dxfId="3" priority="832" stopIfTrue="1" operator="lessThan">
      <formula>0</formula>
    </cfRule>
  </conditionalFormatting>
  <conditionalFormatting sqref="F537">
    <cfRule type="cellIs" dxfId="3" priority="831" stopIfTrue="1" operator="lessThan">
      <formula>0</formula>
    </cfRule>
  </conditionalFormatting>
  <conditionalFormatting sqref="F538">
    <cfRule type="cellIs" dxfId="3" priority="830" stopIfTrue="1" operator="lessThan">
      <formula>0</formula>
    </cfRule>
  </conditionalFormatting>
  <conditionalFormatting sqref="F539">
    <cfRule type="cellIs" dxfId="3" priority="829" stopIfTrue="1" operator="lessThan">
      <formula>0</formula>
    </cfRule>
  </conditionalFormatting>
  <conditionalFormatting sqref="F540">
    <cfRule type="cellIs" dxfId="3" priority="828" stopIfTrue="1" operator="lessThan">
      <formula>0</formula>
    </cfRule>
  </conditionalFormatting>
  <conditionalFormatting sqref="F541">
    <cfRule type="cellIs" dxfId="3" priority="827" stopIfTrue="1" operator="lessThan">
      <formula>0</formula>
    </cfRule>
  </conditionalFormatting>
  <conditionalFormatting sqref="F542">
    <cfRule type="cellIs" dxfId="3" priority="826" stopIfTrue="1" operator="lessThan">
      <formula>0</formula>
    </cfRule>
  </conditionalFormatting>
  <conditionalFormatting sqref="F543">
    <cfRule type="cellIs" dxfId="3" priority="825" stopIfTrue="1" operator="lessThan">
      <formula>0</formula>
    </cfRule>
  </conditionalFormatting>
  <conditionalFormatting sqref="F544">
    <cfRule type="cellIs" dxfId="3" priority="824" stopIfTrue="1" operator="lessThan">
      <formula>0</formula>
    </cfRule>
  </conditionalFormatting>
  <conditionalFormatting sqref="F545">
    <cfRule type="cellIs" dxfId="3" priority="823" stopIfTrue="1" operator="lessThan">
      <formula>0</formula>
    </cfRule>
  </conditionalFormatting>
  <conditionalFormatting sqref="F546">
    <cfRule type="cellIs" dxfId="3" priority="822" stopIfTrue="1" operator="lessThan">
      <formula>0</formula>
    </cfRule>
  </conditionalFormatting>
  <conditionalFormatting sqref="F547">
    <cfRule type="cellIs" dxfId="3" priority="821" stopIfTrue="1" operator="lessThan">
      <formula>0</formula>
    </cfRule>
  </conditionalFormatting>
  <conditionalFormatting sqref="F548">
    <cfRule type="cellIs" dxfId="3" priority="820" stopIfTrue="1" operator="lessThan">
      <formula>0</formula>
    </cfRule>
  </conditionalFormatting>
  <conditionalFormatting sqref="F549">
    <cfRule type="cellIs" dxfId="3" priority="819" stopIfTrue="1" operator="lessThan">
      <formula>0</formula>
    </cfRule>
  </conditionalFormatting>
  <conditionalFormatting sqref="F550">
    <cfRule type="cellIs" dxfId="3" priority="818" stopIfTrue="1" operator="lessThan">
      <formula>0</formula>
    </cfRule>
  </conditionalFormatting>
  <conditionalFormatting sqref="F551">
    <cfRule type="cellIs" dxfId="3" priority="817" stopIfTrue="1" operator="lessThan">
      <formula>0</formula>
    </cfRule>
  </conditionalFormatting>
  <conditionalFormatting sqref="F552">
    <cfRule type="cellIs" dxfId="3" priority="816" stopIfTrue="1" operator="lessThan">
      <formula>0</formula>
    </cfRule>
  </conditionalFormatting>
  <conditionalFormatting sqref="F553">
    <cfRule type="cellIs" dxfId="3" priority="815" stopIfTrue="1" operator="lessThan">
      <formula>0</formula>
    </cfRule>
  </conditionalFormatting>
  <conditionalFormatting sqref="F554">
    <cfRule type="cellIs" dxfId="3" priority="814" stopIfTrue="1" operator="lessThan">
      <formula>0</formula>
    </cfRule>
  </conditionalFormatting>
  <conditionalFormatting sqref="F555">
    <cfRule type="cellIs" dxfId="3" priority="813" stopIfTrue="1" operator="lessThan">
      <formula>0</formula>
    </cfRule>
  </conditionalFormatting>
  <conditionalFormatting sqref="F556">
    <cfRule type="cellIs" dxfId="3" priority="812" stopIfTrue="1" operator="lessThan">
      <formula>0</formula>
    </cfRule>
  </conditionalFormatting>
  <conditionalFormatting sqref="F557">
    <cfRule type="cellIs" dxfId="3" priority="811" stopIfTrue="1" operator="lessThan">
      <formula>0</formula>
    </cfRule>
  </conditionalFormatting>
  <conditionalFormatting sqref="F558">
    <cfRule type="cellIs" dxfId="3" priority="810" stopIfTrue="1" operator="lessThan">
      <formula>0</formula>
    </cfRule>
  </conditionalFormatting>
  <conditionalFormatting sqref="F559">
    <cfRule type="cellIs" dxfId="3" priority="809" stopIfTrue="1" operator="lessThan">
      <formula>0</formula>
    </cfRule>
  </conditionalFormatting>
  <conditionalFormatting sqref="F560">
    <cfRule type="cellIs" dxfId="3" priority="808" stopIfTrue="1" operator="lessThan">
      <formula>0</formula>
    </cfRule>
  </conditionalFormatting>
  <conditionalFormatting sqref="F561">
    <cfRule type="cellIs" dxfId="3" priority="807" stopIfTrue="1" operator="lessThan">
      <formula>0</formula>
    </cfRule>
  </conditionalFormatting>
  <conditionalFormatting sqref="F562">
    <cfRule type="cellIs" dxfId="3" priority="806" stopIfTrue="1" operator="lessThan">
      <formula>0</formula>
    </cfRule>
  </conditionalFormatting>
  <conditionalFormatting sqref="F563">
    <cfRule type="cellIs" dxfId="3" priority="805" stopIfTrue="1" operator="lessThan">
      <formula>0</formula>
    </cfRule>
  </conditionalFormatting>
  <conditionalFormatting sqref="F564">
    <cfRule type="cellIs" dxfId="3" priority="804" stopIfTrue="1" operator="lessThan">
      <formula>0</formula>
    </cfRule>
  </conditionalFormatting>
  <conditionalFormatting sqref="F565">
    <cfRule type="cellIs" dxfId="3" priority="803" stopIfTrue="1" operator="lessThan">
      <formula>0</formula>
    </cfRule>
  </conditionalFormatting>
  <conditionalFormatting sqref="F566">
    <cfRule type="cellIs" dxfId="3" priority="802" stopIfTrue="1" operator="lessThan">
      <formula>0</formula>
    </cfRule>
  </conditionalFormatting>
  <conditionalFormatting sqref="F567">
    <cfRule type="cellIs" dxfId="3" priority="801" stopIfTrue="1" operator="lessThan">
      <formula>0</formula>
    </cfRule>
  </conditionalFormatting>
  <conditionalFormatting sqref="F568">
    <cfRule type="cellIs" dxfId="3" priority="800" stopIfTrue="1" operator="lessThan">
      <formula>0</formula>
    </cfRule>
  </conditionalFormatting>
  <conditionalFormatting sqref="F569">
    <cfRule type="cellIs" dxfId="3" priority="799" stopIfTrue="1" operator="lessThan">
      <formula>0</formula>
    </cfRule>
  </conditionalFormatting>
  <conditionalFormatting sqref="F570">
    <cfRule type="cellIs" dxfId="3" priority="798" stopIfTrue="1" operator="lessThan">
      <formula>0</formula>
    </cfRule>
  </conditionalFormatting>
  <conditionalFormatting sqref="F571">
    <cfRule type="cellIs" dxfId="3" priority="797" stopIfTrue="1" operator="lessThan">
      <formula>0</formula>
    </cfRule>
  </conditionalFormatting>
  <conditionalFormatting sqref="F572">
    <cfRule type="cellIs" dxfId="3" priority="796" stopIfTrue="1" operator="lessThan">
      <formula>0</formula>
    </cfRule>
  </conditionalFormatting>
  <conditionalFormatting sqref="F573">
    <cfRule type="cellIs" dxfId="3" priority="795" stopIfTrue="1" operator="lessThan">
      <formula>0</formula>
    </cfRule>
  </conditionalFormatting>
  <conditionalFormatting sqref="F574">
    <cfRule type="cellIs" dxfId="3" priority="794" stopIfTrue="1" operator="lessThan">
      <formula>0</formula>
    </cfRule>
  </conditionalFormatting>
  <conditionalFormatting sqref="F575">
    <cfRule type="cellIs" dxfId="3" priority="793" stopIfTrue="1" operator="lessThan">
      <formula>0</formula>
    </cfRule>
  </conditionalFormatting>
  <conditionalFormatting sqref="F576">
    <cfRule type="cellIs" dxfId="3" priority="792" stopIfTrue="1" operator="lessThan">
      <formula>0</formula>
    </cfRule>
  </conditionalFormatting>
  <conditionalFormatting sqref="F577">
    <cfRule type="cellIs" dxfId="3" priority="791" stopIfTrue="1" operator="lessThan">
      <formula>0</formula>
    </cfRule>
  </conditionalFormatting>
  <conditionalFormatting sqref="F578">
    <cfRule type="cellIs" dxfId="3" priority="790" stopIfTrue="1" operator="lessThan">
      <formula>0</formula>
    </cfRule>
  </conditionalFormatting>
  <conditionalFormatting sqref="F579">
    <cfRule type="cellIs" dxfId="3" priority="787" stopIfTrue="1" operator="lessThan">
      <formula>0</formula>
    </cfRule>
  </conditionalFormatting>
  <conditionalFormatting sqref="F580">
    <cfRule type="cellIs" dxfId="3" priority="782" stopIfTrue="1" operator="lessThan">
      <formula>0</formula>
    </cfRule>
  </conditionalFormatting>
  <conditionalFormatting sqref="F581">
    <cfRule type="cellIs" dxfId="3" priority="781" stopIfTrue="1" operator="lessThan">
      <formula>0</formula>
    </cfRule>
  </conditionalFormatting>
  <conditionalFormatting sqref="F582">
    <cfRule type="cellIs" dxfId="3" priority="780" stopIfTrue="1" operator="lessThan">
      <formula>0</formula>
    </cfRule>
  </conditionalFormatting>
  <conditionalFormatting sqref="F583">
    <cfRule type="cellIs" dxfId="3" priority="779" stopIfTrue="1" operator="lessThan">
      <formula>0</formula>
    </cfRule>
  </conditionalFormatting>
  <conditionalFormatting sqref="F584">
    <cfRule type="cellIs" dxfId="3" priority="778" stopIfTrue="1" operator="lessThan">
      <formula>0</formula>
    </cfRule>
  </conditionalFormatting>
  <conditionalFormatting sqref="F585">
    <cfRule type="cellIs" dxfId="3" priority="777" stopIfTrue="1" operator="lessThan">
      <formula>0</formula>
    </cfRule>
  </conditionalFormatting>
  <conditionalFormatting sqref="F586">
    <cfRule type="cellIs" dxfId="3" priority="772" stopIfTrue="1" operator="lessThan">
      <formula>0</formula>
    </cfRule>
  </conditionalFormatting>
  <conditionalFormatting sqref="F587">
    <cfRule type="cellIs" dxfId="3" priority="766" stopIfTrue="1" operator="lessThan">
      <formula>0</formula>
    </cfRule>
  </conditionalFormatting>
  <conditionalFormatting sqref="F588">
    <cfRule type="cellIs" dxfId="3" priority="764" stopIfTrue="1" operator="lessThan">
      <formula>0</formula>
    </cfRule>
  </conditionalFormatting>
  <conditionalFormatting sqref="F589">
    <cfRule type="cellIs" dxfId="3" priority="759" stopIfTrue="1" operator="lessThan">
      <formula>0</formula>
    </cfRule>
  </conditionalFormatting>
  <conditionalFormatting sqref="F590">
    <cfRule type="cellIs" dxfId="3" priority="757" stopIfTrue="1" operator="lessThan">
      <formula>0</formula>
    </cfRule>
  </conditionalFormatting>
  <conditionalFormatting sqref="F591">
    <cfRule type="cellIs" dxfId="3" priority="755" stopIfTrue="1" operator="lessThan">
      <formula>0</formula>
    </cfRule>
  </conditionalFormatting>
  <conditionalFormatting sqref="F592">
    <cfRule type="cellIs" dxfId="3" priority="754" stopIfTrue="1" operator="lessThan">
      <formula>0</formula>
    </cfRule>
  </conditionalFormatting>
  <conditionalFormatting sqref="F593">
    <cfRule type="cellIs" dxfId="3" priority="750" stopIfTrue="1" operator="lessThan">
      <formula>0</formula>
    </cfRule>
  </conditionalFormatting>
  <conditionalFormatting sqref="F594">
    <cfRule type="cellIs" dxfId="3" priority="749" stopIfTrue="1" operator="lessThan">
      <formula>0</formula>
    </cfRule>
  </conditionalFormatting>
  <conditionalFormatting sqref="F595">
    <cfRule type="cellIs" dxfId="3" priority="748" stopIfTrue="1" operator="lessThan">
      <formula>0</formula>
    </cfRule>
  </conditionalFormatting>
  <conditionalFormatting sqref="F596">
    <cfRule type="cellIs" dxfId="3" priority="747" stopIfTrue="1" operator="lessThan">
      <formula>0</formula>
    </cfRule>
  </conditionalFormatting>
  <conditionalFormatting sqref="F597">
    <cfRule type="cellIs" dxfId="3" priority="746" stopIfTrue="1" operator="lessThan">
      <formula>0</formula>
    </cfRule>
  </conditionalFormatting>
  <conditionalFormatting sqref="F598">
    <cfRule type="cellIs" dxfId="3" priority="745" stopIfTrue="1" operator="lessThan">
      <formula>0</formula>
    </cfRule>
  </conditionalFormatting>
  <conditionalFormatting sqref="F599">
    <cfRule type="cellIs" dxfId="3" priority="744" stopIfTrue="1" operator="lessThan">
      <formula>0</formula>
    </cfRule>
  </conditionalFormatting>
  <conditionalFormatting sqref="F600">
    <cfRule type="cellIs" dxfId="3" priority="742" stopIfTrue="1" operator="lessThan">
      <formula>0</formula>
    </cfRule>
  </conditionalFormatting>
  <conditionalFormatting sqref="F601">
    <cfRule type="cellIs" dxfId="3" priority="740" stopIfTrue="1" operator="lessThan">
      <formula>0</formula>
    </cfRule>
  </conditionalFormatting>
  <conditionalFormatting sqref="F602">
    <cfRule type="cellIs" dxfId="3" priority="739" stopIfTrue="1" operator="lessThan">
      <formula>0</formula>
    </cfRule>
  </conditionalFormatting>
  <conditionalFormatting sqref="F603">
    <cfRule type="cellIs" dxfId="3" priority="738" stopIfTrue="1" operator="lessThan">
      <formula>0</formula>
    </cfRule>
  </conditionalFormatting>
  <conditionalFormatting sqref="F604">
    <cfRule type="cellIs" dxfId="3" priority="737" stopIfTrue="1" operator="lessThan">
      <formula>0</formula>
    </cfRule>
  </conditionalFormatting>
  <conditionalFormatting sqref="F605">
    <cfRule type="cellIs" dxfId="3" priority="736" stopIfTrue="1" operator="lessThan">
      <formula>0</formula>
    </cfRule>
  </conditionalFormatting>
  <conditionalFormatting sqref="F606">
    <cfRule type="cellIs" dxfId="3" priority="735" stopIfTrue="1" operator="lessThan">
      <formula>0</formula>
    </cfRule>
  </conditionalFormatting>
  <conditionalFormatting sqref="F607">
    <cfRule type="cellIs" dxfId="3" priority="734" stopIfTrue="1" operator="lessThan">
      <formula>0</formula>
    </cfRule>
  </conditionalFormatting>
  <conditionalFormatting sqref="F608">
    <cfRule type="cellIs" dxfId="3" priority="733" stopIfTrue="1" operator="lessThan">
      <formula>0</formula>
    </cfRule>
  </conditionalFormatting>
  <conditionalFormatting sqref="F609">
    <cfRule type="cellIs" dxfId="3" priority="732" stopIfTrue="1" operator="lessThan">
      <formula>0</formula>
    </cfRule>
  </conditionalFormatting>
  <conditionalFormatting sqref="F610">
    <cfRule type="cellIs" dxfId="3" priority="730" stopIfTrue="1" operator="lessThan">
      <formula>0</formula>
    </cfRule>
  </conditionalFormatting>
  <conditionalFormatting sqref="F611">
    <cfRule type="cellIs" dxfId="3" priority="729" stopIfTrue="1" operator="lessThan">
      <formula>0</formula>
    </cfRule>
  </conditionalFormatting>
  <conditionalFormatting sqref="F612">
    <cfRule type="cellIs" dxfId="3" priority="727" stopIfTrue="1" operator="lessThan">
      <formula>0</formula>
    </cfRule>
  </conditionalFormatting>
  <conditionalFormatting sqref="F613">
    <cfRule type="cellIs" dxfId="3" priority="726" stopIfTrue="1" operator="lessThan">
      <formula>0</formula>
    </cfRule>
  </conditionalFormatting>
  <conditionalFormatting sqref="F614">
    <cfRule type="cellIs" dxfId="3" priority="725" stopIfTrue="1" operator="lessThan">
      <formula>0</formula>
    </cfRule>
  </conditionalFormatting>
  <conditionalFormatting sqref="F615">
    <cfRule type="cellIs" dxfId="3" priority="724" stopIfTrue="1" operator="lessThan">
      <formula>0</formula>
    </cfRule>
  </conditionalFormatting>
  <conditionalFormatting sqref="F616">
    <cfRule type="cellIs" dxfId="3" priority="721" stopIfTrue="1" operator="lessThan">
      <formula>0</formula>
    </cfRule>
  </conditionalFormatting>
  <conditionalFormatting sqref="F617">
    <cfRule type="cellIs" dxfId="3" priority="717" stopIfTrue="1" operator="lessThan">
      <formula>0</formula>
    </cfRule>
  </conditionalFormatting>
  <conditionalFormatting sqref="F618">
    <cfRule type="cellIs" dxfId="3" priority="716" stopIfTrue="1" operator="lessThan">
      <formula>0</formula>
    </cfRule>
  </conditionalFormatting>
  <conditionalFormatting sqref="F619">
    <cfRule type="cellIs" dxfId="3" priority="714" stopIfTrue="1" operator="lessThan">
      <formula>0</formula>
    </cfRule>
  </conditionalFormatting>
  <conditionalFormatting sqref="F620">
    <cfRule type="cellIs" dxfId="3" priority="713" stopIfTrue="1" operator="lessThan">
      <formula>0</formula>
    </cfRule>
  </conditionalFormatting>
  <conditionalFormatting sqref="F621">
    <cfRule type="cellIs" dxfId="3" priority="712" stopIfTrue="1" operator="lessThan">
      <formula>0</formula>
    </cfRule>
  </conditionalFormatting>
  <conditionalFormatting sqref="F622">
    <cfRule type="cellIs" dxfId="3" priority="706" stopIfTrue="1" operator="lessThan">
      <formula>0</formula>
    </cfRule>
  </conditionalFormatting>
  <conditionalFormatting sqref="F623">
    <cfRule type="cellIs" dxfId="3" priority="700" stopIfTrue="1" operator="lessThan">
      <formula>0</formula>
    </cfRule>
  </conditionalFormatting>
  <conditionalFormatting sqref="F624">
    <cfRule type="cellIs" dxfId="3" priority="699" stopIfTrue="1" operator="lessThan">
      <formula>0</formula>
    </cfRule>
  </conditionalFormatting>
  <conditionalFormatting sqref="F625">
    <cfRule type="cellIs" dxfId="3" priority="696" stopIfTrue="1" operator="lessThan">
      <formula>0</formula>
    </cfRule>
  </conditionalFormatting>
  <conditionalFormatting sqref="F626">
    <cfRule type="cellIs" dxfId="3" priority="694" stopIfTrue="1" operator="lessThan">
      <formula>0</formula>
    </cfRule>
  </conditionalFormatting>
  <conditionalFormatting sqref="F627">
    <cfRule type="cellIs" dxfId="3" priority="693" stopIfTrue="1" operator="lessThan">
      <formula>0</formula>
    </cfRule>
  </conditionalFormatting>
  <conditionalFormatting sqref="F628">
    <cfRule type="cellIs" dxfId="3" priority="692" stopIfTrue="1" operator="lessThan">
      <formula>0</formula>
    </cfRule>
  </conditionalFormatting>
  <conditionalFormatting sqref="F629">
    <cfRule type="cellIs" dxfId="3" priority="691" stopIfTrue="1" operator="lessThan">
      <formula>0</formula>
    </cfRule>
  </conditionalFormatting>
  <conditionalFormatting sqref="F630">
    <cfRule type="cellIs" dxfId="3" priority="690" stopIfTrue="1" operator="lessThan">
      <formula>0</formula>
    </cfRule>
  </conditionalFormatting>
  <conditionalFormatting sqref="F631">
    <cfRule type="cellIs" dxfId="3" priority="689" stopIfTrue="1" operator="lessThan">
      <formula>0</formula>
    </cfRule>
  </conditionalFormatting>
  <conditionalFormatting sqref="F632">
    <cfRule type="cellIs" dxfId="3" priority="688" stopIfTrue="1" operator="lessThan">
      <formula>0</formula>
    </cfRule>
  </conditionalFormatting>
  <conditionalFormatting sqref="F633">
    <cfRule type="cellIs" dxfId="3" priority="687" stopIfTrue="1" operator="lessThan">
      <formula>0</formula>
    </cfRule>
  </conditionalFormatting>
  <conditionalFormatting sqref="F634">
    <cfRule type="cellIs" dxfId="3" priority="686" stopIfTrue="1" operator="lessThan">
      <formula>0</formula>
    </cfRule>
  </conditionalFormatting>
  <conditionalFormatting sqref="F635">
    <cfRule type="cellIs" dxfId="3" priority="685" stopIfTrue="1" operator="lessThan">
      <formula>0</formula>
    </cfRule>
  </conditionalFormatting>
  <conditionalFormatting sqref="F636">
    <cfRule type="cellIs" dxfId="3" priority="677" stopIfTrue="1" operator="lessThan">
      <formula>0</formula>
    </cfRule>
  </conditionalFormatting>
  <conditionalFormatting sqref="F637">
    <cfRule type="cellIs" dxfId="3" priority="674" stopIfTrue="1" operator="lessThan">
      <formula>0</formula>
    </cfRule>
  </conditionalFormatting>
  <conditionalFormatting sqref="F638">
    <cfRule type="cellIs" dxfId="3" priority="662" stopIfTrue="1" operator="lessThan">
      <formula>0</formula>
    </cfRule>
  </conditionalFormatting>
  <conditionalFormatting sqref="F639">
    <cfRule type="cellIs" dxfId="3" priority="660" stopIfTrue="1" operator="lessThan">
      <formula>0</formula>
    </cfRule>
  </conditionalFormatting>
  <conditionalFormatting sqref="F640">
    <cfRule type="cellIs" dxfId="3" priority="657" stopIfTrue="1" operator="lessThan">
      <formula>0</formula>
    </cfRule>
  </conditionalFormatting>
  <conditionalFormatting sqref="F641">
    <cfRule type="cellIs" dxfId="3" priority="656" stopIfTrue="1" operator="lessThan">
      <formula>0</formula>
    </cfRule>
  </conditionalFormatting>
  <conditionalFormatting sqref="F642">
    <cfRule type="cellIs" dxfId="3" priority="653" stopIfTrue="1" operator="lessThan">
      <formula>0</formula>
    </cfRule>
  </conditionalFormatting>
  <conditionalFormatting sqref="F643">
    <cfRule type="cellIs" dxfId="3" priority="650" stopIfTrue="1" operator="lessThan">
      <formula>0</formula>
    </cfRule>
  </conditionalFormatting>
  <conditionalFormatting sqref="F644">
    <cfRule type="cellIs" dxfId="3" priority="649" stopIfTrue="1" operator="lessThan">
      <formula>0</formula>
    </cfRule>
  </conditionalFormatting>
  <conditionalFormatting sqref="F645">
    <cfRule type="cellIs" dxfId="3" priority="645" stopIfTrue="1" operator="lessThan">
      <formula>0</formula>
    </cfRule>
  </conditionalFormatting>
  <conditionalFormatting sqref="F646">
    <cfRule type="cellIs" dxfId="3" priority="643" stopIfTrue="1" operator="lessThan">
      <formula>0</formula>
    </cfRule>
  </conditionalFormatting>
  <conditionalFormatting sqref="F647">
    <cfRule type="cellIs" dxfId="3" priority="642" stopIfTrue="1" operator="lessThan">
      <formula>0</formula>
    </cfRule>
  </conditionalFormatting>
  <conditionalFormatting sqref="F648">
    <cfRule type="cellIs" dxfId="3" priority="640" stopIfTrue="1" operator="lessThan">
      <formula>0</formula>
    </cfRule>
  </conditionalFormatting>
  <conditionalFormatting sqref="F649">
    <cfRule type="cellIs" dxfId="3" priority="639" stopIfTrue="1" operator="lessThan">
      <formula>0</formula>
    </cfRule>
  </conditionalFormatting>
  <conditionalFormatting sqref="F650">
    <cfRule type="cellIs" dxfId="3" priority="638" stopIfTrue="1" operator="lessThan">
      <formula>0</formula>
    </cfRule>
  </conditionalFormatting>
  <conditionalFormatting sqref="F651">
    <cfRule type="cellIs" dxfId="3" priority="636" stopIfTrue="1" operator="lessThan">
      <formula>0</formula>
    </cfRule>
  </conditionalFormatting>
  <conditionalFormatting sqref="F652">
    <cfRule type="cellIs" dxfId="3" priority="635" stopIfTrue="1" operator="lessThan">
      <formula>0</formula>
    </cfRule>
  </conditionalFormatting>
  <conditionalFormatting sqref="F653">
    <cfRule type="cellIs" dxfId="3" priority="634" stopIfTrue="1" operator="lessThan">
      <formula>0</formula>
    </cfRule>
  </conditionalFormatting>
  <conditionalFormatting sqref="F654">
    <cfRule type="cellIs" dxfId="3" priority="633" stopIfTrue="1" operator="lessThan">
      <formula>0</formula>
    </cfRule>
  </conditionalFormatting>
  <conditionalFormatting sqref="F655">
    <cfRule type="cellIs" dxfId="3" priority="632" stopIfTrue="1" operator="lessThan">
      <formula>0</formula>
    </cfRule>
  </conditionalFormatting>
  <conditionalFormatting sqref="F656">
    <cfRule type="cellIs" dxfId="3" priority="631" stopIfTrue="1" operator="lessThan">
      <formula>0</formula>
    </cfRule>
  </conditionalFormatting>
  <conditionalFormatting sqref="F657">
    <cfRule type="cellIs" dxfId="3" priority="630" stopIfTrue="1" operator="lessThan">
      <formula>0</formula>
    </cfRule>
  </conditionalFormatting>
  <conditionalFormatting sqref="F658">
    <cfRule type="cellIs" dxfId="3" priority="629" stopIfTrue="1" operator="lessThan">
      <formula>0</formula>
    </cfRule>
  </conditionalFormatting>
  <conditionalFormatting sqref="F659">
    <cfRule type="cellIs" dxfId="3" priority="628" stopIfTrue="1" operator="lessThan">
      <formula>0</formula>
    </cfRule>
  </conditionalFormatting>
  <conditionalFormatting sqref="F660">
    <cfRule type="cellIs" dxfId="3" priority="627" stopIfTrue="1" operator="lessThan">
      <formula>0</formula>
    </cfRule>
  </conditionalFormatting>
  <conditionalFormatting sqref="F661">
    <cfRule type="cellIs" dxfId="3" priority="619" stopIfTrue="1" operator="lessThan">
      <formula>0</formula>
    </cfRule>
  </conditionalFormatting>
  <conditionalFormatting sqref="F662">
    <cfRule type="cellIs" dxfId="3" priority="618" stopIfTrue="1" operator="lessThan">
      <formula>0</formula>
    </cfRule>
  </conditionalFormatting>
  <conditionalFormatting sqref="F663">
    <cfRule type="cellIs" dxfId="3" priority="617" stopIfTrue="1" operator="lessThan">
      <formula>0</formula>
    </cfRule>
  </conditionalFormatting>
  <conditionalFormatting sqref="F664">
    <cfRule type="cellIs" dxfId="3" priority="616" stopIfTrue="1" operator="lessThan">
      <formula>0</formula>
    </cfRule>
  </conditionalFormatting>
  <conditionalFormatting sqref="F665">
    <cfRule type="cellIs" dxfId="3" priority="615" stopIfTrue="1" operator="lessThan">
      <formula>0</formula>
    </cfRule>
  </conditionalFormatting>
  <conditionalFormatting sqref="F666">
    <cfRule type="cellIs" dxfId="3" priority="611" stopIfTrue="1" operator="lessThan">
      <formula>0</formula>
    </cfRule>
  </conditionalFormatting>
  <conditionalFormatting sqref="F667">
    <cfRule type="cellIs" dxfId="3" priority="610" stopIfTrue="1" operator="lessThan">
      <formula>0</formula>
    </cfRule>
  </conditionalFormatting>
  <conditionalFormatting sqref="F668">
    <cfRule type="cellIs" dxfId="3" priority="606" stopIfTrue="1" operator="lessThan">
      <formula>0</formula>
    </cfRule>
  </conditionalFormatting>
  <conditionalFormatting sqref="F669">
    <cfRule type="cellIs" dxfId="3" priority="604" stopIfTrue="1" operator="lessThan">
      <formula>0</formula>
    </cfRule>
  </conditionalFormatting>
  <conditionalFormatting sqref="F670">
    <cfRule type="cellIs" dxfId="3" priority="603" stopIfTrue="1" operator="lessThan">
      <formula>0</formula>
    </cfRule>
  </conditionalFormatting>
  <conditionalFormatting sqref="F671">
    <cfRule type="cellIs" dxfId="3" priority="601" stopIfTrue="1" operator="lessThan">
      <formula>0</formula>
    </cfRule>
  </conditionalFormatting>
  <conditionalFormatting sqref="F672">
    <cfRule type="cellIs" dxfId="3" priority="599" stopIfTrue="1" operator="lessThan">
      <formula>0</formula>
    </cfRule>
  </conditionalFormatting>
  <conditionalFormatting sqref="F673">
    <cfRule type="cellIs" dxfId="3" priority="596" stopIfTrue="1" operator="lessThan">
      <formula>0</formula>
    </cfRule>
  </conditionalFormatting>
  <conditionalFormatting sqref="F674">
    <cfRule type="cellIs" dxfId="3" priority="594" stopIfTrue="1" operator="lessThan">
      <formula>0</formula>
    </cfRule>
  </conditionalFormatting>
  <conditionalFormatting sqref="F675">
    <cfRule type="cellIs" dxfId="3" priority="590" stopIfTrue="1" operator="lessThan">
      <formula>0</formula>
    </cfRule>
  </conditionalFormatting>
  <conditionalFormatting sqref="F676">
    <cfRule type="cellIs" dxfId="3" priority="589" stopIfTrue="1" operator="lessThan">
      <formula>0</formula>
    </cfRule>
  </conditionalFormatting>
  <conditionalFormatting sqref="F677">
    <cfRule type="cellIs" dxfId="3" priority="588" stopIfTrue="1" operator="lessThan">
      <formula>0</formula>
    </cfRule>
  </conditionalFormatting>
  <conditionalFormatting sqref="F678">
    <cfRule type="cellIs" dxfId="3" priority="585" stopIfTrue="1" operator="lessThan">
      <formula>0</formula>
    </cfRule>
  </conditionalFormatting>
  <conditionalFormatting sqref="F679">
    <cfRule type="cellIs" dxfId="3" priority="583" stopIfTrue="1" operator="lessThan">
      <formula>0</formula>
    </cfRule>
  </conditionalFormatting>
  <conditionalFormatting sqref="F680">
    <cfRule type="cellIs" dxfId="3" priority="582" stopIfTrue="1" operator="lessThan">
      <formula>0</formula>
    </cfRule>
  </conditionalFormatting>
  <conditionalFormatting sqref="F681">
    <cfRule type="cellIs" dxfId="3" priority="581" stopIfTrue="1" operator="lessThan">
      <formula>0</formula>
    </cfRule>
  </conditionalFormatting>
  <conditionalFormatting sqref="F682">
    <cfRule type="cellIs" dxfId="3" priority="580" stopIfTrue="1" operator="lessThan">
      <formula>0</formula>
    </cfRule>
  </conditionalFormatting>
  <conditionalFormatting sqref="F683">
    <cfRule type="cellIs" dxfId="3" priority="579" stopIfTrue="1" operator="lessThan">
      <formula>0</formula>
    </cfRule>
  </conditionalFormatting>
  <conditionalFormatting sqref="F684">
    <cfRule type="cellIs" dxfId="3" priority="573" stopIfTrue="1" operator="lessThan">
      <formula>0</formula>
    </cfRule>
  </conditionalFormatting>
  <conditionalFormatting sqref="F685">
    <cfRule type="cellIs" dxfId="3" priority="572" stopIfTrue="1" operator="lessThan">
      <formula>0</formula>
    </cfRule>
  </conditionalFormatting>
  <conditionalFormatting sqref="F686">
    <cfRule type="cellIs" dxfId="3" priority="571" stopIfTrue="1" operator="lessThan">
      <formula>0</formula>
    </cfRule>
  </conditionalFormatting>
  <conditionalFormatting sqref="F687">
    <cfRule type="cellIs" dxfId="3" priority="570" stopIfTrue="1" operator="lessThan">
      <formula>0</formula>
    </cfRule>
  </conditionalFormatting>
  <conditionalFormatting sqref="F688">
    <cfRule type="cellIs" dxfId="3" priority="569" stopIfTrue="1" operator="lessThan">
      <formula>0</formula>
    </cfRule>
  </conditionalFormatting>
  <conditionalFormatting sqref="F689">
    <cfRule type="cellIs" dxfId="3" priority="568" stopIfTrue="1" operator="lessThan">
      <formula>0</formula>
    </cfRule>
  </conditionalFormatting>
  <conditionalFormatting sqref="F690">
    <cfRule type="cellIs" dxfId="3" priority="567" stopIfTrue="1" operator="lessThan">
      <formula>0</formula>
    </cfRule>
  </conditionalFormatting>
  <conditionalFormatting sqref="F691">
    <cfRule type="cellIs" dxfId="3" priority="566" stopIfTrue="1" operator="lessThan">
      <formula>0</formula>
    </cfRule>
  </conditionalFormatting>
  <conditionalFormatting sqref="F692">
    <cfRule type="cellIs" dxfId="3" priority="564" stopIfTrue="1" operator="lessThan">
      <formula>0</formula>
    </cfRule>
  </conditionalFormatting>
  <conditionalFormatting sqref="F693">
    <cfRule type="cellIs" dxfId="3" priority="563" stopIfTrue="1" operator="lessThan">
      <formula>0</formula>
    </cfRule>
  </conditionalFormatting>
  <conditionalFormatting sqref="F694">
    <cfRule type="cellIs" dxfId="3" priority="562" stopIfTrue="1" operator="lessThan">
      <formula>0</formula>
    </cfRule>
  </conditionalFormatting>
  <conditionalFormatting sqref="F695">
    <cfRule type="cellIs" dxfId="3" priority="561" stopIfTrue="1" operator="lessThan">
      <formula>0</formula>
    </cfRule>
  </conditionalFormatting>
  <conditionalFormatting sqref="F696">
    <cfRule type="cellIs" dxfId="3" priority="559" stopIfTrue="1" operator="lessThan">
      <formula>0</formula>
    </cfRule>
  </conditionalFormatting>
  <conditionalFormatting sqref="F697">
    <cfRule type="cellIs" dxfId="3" priority="558" stopIfTrue="1" operator="lessThan">
      <formula>0</formula>
    </cfRule>
  </conditionalFormatting>
  <conditionalFormatting sqref="F698">
    <cfRule type="cellIs" dxfId="3" priority="557" stopIfTrue="1" operator="lessThan">
      <formula>0</formula>
    </cfRule>
  </conditionalFormatting>
  <conditionalFormatting sqref="F699">
    <cfRule type="cellIs" dxfId="3" priority="556" stopIfTrue="1" operator="lessThan">
      <formula>0</formula>
    </cfRule>
  </conditionalFormatting>
  <conditionalFormatting sqref="F700">
    <cfRule type="cellIs" dxfId="3" priority="555" stopIfTrue="1" operator="lessThan">
      <formula>0</formula>
    </cfRule>
  </conditionalFormatting>
  <conditionalFormatting sqref="F701">
    <cfRule type="cellIs" dxfId="3" priority="548" stopIfTrue="1" operator="lessThan">
      <formula>0</formula>
    </cfRule>
  </conditionalFormatting>
  <conditionalFormatting sqref="F702">
    <cfRule type="cellIs" dxfId="3" priority="547" stopIfTrue="1" operator="lessThan">
      <formula>0</formula>
    </cfRule>
  </conditionalFormatting>
  <conditionalFormatting sqref="F703">
    <cfRule type="cellIs" dxfId="3" priority="546" stopIfTrue="1" operator="lessThan">
      <formula>0</formula>
    </cfRule>
  </conditionalFormatting>
  <conditionalFormatting sqref="F704">
    <cfRule type="cellIs" dxfId="3" priority="545" stopIfTrue="1" operator="lessThan">
      <formula>0</formula>
    </cfRule>
  </conditionalFormatting>
  <conditionalFormatting sqref="F705">
    <cfRule type="cellIs" dxfId="3" priority="544" stopIfTrue="1" operator="lessThan">
      <formula>0</formula>
    </cfRule>
  </conditionalFormatting>
  <conditionalFormatting sqref="F706">
    <cfRule type="cellIs" dxfId="3" priority="543" stopIfTrue="1" operator="lessThan">
      <formula>0</formula>
    </cfRule>
  </conditionalFormatting>
  <conditionalFormatting sqref="F707">
    <cfRule type="cellIs" dxfId="3" priority="542" stopIfTrue="1" operator="lessThan">
      <formula>0</formula>
    </cfRule>
  </conditionalFormatting>
  <conditionalFormatting sqref="F708">
    <cfRule type="cellIs" dxfId="3" priority="540" stopIfTrue="1" operator="lessThan">
      <formula>0</formula>
    </cfRule>
  </conditionalFormatting>
  <conditionalFormatting sqref="F709">
    <cfRule type="cellIs" dxfId="3" priority="539" stopIfTrue="1" operator="lessThan">
      <formula>0</formula>
    </cfRule>
  </conditionalFormatting>
  <conditionalFormatting sqref="F710">
    <cfRule type="cellIs" dxfId="3" priority="537" stopIfTrue="1" operator="lessThan">
      <formula>0</formula>
    </cfRule>
  </conditionalFormatting>
  <conditionalFormatting sqref="F711">
    <cfRule type="cellIs" dxfId="3" priority="525" stopIfTrue="1" operator="lessThan">
      <formula>0</formula>
    </cfRule>
  </conditionalFormatting>
  <conditionalFormatting sqref="F712">
    <cfRule type="cellIs" dxfId="3" priority="524" stopIfTrue="1" operator="lessThan">
      <formula>0</formula>
    </cfRule>
  </conditionalFormatting>
  <conditionalFormatting sqref="F713">
    <cfRule type="cellIs" dxfId="3" priority="523" stopIfTrue="1" operator="lessThan">
      <formula>0</formula>
    </cfRule>
  </conditionalFormatting>
  <conditionalFormatting sqref="F714">
    <cfRule type="cellIs" dxfId="3" priority="522" stopIfTrue="1" operator="lessThan">
      <formula>0</formula>
    </cfRule>
  </conditionalFormatting>
  <conditionalFormatting sqref="A715">
    <cfRule type="expression" dxfId="1" priority="10" stopIfTrue="1">
      <formula>"len($A:$A)=3"</formula>
    </cfRule>
  </conditionalFormatting>
  <conditionalFormatting sqref="F715">
    <cfRule type="cellIs" dxfId="3" priority="521" stopIfTrue="1" operator="lessThan">
      <formula>0</formula>
    </cfRule>
  </conditionalFormatting>
  <conditionalFormatting sqref="F716">
    <cfRule type="cellIs" dxfId="3" priority="520" stopIfTrue="1" operator="lessThan">
      <formula>0</formula>
    </cfRule>
  </conditionalFormatting>
  <conditionalFormatting sqref="D717">
    <cfRule type="cellIs" dxfId="3" priority="8" stopIfTrue="1" operator="lessThan">
      <formula>0</formula>
    </cfRule>
    <cfRule type="cellIs" dxfId="0" priority="9" stopIfTrue="1" operator="greaterThan">
      <formula>5</formula>
    </cfRule>
  </conditionalFormatting>
  <conditionalFormatting sqref="F717">
    <cfRule type="cellIs" dxfId="3" priority="519" stopIfTrue="1" operator="lessThan">
      <formula>0</formula>
    </cfRule>
  </conditionalFormatting>
  <conditionalFormatting sqref="F724">
    <cfRule type="cellIs" dxfId="3" priority="512" stopIfTrue="1" operator="lessThan">
      <formula>0</formula>
    </cfRule>
  </conditionalFormatting>
  <conditionalFormatting sqref="F725">
    <cfRule type="cellIs" dxfId="3" priority="511" stopIfTrue="1" operator="lessThan">
      <formula>0</formula>
    </cfRule>
  </conditionalFormatting>
  <conditionalFormatting sqref="F726">
    <cfRule type="cellIs" dxfId="3" priority="510" stopIfTrue="1" operator="lessThan">
      <formula>0</formula>
    </cfRule>
  </conditionalFormatting>
  <conditionalFormatting sqref="F727">
    <cfRule type="cellIs" dxfId="3" priority="509" stopIfTrue="1" operator="lessThan">
      <formula>0</formula>
    </cfRule>
  </conditionalFormatting>
  <conditionalFormatting sqref="F728">
    <cfRule type="cellIs" dxfId="3" priority="508" stopIfTrue="1" operator="lessThan">
      <formula>0</formula>
    </cfRule>
  </conditionalFormatting>
  <conditionalFormatting sqref="F729">
    <cfRule type="cellIs" dxfId="3" priority="507" stopIfTrue="1" operator="lessThan">
      <formula>0</formula>
    </cfRule>
  </conditionalFormatting>
  <conditionalFormatting sqref="F730">
    <cfRule type="cellIs" dxfId="3" priority="506" stopIfTrue="1" operator="lessThan">
      <formula>0</formula>
    </cfRule>
  </conditionalFormatting>
  <conditionalFormatting sqref="F731">
    <cfRule type="cellIs" dxfId="3" priority="505" stopIfTrue="1" operator="lessThan">
      <formula>0</formula>
    </cfRule>
  </conditionalFormatting>
  <conditionalFormatting sqref="F732">
    <cfRule type="cellIs" dxfId="3" priority="504" stopIfTrue="1" operator="lessThan">
      <formula>0</formula>
    </cfRule>
  </conditionalFormatting>
  <conditionalFormatting sqref="F733">
    <cfRule type="cellIs" dxfId="3" priority="503" stopIfTrue="1" operator="lessThan">
      <formula>0</formula>
    </cfRule>
  </conditionalFormatting>
  <conditionalFormatting sqref="F734">
    <cfRule type="cellIs" dxfId="3" priority="502" stopIfTrue="1" operator="lessThan">
      <formula>0</formula>
    </cfRule>
  </conditionalFormatting>
  <conditionalFormatting sqref="F735">
    <cfRule type="cellIs" dxfId="3" priority="501" stopIfTrue="1" operator="lessThan">
      <formula>0</formula>
    </cfRule>
  </conditionalFormatting>
  <conditionalFormatting sqref="F736">
    <cfRule type="cellIs" dxfId="3" priority="500" stopIfTrue="1" operator="lessThan">
      <formula>0</formula>
    </cfRule>
  </conditionalFormatting>
  <conditionalFormatting sqref="F737">
    <cfRule type="cellIs" dxfId="3" priority="499" stopIfTrue="1" operator="lessThan">
      <formula>0</formula>
    </cfRule>
  </conditionalFormatting>
  <conditionalFormatting sqref="F738">
    <cfRule type="cellIs" dxfId="3" priority="498" stopIfTrue="1" operator="lessThan">
      <formula>0</formula>
    </cfRule>
  </conditionalFormatting>
  <conditionalFormatting sqref="F739">
    <cfRule type="cellIs" dxfId="3" priority="497" stopIfTrue="1" operator="lessThan">
      <formula>0</formula>
    </cfRule>
  </conditionalFormatting>
  <conditionalFormatting sqref="F740">
    <cfRule type="cellIs" dxfId="3" priority="496" stopIfTrue="1" operator="lessThan">
      <formula>0</formula>
    </cfRule>
  </conditionalFormatting>
  <conditionalFormatting sqref="F741">
    <cfRule type="cellIs" dxfId="3" priority="495" stopIfTrue="1" operator="lessThan">
      <formula>0</formula>
    </cfRule>
  </conditionalFormatting>
  <conditionalFormatting sqref="F742">
    <cfRule type="cellIs" dxfId="3" priority="494" stopIfTrue="1" operator="lessThan">
      <formula>0</formula>
    </cfRule>
  </conditionalFormatting>
  <conditionalFormatting sqref="F743">
    <cfRule type="cellIs" dxfId="3" priority="493" stopIfTrue="1" operator="lessThan">
      <formula>0</formula>
    </cfRule>
  </conditionalFormatting>
  <conditionalFormatting sqref="F744">
    <cfRule type="cellIs" dxfId="3" priority="492" stopIfTrue="1" operator="lessThan">
      <formula>0</formula>
    </cfRule>
  </conditionalFormatting>
  <conditionalFormatting sqref="F745">
    <cfRule type="cellIs" dxfId="3" priority="491" stopIfTrue="1" operator="lessThan">
      <formula>0</formula>
    </cfRule>
  </conditionalFormatting>
  <conditionalFormatting sqref="F746">
    <cfRule type="cellIs" dxfId="3" priority="490" stopIfTrue="1" operator="lessThan">
      <formula>0</formula>
    </cfRule>
  </conditionalFormatting>
  <conditionalFormatting sqref="F747">
    <cfRule type="cellIs" dxfId="3" priority="489" stopIfTrue="1" operator="lessThan">
      <formula>0</formula>
    </cfRule>
  </conditionalFormatting>
  <conditionalFormatting sqref="F748">
    <cfRule type="cellIs" dxfId="3" priority="488" stopIfTrue="1" operator="lessThan">
      <formula>0</formula>
    </cfRule>
  </conditionalFormatting>
  <conditionalFormatting sqref="F749">
    <cfRule type="cellIs" dxfId="3" priority="487" stopIfTrue="1" operator="lessThan">
      <formula>0</formula>
    </cfRule>
  </conditionalFormatting>
  <conditionalFormatting sqref="F750">
    <cfRule type="cellIs" dxfId="3" priority="486" stopIfTrue="1" operator="lessThan">
      <formula>0</formula>
    </cfRule>
  </conditionalFormatting>
  <conditionalFormatting sqref="F751">
    <cfRule type="cellIs" dxfId="3" priority="485" stopIfTrue="1" operator="lessThan">
      <formula>0</formula>
    </cfRule>
  </conditionalFormatting>
  <conditionalFormatting sqref="F752">
    <cfRule type="cellIs" dxfId="3" priority="484" stopIfTrue="1" operator="lessThan">
      <formula>0</formula>
    </cfRule>
  </conditionalFormatting>
  <conditionalFormatting sqref="F753">
    <cfRule type="cellIs" dxfId="3" priority="483" stopIfTrue="1" operator="lessThan">
      <formula>0</formula>
    </cfRule>
  </conditionalFormatting>
  <conditionalFormatting sqref="F754">
    <cfRule type="cellIs" dxfId="3" priority="482" stopIfTrue="1" operator="lessThan">
      <formula>0</formula>
    </cfRule>
  </conditionalFormatting>
  <conditionalFormatting sqref="F755">
    <cfRule type="cellIs" dxfId="3" priority="481" stopIfTrue="1" operator="lessThan">
      <formula>0</formula>
    </cfRule>
  </conditionalFormatting>
  <conditionalFormatting sqref="F756">
    <cfRule type="cellIs" dxfId="3" priority="480" stopIfTrue="1" operator="lessThan">
      <formula>0</formula>
    </cfRule>
  </conditionalFormatting>
  <conditionalFormatting sqref="F757">
    <cfRule type="cellIs" dxfId="3" priority="479" stopIfTrue="1" operator="lessThan">
      <formula>0</formula>
    </cfRule>
  </conditionalFormatting>
  <conditionalFormatting sqref="F758">
    <cfRule type="cellIs" dxfId="3" priority="478" stopIfTrue="1" operator="lessThan">
      <formula>0</formula>
    </cfRule>
  </conditionalFormatting>
  <conditionalFormatting sqref="F759">
    <cfRule type="cellIs" dxfId="3" priority="477" stopIfTrue="1" operator="lessThan">
      <formula>0</formula>
    </cfRule>
  </conditionalFormatting>
  <conditionalFormatting sqref="F760">
    <cfRule type="cellIs" dxfId="3" priority="476" stopIfTrue="1" operator="lessThan">
      <formula>0</formula>
    </cfRule>
  </conditionalFormatting>
  <conditionalFormatting sqref="F761">
    <cfRule type="cellIs" dxfId="3" priority="475" stopIfTrue="1" operator="lessThan">
      <formula>0</formula>
    </cfRule>
  </conditionalFormatting>
  <conditionalFormatting sqref="F762">
    <cfRule type="cellIs" dxfId="3" priority="474" stopIfTrue="1" operator="lessThan">
      <formula>0</formula>
    </cfRule>
  </conditionalFormatting>
  <conditionalFormatting sqref="F763">
    <cfRule type="cellIs" dxfId="3" priority="473" stopIfTrue="1" operator="lessThan">
      <formula>0</formula>
    </cfRule>
  </conditionalFormatting>
  <conditionalFormatting sqref="F764">
    <cfRule type="cellIs" dxfId="3" priority="472" stopIfTrue="1" operator="lessThan">
      <formula>0</formula>
    </cfRule>
  </conditionalFormatting>
  <conditionalFormatting sqref="F765">
    <cfRule type="cellIs" dxfId="3" priority="471" stopIfTrue="1" operator="lessThan">
      <formula>0</formula>
    </cfRule>
  </conditionalFormatting>
  <conditionalFormatting sqref="F766">
    <cfRule type="cellIs" dxfId="3" priority="470" stopIfTrue="1" operator="lessThan">
      <formula>0</formula>
    </cfRule>
  </conditionalFormatting>
  <conditionalFormatting sqref="F767">
    <cfRule type="cellIs" dxfId="3" priority="469" stopIfTrue="1" operator="lessThan">
      <formula>0</formula>
    </cfRule>
  </conditionalFormatting>
  <conditionalFormatting sqref="F768">
    <cfRule type="cellIs" dxfId="3" priority="468" stopIfTrue="1" operator="lessThan">
      <formula>0</formula>
    </cfRule>
  </conditionalFormatting>
  <conditionalFormatting sqref="F769">
    <cfRule type="cellIs" dxfId="3" priority="467" stopIfTrue="1" operator="lessThan">
      <formula>0</formula>
    </cfRule>
  </conditionalFormatting>
  <conditionalFormatting sqref="F770">
    <cfRule type="cellIs" dxfId="3" priority="466" stopIfTrue="1" operator="lessThan">
      <formula>0</formula>
    </cfRule>
  </conditionalFormatting>
  <conditionalFormatting sqref="F771">
    <cfRule type="cellIs" dxfId="3" priority="465" stopIfTrue="1" operator="lessThan">
      <formula>0</formula>
    </cfRule>
  </conditionalFormatting>
  <conditionalFormatting sqref="F772">
    <cfRule type="cellIs" dxfId="3" priority="464" stopIfTrue="1" operator="lessThan">
      <formula>0</formula>
    </cfRule>
  </conditionalFormatting>
  <conditionalFormatting sqref="F773">
    <cfRule type="cellIs" dxfId="3" priority="463" stopIfTrue="1" operator="lessThan">
      <formula>0</formula>
    </cfRule>
  </conditionalFormatting>
  <conditionalFormatting sqref="F774">
    <cfRule type="cellIs" dxfId="3" priority="462" stopIfTrue="1" operator="lessThan">
      <formula>0</formula>
    </cfRule>
  </conditionalFormatting>
  <conditionalFormatting sqref="F775">
    <cfRule type="cellIs" dxfId="3" priority="461" stopIfTrue="1" operator="lessThan">
      <formula>0</formula>
    </cfRule>
  </conditionalFormatting>
  <conditionalFormatting sqref="F776">
    <cfRule type="cellIs" dxfId="3" priority="460" stopIfTrue="1" operator="lessThan">
      <formula>0</formula>
    </cfRule>
  </conditionalFormatting>
  <conditionalFormatting sqref="F777">
    <cfRule type="cellIs" dxfId="3" priority="459" stopIfTrue="1" operator="lessThan">
      <formula>0</formula>
    </cfRule>
  </conditionalFormatting>
  <conditionalFormatting sqref="F778">
    <cfRule type="cellIs" dxfId="3" priority="458" stopIfTrue="1" operator="lessThan">
      <formula>0</formula>
    </cfRule>
  </conditionalFormatting>
  <conditionalFormatting sqref="F779">
    <cfRule type="cellIs" dxfId="3" priority="457" stopIfTrue="1" operator="lessThan">
      <formula>0</formula>
    </cfRule>
  </conditionalFormatting>
  <conditionalFormatting sqref="F780">
    <cfRule type="cellIs" dxfId="3" priority="456" stopIfTrue="1" operator="lessThan">
      <formula>0</formula>
    </cfRule>
  </conditionalFormatting>
  <conditionalFormatting sqref="F781">
    <cfRule type="cellIs" dxfId="3" priority="455" stopIfTrue="1" operator="lessThan">
      <formula>0</formula>
    </cfRule>
  </conditionalFormatting>
  <conditionalFormatting sqref="F782">
    <cfRule type="cellIs" dxfId="3" priority="454" stopIfTrue="1" operator="lessThan">
      <formula>0</formula>
    </cfRule>
  </conditionalFormatting>
  <conditionalFormatting sqref="F783">
    <cfRule type="cellIs" dxfId="3" priority="453" stopIfTrue="1" operator="lessThan">
      <formula>0</formula>
    </cfRule>
  </conditionalFormatting>
  <conditionalFormatting sqref="F784">
    <cfRule type="cellIs" dxfId="3" priority="452" stopIfTrue="1" operator="lessThan">
      <formula>0</formula>
    </cfRule>
  </conditionalFormatting>
  <conditionalFormatting sqref="F785">
    <cfRule type="cellIs" dxfId="3" priority="451" stopIfTrue="1" operator="lessThan">
      <formula>0</formula>
    </cfRule>
  </conditionalFormatting>
  <conditionalFormatting sqref="F786">
    <cfRule type="cellIs" dxfId="3" priority="450" stopIfTrue="1" operator="lessThan">
      <formula>0</formula>
    </cfRule>
  </conditionalFormatting>
  <conditionalFormatting sqref="F787">
    <cfRule type="cellIs" dxfId="3" priority="449" stopIfTrue="1" operator="lessThan">
      <formula>0</formula>
    </cfRule>
  </conditionalFormatting>
  <conditionalFormatting sqref="F788">
    <cfRule type="cellIs" dxfId="3" priority="448" stopIfTrue="1" operator="lessThan">
      <formula>0</formula>
    </cfRule>
  </conditionalFormatting>
  <conditionalFormatting sqref="F789">
    <cfRule type="cellIs" dxfId="3" priority="447" stopIfTrue="1" operator="lessThan">
      <formula>0</formula>
    </cfRule>
  </conditionalFormatting>
  <conditionalFormatting sqref="F790">
    <cfRule type="cellIs" dxfId="3" priority="446" stopIfTrue="1" operator="lessThan">
      <formula>0</formula>
    </cfRule>
  </conditionalFormatting>
  <conditionalFormatting sqref="F791">
    <cfRule type="cellIs" dxfId="3" priority="445" stopIfTrue="1" operator="lessThan">
      <formula>0</formula>
    </cfRule>
  </conditionalFormatting>
  <conditionalFormatting sqref="F792">
    <cfRule type="cellIs" dxfId="3" priority="444" stopIfTrue="1" operator="lessThan">
      <formula>0</formula>
    </cfRule>
  </conditionalFormatting>
  <conditionalFormatting sqref="F793">
    <cfRule type="cellIs" dxfId="3" priority="443" stopIfTrue="1" operator="lessThan">
      <formula>0</formula>
    </cfRule>
  </conditionalFormatting>
  <conditionalFormatting sqref="F794">
    <cfRule type="cellIs" dxfId="3" priority="442" stopIfTrue="1" operator="lessThan">
      <formula>0</formula>
    </cfRule>
  </conditionalFormatting>
  <conditionalFormatting sqref="F795">
    <cfRule type="cellIs" dxfId="3" priority="441" stopIfTrue="1" operator="lessThan">
      <formula>0</formula>
    </cfRule>
  </conditionalFormatting>
  <conditionalFormatting sqref="F796">
    <cfRule type="cellIs" dxfId="3" priority="440" stopIfTrue="1" operator="lessThan">
      <formula>0</formula>
    </cfRule>
  </conditionalFormatting>
  <conditionalFormatting sqref="F797">
    <cfRule type="cellIs" dxfId="3" priority="439" stopIfTrue="1" operator="lessThan">
      <formula>0</formula>
    </cfRule>
  </conditionalFormatting>
  <conditionalFormatting sqref="F798">
    <cfRule type="cellIs" dxfId="3" priority="438" stopIfTrue="1" operator="lessThan">
      <formula>0</formula>
    </cfRule>
  </conditionalFormatting>
  <conditionalFormatting sqref="F799">
    <cfRule type="cellIs" dxfId="3" priority="437" stopIfTrue="1" operator="lessThan">
      <formula>0</formula>
    </cfRule>
  </conditionalFormatting>
  <conditionalFormatting sqref="F800">
    <cfRule type="cellIs" dxfId="3" priority="436" stopIfTrue="1" operator="lessThan">
      <formula>0</formula>
    </cfRule>
  </conditionalFormatting>
  <conditionalFormatting sqref="F801">
    <cfRule type="cellIs" dxfId="3" priority="435" stopIfTrue="1" operator="lessThan">
      <formula>0</formula>
    </cfRule>
  </conditionalFormatting>
  <conditionalFormatting sqref="F802">
    <cfRule type="cellIs" dxfId="3" priority="434" stopIfTrue="1" operator="lessThan">
      <formula>0</formula>
    </cfRule>
  </conditionalFormatting>
  <conditionalFormatting sqref="F803">
    <cfRule type="cellIs" dxfId="3" priority="433" stopIfTrue="1" operator="lessThan">
      <formula>0</formula>
    </cfRule>
  </conditionalFormatting>
  <conditionalFormatting sqref="F804">
    <cfRule type="cellIs" dxfId="3" priority="432" stopIfTrue="1" operator="lessThan">
      <formula>0</formula>
    </cfRule>
  </conditionalFormatting>
  <conditionalFormatting sqref="F805">
    <cfRule type="cellIs" dxfId="3" priority="431" stopIfTrue="1" operator="lessThan">
      <formula>0</formula>
    </cfRule>
  </conditionalFormatting>
  <conditionalFormatting sqref="F806">
    <cfRule type="cellIs" dxfId="3" priority="430" stopIfTrue="1" operator="lessThan">
      <formula>0</formula>
    </cfRule>
  </conditionalFormatting>
  <conditionalFormatting sqref="F807">
    <cfRule type="cellIs" dxfId="3" priority="429" stopIfTrue="1" operator="lessThan">
      <formula>0</formula>
    </cfRule>
  </conditionalFormatting>
  <conditionalFormatting sqref="F808">
    <cfRule type="cellIs" dxfId="3" priority="428" stopIfTrue="1" operator="lessThan">
      <formula>0</formula>
    </cfRule>
  </conditionalFormatting>
  <conditionalFormatting sqref="F809">
    <cfRule type="cellIs" dxfId="3" priority="427" stopIfTrue="1" operator="lessThan">
      <formula>0</formula>
    </cfRule>
  </conditionalFormatting>
  <conditionalFormatting sqref="F810">
    <cfRule type="cellIs" dxfId="3" priority="426" stopIfTrue="1" operator="lessThan">
      <formula>0</formula>
    </cfRule>
  </conditionalFormatting>
  <conditionalFormatting sqref="F811">
    <cfRule type="cellIs" dxfId="3" priority="425" stopIfTrue="1" operator="lessThan">
      <formula>0</formula>
    </cfRule>
  </conditionalFormatting>
  <conditionalFormatting sqref="F812">
    <cfRule type="cellIs" dxfId="3" priority="424" stopIfTrue="1" operator="lessThan">
      <formula>0</formula>
    </cfRule>
  </conditionalFormatting>
  <conditionalFormatting sqref="F813">
    <cfRule type="cellIs" dxfId="3" priority="423" stopIfTrue="1" operator="lessThan">
      <formula>0</formula>
    </cfRule>
  </conditionalFormatting>
  <conditionalFormatting sqref="F814">
    <cfRule type="cellIs" dxfId="3" priority="422" stopIfTrue="1" operator="lessThan">
      <formula>0</formula>
    </cfRule>
  </conditionalFormatting>
  <conditionalFormatting sqref="F815">
    <cfRule type="cellIs" dxfId="3" priority="421" stopIfTrue="1" operator="lessThan">
      <formula>0</formula>
    </cfRule>
  </conditionalFormatting>
  <conditionalFormatting sqref="F816">
    <cfRule type="cellIs" dxfId="3" priority="420" stopIfTrue="1" operator="lessThan">
      <formula>0</formula>
    </cfRule>
  </conditionalFormatting>
  <conditionalFormatting sqref="F817">
    <cfRule type="cellIs" dxfId="3" priority="419" stopIfTrue="1" operator="lessThan">
      <formula>0</formula>
    </cfRule>
  </conditionalFormatting>
  <conditionalFormatting sqref="F818">
    <cfRule type="cellIs" dxfId="3" priority="418" stopIfTrue="1" operator="lessThan">
      <formula>0</formula>
    </cfRule>
  </conditionalFormatting>
  <conditionalFormatting sqref="F819">
    <cfRule type="cellIs" dxfId="3" priority="417" stopIfTrue="1" operator="lessThan">
      <formula>0</formula>
    </cfRule>
  </conditionalFormatting>
  <conditionalFormatting sqref="F820">
    <cfRule type="cellIs" dxfId="3" priority="416" stopIfTrue="1" operator="lessThan">
      <formula>0</formula>
    </cfRule>
  </conditionalFormatting>
  <conditionalFormatting sqref="F821">
    <cfRule type="cellIs" dxfId="3" priority="415" stopIfTrue="1" operator="lessThan">
      <formula>0</formula>
    </cfRule>
  </conditionalFormatting>
  <conditionalFormatting sqref="F822">
    <cfRule type="cellIs" dxfId="3" priority="414" stopIfTrue="1" operator="lessThan">
      <formula>0</formula>
    </cfRule>
  </conditionalFormatting>
  <conditionalFormatting sqref="F823">
    <cfRule type="cellIs" dxfId="3" priority="413" stopIfTrue="1" operator="lessThan">
      <formula>0</formula>
    </cfRule>
  </conditionalFormatting>
  <conditionalFormatting sqref="F824">
    <cfRule type="cellIs" dxfId="3" priority="412" stopIfTrue="1" operator="lessThan">
      <formula>0</formula>
    </cfRule>
  </conditionalFormatting>
  <conditionalFormatting sqref="F825">
    <cfRule type="cellIs" dxfId="3" priority="411" stopIfTrue="1" operator="lessThan">
      <formula>0</formula>
    </cfRule>
  </conditionalFormatting>
  <conditionalFormatting sqref="F826">
    <cfRule type="cellIs" dxfId="3" priority="410" stopIfTrue="1" operator="lessThan">
      <formula>0</formula>
    </cfRule>
  </conditionalFormatting>
  <conditionalFormatting sqref="F827">
    <cfRule type="cellIs" dxfId="3" priority="409" stopIfTrue="1" operator="lessThan">
      <formula>0</formula>
    </cfRule>
  </conditionalFormatting>
  <conditionalFormatting sqref="F828">
    <cfRule type="cellIs" dxfId="3" priority="408" stopIfTrue="1" operator="lessThan">
      <formula>0</formula>
    </cfRule>
  </conditionalFormatting>
  <conditionalFormatting sqref="F829">
    <cfRule type="cellIs" dxfId="3" priority="407" stopIfTrue="1" operator="lessThan">
      <formula>0</formula>
    </cfRule>
  </conditionalFormatting>
  <conditionalFormatting sqref="F830">
    <cfRule type="cellIs" dxfId="3" priority="406" stopIfTrue="1" operator="lessThan">
      <formula>0</formula>
    </cfRule>
  </conditionalFormatting>
  <conditionalFormatting sqref="F831">
    <cfRule type="cellIs" dxfId="3" priority="405" stopIfTrue="1" operator="lessThan">
      <formula>0</formula>
    </cfRule>
  </conditionalFormatting>
  <conditionalFormatting sqref="F832">
    <cfRule type="cellIs" dxfId="3" priority="404" stopIfTrue="1" operator="lessThan">
      <formula>0</formula>
    </cfRule>
  </conditionalFormatting>
  <conditionalFormatting sqref="F833">
    <cfRule type="cellIs" dxfId="3" priority="403" stopIfTrue="1" operator="lessThan">
      <formula>0</formula>
    </cfRule>
  </conditionalFormatting>
  <conditionalFormatting sqref="F834">
    <cfRule type="cellIs" dxfId="3" priority="402" stopIfTrue="1" operator="lessThan">
      <formula>0</formula>
    </cfRule>
  </conditionalFormatting>
  <conditionalFormatting sqref="F835">
    <cfRule type="cellIs" dxfId="3" priority="401" stopIfTrue="1" operator="lessThan">
      <formula>0</formula>
    </cfRule>
  </conditionalFormatting>
  <conditionalFormatting sqref="F836">
    <cfRule type="cellIs" dxfId="3" priority="400" stopIfTrue="1" operator="lessThan">
      <formula>0</formula>
    </cfRule>
  </conditionalFormatting>
  <conditionalFormatting sqref="F837">
    <cfRule type="cellIs" dxfId="3" priority="399" stopIfTrue="1" operator="lessThan">
      <formula>0</formula>
    </cfRule>
  </conditionalFormatting>
  <conditionalFormatting sqref="F838">
    <cfRule type="cellIs" dxfId="3" priority="398" stopIfTrue="1" operator="lessThan">
      <formula>0</formula>
    </cfRule>
  </conditionalFormatting>
  <conditionalFormatting sqref="F839">
    <cfRule type="cellIs" dxfId="3" priority="397" stopIfTrue="1" operator="lessThan">
      <formula>0</formula>
    </cfRule>
  </conditionalFormatting>
  <conditionalFormatting sqref="F840">
    <cfRule type="cellIs" dxfId="3" priority="396" stopIfTrue="1" operator="lessThan">
      <formula>0</formula>
    </cfRule>
  </conditionalFormatting>
  <conditionalFormatting sqref="F841">
    <cfRule type="cellIs" dxfId="3" priority="395" stopIfTrue="1" operator="lessThan">
      <formula>0</formula>
    </cfRule>
  </conditionalFormatting>
  <conditionalFormatting sqref="F842">
    <cfRule type="cellIs" dxfId="3" priority="394" stopIfTrue="1" operator="lessThan">
      <formula>0</formula>
    </cfRule>
  </conditionalFormatting>
  <conditionalFormatting sqref="F843">
    <cfRule type="cellIs" dxfId="3" priority="393" stopIfTrue="1" operator="lessThan">
      <formula>0</formula>
    </cfRule>
  </conditionalFormatting>
  <conditionalFormatting sqref="F844">
    <cfRule type="cellIs" dxfId="3" priority="392" stopIfTrue="1" operator="lessThan">
      <formula>0</formula>
    </cfRule>
  </conditionalFormatting>
  <conditionalFormatting sqref="F845">
    <cfRule type="cellIs" dxfId="3" priority="391" stopIfTrue="1" operator="lessThan">
      <formula>0</formula>
    </cfRule>
  </conditionalFormatting>
  <conditionalFormatting sqref="F846">
    <cfRule type="cellIs" dxfId="3" priority="390" stopIfTrue="1" operator="lessThan">
      <formula>0</formula>
    </cfRule>
  </conditionalFormatting>
  <conditionalFormatting sqref="F847">
    <cfRule type="cellIs" dxfId="3" priority="389" stopIfTrue="1" operator="lessThan">
      <formula>0</formula>
    </cfRule>
  </conditionalFormatting>
  <conditionalFormatting sqref="F848">
    <cfRule type="cellIs" dxfId="3" priority="388" stopIfTrue="1" operator="lessThan">
      <formula>0</formula>
    </cfRule>
  </conditionalFormatting>
  <conditionalFormatting sqref="F849">
    <cfRule type="cellIs" dxfId="3" priority="387" stopIfTrue="1" operator="lessThan">
      <formula>0</formula>
    </cfRule>
  </conditionalFormatting>
  <conditionalFormatting sqref="F850">
    <cfRule type="cellIs" dxfId="3" priority="386" stopIfTrue="1" operator="lessThan">
      <formula>0</formula>
    </cfRule>
  </conditionalFormatting>
  <conditionalFormatting sqref="F851">
    <cfRule type="cellIs" dxfId="3" priority="385" stopIfTrue="1" operator="lessThan">
      <formula>0</formula>
    </cfRule>
  </conditionalFormatting>
  <conditionalFormatting sqref="F852">
    <cfRule type="cellIs" dxfId="3" priority="384" stopIfTrue="1" operator="lessThan">
      <formula>0</formula>
    </cfRule>
  </conditionalFormatting>
  <conditionalFormatting sqref="F853">
    <cfRule type="cellIs" dxfId="3" priority="383" stopIfTrue="1" operator="lessThan">
      <formula>0</formula>
    </cfRule>
  </conditionalFormatting>
  <conditionalFormatting sqref="F854">
    <cfRule type="cellIs" dxfId="3" priority="382" stopIfTrue="1" operator="lessThan">
      <formula>0</formula>
    </cfRule>
  </conditionalFormatting>
  <conditionalFormatting sqref="F855">
    <cfRule type="cellIs" dxfId="3" priority="381" stopIfTrue="1" operator="lessThan">
      <formula>0</formula>
    </cfRule>
  </conditionalFormatting>
  <conditionalFormatting sqref="F856">
    <cfRule type="cellIs" dxfId="3" priority="380" stopIfTrue="1" operator="lessThan">
      <formula>0</formula>
    </cfRule>
  </conditionalFormatting>
  <conditionalFormatting sqref="F857">
    <cfRule type="cellIs" dxfId="3" priority="379" stopIfTrue="1" operator="lessThan">
      <formula>0</formula>
    </cfRule>
  </conditionalFormatting>
  <conditionalFormatting sqref="F858">
    <cfRule type="cellIs" dxfId="3" priority="378" stopIfTrue="1" operator="lessThan">
      <formula>0</formula>
    </cfRule>
  </conditionalFormatting>
  <conditionalFormatting sqref="F859">
    <cfRule type="cellIs" dxfId="3" priority="377" stopIfTrue="1" operator="lessThan">
      <formula>0</formula>
    </cfRule>
  </conditionalFormatting>
  <conditionalFormatting sqref="F860">
    <cfRule type="cellIs" dxfId="3" priority="376" stopIfTrue="1" operator="lessThan">
      <formula>0</formula>
    </cfRule>
  </conditionalFormatting>
  <conditionalFormatting sqref="F861">
    <cfRule type="cellIs" dxfId="3" priority="375" stopIfTrue="1" operator="lessThan">
      <formula>0</formula>
    </cfRule>
  </conditionalFormatting>
  <conditionalFormatting sqref="F862">
    <cfRule type="cellIs" dxfId="3" priority="374" stopIfTrue="1" operator="lessThan">
      <formula>0</formula>
    </cfRule>
  </conditionalFormatting>
  <conditionalFormatting sqref="F863">
    <cfRule type="cellIs" dxfId="3" priority="373" stopIfTrue="1" operator="lessThan">
      <formula>0</formula>
    </cfRule>
  </conditionalFormatting>
  <conditionalFormatting sqref="F864">
    <cfRule type="cellIs" dxfId="3" priority="372" stopIfTrue="1" operator="lessThan">
      <formula>0</formula>
    </cfRule>
  </conditionalFormatting>
  <conditionalFormatting sqref="F865">
    <cfRule type="cellIs" dxfId="3" priority="371" stopIfTrue="1" operator="lessThan">
      <formula>0</formula>
    </cfRule>
  </conditionalFormatting>
  <conditionalFormatting sqref="F866">
    <cfRule type="cellIs" dxfId="3" priority="370" stopIfTrue="1" operator="lessThan">
      <formula>0</formula>
    </cfRule>
  </conditionalFormatting>
  <conditionalFormatting sqref="F867">
    <cfRule type="cellIs" dxfId="3" priority="369" stopIfTrue="1" operator="lessThan">
      <formula>0</formula>
    </cfRule>
  </conditionalFormatting>
  <conditionalFormatting sqref="F868">
    <cfRule type="cellIs" dxfId="3" priority="368" stopIfTrue="1" operator="lessThan">
      <formula>0</formula>
    </cfRule>
  </conditionalFormatting>
  <conditionalFormatting sqref="F869">
    <cfRule type="cellIs" dxfId="3" priority="367" stopIfTrue="1" operator="lessThan">
      <formula>0</formula>
    </cfRule>
  </conditionalFormatting>
  <conditionalFormatting sqref="F870">
    <cfRule type="cellIs" dxfId="3" priority="366" stopIfTrue="1" operator="lessThan">
      <formula>0</formula>
    </cfRule>
  </conditionalFormatting>
  <conditionalFormatting sqref="F871">
    <cfRule type="cellIs" dxfId="3" priority="365" stopIfTrue="1" operator="lessThan">
      <formula>0</formula>
    </cfRule>
  </conditionalFormatting>
  <conditionalFormatting sqref="F872">
    <cfRule type="cellIs" dxfId="3" priority="364" stopIfTrue="1" operator="lessThan">
      <formula>0</formula>
    </cfRule>
  </conditionalFormatting>
  <conditionalFormatting sqref="F873">
    <cfRule type="cellIs" dxfId="3" priority="363" stopIfTrue="1" operator="lessThan">
      <formula>0</formula>
    </cfRule>
  </conditionalFormatting>
  <conditionalFormatting sqref="F874">
    <cfRule type="cellIs" dxfId="3" priority="362" stopIfTrue="1" operator="lessThan">
      <formula>0</formula>
    </cfRule>
  </conditionalFormatting>
  <conditionalFormatting sqref="F875">
    <cfRule type="cellIs" dxfId="3" priority="361" stopIfTrue="1" operator="lessThan">
      <formula>0</formula>
    </cfRule>
  </conditionalFormatting>
  <conditionalFormatting sqref="F876">
    <cfRule type="cellIs" dxfId="3" priority="360" stopIfTrue="1" operator="lessThan">
      <formula>0</formula>
    </cfRule>
  </conditionalFormatting>
  <conditionalFormatting sqref="F877">
    <cfRule type="cellIs" dxfId="3" priority="359" stopIfTrue="1" operator="lessThan">
      <formula>0</formula>
    </cfRule>
  </conditionalFormatting>
  <conditionalFormatting sqref="F878">
    <cfRule type="cellIs" dxfId="3" priority="358" stopIfTrue="1" operator="lessThan">
      <formula>0</formula>
    </cfRule>
  </conditionalFormatting>
  <conditionalFormatting sqref="F879">
    <cfRule type="cellIs" dxfId="3" priority="357" stopIfTrue="1" operator="lessThan">
      <formula>0</formula>
    </cfRule>
  </conditionalFormatting>
  <conditionalFormatting sqref="F880">
    <cfRule type="cellIs" dxfId="3" priority="356" stopIfTrue="1" operator="lessThan">
      <formula>0</formula>
    </cfRule>
  </conditionalFormatting>
  <conditionalFormatting sqref="F881">
    <cfRule type="cellIs" dxfId="3" priority="355" stopIfTrue="1" operator="lessThan">
      <formula>0</formula>
    </cfRule>
  </conditionalFormatting>
  <conditionalFormatting sqref="F882">
    <cfRule type="cellIs" dxfId="3" priority="354" stopIfTrue="1" operator="lessThan">
      <formula>0</formula>
    </cfRule>
  </conditionalFormatting>
  <conditionalFormatting sqref="F883">
    <cfRule type="cellIs" dxfId="3" priority="353" stopIfTrue="1" operator="lessThan">
      <formula>0</formula>
    </cfRule>
  </conditionalFormatting>
  <conditionalFormatting sqref="F884">
    <cfRule type="cellIs" dxfId="3" priority="352" stopIfTrue="1" operator="lessThan">
      <formula>0</formula>
    </cfRule>
  </conditionalFormatting>
  <conditionalFormatting sqref="F885">
    <cfRule type="cellIs" dxfId="3" priority="351" stopIfTrue="1" operator="lessThan">
      <formula>0</formula>
    </cfRule>
  </conditionalFormatting>
  <conditionalFormatting sqref="F886">
    <cfRule type="cellIs" dxfId="3" priority="350" stopIfTrue="1" operator="lessThan">
      <formula>0</formula>
    </cfRule>
  </conditionalFormatting>
  <conditionalFormatting sqref="F887">
    <cfRule type="cellIs" dxfId="3" priority="349" stopIfTrue="1" operator="lessThan">
      <formula>0</formula>
    </cfRule>
  </conditionalFormatting>
  <conditionalFormatting sqref="F888">
    <cfRule type="cellIs" dxfId="3" priority="348" stopIfTrue="1" operator="lessThan">
      <formula>0</formula>
    </cfRule>
  </conditionalFormatting>
  <conditionalFormatting sqref="F889">
    <cfRule type="cellIs" dxfId="3" priority="347" stopIfTrue="1" operator="lessThan">
      <formula>0</formula>
    </cfRule>
  </conditionalFormatting>
  <conditionalFormatting sqref="F890">
    <cfRule type="cellIs" dxfId="3" priority="346" stopIfTrue="1" operator="lessThan">
      <formula>0</formula>
    </cfRule>
  </conditionalFormatting>
  <conditionalFormatting sqref="F891">
    <cfRule type="cellIs" dxfId="3" priority="345" stopIfTrue="1" operator="lessThan">
      <formula>0</formula>
    </cfRule>
  </conditionalFormatting>
  <conditionalFormatting sqref="F892">
    <cfRule type="cellIs" dxfId="3" priority="344" stopIfTrue="1" operator="lessThan">
      <formula>0</formula>
    </cfRule>
  </conditionalFormatting>
  <conditionalFormatting sqref="F893">
    <cfRule type="cellIs" dxfId="3" priority="343" stopIfTrue="1" operator="lessThan">
      <formula>0</formula>
    </cfRule>
  </conditionalFormatting>
  <conditionalFormatting sqref="F894">
    <cfRule type="cellIs" dxfId="3" priority="342" stopIfTrue="1" operator="lessThan">
      <formula>0</formula>
    </cfRule>
  </conditionalFormatting>
  <conditionalFormatting sqref="F895">
    <cfRule type="cellIs" dxfId="3" priority="341" stopIfTrue="1" operator="lessThan">
      <formula>0</formula>
    </cfRule>
  </conditionalFormatting>
  <conditionalFormatting sqref="F896">
    <cfRule type="cellIs" dxfId="3" priority="340" stopIfTrue="1" operator="lessThan">
      <formula>0</formula>
    </cfRule>
  </conditionalFormatting>
  <conditionalFormatting sqref="F897">
    <cfRule type="cellIs" dxfId="3" priority="339" stopIfTrue="1" operator="lessThan">
      <formula>0</formula>
    </cfRule>
  </conditionalFormatting>
  <conditionalFormatting sqref="F898">
    <cfRule type="cellIs" dxfId="3" priority="338" stopIfTrue="1" operator="lessThan">
      <formula>0</formula>
    </cfRule>
  </conditionalFormatting>
  <conditionalFormatting sqref="F899">
    <cfRule type="cellIs" dxfId="3" priority="337" stopIfTrue="1" operator="lessThan">
      <formula>0</formula>
    </cfRule>
  </conditionalFormatting>
  <conditionalFormatting sqref="F900">
    <cfRule type="cellIs" dxfId="3" priority="336" stopIfTrue="1" operator="lessThan">
      <formula>0</formula>
    </cfRule>
  </conditionalFormatting>
  <conditionalFormatting sqref="F901">
    <cfRule type="cellIs" dxfId="3" priority="335" stopIfTrue="1" operator="lessThan">
      <formula>0</formula>
    </cfRule>
  </conditionalFormatting>
  <conditionalFormatting sqref="F902">
    <cfRule type="cellIs" dxfId="3" priority="334" stopIfTrue="1" operator="lessThan">
      <formula>0</formula>
    </cfRule>
  </conditionalFormatting>
  <conditionalFormatting sqref="F903">
    <cfRule type="cellIs" dxfId="3" priority="333" stopIfTrue="1" operator="lessThan">
      <formula>0</formula>
    </cfRule>
  </conditionalFormatting>
  <conditionalFormatting sqref="F904">
    <cfRule type="cellIs" dxfId="3" priority="332" stopIfTrue="1" operator="lessThan">
      <formula>0</formula>
    </cfRule>
  </conditionalFormatting>
  <conditionalFormatting sqref="F905">
    <cfRule type="cellIs" dxfId="3" priority="331" stopIfTrue="1" operator="lessThan">
      <formula>0</formula>
    </cfRule>
  </conditionalFormatting>
  <conditionalFormatting sqref="F906">
    <cfRule type="cellIs" dxfId="3" priority="330" stopIfTrue="1" operator="lessThan">
      <formula>0</formula>
    </cfRule>
  </conditionalFormatting>
  <conditionalFormatting sqref="F907">
    <cfRule type="cellIs" dxfId="3" priority="329" stopIfTrue="1" operator="lessThan">
      <formula>0</formula>
    </cfRule>
  </conditionalFormatting>
  <conditionalFormatting sqref="F908">
    <cfRule type="cellIs" dxfId="3" priority="328" stopIfTrue="1" operator="lessThan">
      <formula>0</formula>
    </cfRule>
  </conditionalFormatting>
  <conditionalFormatting sqref="F909">
    <cfRule type="cellIs" dxfId="3" priority="327" stopIfTrue="1" operator="lessThan">
      <formula>0</formula>
    </cfRule>
  </conditionalFormatting>
  <conditionalFormatting sqref="F910">
    <cfRule type="cellIs" dxfId="3" priority="326" stopIfTrue="1" operator="lessThan">
      <formula>0</formula>
    </cfRule>
  </conditionalFormatting>
  <conditionalFormatting sqref="F911">
    <cfRule type="cellIs" dxfId="3" priority="325" stopIfTrue="1" operator="lessThan">
      <formula>0</formula>
    </cfRule>
  </conditionalFormatting>
  <conditionalFormatting sqref="F912">
    <cfRule type="cellIs" dxfId="3" priority="324" stopIfTrue="1" operator="lessThan">
      <formula>0</formula>
    </cfRule>
  </conditionalFormatting>
  <conditionalFormatting sqref="F913">
    <cfRule type="cellIs" dxfId="3" priority="323" stopIfTrue="1" operator="lessThan">
      <formula>0</formula>
    </cfRule>
  </conditionalFormatting>
  <conditionalFormatting sqref="F914">
    <cfRule type="cellIs" dxfId="3" priority="322" stopIfTrue="1" operator="lessThan">
      <formula>0</formula>
    </cfRule>
  </conditionalFormatting>
  <conditionalFormatting sqref="F915">
    <cfRule type="cellIs" dxfId="3" priority="321" stopIfTrue="1" operator="lessThan">
      <formula>0</formula>
    </cfRule>
  </conditionalFormatting>
  <conditionalFormatting sqref="F916">
    <cfRule type="cellIs" dxfId="3" priority="320" stopIfTrue="1" operator="lessThan">
      <formula>0</formula>
    </cfRule>
  </conditionalFormatting>
  <conditionalFormatting sqref="F917">
    <cfRule type="cellIs" dxfId="3" priority="319" stopIfTrue="1" operator="lessThan">
      <formula>0</formula>
    </cfRule>
  </conditionalFormatting>
  <conditionalFormatting sqref="F918">
    <cfRule type="cellIs" dxfId="3" priority="318" stopIfTrue="1" operator="lessThan">
      <formula>0</formula>
    </cfRule>
  </conditionalFormatting>
  <conditionalFormatting sqref="F919">
    <cfRule type="cellIs" dxfId="3" priority="317" stopIfTrue="1" operator="lessThan">
      <formula>0</formula>
    </cfRule>
  </conditionalFormatting>
  <conditionalFormatting sqref="F920">
    <cfRule type="cellIs" dxfId="3" priority="316" stopIfTrue="1" operator="lessThan">
      <formula>0</formula>
    </cfRule>
  </conditionalFormatting>
  <conditionalFormatting sqref="F921">
    <cfRule type="cellIs" dxfId="3" priority="315" stopIfTrue="1" operator="lessThan">
      <formula>0</formula>
    </cfRule>
  </conditionalFormatting>
  <conditionalFormatting sqref="F922">
    <cfRule type="cellIs" dxfId="3" priority="314" stopIfTrue="1" operator="lessThan">
      <formula>0</formula>
    </cfRule>
  </conditionalFormatting>
  <conditionalFormatting sqref="F923">
    <cfRule type="cellIs" dxfId="3" priority="313" stopIfTrue="1" operator="lessThan">
      <formula>0</formula>
    </cfRule>
  </conditionalFormatting>
  <conditionalFormatting sqref="F924">
    <cfRule type="cellIs" dxfId="3" priority="312" stopIfTrue="1" operator="lessThan">
      <formula>0</formula>
    </cfRule>
  </conditionalFormatting>
  <conditionalFormatting sqref="F925">
    <cfRule type="cellIs" dxfId="3" priority="311" stopIfTrue="1" operator="lessThan">
      <formula>0</formula>
    </cfRule>
  </conditionalFormatting>
  <conditionalFormatting sqref="F926">
    <cfRule type="cellIs" dxfId="3" priority="310" stopIfTrue="1" operator="lessThan">
      <formula>0</formula>
    </cfRule>
  </conditionalFormatting>
  <conditionalFormatting sqref="F927">
    <cfRule type="cellIs" dxfId="3" priority="309" stopIfTrue="1" operator="lessThan">
      <formula>0</formula>
    </cfRule>
  </conditionalFormatting>
  <conditionalFormatting sqref="F928">
    <cfRule type="cellIs" dxfId="3" priority="308" stopIfTrue="1" operator="lessThan">
      <formula>0</formula>
    </cfRule>
  </conditionalFormatting>
  <conditionalFormatting sqref="F929">
    <cfRule type="cellIs" dxfId="3" priority="307" stopIfTrue="1" operator="lessThan">
      <formula>0</formula>
    </cfRule>
  </conditionalFormatting>
  <conditionalFormatting sqref="F930">
    <cfRule type="cellIs" dxfId="3" priority="306" stopIfTrue="1" operator="lessThan">
      <formula>0</formula>
    </cfRule>
  </conditionalFormatting>
  <conditionalFormatting sqref="F931">
    <cfRule type="cellIs" dxfId="3" priority="305" stopIfTrue="1" operator="lessThan">
      <formula>0</formula>
    </cfRule>
  </conditionalFormatting>
  <conditionalFormatting sqref="F932">
    <cfRule type="cellIs" dxfId="3" priority="304" stopIfTrue="1" operator="lessThan">
      <formula>0</formula>
    </cfRule>
  </conditionalFormatting>
  <conditionalFormatting sqref="F933">
    <cfRule type="cellIs" dxfId="3" priority="303" stopIfTrue="1" operator="lessThan">
      <formula>0</formula>
    </cfRule>
  </conditionalFormatting>
  <conditionalFormatting sqref="F934">
    <cfRule type="cellIs" dxfId="3" priority="302" stopIfTrue="1" operator="lessThan">
      <formula>0</formula>
    </cfRule>
  </conditionalFormatting>
  <conditionalFormatting sqref="F935">
    <cfRule type="cellIs" dxfId="3" priority="301" stopIfTrue="1" operator="lessThan">
      <formula>0</formula>
    </cfRule>
  </conditionalFormatting>
  <conditionalFormatting sqref="F936">
    <cfRule type="cellIs" dxfId="3" priority="300" stopIfTrue="1" operator="lessThan">
      <formula>0</formula>
    </cfRule>
  </conditionalFormatting>
  <conditionalFormatting sqref="F937">
    <cfRule type="cellIs" dxfId="3" priority="299" stopIfTrue="1" operator="lessThan">
      <formula>0</formula>
    </cfRule>
  </conditionalFormatting>
  <conditionalFormatting sqref="F938">
    <cfRule type="cellIs" dxfId="3" priority="298" stopIfTrue="1" operator="lessThan">
      <formula>0</formula>
    </cfRule>
  </conditionalFormatting>
  <conditionalFormatting sqref="F939">
    <cfRule type="cellIs" dxfId="3" priority="297" stopIfTrue="1" operator="lessThan">
      <formula>0</formula>
    </cfRule>
  </conditionalFormatting>
  <conditionalFormatting sqref="F940">
    <cfRule type="cellIs" dxfId="3" priority="296" stopIfTrue="1" operator="lessThan">
      <formula>0</formula>
    </cfRule>
  </conditionalFormatting>
  <conditionalFormatting sqref="F941">
    <cfRule type="cellIs" dxfId="3" priority="295" stopIfTrue="1" operator="lessThan">
      <formula>0</formula>
    </cfRule>
  </conditionalFormatting>
  <conditionalFormatting sqref="F942">
    <cfRule type="cellIs" dxfId="3" priority="294" stopIfTrue="1" operator="lessThan">
      <formula>0</formula>
    </cfRule>
  </conditionalFormatting>
  <conditionalFormatting sqref="F943">
    <cfRule type="cellIs" dxfId="3" priority="293" stopIfTrue="1" operator="lessThan">
      <formula>0</formula>
    </cfRule>
  </conditionalFormatting>
  <conditionalFormatting sqref="F944">
    <cfRule type="cellIs" dxfId="3" priority="292" stopIfTrue="1" operator="lessThan">
      <formula>0</formula>
    </cfRule>
  </conditionalFormatting>
  <conditionalFormatting sqref="F945">
    <cfRule type="cellIs" dxfId="3" priority="291" stopIfTrue="1" operator="lessThan">
      <formula>0</formula>
    </cfRule>
  </conditionalFormatting>
  <conditionalFormatting sqref="F946">
    <cfRule type="cellIs" dxfId="3" priority="290" stopIfTrue="1" operator="lessThan">
      <formula>0</formula>
    </cfRule>
  </conditionalFormatting>
  <conditionalFormatting sqref="F947">
    <cfRule type="cellIs" dxfId="3" priority="289" stopIfTrue="1" operator="lessThan">
      <formula>0</formula>
    </cfRule>
  </conditionalFormatting>
  <conditionalFormatting sqref="F948">
    <cfRule type="cellIs" dxfId="3" priority="288" stopIfTrue="1" operator="lessThan">
      <formula>0</formula>
    </cfRule>
  </conditionalFormatting>
  <conditionalFormatting sqref="F949">
    <cfRule type="cellIs" dxfId="3" priority="287" stopIfTrue="1" operator="lessThan">
      <formula>0</formula>
    </cfRule>
  </conditionalFormatting>
  <conditionalFormatting sqref="F950">
    <cfRule type="cellIs" dxfId="3" priority="286" stopIfTrue="1" operator="lessThan">
      <formula>0</formula>
    </cfRule>
  </conditionalFormatting>
  <conditionalFormatting sqref="F951">
    <cfRule type="cellIs" dxfId="3" priority="285" stopIfTrue="1" operator="lessThan">
      <formula>0</formula>
    </cfRule>
  </conditionalFormatting>
  <conditionalFormatting sqref="F952">
    <cfRule type="cellIs" dxfId="3" priority="284" stopIfTrue="1" operator="lessThan">
      <formula>0</formula>
    </cfRule>
  </conditionalFormatting>
  <conditionalFormatting sqref="F953">
    <cfRule type="cellIs" dxfId="3" priority="283" stopIfTrue="1" operator="lessThan">
      <formula>0</formula>
    </cfRule>
  </conditionalFormatting>
  <conditionalFormatting sqref="F954">
    <cfRule type="cellIs" dxfId="3" priority="282" stopIfTrue="1" operator="lessThan">
      <formula>0</formula>
    </cfRule>
  </conditionalFormatting>
  <conditionalFormatting sqref="F955">
    <cfRule type="cellIs" dxfId="3" priority="281" stopIfTrue="1" operator="lessThan">
      <formula>0</formula>
    </cfRule>
  </conditionalFormatting>
  <conditionalFormatting sqref="F956">
    <cfRule type="cellIs" dxfId="3" priority="280" stopIfTrue="1" operator="lessThan">
      <formula>0</formula>
    </cfRule>
  </conditionalFormatting>
  <conditionalFormatting sqref="F957">
    <cfRule type="cellIs" dxfId="3" priority="279" stopIfTrue="1" operator="lessThan">
      <formula>0</formula>
    </cfRule>
  </conditionalFormatting>
  <conditionalFormatting sqref="F958">
    <cfRule type="cellIs" dxfId="3" priority="278" stopIfTrue="1" operator="lessThan">
      <formula>0</formula>
    </cfRule>
  </conditionalFormatting>
  <conditionalFormatting sqref="F959">
    <cfRule type="cellIs" dxfId="3" priority="277" stopIfTrue="1" operator="lessThan">
      <formula>0</formula>
    </cfRule>
  </conditionalFormatting>
  <conditionalFormatting sqref="F960">
    <cfRule type="cellIs" dxfId="3" priority="276" stopIfTrue="1" operator="lessThan">
      <formula>0</formula>
    </cfRule>
  </conditionalFormatting>
  <conditionalFormatting sqref="F961">
    <cfRule type="cellIs" dxfId="3" priority="275" stopIfTrue="1" operator="lessThan">
      <formula>0</formula>
    </cfRule>
  </conditionalFormatting>
  <conditionalFormatting sqref="F962">
    <cfRule type="cellIs" dxfId="3" priority="274" stopIfTrue="1" operator="lessThan">
      <formula>0</formula>
    </cfRule>
  </conditionalFormatting>
  <conditionalFormatting sqref="F963">
    <cfRule type="cellIs" dxfId="3" priority="273" stopIfTrue="1" operator="lessThan">
      <formula>0</formula>
    </cfRule>
  </conditionalFormatting>
  <conditionalFormatting sqref="F964">
    <cfRule type="cellIs" dxfId="3" priority="272" stopIfTrue="1" operator="lessThan">
      <formula>0</formula>
    </cfRule>
  </conditionalFormatting>
  <conditionalFormatting sqref="F965">
    <cfRule type="cellIs" dxfId="3" priority="271" stopIfTrue="1" operator="lessThan">
      <formula>0</formula>
    </cfRule>
  </conditionalFormatting>
  <conditionalFormatting sqref="F966">
    <cfRule type="cellIs" dxfId="3" priority="270" stopIfTrue="1" operator="lessThan">
      <formula>0</formula>
    </cfRule>
  </conditionalFormatting>
  <conditionalFormatting sqref="F967">
    <cfRule type="cellIs" dxfId="3" priority="269" stopIfTrue="1" operator="lessThan">
      <formula>0</formula>
    </cfRule>
  </conditionalFormatting>
  <conditionalFormatting sqref="F968">
    <cfRule type="cellIs" dxfId="3" priority="268" stopIfTrue="1" operator="lessThan">
      <formula>0</formula>
    </cfRule>
  </conditionalFormatting>
  <conditionalFormatting sqref="F969">
    <cfRule type="cellIs" dxfId="3" priority="267" stopIfTrue="1" operator="lessThan">
      <formula>0</formula>
    </cfRule>
  </conditionalFormatting>
  <conditionalFormatting sqref="F970">
    <cfRule type="cellIs" dxfId="3" priority="266" stopIfTrue="1" operator="lessThan">
      <formula>0</formula>
    </cfRule>
  </conditionalFormatting>
  <conditionalFormatting sqref="F971">
    <cfRule type="cellIs" dxfId="3" priority="265" stopIfTrue="1" operator="lessThan">
      <formula>0</formula>
    </cfRule>
  </conditionalFormatting>
  <conditionalFormatting sqref="F972">
    <cfRule type="cellIs" dxfId="3" priority="264" stopIfTrue="1" operator="lessThan">
      <formula>0</formula>
    </cfRule>
  </conditionalFormatting>
  <conditionalFormatting sqref="F973">
    <cfRule type="cellIs" dxfId="3" priority="263" stopIfTrue="1" operator="lessThan">
      <formula>0</formula>
    </cfRule>
  </conditionalFormatting>
  <conditionalFormatting sqref="F974">
    <cfRule type="cellIs" dxfId="3" priority="262" stopIfTrue="1" operator="lessThan">
      <formula>0</formula>
    </cfRule>
  </conditionalFormatting>
  <conditionalFormatting sqref="F975">
    <cfRule type="cellIs" dxfId="3" priority="261" stopIfTrue="1" operator="lessThan">
      <formula>0</formula>
    </cfRule>
  </conditionalFormatting>
  <conditionalFormatting sqref="F976">
    <cfRule type="cellIs" dxfId="3" priority="260" stopIfTrue="1" operator="lessThan">
      <formula>0</formula>
    </cfRule>
  </conditionalFormatting>
  <conditionalFormatting sqref="F977">
    <cfRule type="cellIs" dxfId="3" priority="259" stopIfTrue="1" operator="lessThan">
      <formula>0</formula>
    </cfRule>
  </conditionalFormatting>
  <conditionalFormatting sqref="F978">
    <cfRule type="cellIs" dxfId="3" priority="258" stopIfTrue="1" operator="lessThan">
      <formula>0</formula>
    </cfRule>
  </conditionalFormatting>
  <conditionalFormatting sqref="F979">
    <cfRule type="cellIs" dxfId="3" priority="257" stopIfTrue="1" operator="lessThan">
      <formula>0</formula>
    </cfRule>
  </conditionalFormatting>
  <conditionalFormatting sqref="F980">
    <cfRule type="cellIs" dxfId="3" priority="256" stopIfTrue="1" operator="lessThan">
      <formula>0</formula>
    </cfRule>
  </conditionalFormatting>
  <conditionalFormatting sqref="F981">
    <cfRule type="cellIs" dxfId="3" priority="255" stopIfTrue="1" operator="lessThan">
      <formula>0</formula>
    </cfRule>
  </conditionalFormatting>
  <conditionalFormatting sqref="F982">
    <cfRule type="cellIs" dxfId="3" priority="254" stopIfTrue="1" operator="lessThan">
      <formula>0</formula>
    </cfRule>
  </conditionalFormatting>
  <conditionalFormatting sqref="F983">
    <cfRule type="cellIs" dxfId="3" priority="253" stopIfTrue="1" operator="lessThan">
      <formula>0</formula>
    </cfRule>
  </conditionalFormatting>
  <conditionalFormatting sqref="F984">
    <cfRule type="cellIs" dxfId="3" priority="252" stopIfTrue="1" operator="lessThan">
      <formula>0</formula>
    </cfRule>
  </conditionalFormatting>
  <conditionalFormatting sqref="F985">
    <cfRule type="cellIs" dxfId="3" priority="251" stopIfTrue="1" operator="lessThan">
      <formula>0</formula>
    </cfRule>
  </conditionalFormatting>
  <conditionalFormatting sqref="F986">
    <cfRule type="cellIs" dxfId="3" priority="250" stopIfTrue="1" operator="lessThan">
      <formula>0</formula>
    </cfRule>
  </conditionalFormatting>
  <conditionalFormatting sqref="F987">
    <cfRule type="cellIs" dxfId="3" priority="249" stopIfTrue="1" operator="lessThan">
      <formula>0</formula>
    </cfRule>
  </conditionalFormatting>
  <conditionalFormatting sqref="F988">
    <cfRule type="cellIs" dxfId="3" priority="248" stopIfTrue="1" operator="lessThan">
      <formula>0</formula>
    </cfRule>
  </conditionalFormatting>
  <conditionalFormatting sqref="F989">
    <cfRule type="cellIs" dxfId="3" priority="247" stopIfTrue="1" operator="lessThan">
      <formula>0</formula>
    </cfRule>
  </conditionalFormatting>
  <conditionalFormatting sqref="F990">
    <cfRule type="cellIs" dxfId="3" priority="246" stopIfTrue="1" operator="lessThan">
      <formula>0</formula>
    </cfRule>
  </conditionalFormatting>
  <conditionalFormatting sqref="F991">
    <cfRule type="cellIs" dxfId="3" priority="245" stopIfTrue="1" operator="lessThan">
      <formula>0</formula>
    </cfRule>
  </conditionalFormatting>
  <conditionalFormatting sqref="F992">
    <cfRule type="cellIs" dxfId="3" priority="244" stopIfTrue="1" operator="lessThan">
      <formula>0</formula>
    </cfRule>
  </conditionalFormatting>
  <conditionalFormatting sqref="F993">
    <cfRule type="cellIs" dxfId="3" priority="243" stopIfTrue="1" operator="lessThan">
      <formula>0</formula>
    </cfRule>
  </conditionalFormatting>
  <conditionalFormatting sqref="F994">
    <cfRule type="cellIs" dxfId="3" priority="242" stopIfTrue="1" operator="lessThan">
      <formula>0</formula>
    </cfRule>
  </conditionalFormatting>
  <conditionalFormatting sqref="F995">
    <cfRule type="cellIs" dxfId="3" priority="241" stopIfTrue="1" operator="lessThan">
      <formula>0</formula>
    </cfRule>
  </conditionalFormatting>
  <conditionalFormatting sqref="F996">
    <cfRule type="cellIs" dxfId="3" priority="240" stopIfTrue="1" operator="lessThan">
      <formula>0</formula>
    </cfRule>
  </conditionalFormatting>
  <conditionalFormatting sqref="F997">
    <cfRule type="cellIs" dxfId="3" priority="239" stopIfTrue="1" operator="lessThan">
      <formula>0</formula>
    </cfRule>
  </conditionalFormatting>
  <conditionalFormatting sqref="F998">
    <cfRule type="cellIs" dxfId="3" priority="238" stopIfTrue="1" operator="lessThan">
      <formula>0</formula>
    </cfRule>
  </conditionalFormatting>
  <conditionalFormatting sqref="F999">
    <cfRule type="cellIs" dxfId="3" priority="237" stopIfTrue="1" operator="lessThan">
      <formula>0</formula>
    </cfRule>
  </conditionalFormatting>
  <conditionalFormatting sqref="F1000">
    <cfRule type="cellIs" dxfId="3" priority="236" stopIfTrue="1" operator="lessThan">
      <formula>0</formula>
    </cfRule>
  </conditionalFormatting>
  <conditionalFormatting sqref="F1001">
    <cfRule type="cellIs" dxfId="3" priority="235" stopIfTrue="1" operator="lessThan">
      <formula>0</formula>
    </cfRule>
  </conditionalFormatting>
  <conditionalFormatting sqref="F1002">
    <cfRule type="cellIs" dxfId="3" priority="234" stopIfTrue="1" operator="lessThan">
      <formula>0</formula>
    </cfRule>
  </conditionalFormatting>
  <conditionalFormatting sqref="F1003">
    <cfRule type="cellIs" dxfId="3" priority="233" stopIfTrue="1" operator="lessThan">
      <formula>0</formula>
    </cfRule>
  </conditionalFormatting>
  <conditionalFormatting sqref="F1004">
    <cfRule type="cellIs" dxfId="3" priority="232" stopIfTrue="1" operator="lessThan">
      <formula>0</formula>
    </cfRule>
  </conditionalFormatting>
  <conditionalFormatting sqref="F1005">
    <cfRule type="cellIs" dxfId="3" priority="231" stopIfTrue="1" operator="lessThan">
      <formula>0</formula>
    </cfRule>
  </conditionalFormatting>
  <conditionalFormatting sqref="F1006">
    <cfRule type="cellIs" dxfId="3" priority="230" stopIfTrue="1" operator="lessThan">
      <formula>0</formula>
    </cfRule>
  </conditionalFormatting>
  <conditionalFormatting sqref="F1007">
    <cfRule type="cellIs" dxfId="3" priority="229" stopIfTrue="1" operator="lessThan">
      <formula>0</formula>
    </cfRule>
  </conditionalFormatting>
  <conditionalFormatting sqref="F1008">
    <cfRule type="cellIs" dxfId="3" priority="228" stopIfTrue="1" operator="lessThan">
      <formula>0</formula>
    </cfRule>
  </conditionalFormatting>
  <conditionalFormatting sqref="F1009">
    <cfRule type="cellIs" dxfId="3" priority="227" stopIfTrue="1" operator="lessThan">
      <formula>0</formula>
    </cfRule>
  </conditionalFormatting>
  <conditionalFormatting sqref="F1010">
    <cfRule type="cellIs" dxfId="3" priority="226" stopIfTrue="1" operator="lessThan">
      <formula>0</formula>
    </cfRule>
  </conditionalFormatting>
  <conditionalFormatting sqref="F1011">
    <cfRule type="cellIs" dxfId="3" priority="225" stopIfTrue="1" operator="lessThan">
      <formula>0</formula>
    </cfRule>
  </conditionalFormatting>
  <conditionalFormatting sqref="F1012">
    <cfRule type="cellIs" dxfId="3" priority="224" stopIfTrue="1" operator="lessThan">
      <formula>0</formula>
    </cfRule>
  </conditionalFormatting>
  <conditionalFormatting sqref="F1013">
    <cfRule type="cellIs" dxfId="3" priority="223" stopIfTrue="1" operator="lessThan">
      <formula>0</formula>
    </cfRule>
  </conditionalFormatting>
  <conditionalFormatting sqref="F1014">
    <cfRule type="cellIs" dxfId="3" priority="222" stopIfTrue="1" operator="lessThan">
      <formula>0</formula>
    </cfRule>
  </conditionalFormatting>
  <conditionalFormatting sqref="F1015">
    <cfRule type="cellIs" dxfId="3" priority="221" stopIfTrue="1" operator="lessThan">
      <formula>0</formula>
    </cfRule>
  </conditionalFormatting>
  <conditionalFormatting sqref="F1016">
    <cfRule type="cellIs" dxfId="3" priority="220" stopIfTrue="1" operator="lessThan">
      <formula>0</formula>
    </cfRule>
  </conditionalFormatting>
  <conditionalFormatting sqref="F1017">
    <cfRule type="cellIs" dxfId="3" priority="219" stopIfTrue="1" operator="lessThan">
      <formula>0</formula>
    </cfRule>
  </conditionalFormatting>
  <conditionalFormatting sqref="F1018">
    <cfRule type="cellIs" dxfId="3" priority="218" stopIfTrue="1" operator="lessThan">
      <formula>0</formula>
    </cfRule>
  </conditionalFormatting>
  <conditionalFormatting sqref="F1019">
    <cfRule type="cellIs" dxfId="3" priority="217" stopIfTrue="1" operator="lessThan">
      <formula>0</formula>
    </cfRule>
  </conditionalFormatting>
  <conditionalFormatting sqref="F1020">
    <cfRule type="cellIs" dxfId="3" priority="216" stopIfTrue="1" operator="lessThan">
      <formula>0</formula>
    </cfRule>
  </conditionalFormatting>
  <conditionalFormatting sqref="F1021">
    <cfRule type="cellIs" dxfId="3" priority="215" stopIfTrue="1" operator="lessThan">
      <formula>0</formula>
    </cfRule>
  </conditionalFormatting>
  <conditionalFormatting sqref="F1022">
    <cfRule type="cellIs" dxfId="3" priority="214" stopIfTrue="1" operator="lessThan">
      <formula>0</formula>
    </cfRule>
  </conditionalFormatting>
  <conditionalFormatting sqref="F1023">
    <cfRule type="cellIs" dxfId="3" priority="213" stopIfTrue="1" operator="lessThan">
      <formula>0</formula>
    </cfRule>
  </conditionalFormatting>
  <conditionalFormatting sqref="F1024">
    <cfRule type="cellIs" dxfId="3" priority="212" stopIfTrue="1" operator="lessThan">
      <formula>0</formula>
    </cfRule>
  </conditionalFormatting>
  <conditionalFormatting sqref="F1025">
    <cfRule type="cellIs" dxfId="3" priority="211" stopIfTrue="1" operator="lessThan">
      <formula>0</formula>
    </cfRule>
  </conditionalFormatting>
  <conditionalFormatting sqref="F1026">
    <cfRule type="cellIs" dxfId="3" priority="210" stopIfTrue="1" operator="lessThan">
      <formula>0</formula>
    </cfRule>
  </conditionalFormatting>
  <conditionalFormatting sqref="F1027">
    <cfRule type="cellIs" dxfId="3" priority="209" stopIfTrue="1" operator="lessThan">
      <formula>0</formula>
    </cfRule>
  </conditionalFormatting>
  <conditionalFormatting sqref="F1028">
    <cfRule type="cellIs" dxfId="3" priority="208" stopIfTrue="1" operator="lessThan">
      <formula>0</formula>
    </cfRule>
  </conditionalFormatting>
  <conditionalFormatting sqref="F1029">
    <cfRule type="cellIs" dxfId="3" priority="207" stopIfTrue="1" operator="lessThan">
      <formula>0</formula>
    </cfRule>
  </conditionalFormatting>
  <conditionalFormatting sqref="F1030">
    <cfRule type="cellIs" dxfId="3" priority="206" stopIfTrue="1" operator="lessThan">
      <formula>0</formula>
    </cfRule>
  </conditionalFormatting>
  <conditionalFormatting sqref="F1031">
    <cfRule type="cellIs" dxfId="3" priority="205" stopIfTrue="1" operator="lessThan">
      <formula>0</formula>
    </cfRule>
  </conditionalFormatting>
  <conditionalFormatting sqref="F1032">
    <cfRule type="cellIs" dxfId="3" priority="204" stopIfTrue="1" operator="lessThan">
      <formula>0</formula>
    </cfRule>
  </conditionalFormatting>
  <conditionalFormatting sqref="F1033">
    <cfRule type="cellIs" dxfId="3" priority="203" stopIfTrue="1" operator="lessThan">
      <formula>0</formula>
    </cfRule>
  </conditionalFormatting>
  <conditionalFormatting sqref="F1034">
    <cfRule type="cellIs" dxfId="3" priority="202" stopIfTrue="1" operator="lessThan">
      <formula>0</formula>
    </cfRule>
  </conditionalFormatting>
  <conditionalFormatting sqref="F1035">
    <cfRule type="cellIs" dxfId="3" priority="201" stopIfTrue="1" operator="lessThan">
      <formula>0</formula>
    </cfRule>
  </conditionalFormatting>
  <conditionalFormatting sqref="F1036">
    <cfRule type="cellIs" dxfId="3" priority="200" stopIfTrue="1" operator="lessThan">
      <formula>0</formula>
    </cfRule>
  </conditionalFormatting>
  <conditionalFormatting sqref="F1037">
    <cfRule type="cellIs" dxfId="3" priority="199" stopIfTrue="1" operator="lessThan">
      <formula>0</formula>
    </cfRule>
  </conditionalFormatting>
  <conditionalFormatting sqref="F1038">
    <cfRule type="cellIs" dxfId="3" priority="198" stopIfTrue="1" operator="lessThan">
      <formula>0</formula>
    </cfRule>
  </conditionalFormatting>
  <conditionalFormatting sqref="F1039">
    <cfRule type="cellIs" dxfId="3" priority="197" stopIfTrue="1" operator="lessThan">
      <formula>0</formula>
    </cfRule>
  </conditionalFormatting>
  <conditionalFormatting sqref="F1040">
    <cfRule type="cellIs" dxfId="3" priority="196" stopIfTrue="1" operator="lessThan">
      <formula>0</formula>
    </cfRule>
  </conditionalFormatting>
  <conditionalFormatting sqref="F1041">
    <cfRule type="cellIs" dxfId="3" priority="195" stopIfTrue="1" operator="lessThan">
      <formula>0</formula>
    </cfRule>
  </conditionalFormatting>
  <conditionalFormatting sqref="F1042">
    <cfRule type="cellIs" dxfId="3" priority="194" stopIfTrue="1" operator="lessThan">
      <formula>0</formula>
    </cfRule>
  </conditionalFormatting>
  <conditionalFormatting sqref="F1043">
    <cfRule type="cellIs" dxfId="3" priority="193" stopIfTrue="1" operator="lessThan">
      <formula>0</formula>
    </cfRule>
  </conditionalFormatting>
  <conditionalFormatting sqref="F1044">
    <cfRule type="cellIs" dxfId="3" priority="192" stopIfTrue="1" operator="lessThan">
      <formula>0</formula>
    </cfRule>
  </conditionalFormatting>
  <conditionalFormatting sqref="F1045">
    <cfRule type="cellIs" dxfId="3" priority="191" stopIfTrue="1" operator="lessThan">
      <formula>0</formula>
    </cfRule>
  </conditionalFormatting>
  <conditionalFormatting sqref="F1046">
    <cfRule type="cellIs" dxfId="3" priority="190" stopIfTrue="1" operator="lessThan">
      <formula>0</formula>
    </cfRule>
  </conditionalFormatting>
  <conditionalFormatting sqref="F1047">
    <cfRule type="cellIs" dxfId="3" priority="189" stopIfTrue="1" operator="lessThan">
      <formula>0</formula>
    </cfRule>
  </conditionalFormatting>
  <conditionalFormatting sqref="F1048">
    <cfRule type="cellIs" dxfId="3" priority="188" stopIfTrue="1" operator="lessThan">
      <formula>0</formula>
    </cfRule>
  </conditionalFormatting>
  <conditionalFormatting sqref="F1049">
    <cfRule type="cellIs" dxfId="3" priority="187" stopIfTrue="1" operator="lessThan">
      <formula>0</formula>
    </cfRule>
  </conditionalFormatting>
  <conditionalFormatting sqref="F1050">
    <cfRule type="cellIs" dxfId="3" priority="186" stopIfTrue="1" operator="lessThan">
      <formula>0</formula>
    </cfRule>
  </conditionalFormatting>
  <conditionalFormatting sqref="F1051">
    <cfRule type="cellIs" dxfId="3" priority="185" stopIfTrue="1" operator="lessThan">
      <formula>0</formula>
    </cfRule>
  </conditionalFormatting>
  <conditionalFormatting sqref="F1052">
    <cfRule type="cellIs" dxfId="3" priority="184" stopIfTrue="1" operator="lessThan">
      <formula>0</formula>
    </cfRule>
  </conditionalFormatting>
  <conditionalFormatting sqref="F1053">
    <cfRule type="cellIs" dxfId="3" priority="183" stopIfTrue="1" operator="lessThan">
      <formula>0</formula>
    </cfRule>
  </conditionalFormatting>
  <conditionalFormatting sqref="F1054">
    <cfRule type="cellIs" dxfId="3" priority="182" stopIfTrue="1" operator="lessThan">
      <formula>0</formula>
    </cfRule>
  </conditionalFormatting>
  <conditionalFormatting sqref="F1055">
    <cfRule type="cellIs" dxfId="3" priority="181" stopIfTrue="1" operator="lessThan">
      <formula>0</formula>
    </cfRule>
  </conditionalFormatting>
  <conditionalFormatting sqref="F1056">
    <cfRule type="cellIs" dxfId="3" priority="180" stopIfTrue="1" operator="lessThan">
      <formula>0</formula>
    </cfRule>
  </conditionalFormatting>
  <conditionalFormatting sqref="F1057">
    <cfRule type="cellIs" dxfId="3" priority="179" stopIfTrue="1" operator="lessThan">
      <formula>0</formula>
    </cfRule>
  </conditionalFormatting>
  <conditionalFormatting sqref="F1058">
    <cfRule type="cellIs" dxfId="3" priority="178" stopIfTrue="1" operator="lessThan">
      <formula>0</formula>
    </cfRule>
  </conditionalFormatting>
  <conditionalFormatting sqref="F1059">
    <cfRule type="cellIs" dxfId="3" priority="177" stopIfTrue="1" operator="lessThan">
      <formula>0</formula>
    </cfRule>
  </conditionalFormatting>
  <conditionalFormatting sqref="F1060">
    <cfRule type="cellIs" dxfId="3" priority="176" stopIfTrue="1" operator="lessThan">
      <formula>0</formula>
    </cfRule>
  </conditionalFormatting>
  <conditionalFormatting sqref="F1061">
    <cfRule type="cellIs" dxfId="3" priority="175" stopIfTrue="1" operator="lessThan">
      <formula>0</formula>
    </cfRule>
  </conditionalFormatting>
  <conditionalFormatting sqref="F1062">
    <cfRule type="cellIs" dxfId="3" priority="174" stopIfTrue="1" operator="lessThan">
      <formula>0</formula>
    </cfRule>
  </conditionalFormatting>
  <conditionalFormatting sqref="F1063">
    <cfRule type="cellIs" dxfId="3" priority="173" stopIfTrue="1" operator="lessThan">
      <formula>0</formula>
    </cfRule>
  </conditionalFormatting>
  <conditionalFormatting sqref="F1064">
    <cfRule type="cellIs" dxfId="3" priority="172" stopIfTrue="1" operator="lessThan">
      <formula>0</formula>
    </cfRule>
  </conditionalFormatting>
  <conditionalFormatting sqref="F1065">
    <cfRule type="cellIs" dxfId="3" priority="171" stopIfTrue="1" operator="lessThan">
      <formula>0</formula>
    </cfRule>
  </conditionalFormatting>
  <conditionalFormatting sqref="F1066">
    <cfRule type="cellIs" dxfId="3" priority="170" stopIfTrue="1" operator="lessThan">
      <formula>0</formula>
    </cfRule>
  </conditionalFormatting>
  <conditionalFormatting sqref="F1067">
    <cfRule type="cellIs" dxfId="3" priority="169" stopIfTrue="1" operator="lessThan">
      <formula>0</formula>
    </cfRule>
  </conditionalFormatting>
  <conditionalFormatting sqref="F1068">
    <cfRule type="cellIs" dxfId="3" priority="168" stopIfTrue="1" operator="lessThan">
      <formula>0</formula>
    </cfRule>
  </conditionalFormatting>
  <conditionalFormatting sqref="F1069">
    <cfRule type="cellIs" dxfId="3" priority="167" stopIfTrue="1" operator="lessThan">
      <formula>0</formula>
    </cfRule>
  </conditionalFormatting>
  <conditionalFormatting sqref="F1070">
    <cfRule type="cellIs" dxfId="3" priority="166" stopIfTrue="1" operator="lessThan">
      <formula>0</formula>
    </cfRule>
  </conditionalFormatting>
  <conditionalFormatting sqref="F1071">
    <cfRule type="cellIs" dxfId="3" priority="165" stopIfTrue="1" operator="lessThan">
      <formula>0</formula>
    </cfRule>
  </conditionalFormatting>
  <conditionalFormatting sqref="F1072">
    <cfRule type="cellIs" dxfId="3" priority="164" stopIfTrue="1" operator="lessThan">
      <formula>0</formula>
    </cfRule>
  </conditionalFormatting>
  <conditionalFormatting sqref="F1073">
    <cfRule type="cellIs" dxfId="3" priority="163" stopIfTrue="1" operator="lessThan">
      <formula>0</formula>
    </cfRule>
  </conditionalFormatting>
  <conditionalFormatting sqref="F1074">
    <cfRule type="cellIs" dxfId="3" priority="162" stopIfTrue="1" operator="lessThan">
      <formula>0</formula>
    </cfRule>
  </conditionalFormatting>
  <conditionalFormatting sqref="F1075">
    <cfRule type="cellIs" dxfId="3" priority="161" stopIfTrue="1" operator="lessThan">
      <formula>0</formula>
    </cfRule>
  </conditionalFormatting>
  <conditionalFormatting sqref="F1076">
    <cfRule type="cellIs" dxfId="3" priority="160" stopIfTrue="1" operator="lessThan">
      <formula>0</formula>
    </cfRule>
  </conditionalFormatting>
  <conditionalFormatting sqref="F1077">
    <cfRule type="cellIs" dxfId="3" priority="159" stopIfTrue="1" operator="lessThan">
      <formula>0</formula>
    </cfRule>
  </conditionalFormatting>
  <conditionalFormatting sqref="F1078">
    <cfRule type="cellIs" dxfId="3" priority="158" stopIfTrue="1" operator="lessThan">
      <formula>0</formula>
    </cfRule>
  </conditionalFormatting>
  <conditionalFormatting sqref="F1079">
    <cfRule type="cellIs" dxfId="3" priority="157" stopIfTrue="1" operator="lessThan">
      <formula>0</formula>
    </cfRule>
  </conditionalFormatting>
  <conditionalFormatting sqref="F1080">
    <cfRule type="cellIs" dxfId="3" priority="156" stopIfTrue="1" operator="lessThan">
      <formula>0</formula>
    </cfRule>
  </conditionalFormatting>
  <conditionalFormatting sqref="F1081">
    <cfRule type="cellIs" dxfId="3" priority="155" stopIfTrue="1" operator="lessThan">
      <formula>0</formula>
    </cfRule>
  </conditionalFormatting>
  <conditionalFormatting sqref="F1082">
    <cfRule type="cellIs" dxfId="3" priority="154" stopIfTrue="1" operator="lessThan">
      <formula>0</formula>
    </cfRule>
  </conditionalFormatting>
  <conditionalFormatting sqref="F1083">
    <cfRule type="cellIs" dxfId="3" priority="153" stopIfTrue="1" operator="lessThan">
      <formula>0</formula>
    </cfRule>
  </conditionalFormatting>
  <conditionalFormatting sqref="F1084">
    <cfRule type="cellIs" dxfId="3" priority="152" stopIfTrue="1" operator="lessThan">
      <formula>0</formula>
    </cfRule>
  </conditionalFormatting>
  <conditionalFormatting sqref="F1085">
    <cfRule type="cellIs" dxfId="3" priority="151" stopIfTrue="1" operator="lessThan">
      <formula>0</formula>
    </cfRule>
  </conditionalFormatting>
  <conditionalFormatting sqref="F1086">
    <cfRule type="cellIs" dxfId="3" priority="150" stopIfTrue="1" operator="lessThan">
      <formula>0</formula>
    </cfRule>
  </conditionalFormatting>
  <conditionalFormatting sqref="F1087">
    <cfRule type="cellIs" dxfId="3" priority="149" stopIfTrue="1" operator="lessThan">
      <formula>0</formula>
    </cfRule>
  </conditionalFormatting>
  <conditionalFormatting sqref="F1088">
    <cfRule type="cellIs" dxfId="3" priority="148" stopIfTrue="1" operator="lessThan">
      <formula>0</formula>
    </cfRule>
  </conditionalFormatting>
  <conditionalFormatting sqref="F1089">
    <cfRule type="cellIs" dxfId="3" priority="147" stopIfTrue="1" operator="lessThan">
      <formula>0</formula>
    </cfRule>
  </conditionalFormatting>
  <conditionalFormatting sqref="F1090">
    <cfRule type="cellIs" dxfId="3" priority="146" stopIfTrue="1" operator="lessThan">
      <formula>0</formula>
    </cfRule>
  </conditionalFormatting>
  <conditionalFormatting sqref="F1091">
    <cfRule type="cellIs" dxfId="3" priority="145" stopIfTrue="1" operator="lessThan">
      <formula>0</formula>
    </cfRule>
  </conditionalFormatting>
  <conditionalFormatting sqref="F1092">
    <cfRule type="cellIs" dxfId="3" priority="144" stopIfTrue="1" operator="lessThan">
      <formula>0</formula>
    </cfRule>
  </conditionalFormatting>
  <conditionalFormatting sqref="F1093">
    <cfRule type="cellIs" dxfId="3" priority="143" stopIfTrue="1" operator="lessThan">
      <formula>0</formula>
    </cfRule>
  </conditionalFormatting>
  <conditionalFormatting sqref="F1094">
    <cfRule type="cellIs" dxfId="3" priority="142" stopIfTrue="1" operator="lessThan">
      <formula>0</formula>
    </cfRule>
  </conditionalFormatting>
  <conditionalFormatting sqref="F1095">
    <cfRule type="cellIs" dxfId="3" priority="141" stopIfTrue="1" operator="lessThan">
      <formula>0</formula>
    </cfRule>
  </conditionalFormatting>
  <conditionalFormatting sqref="F1096">
    <cfRule type="cellIs" dxfId="3" priority="140" stopIfTrue="1" operator="lessThan">
      <formula>0</formula>
    </cfRule>
  </conditionalFormatting>
  <conditionalFormatting sqref="F1097">
    <cfRule type="cellIs" dxfId="3" priority="139" stopIfTrue="1" operator="lessThan">
      <formula>0</formula>
    </cfRule>
  </conditionalFormatting>
  <conditionalFormatting sqref="F1098">
    <cfRule type="cellIs" dxfId="3" priority="138" stopIfTrue="1" operator="lessThan">
      <formula>0</formula>
    </cfRule>
  </conditionalFormatting>
  <conditionalFormatting sqref="F1099">
    <cfRule type="cellIs" dxfId="3" priority="137" stopIfTrue="1" operator="lessThan">
      <formula>0</formula>
    </cfRule>
  </conditionalFormatting>
  <conditionalFormatting sqref="F1100">
    <cfRule type="cellIs" dxfId="3" priority="136" stopIfTrue="1" operator="lessThan">
      <formula>0</formula>
    </cfRule>
  </conditionalFormatting>
  <conditionalFormatting sqref="F1101">
    <cfRule type="cellIs" dxfId="3" priority="135" stopIfTrue="1" operator="lessThan">
      <formula>0</formula>
    </cfRule>
  </conditionalFormatting>
  <conditionalFormatting sqref="F1102">
    <cfRule type="cellIs" dxfId="3" priority="134" stopIfTrue="1" operator="lessThan">
      <formula>0</formula>
    </cfRule>
  </conditionalFormatting>
  <conditionalFormatting sqref="F1103">
    <cfRule type="cellIs" dxfId="3" priority="133" stopIfTrue="1" operator="lessThan">
      <formula>0</formula>
    </cfRule>
  </conditionalFormatting>
  <conditionalFormatting sqref="F1104">
    <cfRule type="cellIs" dxfId="3" priority="132" stopIfTrue="1" operator="lessThan">
      <formula>0</formula>
    </cfRule>
  </conditionalFormatting>
  <conditionalFormatting sqref="F1105">
    <cfRule type="cellIs" dxfId="3" priority="131" stopIfTrue="1" operator="lessThan">
      <formula>0</formula>
    </cfRule>
  </conditionalFormatting>
  <conditionalFormatting sqref="F1106">
    <cfRule type="cellIs" dxfId="3" priority="130" stopIfTrue="1" operator="lessThan">
      <formula>0</formula>
    </cfRule>
  </conditionalFormatting>
  <conditionalFormatting sqref="F1107">
    <cfRule type="cellIs" dxfId="3" priority="129" stopIfTrue="1" operator="lessThan">
      <formula>0</formula>
    </cfRule>
  </conditionalFormatting>
  <conditionalFormatting sqref="F1108">
    <cfRule type="cellIs" dxfId="3" priority="128" stopIfTrue="1" operator="lessThan">
      <formula>0</formula>
    </cfRule>
  </conditionalFormatting>
  <conditionalFormatting sqref="F1109">
    <cfRule type="cellIs" dxfId="3" priority="127" stopIfTrue="1" operator="lessThan">
      <formula>0</formula>
    </cfRule>
  </conditionalFormatting>
  <conditionalFormatting sqref="F1110">
    <cfRule type="cellIs" dxfId="3" priority="126" stopIfTrue="1" operator="lessThan">
      <formula>0</formula>
    </cfRule>
  </conditionalFormatting>
  <conditionalFormatting sqref="F1111">
    <cfRule type="cellIs" dxfId="3" priority="125" stopIfTrue="1" operator="lessThan">
      <formula>0</formula>
    </cfRule>
  </conditionalFormatting>
  <conditionalFormatting sqref="F1112">
    <cfRule type="cellIs" dxfId="3" priority="124" stopIfTrue="1" operator="lessThan">
      <formula>0</formula>
    </cfRule>
  </conditionalFormatting>
  <conditionalFormatting sqref="F1113">
    <cfRule type="cellIs" dxfId="3" priority="123" stopIfTrue="1" operator="lessThan">
      <formula>0</formula>
    </cfRule>
  </conditionalFormatting>
  <conditionalFormatting sqref="F1114">
    <cfRule type="cellIs" dxfId="3" priority="122" stopIfTrue="1" operator="lessThan">
      <formula>0</formula>
    </cfRule>
  </conditionalFormatting>
  <conditionalFormatting sqref="F1115">
    <cfRule type="cellIs" dxfId="3" priority="121" stopIfTrue="1" operator="lessThan">
      <formula>0</formula>
    </cfRule>
  </conditionalFormatting>
  <conditionalFormatting sqref="F1116">
    <cfRule type="cellIs" dxfId="3" priority="120" stopIfTrue="1" operator="lessThan">
      <formula>0</formula>
    </cfRule>
  </conditionalFormatting>
  <conditionalFormatting sqref="F1117">
    <cfRule type="cellIs" dxfId="3" priority="119" stopIfTrue="1" operator="lessThan">
      <formula>0</formula>
    </cfRule>
  </conditionalFormatting>
  <conditionalFormatting sqref="F1118">
    <cfRule type="cellIs" dxfId="3" priority="118" stopIfTrue="1" operator="lessThan">
      <formula>0</formula>
    </cfRule>
  </conditionalFormatting>
  <conditionalFormatting sqref="F1119">
    <cfRule type="cellIs" dxfId="3" priority="117" stopIfTrue="1" operator="lessThan">
      <formula>0</formula>
    </cfRule>
  </conditionalFormatting>
  <conditionalFormatting sqref="F1120">
    <cfRule type="cellIs" dxfId="3" priority="116" stopIfTrue="1" operator="lessThan">
      <formula>0</formula>
    </cfRule>
  </conditionalFormatting>
  <conditionalFormatting sqref="F1121">
    <cfRule type="cellIs" dxfId="3" priority="115" stopIfTrue="1" operator="lessThan">
      <formula>0</formula>
    </cfRule>
  </conditionalFormatting>
  <conditionalFormatting sqref="F1122">
    <cfRule type="cellIs" dxfId="3" priority="114" stopIfTrue="1" operator="lessThan">
      <formula>0</formula>
    </cfRule>
  </conditionalFormatting>
  <conditionalFormatting sqref="F1123">
    <cfRule type="cellIs" dxfId="3" priority="113" stopIfTrue="1" operator="lessThan">
      <formula>0</formula>
    </cfRule>
  </conditionalFormatting>
  <conditionalFormatting sqref="F1124">
    <cfRule type="cellIs" dxfId="3" priority="112" stopIfTrue="1" operator="lessThan">
      <formula>0</formula>
    </cfRule>
  </conditionalFormatting>
  <conditionalFormatting sqref="F1125">
    <cfRule type="cellIs" dxfId="3" priority="111" stopIfTrue="1" operator="lessThan">
      <formula>0</formula>
    </cfRule>
  </conditionalFormatting>
  <conditionalFormatting sqref="F1126">
    <cfRule type="cellIs" dxfId="3" priority="110" stopIfTrue="1" operator="lessThan">
      <formula>0</formula>
    </cfRule>
  </conditionalFormatting>
  <conditionalFormatting sqref="F1127">
    <cfRule type="cellIs" dxfId="3" priority="109" stopIfTrue="1" operator="lessThan">
      <formula>0</formula>
    </cfRule>
  </conditionalFormatting>
  <conditionalFormatting sqref="F1128">
    <cfRule type="cellIs" dxfId="3" priority="108" stopIfTrue="1" operator="lessThan">
      <formula>0</formula>
    </cfRule>
  </conditionalFormatting>
  <conditionalFormatting sqref="F1129">
    <cfRule type="cellIs" dxfId="3" priority="107" stopIfTrue="1" operator="lessThan">
      <formula>0</formula>
    </cfRule>
  </conditionalFormatting>
  <conditionalFormatting sqref="F1130">
    <cfRule type="cellIs" dxfId="3" priority="106" stopIfTrue="1" operator="lessThan">
      <formula>0</formula>
    </cfRule>
  </conditionalFormatting>
  <conditionalFormatting sqref="F1131">
    <cfRule type="cellIs" dxfId="3" priority="105" stopIfTrue="1" operator="lessThan">
      <formula>0</formula>
    </cfRule>
  </conditionalFormatting>
  <conditionalFormatting sqref="F1132">
    <cfRule type="cellIs" dxfId="3" priority="104" stopIfTrue="1" operator="lessThan">
      <formula>0</formula>
    </cfRule>
  </conditionalFormatting>
  <conditionalFormatting sqref="F1133">
    <cfRule type="cellIs" dxfId="3" priority="103" stopIfTrue="1" operator="lessThan">
      <formula>0</formula>
    </cfRule>
  </conditionalFormatting>
  <conditionalFormatting sqref="F1134">
    <cfRule type="cellIs" dxfId="3" priority="102" stopIfTrue="1" operator="lessThan">
      <formula>0</formula>
    </cfRule>
  </conditionalFormatting>
  <conditionalFormatting sqref="F1135">
    <cfRule type="cellIs" dxfId="3" priority="101" stopIfTrue="1" operator="lessThan">
      <formula>0</formula>
    </cfRule>
  </conditionalFormatting>
  <conditionalFormatting sqref="F1136">
    <cfRule type="cellIs" dxfId="3" priority="100" stopIfTrue="1" operator="lessThan">
      <formula>0</formula>
    </cfRule>
  </conditionalFormatting>
  <conditionalFormatting sqref="F1137">
    <cfRule type="cellIs" dxfId="3" priority="99" stopIfTrue="1" operator="lessThan">
      <formula>0</formula>
    </cfRule>
  </conditionalFormatting>
  <conditionalFormatting sqref="F1138">
    <cfRule type="cellIs" dxfId="3" priority="98" stopIfTrue="1" operator="lessThan">
      <formula>0</formula>
    </cfRule>
  </conditionalFormatting>
  <conditionalFormatting sqref="F1139">
    <cfRule type="cellIs" dxfId="3" priority="97" stopIfTrue="1" operator="lessThan">
      <formula>0</formula>
    </cfRule>
  </conditionalFormatting>
  <conditionalFormatting sqref="F1140">
    <cfRule type="cellIs" dxfId="3" priority="96" stopIfTrue="1" operator="lessThan">
      <formula>0</formula>
    </cfRule>
  </conditionalFormatting>
  <conditionalFormatting sqref="F1141">
    <cfRule type="cellIs" dxfId="3" priority="95" stopIfTrue="1" operator="lessThan">
      <formula>0</formula>
    </cfRule>
  </conditionalFormatting>
  <conditionalFormatting sqref="F1142">
    <cfRule type="cellIs" dxfId="3" priority="94" stopIfTrue="1" operator="lessThan">
      <formula>0</formula>
    </cfRule>
  </conditionalFormatting>
  <conditionalFormatting sqref="F1143">
    <cfRule type="cellIs" dxfId="3" priority="93" stopIfTrue="1" operator="lessThan">
      <formula>0</formula>
    </cfRule>
  </conditionalFormatting>
  <conditionalFormatting sqref="F1144">
    <cfRule type="cellIs" dxfId="3" priority="92" stopIfTrue="1" operator="lessThan">
      <formula>0</formula>
    </cfRule>
  </conditionalFormatting>
  <conditionalFormatting sqref="F1145">
    <cfRule type="cellIs" dxfId="3" priority="91" stopIfTrue="1" operator="lessThan">
      <formula>0</formula>
    </cfRule>
  </conditionalFormatting>
  <conditionalFormatting sqref="F1146">
    <cfRule type="cellIs" dxfId="3" priority="90" stopIfTrue="1" operator="lessThan">
      <formula>0</formula>
    </cfRule>
  </conditionalFormatting>
  <conditionalFormatting sqref="F1147">
    <cfRule type="cellIs" dxfId="3" priority="89" stopIfTrue="1" operator="lessThan">
      <formula>0</formula>
    </cfRule>
  </conditionalFormatting>
  <conditionalFormatting sqref="F1148">
    <cfRule type="cellIs" dxfId="3" priority="88" stopIfTrue="1" operator="lessThan">
      <formula>0</formula>
    </cfRule>
  </conditionalFormatting>
  <conditionalFormatting sqref="F1149">
    <cfRule type="cellIs" dxfId="3" priority="87" stopIfTrue="1" operator="lessThan">
      <formula>0</formula>
    </cfRule>
  </conditionalFormatting>
  <conditionalFormatting sqref="F1150">
    <cfRule type="cellIs" dxfId="3" priority="86" stopIfTrue="1" operator="lessThan">
      <formula>0</formula>
    </cfRule>
  </conditionalFormatting>
  <conditionalFormatting sqref="F1151">
    <cfRule type="cellIs" dxfId="3" priority="85" stopIfTrue="1" operator="lessThan">
      <formula>0</formula>
    </cfRule>
  </conditionalFormatting>
  <conditionalFormatting sqref="F1152">
    <cfRule type="cellIs" dxfId="3" priority="84" stopIfTrue="1" operator="lessThan">
      <formula>0</formula>
    </cfRule>
  </conditionalFormatting>
  <conditionalFormatting sqref="F1153">
    <cfRule type="cellIs" dxfId="3" priority="83" stopIfTrue="1" operator="lessThan">
      <formula>0</formula>
    </cfRule>
  </conditionalFormatting>
  <conditionalFormatting sqref="F1154">
    <cfRule type="cellIs" dxfId="3" priority="82" stopIfTrue="1" operator="lessThan">
      <formula>0</formula>
    </cfRule>
  </conditionalFormatting>
  <conditionalFormatting sqref="F1155">
    <cfRule type="cellIs" dxfId="3" priority="81" stopIfTrue="1" operator="lessThan">
      <formula>0</formula>
    </cfRule>
  </conditionalFormatting>
  <conditionalFormatting sqref="F1156">
    <cfRule type="cellIs" dxfId="3" priority="80" stopIfTrue="1" operator="lessThan">
      <formula>0</formula>
    </cfRule>
  </conditionalFormatting>
  <conditionalFormatting sqref="F1157">
    <cfRule type="cellIs" dxfId="3" priority="79" stopIfTrue="1" operator="lessThan">
      <formula>0</formula>
    </cfRule>
  </conditionalFormatting>
  <conditionalFormatting sqref="F1158">
    <cfRule type="cellIs" dxfId="3" priority="78" stopIfTrue="1" operator="lessThan">
      <formula>0</formula>
    </cfRule>
  </conditionalFormatting>
  <conditionalFormatting sqref="F1159">
    <cfRule type="cellIs" dxfId="3" priority="77" stopIfTrue="1" operator="lessThan">
      <formula>0</formula>
    </cfRule>
  </conditionalFormatting>
  <conditionalFormatting sqref="F1160">
    <cfRule type="cellIs" dxfId="3" priority="76" stopIfTrue="1" operator="lessThan">
      <formula>0</formula>
    </cfRule>
  </conditionalFormatting>
  <conditionalFormatting sqref="F1161">
    <cfRule type="cellIs" dxfId="3" priority="75" stopIfTrue="1" operator="lessThan">
      <formula>0</formula>
    </cfRule>
  </conditionalFormatting>
  <conditionalFormatting sqref="F1162">
    <cfRule type="cellIs" dxfId="3" priority="74" stopIfTrue="1" operator="lessThan">
      <formula>0</formula>
    </cfRule>
  </conditionalFormatting>
  <conditionalFormatting sqref="F1163">
    <cfRule type="cellIs" dxfId="3" priority="73" stopIfTrue="1" operator="lessThan">
      <formula>0</formula>
    </cfRule>
  </conditionalFormatting>
  <conditionalFormatting sqref="F1164">
    <cfRule type="cellIs" dxfId="3" priority="72" stopIfTrue="1" operator="lessThan">
      <formula>0</formula>
    </cfRule>
  </conditionalFormatting>
  <conditionalFormatting sqref="F1165">
    <cfRule type="cellIs" dxfId="3" priority="71" stopIfTrue="1" operator="lessThan">
      <formula>0</formula>
    </cfRule>
  </conditionalFormatting>
  <conditionalFormatting sqref="F1166">
    <cfRule type="cellIs" dxfId="3" priority="70" stopIfTrue="1" operator="lessThan">
      <formula>0</formula>
    </cfRule>
  </conditionalFormatting>
  <conditionalFormatting sqref="F1167">
    <cfRule type="cellIs" dxfId="3" priority="69" stopIfTrue="1" operator="lessThan">
      <formula>0</formula>
    </cfRule>
  </conditionalFormatting>
  <conditionalFormatting sqref="F1168">
    <cfRule type="cellIs" dxfId="3" priority="68" stopIfTrue="1" operator="lessThan">
      <formula>0</formula>
    </cfRule>
  </conditionalFormatting>
  <conditionalFormatting sqref="F1169">
    <cfRule type="cellIs" dxfId="3" priority="67" stopIfTrue="1" operator="lessThan">
      <formula>0</formula>
    </cfRule>
  </conditionalFormatting>
  <conditionalFormatting sqref="F1170">
    <cfRule type="cellIs" dxfId="3" priority="66" stopIfTrue="1" operator="lessThan">
      <formula>0</formula>
    </cfRule>
  </conditionalFormatting>
  <conditionalFormatting sqref="F1171">
    <cfRule type="cellIs" dxfId="3" priority="65" stopIfTrue="1" operator="lessThan">
      <formula>0</formula>
    </cfRule>
  </conditionalFormatting>
  <conditionalFormatting sqref="F1172">
    <cfRule type="cellIs" dxfId="3" priority="64" stopIfTrue="1" operator="lessThan">
      <formula>0</formula>
    </cfRule>
  </conditionalFormatting>
  <conditionalFormatting sqref="F1173">
    <cfRule type="cellIs" dxfId="3" priority="63" stopIfTrue="1" operator="lessThan">
      <formula>0</formula>
    </cfRule>
  </conditionalFormatting>
  <conditionalFormatting sqref="F1174">
    <cfRule type="cellIs" dxfId="3" priority="62" stopIfTrue="1" operator="lessThan">
      <formula>0</formula>
    </cfRule>
  </conditionalFormatting>
  <conditionalFormatting sqref="F1175">
    <cfRule type="cellIs" dxfId="3" priority="61" stopIfTrue="1" operator="lessThan">
      <formula>0</formula>
    </cfRule>
  </conditionalFormatting>
  <conditionalFormatting sqref="F1176">
    <cfRule type="cellIs" dxfId="3" priority="60" stopIfTrue="1" operator="lessThan">
      <formula>0</formula>
    </cfRule>
  </conditionalFormatting>
  <conditionalFormatting sqref="F1177">
    <cfRule type="cellIs" dxfId="3" priority="59" stopIfTrue="1" operator="lessThan">
      <formula>0</formula>
    </cfRule>
  </conditionalFormatting>
  <conditionalFormatting sqref="F1178">
    <cfRule type="cellIs" dxfId="3" priority="58" stopIfTrue="1" operator="lessThan">
      <formula>0</formula>
    </cfRule>
  </conditionalFormatting>
  <printOptions horizontalCentered="1"/>
  <pageMargins left="0.472222222222222" right="0.393055555555556" top="0.747916666666667" bottom="0.747916666666667" header="0.314583333333333" footer="0.314583333333333"/>
  <pageSetup paperSize="9" scale="75" orientation="portrait" horizontalDpi="600"/>
  <headerFooter alignWithMargins="0">
    <oddFooter>&amp;C&amp;16- &amp;P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B33"/>
  <sheetViews>
    <sheetView showZeros="0" topLeftCell="A13" workbookViewId="0">
      <selection activeCell="B33" sqref="B33"/>
    </sheetView>
  </sheetViews>
  <sheetFormatPr defaultColWidth="9" defaultRowHeight="14.4" outlineLevelCol="1"/>
  <cols>
    <col min="1" max="1" width="79" customWidth="1"/>
    <col min="2" max="2" width="36.5" customWidth="1"/>
  </cols>
  <sheetData>
    <row r="1" ht="45" customHeight="1" spans="1:2">
      <c r="A1" s="423" t="s">
        <v>652</v>
      </c>
      <c r="B1" s="423"/>
    </row>
    <row r="2" ht="20.1" customHeight="1" spans="1:2">
      <c r="A2" s="424"/>
      <c r="B2" s="425" t="s">
        <v>1</v>
      </c>
    </row>
    <row r="3" ht="45" customHeight="1" spans="1:2">
      <c r="A3" s="426" t="s">
        <v>653</v>
      </c>
      <c r="B3" s="82" t="s">
        <v>5</v>
      </c>
    </row>
    <row r="4" ht="32" customHeight="1" spans="1:2">
      <c r="A4" s="427" t="s">
        <v>654</v>
      </c>
      <c r="B4" s="428">
        <f>SUM(B5:B8)</f>
        <v>116443</v>
      </c>
    </row>
    <row r="5" ht="32" customHeight="1" spans="1:2">
      <c r="A5" s="429" t="s">
        <v>655</v>
      </c>
      <c r="B5" s="430">
        <v>84941</v>
      </c>
    </row>
    <row r="6" ht="32" customHeight="1" spans="1:2">
      <c r="A6" s="429" t="s">
        <v>656</v>
      </c>
      <c r="B6" s="430">
        <v>22309</v>
      </c>
    </row>
    <row r="7" ht="32" customHeight="1" spans="1:2">
      <c r="A7" s="429" t="s">
        <v>504</v>
      </c>
      <c r="B7" s="430">
        <v>9179</v>
      </c>
    </row>
    <row r="8" ht="32" customHeight="1" spans="1:2">
      <c r="A8" s="429" t="s">
        <v>657</v>
      </c>
      <c r="B8" s="430">
        <v>14</v>
      </c>
    </row>
    <row r="9" ht="32" customHeight="1" spans="1:2">
      <c r="A9" s="431" t="s">
        <v>658</v>
      </c>
      <c r="B9" s="428">
        <f>SUM(B10:B17)</f>
        <v>13745</v>
      </c>
    </row>
    <row r="10" ht="32" customHeight="1" spans="1:2">
      <c r="A10" s="429" t="s">
        <v>659</v>
      </c>
      <c r="B10" s="430">
        <v>8350</v>
      </c>
    </row>
    <row r="11" ht="32" customHeight="1" spans="1:2">
      <c r="A11" s="429" t="s">
        <v>660</v>
      </c>
      <c r="B11" s="430">
        <v>146</v>
      </c>
    </row>
    <row r="12" ht="32" customHeight="1" spans="1:2">
      <c r="A12" s="429" t="s">
        <v>661</v>
      </c>
      <c r="B12" s="430">
        <v>794</v>
      </c>
    </row>
    <row r="13" ht="32" customHeight="1" spans="1:2">
      <c r="A13" s="429" t="s">
        <v>662</v>
      </c>
      <c r="B13" s="430">
        <v>76</v>
      </c>
    </row>
    <row r="14" ht="32" customHeight="1" spans="1:2">
      <c r="A14" s="429" t="s">
        <v>663</v>
      </c>
      <c r="B14" s="430">
        <v>1138</v>
      </c>
    </row>
    <row r="15" ht="32" customHeight="1" spans="1:2">
      <c r="A15" s="429" t="s">
        <v>664</v>
      </c>
      <c r="B15" s="430">
        <v>1391</v>
      </c>
    </row>
    <row r="16" ht="32" customHeight="1" spans="1:2">
      <c r="A16" s="429" t="s">
        <v>665</v>
      </c>
      <c r="B16" s="430">
        <v>43</v>
      </c>
    </row>
    <row r="17" ht="32" customHeight="1" spans="1:2">
      <c r="A17" s="429" t="s">
        <v>666</v>
      </c>
      <c r="B17" s="430">
        <v>1807</v>
      </c>
    </row>
    <row r="18" ht="32" customHeight="1" spans="1:2">
      <c r="A18" s="431" t="s">
        <v>667</v>
      </c>
      <c r="B18" s="428">
        <f>SUM(B19:B20)</f>
        <v>51</v>
      </c>
    </row>
    <row r="19" ht="32" customHeight="1" spans="1:2">
      <c r="A19" s="429" t="s">
        <v>668</v>
      </c>
      <c r="B19" s="430">
        <v>51</v>
      </c>
    </row>
    <row r="20" ht="32" customHeight="1" spans="1:2">
      <c r="A20" s="429" t="s">
        <v>669</v>
      </c>
      <c r="B20" s="430"/>
    </row>
    <row r="21" ht="32" customHeight="1" spans="1:2">
      <c r="A21" s="431" t="s">
        <v>670</v>
      </c>
      <c r="B21" s="428">
        <f>SUM(B22:B23)</f>
        <v>142081</v>
      </c>
    </row>
    <row r="22" ht="32" customHeight="1" spans="1:2">
      <c r="A22" s="429" t="s">
        <v>671</v>
      </c>
      <c r="B22" s="430">
        <v>128166</v>
      </c>
    </row>
    <row r="23" ht="32" customHeight="1" spans="1:2">
      <c r="A23" s="429" t="s">
        <v>672</v>
      </c>
      <c r="B23" s="430">
        <v>13915</v>
      </c>
    </row>
    <row r="24" ht="32" customHeight="1" spans="1:2">
      <c r="A24" s="431" t="s">
        <v>673</v>
      </c>
      <c r="B24" s="428">
        <f>B25</f>
        <v>40</v>
      </c>
    </row>
    <row r="25" ht="32" customHeight="1" spans="1:2">
      <c r="A25" s="429" t="s">
        <v>674</v>
      </c>
      <c r="B25" s="430">
        <v>40</v>
      </c>
    </row>
    <row r="26" ht="32" customHeight="1" spans="1:2">
      <c r="A26" s="431" t="s">
        <v>675</v>
      </c>
      <c r="B26" s="428">
        <f>SUM(B27:B30)</f>
        <v>18519</v>
      </c>
    </row>
    <row r="27" ht="32" customHeight="1" spans="1:2">
      <c r="A27" s="429" t="s">
        <v>676</v>
      </c>
      <c r="B27" s="430">
        <v>1580</v>
      </c>
    </row>
    <row r="28" ht="32" hidden="1" customHeight="1" spans="1:2">
      <c r="A28" s="429" t="s">
        <v>677</v>
      </c>
      <c r="B28" s="430"/>
    </row>
    <row r="29" ht="32" customHeight="1" spans="1:2">
      <c r="A29" s="429" t="s">
        <v>678</v>
      </c>
      <c r="B29" s="430">
        <v>16839</v>
      </c>
    </row>
    <row r="30" ht="32" customHeight="1" spans="1:2">
      <c r="A30" s="432" t="s">
        <v>679</v>
      </c>
      <c r="B30" s="430">
        <v>100</v>
      </c>
    </row>
    <row r="31" ht="32" hidden="1" customHeight="1" spans="1:2">
      <c r="A31" s="431" t="s">
        <v>680</v>
      </c>
      <c r="B31" s="428">
        <f>B32</f>
        <v>0</v>
      </c>
    </row>
    <row r="32" ht="32" hidden="1" customHeight="1" spans="1:2">
      <c r="A32" s="432" t="s">
        <v>681</v>
      </c>
      <c r="B32" s="430"/>
    </row>
    <row r="33" ht="32" customHeight="1" spans="1:2">
      <c r="A33" s="433" t="s">
        <v>682</v>
      </c>
      <c r="B33" s="428">
        <f>SUM(B26,B24,B21,B18,B9,B4,B31)</f>
        <v>290879</v>
      </c>
    </row>
  </sheetData>
  <mergeCells count="1">
    <mergeCell ref="A1:B1"/>
  </mergeCells>
  <printOptions horizontalCentered="1"/>
  <pageMargins left="0.472222222222222" right="0.393055555555556" top="0.747916666666667" bottom="0.747916666666667" header="0.314583333333333" footer="0.314583333333333"/>
  <pageSetup paperSize="9" scale="75" orientation="portrait" horizontalDpi="600"/>
  <headerFooter alignWithMargins="0">
    <oddFooter>&amp;C&amp;16- &amp;P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00B0F0"/>
  </sheetPr>
  <dimension ref="A1:XFD133"/>
  <sheetViews>
    <sheetView showGridLines="0" showZeros="0" topLeftCell="A112" workbookViewId="0">
      <selection activeCell="B139" sqref="B139"/>
    </sheetView>
  </sheetViews>
  <sheetFormatPr defaultColWidth="9" defaultRowHeight="14.4"/>
  <cols>
    <col min="1" max="1" width="69.6296296296296" style="256" customWidth="1"/>
    <col min="2" max="2" width="45.6296296296296" customWidth="1"/>
    <col min="3" max="4" width="16.6296296296296" hidden="1" customWidth="1"/>
    <col min="5" max="5" width="9" hidden="1" customWidth="1"/>
  </cols>
  <sheetData>
    <row r="1" s="255" customFormat="1" ht="45" customHeight="1" spans="1:4">
      <c r="A1" s="413" t="s">
        <v>683</v>
      </c>
      <c r="B1" s="413"/>
      <c r="C1" s="413"/>
      <c r="D1" s="413"/>
    </row>
    <row r="2" ht="20.1" customHeight="1" spans="1:4">
      <c r="A2" s="259"/>
      <c r="B2" s="405" t="s">
        <v>1</v>
      </c>
      <c r="C2" s="414"/>
      <c r="D2" s="414" t="s">
        <v>1</v>
      </c>
    </row>
    <row r="3" ht="45" customHeight="1" spans="1:5">
      <c r="A3" s="183" t="s">
        <v>684</v>
      </c>
      <c r="B3" s="82" t="s">
        <v>5</v>
      </c>
      <c r="C3" s="415" t="s">
        <v>685</v>
      </c>
      <c r="D3" s="82" t="s">
        <v>686</v>
      </c>
      <c r="E3" s="416" t="s">
        <v>7</v>
      </c>
    </row>
    <row r="4" s="412" customFormat="1" ht="25.5" customHeight="1" spans="1:16384">
      <c r="A4" s="417" t="s">
        <v>687</v>
      </c>
      <c r="B4" s="204">
        <f>SUM(B5:B15)</f>
        <v>5853</v>
      </c>
      <c r="C4" s="418" t="str">
        <f t="shared" ref="C4:C67" si="0">IF(A4&lt;&gt;"",IF(SUM(B4:B4)&lt;&gt;0,"是","否"),"是")</f>
        <v>是</v>
      </c>
      <c r="E4" s="173"/>
      <c r="F4" s="173"/>
      <c r="XFD4"/>
    </row>
    <row r="5" s="412" customFormat="1" ht="25.5" customHeight="1" spans="1:16384">
      <c r="A5" s="419" t="s">
        <v>688</v>
      </c>
      <c r="B5" s="420">
        <v>357</v>
      </c>
      <c r="C5" s="418" t="str">
        <f t="shared" si="0"/>
        <v>是</v>
      </c>
      <c r="E5" s="173"/>
      <c r="F5" s="173"/>
      <c r="XFD5"/>
    </row>
    <row r="6" s="412" customFormat="1" ht="25.5" customHeight="1" spans="1:16384">
      <c r="A6" s="419" t="s">
        <v>689</v>
      </c>
      <c r="B6" s="420">
        <v>342</v>
      </c>
      <c r="C6" s="418" t="str">
        <f t="shared" si="0"/>
        <v>是</v>
      </c>
      <c r="E6" s="173"/>
      <c r="F6" s="173"/>
      <c r="XFD6"/>
    </row>
    <row r="7" s="412" customFormat="1" ht="25.5" customHeight="1" spans="1:16384">
      <c r="A7" s="419" t="s">
        <v>690</v>
      </c>
      <c r="B7" s="420">
        <v>60</v>
      </c>
      <c r="C7" s="418" t="str">
        <f t="shared" si="0"/>
        <v>是</v>
      </c>
      <c r="E7" s="173"/>
      <c r="F7" s="173"/>
      <c r="XFD7"/>
    </row>
    <row r="8" s="412" customFormat="1" ht="25.5" customHeight="1" spans="1:16384">
      <c r="A8" s="419" t="s">
        <v>691</v>
      </c>
      <c r="B8" s="420">
        <v>550</v>
      </c>
      <c r="C8" s="418" t="str">
        <f t="shared" si="0"/>
        <v>是</v>
      </c>
      <c r="E8" s="173"/>
      <c r="F8" s="173"/>
      <c r="XFD8"/>
    </row>
    <row r="9" s="412" customFormat="1" ht="25.5" customHeight="1" spans="1:16384">
      <c r="A9" s="419" t="s">
        <v>692</v>
      </c>
      <c r="B9" s="241">
        <v>220</v>
      </c>
      <c r="C9" s="418" t="str">
        <f t="shared" si="0"/>
        <v>是</v>
      </c>
      <c r="E9" s="173"/>
      <c r="F9" s="173"/>
      <c r="XFD9"/>
    </row>
    <row r="10" s="412" customFormat="1" ht="25.5" customHeight="1" spans="1:16384">
      <c r="A10" s="419" t="s">
        <v>693</v>
      </c>
      <c r="B10" s="420">
        <v>145</v>
      </c>
      <c r="C10" s="418" t="str">
        <f t="shared" si="0"/>
        <v>是</v>
      </c>
      <c r="E10" s="173"/>
      <c r="F10" s="173"/>
      <c r="XFD10"/>
    </row>
    <row r="11" s="412" customFormat="1" ht="25.5" customHeight="1" spans="1:16384">
      <c r="A11" s="419" t="s">
        <v>694</v>
      </c>
      <c r="B11" s="420">
        <v>500</v>
      </c>
      <c r="C11" s="418" t="str">
        <f t="shared" si="0"/>
        <v>是</v>
      </c>
      <c r="E11" s="173"/>
      <c r="F11" s="173"/>
      <c r="XFD11"/>
    </row>
    <row r="12" s="412" customFormat="1" ht="25.5" customHeight="1" spans="1:16384">
      <c r="A12" s="419" t="s">
        <v>695</v>
      </c>
      <c r="B12" s="420">
        <v>35</v>
      </c>
      <c r="C12" s="418" t="str">
        <f t="shared" si="0"/>
        <v>是</v>
      </c>
      <c r="E12" s="173"/>
      <c r="F12" s="173"/>
      <c r="XFD12"/>
    </row>
    <row r="13" s="412" customFormat="1" ht="25.5" customHeight="1" spans="1:16384">
      <c r="A13" s="419" t="s">
        <v>696</v>
      </c>
      <c r="B13" s="420">
        <v>360</v>
      </c>
      <c r="C13" s="418" t="str">
        <f t="shared" si="0"/>
        <v>是</v>
      </c>
      <c r="E13" s="173"/>
      <c r="F13" s="173"/>
      <c r="XFD13"/>
    </row>
    <row r="14" s="412" customFormat="1" ht="25.5" customHeight="1" spans="1:16384">
      <c r="A14" s="419" t="s">
        <v>697</v>
      </c>
      <c r="B14" s="420">
        <v>500</v>
      </c>
      <c r="C14" s="418" t="str">
        <f t="shared" si="0"/>
        <v>是</v>
      </c>
      <c r="E14" s="173"/>
      <c r="F14" s="173"/>
      <c r="XFD14"/>
    </row>
    <row r="15" s="412" customFormat="1" ht="25.5" customHeight="1" spans="1:16384">
      <c r="A15" s="419" t="s">
        <v>698</v>
      </c>
      <c r="B15" s="420">
        <v>2784</v>
      </c>
      <c r="C15" s="418" t="str">
        <f t="shared" si="0"/>
        <v>是</v>
      </c>
      <c r="E15" s="173"/>
      <c r="F15" s="173"/>
      <c r="XFD15"/>
    </row>
    <row r="16" s="412" customFormat="1" ht="25.5" customHeight="1" spans="1:16384">
      <c r="A16" s="417" t="s">
        <v>699</v>
      </c>
      <c r="B16" s="204">
        <f>SUM(B17:B18)</f>
        <v>2543</v>
      </c>
      <c r="C16" s="418" t="str">
        <f t="shared" si="0"/>
        <v>是</v>
      </c>
      <c r="E16" s="173"/>
      <c r="F16" s="173"/>
      <c r="XFD16"/>
    </row>
    <row r="17" s="412" customFormat="1" ht="25.5" customHeight="1" spans="1:16384">
      <c r="A17" s="419" t="s">
        <v>700</v>
      </c>
      <c r="B17" s="241">
        <v>978</v>
      </c>
      <c r="C17" s="418" t="str">
        <f t="shared" si="0"/>
        <v>是</v>
      </c>
      <c r="E17" s="173"/>
      <c r="F17" s="173"/>
      <c r="XFD17"/>
    </row>
    <row r="18" s="412" customFormat="1" ht="25.5" customHeight="1" spans="1:16384">
      <c r="A18" s="419" t="s">
        <v>701</v>
      </c>
      <c r="B18" s="241">
        <v>1565</v>
      </c>
      <c r="C18" s="418" t="str">
        <f t="shared" si="0"/>
        <v>是</v>
      </c>
      <c r="E18" s="173"/>
      <c r="F18" s="173"/>
      <c r="XFD18"/>
    </row>
    <row r="19" s="412" customFormat="1" ht="25.5" customHeight="1" spans="1:16384">
      <c r="A19" s="417" t="s">
        <v>702</v>
      </c>
      <c r="B19" s="204">
        <f>SUM(B20:B24)</f>
        <v>21960</v>
      </c>
      <c r="C19" s="418" t="str">
        <f t="shared" si="0"/>
        <v>是</v>
      </c>
      <c r="E19" s="173"/>
      <c r="F19" s="173"/>
      <c r="XFD19"/>
    </row>
    <row r="20" s="412" customFormat="1" ht="25.5" customHeight="1" spans="1:16384">
      <c r="A20" s="419" t="s">
        <v>703</v>
      </c>
      <c r="B20" s="420">
        <v>6500</v>
      </c>
      <c r="C20" s="418" t="str">
        <f t="shared" si="0"/>
        <v>是</v>
      </c>
      <c r="E20" s="173"/>
      <c r="F20" s="173"/>
      <c r="XFD20"/>
    </row>
    <row r="21" s="412" customFormat="1" ht="25.5" customHeight="1" spans="1:16384">
      <c r="A21" s="419" t="s">
        <v>704</v>
      </c>
      <c r="B21" s="420">
        <v>40</v>
      </c>
      <c r="C21" s="418" t="str">
        <f t="shared" si="0"/>
        <v>是</v>
      </c>
      <c r="E21" s="173"/>
      <c r="F21" s="173"/>
      <c r="XFD21"/>
    </row>
    <row r="22" s="412" customFormat="1" ht="25.5" customHeight="1" spans="1:16384">
      <c r="A22" s="419" t="s">
        <v>705</v>
      </c>
      <c r="B22" s="420">
        <v>230</v>
      </c>
      <c r="C22" s="418" t="str">
        <f t="shared" si="0"/>
        <v>是</v>
      </c>
      <c r="E22" s="173"/>
      <c r="F22" s="173"/>
      <c r="XFD22"/>
    </row>
    <row r="23" s="412" customFormat="1" ht="25.5" customHeight="1" spans="1:16384">
      <c r="A23" s="419" t="s">
        <v>706</v>
      </c>
      <c r="B23" s="420">
        <v>190</v>
      </c>
      <c r="C23" s="418" t="str">
        <f t="shared" si="0"/>
        <v>是</v>
      </c>
      <c r="E23" s="173"/>
      <c r="F23" s="173"/>
      <c r="XFD23"/>
    </row>
    <row r="24" s="412" customFormat="1" ht="25.5" customHeight="1" spans="1:16384">
      <c r="A24" s="419" t="s">
        <v>707</v>
      </c>
      <c r="B24" s="420">
        <v>15000</v>
      </c>
      <c r="C24" s="418" t="str">
        <f t="shared" si="0"/>
        <v>是</v>
      </c>
      <c r="E24" s="173"/>
      <c r="F24" s="173"/>
      <c r="XFD24"/>
    </row>
    <row r="25" s="412" customFormat="1" ht="25.5" customHeight="1" spans="1:16384">
      <c r="A25" s="417" t="s">
        <v>708</v>
      </c>
      <c r="B25" s="204">
        <f>SUM(B26:B43)</f>
        <v>245070</v>
      </c>
      <c r="C25" s="418" t="str">
        <f t="shared" si="0"/>
        <v>是</v>
      </c>
      <c r="E25" s="173"/>
      <c r="F25" s="173"/>
      <c r="XFD25"/>
    </row>
    <row r="26" s="412" customFormat="1" ht="25.5" customHeight="1" spans="1:16384">
      <c r="A26" s="419" t="s">
        <v>709</v>
      </c>
      <c r="B26" s="241">
        <v>168000</v>
      </c>
      <c r="C26" s="418" t="str">
        <f t="shared" si="0"/>
        <v>是</v>
      </c>
      <c r="E26" s="173"/>
      <c r="F26" s="173"/>
      <c r="XFD26"/>
    </row>
    <row r="27" s="412" customFormat="1" ht="25.5" customHeight="1" spans="1:16384">
      <c r="A27" s="419" t="s">
        <v>710</v>
      </c>
      <c r="B27" s="241">
        <v>5500</v>
      </c>
      <c r="C27" s="418" t="str">
        <f t="shared" si="0"/>
        <v>是</v>
      </c>
      <c r="E27" s="173"/>
      <c r="F27" s="173"/>
      <c r="XFD27"/>
    </row>
    <row r="28" s="412" customFormat="1" ht="25.5" customHeight="1" spans="1:16384">
      <c r="A28" s="419" t="s">
        <v>711</v>
      </c>
      <c r="B28" s="241">
        <v>170</v>
      </c>
      <c r="C28" s="418" t="str">
        <f t="shared" si="0"/>
        <v>是</v>
      </c>
      <c r="E28" s="173"/>
      <c r="F28" s="173"/>
      <c r="XFD28"/>
    </row>
    <row r="29" s="412" customFormat="1" ht="25.5" customHeight="1" spans="1:16384">
      <c r="A29" s="419" t="s">
        <v>712</v>
      </c>
      <c r="B29" s="241">
        <v>500</v>
      </c>
      <c r="C29" s="418" t="str">
        <f t="shared" si="0"/>
        <v>是</v>
      </c>
      <c r="E29" s="173"/>
      <c r="F29" s="173"/>
      <c r="XFD29"/>
    </row>
    <row r="30" s="412" customFormat="1" ht="25.5" customHeight="1" spans="1:16384">
      <c r="A30" s="419" t="s">
        <v>713</v>
      </c>
      <c r="B30" s="241">
        <v>20000</v>
      </c>
      <c r="C30" s="418" t="str">
        <f t="shared" si="0"/>
        <v>是</v>
      </c>
      <c r="E30" s="173"/>
      <c r="F30" s="173"/>
      <c r="XFD30"/>
    </row>
    <row r="31" s="412" customFormat="1" ht="25.5" customHeight="1" spans="1:16384">
      <c r="A31" s="419" t="s">
        <v>714</v>
      </c>
      <c r="B31" s="241">
        <v>3200</v>
      </c>
      <c r="C31" s="418" t="str">
        <f t="shared" si="0"/>
        <v>是</v>
      </c>
      <c r="XFD31"/>
    </row>
    <row r="32" s="412" customFormat="1" ht="25.5" customHeight="1" spans="1:16384">
      <c r="A32" s="419" t="s">
        <v>715</v>
      </c>
      <c r="B32" s="241">
        <v>11000</v>
      </c>
      <c r="C32" s="418" t="str">
        <f t="shared" si="0"/>
        <v>是</v>
      </c>
      <c r="XFD32"/>
    </row>
    <row r="33" s="412" customFormat="1" ht="25.5" customHeight="1" spans="1:16384">
      <c r="A33" s="419" t="s">
        <v>716</v>
      </c>
      <c r="B33" s="241">
        <v>3800</v>
      </c>
      <c r="C33" s="418" t="str">
        <f t="shared" si="0"/>
        <v>是</v>
      </c>
      <c r="XFD33"/>
    </row>
    <row r="34" s="412" customFormat="1" ht="25.5" customHeight="1" spans="1:16384">
      <c r="A34" s="419" t="s">
        <v>717</v>
      </c>
      <c r="B34" s="241">
        <v>6500</v>
      </c>
      <c r="C34" s="418" t="str">
        <f t="shared" si="0"/>
        <v>是</v>
      </c>
      <c r="XFD34"/>
    </row>
    <row r="35" s="412" customFormat="1" ht="25.5" customHeight="1" spans="1:16384">
      <c r="A35" s="419" t="s">
        <v>718</v>
      </c>
      <c r="B35" s="241">
        <v>200</v>
      </c>
      <c r="C35" s="418" t="str">
        <f t="shared" si="0"/>
        <v>是</v>
      </c>
      <c r="XFD35"/>
    </row>
    <row r="36" s="412" customFormat="1" ht="25.5" customHeight="1" spans="1:16384">
      <c r="A36" s="419" t="s">
        <v>719</v>
      </c>
      <c r="B36" s="241">
        <v>3800</v>
      </c>
      <c r="C36" s="418" t="str">
        <f t="shared" si="0"/>
        <v>是</v>
      </c>
      <c r="E36" s="173"/>
      <c r="F36" s="173"/>
      <c r="XFD36"/>
    </row>
    <row r="37" s="412" customFormat="1" ht="25.5" customHeight="1" spans="1:16384">
      <c r="A37" s="419" t="s">
        <v>720</v>
      </c>
      <c r="B37" s="241">
        <v>5500</v>
      </c>
      <c r="C37" s="418" t="str">
        <f t="shared" si="0"/>
        <v>是</v>
      </c>
      <c r="E37" s="173"/>
      <c r="F37" s="173"/>
      <c r="XFD37"/>
    </row>
    <row r="38" s="412" customFormat="1" ht="25.5" customHeight="1" spans="1:16384">
      <c r="A38" s="419" t="s">
        <v>721</v>
      </c>
      <c r="B38" s="241">
        <v>2800</v>
      </c>
      <c r="C38" s="418" t="str">
        <f t="shared" si="0"/>
        <v>是</v>
      </c>
      <c r="E38" s="173"/>
      <c r="F38" s="173"/>
      <c r="XFD38"/>
    </row>
    <row r="39" s="412" customFormat="1" ht="25.5" customHeight="1" spans="1:16384">
      <c r="A39" s="419" t="s">
        <v>722</v>
      </c>
      <c r="B39" s="241">
        <v>2600</v>
      </c>
      <c r="C39" s="418" t="str">
        <f t="shared" si="0"/>
        <v>是</v>
      </c>
      <c r="XFD39"/>
    </row>
    <row r="40" s="412" customFormat="1" ht="25.5" customHeight="1" spans="1:16384">
      <c r="A40" s="419" t="s">
        <v>723</v>
      </c>
      <c r="B40" s="241">
        <v>1600</v>
      </c>
      <c r="C40" s="418" t="str">
        <f t="shared" si="0"/>
        <v>是</v>
      </c>
      <c r="XFD40"/>
    </row>
    <row r="41" s="412" customFormat="1" ht="25.5" customHeight="1" spans="1:16384">
      <c r="A41" s="419" t="s">
        <v>724</v>
      </c>
      <c r="B41" s="241">
        <v>3600</v>
      </c>
      <c r="C41" s="418" t="str">
        <f t="shared" si="0"/>
        <v>是</v>
      </c>
      <c r="XFD41"/>
    </row>
    <row r="42" s="412" customFormat="1" ht="25.5" customHeight="1" spans="1:16384">
      <c r="A42" s="419" t="s">
        <v>725</v>
      </c>
      <c r="B42" s="241">
        <v>300</v>
      </c>
      <c r="C42" s="418" t="str">
        <f t="shared" si="0"/>
        <v>是</v>
      </c>
      <c r="XFD42"/>
    </row>
    <row r="43" s="412" customFormat="1" ht="25.5" customHeight="1" spans="1:16384">
      <c r="A43" s="419" t="s">
        <v>726</v>
      </c>
      <c r="B43" s="241">
        <v>6000</v>
      </c>
      <c r="C43" s="418" t="str">
        <f t="shared" si="0"/>
        <v>是</v>
      </c>
      <c r="XFD43"/>
    </row>
    <row r="44" s="412" customFormat="1" ht="25.5" customHeight="1" spans="1:16384">
      <c r="A44" s="417" t="s">
        <v>727</v>
      </c>
      <c r="B44" s="204">
        <f>SUM(B45:B47)</f>
        <v>6917</v>
      </c>
      <c r="C44" s="418" t="str">
        <f t="shared" si="0"/>
        <v>是</v>
      </c>
      <c r="XFD44"/>
    </row>
    <row r="45" s="412" customFormat="1" ht="25.5" customHeight="1" spans="1:16384">
      <c r="A45" s="419" t="s">
        <v>728</v>
      </c>
      <c r="B45" s="420">
        <v>6344</v>
      </c>
      <c r="C45" s="418" t="str">
        <f t="shared" si="0"/>
        <v>是</v>
      </c>
      <c r="XFD45"/>
    </row>
    <row r="46" s="412" customFormat="1" ht="25.5" customHeight="1" spans="1:16384">
      <c r="A46" s="419" t="s">
        <v>729</v>
      </c>
      <c r="B46" s="420">
        <v>273</v>
      </c>
      <c r="C46" s="418" t="str">
        <f t="shared" si="0"/>
        <v>是</v>
      </c>
      <c r="XFD46"/>
    </row>
    <row r="47" s="412" customFormat="1" ht="25.5" customHeight="1" spans="1:16384">
      <c r="A47" s="419" t="s">
        <v>730</v>
      </c>
      <c r="B47" s="420">
        <v>300</v>
      </c>
      <c r="C47" s="418" t="str">
        <f t="shared" si="0"/>
        <v>是</v>
      </c>
      <c r="XFD47"/>
    </row>
    <row r="48" s="412" customFormat="1" ht="25.5" customHeight="1" spans="1:16384">
      <c r="A48" s="417" t="s">
        <v>731</v>
      </c>
      <c r="B48" s="204">
        <f>SUM(B49:B52)</f>
        <v>4150</v>
      </c>
      <c r="C48" s="418" t="str">
        <f t="shared" si="0"/>
        <v>是</v>
      </c>
      <c r="XFD48"/>
    </row>
    <row r="49" s="412" customFormat="1" ht="25.5" customHeight="1" spans="1:16384">
      <c r="A49" s="419" t="s">
        <v>732</v>
      </c>
      <c r="B49" s="241">
        <v>1200</v>
      </c>
      <c r="C49" s="418" t="str">
        <f t="shared" si="0"/>
        <v>是</v>
      </c>
      <c r="XFD49"/>
    </row>
    <row r="50" s="412" customFormat="1" ht="25.5" customHeight="1" spans="1:16384">
      <c r="A50" s="419" t="s">
        <v>733</v>
      </c>
      <c r="B50" s="241">
        <v>1250</v>
      </c>
      <c r="C50" s="418" t="str">
        <f t="shared" si="0"/>
        <v>是</v>
      </c>
      <c r="XFD50"/>
    </row>
    <row r="51" s="412" customFormat="1" ht="25.5" customHeight="1" spans="1:16384">
      <c r="A51" s="419" t="s">
        <v>734</v>
      </c>
      <c r="B51" s="241">
        <v>1500</v>
      </c>
      <c r="C51" s="418" t="str">
        <f t="shared" si="0"/>
        <v>是</v>
      </c>
      <c r="XFD51"/>
    </row>
    <row r="52" s="412" customFormat="1" ht="25.5" customHeight="1" spans="1:16384">
      <c r="A52" s="419" t="s">
        <v>735</v>
      </c>
      <c r="B52" s="241">
        <v>200</v>
      </c>
      <c r="C52" s="418" t="str">
        <f t="shared" si="0"/>
        <v>是</v>
      </c>
      <c r="XFD52"/>
    </row>
    <row r="53" s="412" customFormat="1" ht="25.5" customHeight="1" spans="1:16384">
      <c r="A53" s="417" t="s">
        <v>736</v>
      </c>
      <c r="B53" s="204">
        <f>SUM(B54:B68)</f>
        <v>439654</v>
      </c>
      <c r="C53" s="418" t="str">
        <f t="shared" si="0"/>
        <v>是</v>
      </c>
      <c r="XFD53"/>
    </row>
    <row r="54" s="412" customFormat="1" ht="25.5" customHeight="1" spans="1:16384">
      <c r="A54" s="419" t="s">
        <v>737</v>
      </c>
      <c r="B54" s="241">
        <v>2000</v>
      </c>
      <c r="C54" s="418" t="str">
        <f t="shared" si="0"/>
        <v>是</v>
      </c>
      <c r="XFD54"/>
    </row>
    <row r="55" s="412" customFormat="1" ht="25.5" customHeight="1" spans="1:16384">
      <c r="A55" s="419" t="s">
        <v>738</v>
      </c>
      <c r="B55" s="241">
        <v>6000</v>
      </c>
      <c r="C55" s="418" t="str">
        <f t="shared" si="0"/>
        <v>是</v>
      </c>
      <c r="XFD55"/>
    </row>
    <row r="56" s="412" customFormat="1" ht="25.5" customHeight="1" spans="1:16384">
      <c r="A56" s="419" t="s">
        <v>739</v>
      </c>
      <c r="B56" s="241">
        <v>180000</v>
      </c>
      <c r="C56" s="418" t="str">
        <f t="shared" si="0"/>
        <v>是</v>
      </c>
      <c r="XFD56"/>
    </row>
    <row r="57" s="412" customFormat="1" ht="25.5" customHeight="1" spans="1:16384">
      <c r="A57" s="419" t="s">
        <v>740</v>
      </c>
      <c r="B57" s="241">
        <v>23000</v>
      </c>
      <c r="C57" s="418" t="str">
        <f t="shared" si="0"/>
        <v>是</v>
      </c>
      <c r="XFD57"/>
    </row>
    <row r="58" s="412" customFormat="1" ht="25.5" customHeight="1" spans="1:16384">
      <c r="A58" s="419" t="s">
        <v>741</v>
      </c>
      <c r="B58" s="241">
        <v>1200</v>
      </c>
      <c r="C58" s="418" t="str">
        <f t="shared" si="0"/>
        <v>是</v>
      </c>
      <c r="XFD58"/>
    </row>
    <row r="59" s="412" customFormat="1" ht="25.5" customHeight="1" spans="1:16384">
      <c r="A59" s="419" t="s">
        <v>742</v>
      </c>
      <c r="B59" s="241">
        <v>109500</v>
      </c>
      <c r="C59" s="418" t="str">
        <f t="shared" si="0"/>
        <v>是</v>
      </c>
      <c r="XFD59"/>
    </row>
    <row r="60" s="412" customFormat="1" ht="25.5" customHeight="1" spans="1:16384">
      <c r="A60" s="419" t="s">
        <v>743</v>
      </c>
      <c r="B60" s="241">
        <v>500</v>
      </c>
      <c r="C60" s="418" t="str">
        <f t="shared" si="0"/>
        <v>是</v>
      </c>
      <c r="XFD60"/>
    </row>
    <row r="61" s="412" customFormat="1" ht="25.5" customHeight="1" spans="1:16384">
      <c r="A61" s="419" t="s">
        <v>744</v>
      </c>
      <c r="B61" s="241">
        <v>3500</v>
      </c>
      <c r="C61" s="418" t="str">
        <f t="shared" si="0"/>
        <v>是</v>
      </c>
      <c r="XFD61"/>
    </row>
    <row r="62" s="412" customFormat="1" ht="25.5" customHeight="1" spans="1:16384">
      <c r="A62" s="419" t="s">
        <v>745</v>
      </c>
      <c r="B62" s="241">
        <v>34000</v>
      </c>
      <c r="C62" s="418" t="str">
        <f t="shared" si="0"/>
        <v>是</v>
      </c>
      <c r="XFD62"/>
    </row>
    <row r="63" s="412" customFormat="1" ht="25.5" customHeight="1" spans="1:16384">
      <c r="A63" s="419" t="s">
        <v>746</v>
      </c>
      <c r="B63" s="241">
        <v>32500</v>
      </c>
      <c r="C63" s="418" t="str">
        <f t="shared" si="0"/>
        <v>是</v>
      </c>
      <c r="XFD63"/>
    </row>
    <row r="64" s="412" customFormat="1" ht="25.5" customHeight="1" spans="1:16384">
      <c r="A64" s="419" t="s">
        <v>747</v>
      </c>
      <c r="B64" s="241">
        <v>611</v>
      </c>
      <c r="C64" s="418" t="str">
        <f t="shared" si="0"/>
        <v>是</v>
      </c>
      <c r="XFD64"/>
    </row>
    <row r="65" s="412" customFormat="1" ht="25.5" customHeight="1" spans="1:16384">
      <c r="A65" s="419" t="s">
        <v>748</v>
      </c>
      <c r="B65" s="241">
        <v>729</v>
      </c>
      <c r="C65" s="418" t="str">
        <f t="shared" si="0"/>
        <v>是</v>
      </c>
      <c r="XFD65"/>
    </row>
    <row r="66" s="412" customFormat="1" ht="25.5" customHeight="1" spans="1:16384">
      <c r="A66" s="419" t="s">
        <v>749</v>
      </c>
      <c r="B66" s="241">
        <v>3266</v>
      </c>
      <c r="C66" s="418" t="str">
        <f t="shared" si="0"/>
        <v>是</v>
      </c>
      <c r="XFD66"/>
    </row>
    <row r="67" s="412" customFormat="1" ht="25.5" customHeight="1" spans="1:16384">
      <c r="A67" s="419" t="s">
        <v>750</v>
      </c>
      <c r="B67" s="241">
        <v>41000</v>
      </c>
      <c r="C67" s="418" t="str">
        <f t="shared" si="0"/>
        <v>是</v>
      </c>
      <c r="XFD67"/>
    </row>
    <row r="68" s="412" customFormat="1" ht="25.5" customHeight="1" spans="1:16384">
      <c r="A68" s="419" t="s">
        <v>751</v>
      </c>
      <c r="B68" s="241">
        <v>1848</v>
      </c>
      <c r="C68" s="418" t="str">
        <f t="shared" ref="C68:C104" si="1">IF(A68&lt;&gt;"",IF(SUM(B68:B68)&lt;&gt;0,"是","否"),"是")</f>
        <v>是</v>
      </c>
      <c r="XFD68"/>
    </row>
    <row r="69" s="412" customFormat="1" ht="25.5" customHeight="1" spans="1:16384">
      <c r="A69" s="419" t="s">
        <v>752</v>
      </c>
      <c r="B69" s="241">
        <v>770</v>
      </c>
      <c r="C69" s="418" t="str">
        <f t="shared" si="1"/>
        <v>是</v>
      </c>
      <c r="XFD69"/>
    </row>
    <row r="70" s="412" customFormat="1" ht="25.5" customHeight="1" spans="1:16384">
      <c r="A70" s="417" t="s">
        <v>753</v>
      </c>
      <c r="B70" s="204">
        <f>SUM(B71:B77)</f>
        <v>95520</v>
      </c>
      <c r="C70" s="418" t="str">
        <f t="shared" si="1"/>
        <v>是</v>
      </c>
      <c r="XFD70"/>
    </row>
    <row r="71" s="412" customFormat="1" ht="25.5" customHeight="1" spans="1:16384">
      <c r="A71" s="419" t="s">
        <v>754</v>
      </c>
      <c r="B71" s="241">
        <v>41000</v>
      </c>
      <c r="C71" s="418" t="str">
        <f t="shared" si="1"/>
        <v>是</v>
      </c>
      <c r="XFD71"/>
    </row>
    <row r="72" s="412" customFormat="1" ht="25.5" customHeight="1" spans="1:16384">
      <c r="A72" s="419" t="s">
        <v>755</v>
      </c>
      <c r="B72" s="241">
        <v>7000</v>
      </c>
      <c r="C72" s="418" t="str">
        <f t="shared" si="1"/>
        <v>是</v>
      </c>
      <c r="XFD72"/>
    </row>
    <row r="73" s="412" customFormat="1" ht="25.5" customHeight="1" spans="1:16384">
      <c r="A73" s="419" t="s">
        <v>756</v>
      </c>
      <c r="B73" s="241">
        <v>4220</v>
      </c>
      <c r="C73" s="418" t="str">
        <f t="shared" si="1"/>
        <v>是</v>
      </c>
      <c r="XFD73"/>
    </row>
    <row r="74" s="412" customFormat="1" ht="25.5" customHeight="1" spans="1:16384">
      <c r="A74" s="419" t="s">
        <v>757</v>
      </c>
      <c r="B74" s="241">
        <v>36300</v>
      </c>
      <c r="C74" s="418" t="str">
        <f t="shared" si="1"/>
        <v>是</v>
      </c>
      <c r="XFD74"/>
    </row>
    <row r="75" s="412" customFormat="1" ht="25.5" customHeight="1" spans="1:16384">
      <c r="A75" s="419" t="s">
        <v>758</v>
      </c>
      <c r="B75" s="241">
        <v>800</v>
      </c>
      <c r="C75" s="418" t="str">
        <f t="shared" si="1"/>
        <v>是</v>
      </c>
      <c r="XFD75"/>
    </row>
    <row r="76" s="412" customFormat="1" ht="25.5" customHeight="1" spans="1:16384">
      <c r="A76" s="419" t="s">
        <v>759</v>
      </c>
      <c r="B76" s="241">
        <v>1200</v>
      </c>
      <c r="C76" s="418" t="str">
        <f t="shared" si="1"/>
        <v>是</v>
      </c>
      <c r="XFD76"/>
    </row>
    <row r="77" s="412" customFormat="1" ht="25.5" customHeight="1" spans="1:16384">
      <c r="A77" s="419" t="s">
        <v>760</v>
      </c>
      <c r="B77" s="241">
        <v>5000</v>
      </c>
      <c r="C77" s="418" t="str">
        <f t="shared" si="1"/>
        <v>是</v>
      </c>
      <c r="XFD77"/>
    </row>
    <row r="78" s="412" customFormat="1" ht="25.5" customHeight="1" spans="1:16384">
      <c r="A78" s="417" t="s">
        <v>761</v>
      </c>
      <c r="B78" s="204">
        <f>SUM(B79:B82)</f>
        <v>32200</v>
      </c>
      <c r="C78" s="418" t="str">
        <f t="shared" si="1"/>
        <v>是</v>
      </c>
      <c r="XFD78"/>
    </row>
    <row r="79" s="412" customFormat="1" ht="25.5" customHeight="1" spans="1:16384">
      <c r="A79" s="419" t="s">
        <v>762</v>
      </c>
      <c r="B79" s="241">
        <v>20000</v>
      </c>
      <c r="C79" s="418" t="str">
        <f t="shared" si="1"/>
        <v>是</v>
      </c>
      <c r="XFD79"/>
    </row>
    <row r="80" s="412" customFormat="1" ht="25.5" customHeight="1" spans="1:16384">
      <c r="A80" s="419" t="s">
        <v>763</v>
      </c>
      <c r="B80" s="241">
        <v>300</v>
      </c>
      <c r="C80" s="418" t="str">
        <f t="shared" si="1"/>
        <v>是</v>
      </c>
      <c r="XFD80"/>
    </row>
    <row r="81" s="412" customFormat="1" ht="25.5" customHeight="1" spans="1:16384">
      <c r="A81" s="419" t="s">
        <v>764</v>
      </c>
      <c r="B81" s="241">
        <v>6900</v>
      </c>
      <c r="C81" s="418" t="str">
        <f t="shared" si="1"/>
        <v>是</v>
      </c>
      <c r="XFD81"/>
    </row>
    <row r="82" s="412" customFormat="1" ht="25.5" customHeight="1" spans="1:16384">
      <c r="A82" s="419" t="s">
        <v>765</v>
      </c>
      <c r="B82" s="241">
        <v>5000</v>
      </c>
      <c r="C82" s="418" t="str">
        <f t="shared" si="1"/>
        <v>是</v>
      </c>
      <c r="XFD82"/>
    </row>
    <row r="83" s="412" customFormat="1" ht="25.5" customHeight="1" spans="1:16384">
      <c r="A83" s="417" t="s">
        <v>766</v>
      </c>
      <c r="B83" s="204">
        <f>SUM(B84:B85)</f>
        <v>23000</v>
      </c>
      <c r="C83" s="418" t="str">
        <f t="shared" si="1"/>
        <v>是</v>
      </c>
      <c r="XFD83"/>
    </row>
    <row r="84" s="412" customFormat="1" ht="25.5" customHeight="1" spans="1:16384">
      <c r="A84" s="419" t="s">
        <v>767</v>
      </c>
      <c r="B84" s="241">
        <v>3000</v>
      </c>
      <c r="C84" s="418" t="str">
        <f t="shared" si="1"/>
        <v>是</v>
      </c>
      <c r="XFD84"/>
    </row>
    <row r="85" s="412" customFormat="1" ht="25.5" customHeight="1" spans="1:16384">
      <c r="A85" s="419" t="s">
        <v>765</v>
      </c>
      <c r="B85" s="241">
        <v>20000</v>
      </c>
      <c r="C85" s="418" t="str">
        <f t="shared" si="1"/>
        <v>是</v>
      </c>
      <c r="XFD85"/>
    </row>
    <row r="86" s="412" customFormat="1" ht="25.5" customHeight="1" spans="1:16384">
      <c r="A86" s="417" t="s">
        <v>768</v>
      </c>
      <c r="B86" s="204">
        <f>SUM(B87:B106)</f>
        <v>405908</v>
      </c>
      <c r="C86" s="418" t="str">
        <f t="shared" si="1"/>
        <v>是</v>
      </c>
      <c r="XFD86"/>
    </row>
    <row r="87" s="412" customFormat="1" ht="25.5" customHeight="1" spans="1:16384">
      <c r="A87" s="419" t="s">
        <v>769</v>
      </c>
      <c r="B87" s="241">
        <v>1091</v>
      </c>
      <c r="C87" s="418" t="str">
        <f t="shared" si="1"/>
        <v>是</v>
      </c>
      <c r="XFD87"/>
    </row>
    <row r="88" s="412" customFormat="1" ht="25.5" customHeight="1" spans="1:16384">
      <c r="A88" s="419" t="s">
        <v>770</v>
      </c>
      <c r="B88" s="241">
        <v>1500</v>
      </c>
      <c r="C88" s="418" t="str">
        <f t="shared" si="1"/>
        <v>是</v>
      </c>
      <c r="XFD88"/>
    </row>
    <row r="89" s="412" customFormat="1" ht="25.5" customHeight="1" spans="1:16384">
      <c r="A89" s="419" t="s">
        <v>771</v>
      </c>
      <c r="B89" s="241">
        <v>1300</v>
      </c>
      <c r="C89" s="418" t="str">
        <f t="shared" si="1"/>
        <v>是</v>
      </c>
      <c r="XFD89"/>
    </row>
    <row r="90" s="412" customFormat="1" ht="25.5" customHeight="1" spans="1:16384">
      <c r="A90" s="419" t="s">
        <v>772</v>
      </c>
      <c r="B90" s="241">
        <v>10000</v>
      </c>
      <c r="C90" s="418" t="str">
        <f t="shared" si="1"/>
        <v>是</v>
      </c>
      <c r="XFD90"/>
    </row>
    <row r="91" s="412" customFormat="1" ht="25.5" customHeight="1" spans="1:16384">
      <c r="A91" s="419" t="s">
        <v>773</v>
      </c>
      <c r="B91" s="241">
        <v>9000</v>
      </c>
      <c r="C91" s="418" t="str">
        <f t="shared" si="1"/>
        <v>是</v>
      </c>
      <c r="XFD91"/>
    </row>
    <row r="92" s="412" customFormat="1" ht="25.5" customHeight="1" spans="1:16384">
      <c r="A92" s="419" t="s">
        <v>774</v>
      </c>
      <c r="B92" s="241">
        <v>6000</v>
      </c>
      <c r="C92" s="418" t="str">
        <f t="shared" si="1"/>
        <v>是</v>
      </c>
      <c r="XFD92"/>
    </row>
    <row r="93" s="412" customFormat="1" ht="25.5" customHeight="1" spans="1:16384">
      <c r="A93" s="419" t="s">
        <v>775</v>
      </c>
      <c r="B93" s="241">
        <v>1300</v>
      </c>
      <c r="C93" s="418" t="str">
        <f t="shared" si="1"/>
        <v>是</v>
      </c>
      <c r="XFD93"/>
    </row>
    <row r="94" s="412" customFormat="1" ht="25.5" customHeight="1" spans="1:16384">
      <c r="A94" s="419" t="s">
        <v>776</v>
      </c>
      <c r="B94" s="241">
        <v>50000</v>
      </c>
      <c r="C94" s="418" t="str">
        <f t="shared" si="1"/>
        <v>是</v>
      </c>
      <c r="XFD94"/>
    </row>
    <row r="95" s="412" customFormat="1" ht="25.5" customHeight="1" spans="1:16384">
      <c r="A95" s="419" t="s">
        <v>777</v>
      </c>
      <c r="B95" s="241">
        <v>1000</v>
      </c>
      <c r="C95" s="418" t="str">
        <f t="shared" si="1"/>
        <v>是</v>
      </c>
      <c r="XFD95"/>
    </row>
    <row r="96" s="412" customFormat="1" ht="25.5" customHeight="1" spans="1:16384">
      <c r="A96" s="419" t="s">
        <v>778</v>
      </c>
      <c r="B96" s="241">
        <v>9500</v>
      </c>
      <c r="C96" s="418" t="str">
        <f t="shared" si="1"/>
        <v>是</v>
      </c>
      <c r="XFD96"/>
    </row>
    <row r="97" s="412" customFormat="1" ht="25.5" customHeight="1" spans="1:16384">
      <c r="A97" s="419" t="s">
        <v>779</v>
      </c>
      <c r="B97" s="241">
        <v>180817</v>
      </c>
      <c r="C97" s="418" t="str">
        <f t="shared" si="1"/>
        <v>是</v>
      </c>
      <c r="XFD97"/>
    </row>
    <row r="98" s="412" customFormat="1" ht="25.5" customHeight="1" spans="1:16384">
      <c r="A98" s="419" t="s">
        <v>765</v>
      </c>
      <c r="B98" s="241">
        <v>57000</v>
      </c>
      <c r="C98" s="418" t="str">
        <f t="shared" si="1"/>
        <v>是</v>
      </c>
      <c r="XFD98"/>
    </row>
    <row r="99" s="412" customFormat="1" ht="25.5" customHeight="1" spans="1:16384">
      <c r="A99" s="419" t="s">
        <v>780</v>
      </c>
      <c r="B99" s="241">
        <v>28000</v>
      </c>
      <c r="C99" s="418" t="str">
        <f t="shared" si="1"/>
        <v>是</v>
      </c>
      <c r="XFD99"/>
    </row>
    <row r="100" s="412" customFormat="1" ht="25.5" customHeight="1" spans="1:16384">
      <c r="A100" s="419" t="s">
        <v>781</v>
      </c>
      <c r="B100" s="241">
        <v>4950</v>
      </c>
      <c r="C100" s="418" t="str">
        <f t="shared" si="1"/>
        <v>是</v>
      </c>
      <c r="XFD100"/>
    </row>
    <row r="101" s="412" customFormat="1" ht="25.5" customHeight="1" spans="1:16384">
      <c r="A101" s="419" t="s">
        <v>782</v>
      </c>
      <c r="B101" s="241">
        <v>16000</v>
      </c>
      <c r="C101" s="418" t="str">
        <f t="shared" si="1"/>
        <v>是</v>
      </c>
      <c r="XFD101"/>
    </row>
    <row r="102" s="412" customFormat="1" ht="25.5" customHeight="1" spans="1:16384">
      <c r="A102" s="419" t="s">
        <v>783</v>
      </c>
      <c r="B102" s="241">
        <v>7300</v>
      </c>
      <c r="C102" s="418" t="str">
        <f t="shared" si="1"/>
        <v>是</v>
      </c>
      <c r="XFD102"/>
    </row>
    <row r="103" s="412" customFormat="1" ht="25.5" customHeight="1" spans="1:16384">
      <c r="A103" s="419" t="s">
        <v>784</v>
      </c>
      <c r="B103" s="241">
        <v>7200</v>
      </c>
      <c r="C103" s="418" t="str">
        <f t="shared" si="1"/>
        <v>是</v>
      </c>
      <c r="XFD103"/>
    </row>
    <row r="104" s="412" customFormat="1" ht="25.5" customHeight="1" spans="1:16384">
      <c r="A104" s="419" t="s">
        <v>785</v>
      </c>
      <c r="B104" s="241">
        <v>6500</v>
      </c>
      <c r="C104" s="418" t="str">
        <f t="shared" si="1"/>
        <v>是</v>
      </c>
      <c r="XFD104"/>
    </row>
    <row r="105" s="412" customFormat="1" ht="25.5" customHeight="1" spans="1:16384">
      <c r="A105" s="419" t="s">
        <v>786</v>
      </c>
      <c r="B105" s="241">
        <v>7000</v>
      </c>
      <c r="C105" s="418"/>
      <c r="XFD105"/>
    </row>
    <row r="106" s="412" customFormat="1" ht="25.5" customHeight="1" spans="1:16384">
      <c r="A106" s="419" t="s">
        <v>787</v>
      </c>
      <c r="B106" s="241">
        <v>450</v>
      </c>
      <c r="C106" s="418" t="str">
        <f t="shared" ref="C106:C133" si="2">IF(A106&lt;&gt;"",IF(SUM(B106:B106)&lt;&gt;0,"是","否"),"是")</f>
        <v>是</v>
      </c>
      <c r="XFD106"/>
    </row>
    <row r="107" s="412" customFormat="1" ht="25.5" customHeight="1" spans="1:16384">
      <c r="A107" s="417" t="s">
        <v>788</v>
      </c>
      <c r="B107" s="204">
        <f>SUM(B108:B112)</f>
        <v>78951</v>
      </c>
      <c r="C107" s="418" t="str">
        <f t="shared" si="2"/>
        <v>是</v>
      </c>
      <c r="XFD107"/>
    </row>
    <row r="108" s="412" customFormat="1" ht="25.5" customHeight="1" spans="1:16384">
      <c r="A108" s="419" t="s">
        <v>789</v>
      </c>
      <c r="B108" s="241">
        <v>18000</v>
      </c>
      <c r="C108" s="418" t="str">
        <f t="shared" si="2"/>
        <v>是</v>
      </c>
      <c r="XFD108"/>
    </row>
    <row r="109" s="412" customFormat="1" ht="25.5" customHeight="1" spans="1:16384">
      <c r="A109" s="419" t="s">
        <v>790</v>
      </c>
      <c r="B109" s="241">
        <v>21000</v>
      </c>
      <c r="C109" s="418" t="str">
        <f t="shared" si="2"/>
        <v>是</v>
      </c>
      <c r="XFD109"/>
    </row>
    <row r="110" s="412" customFormat="1" ht="25.5" customHeight="1" spans="1:16384">
      <c r="A110" s="419" t="s">
        <v>791</v>
      </c>
      <c r="B110" s="241">
        <v>3300</v>
      </c>
      <c r="C110" s="418" t="str">
        <f t="shared" si="2"/>
        <v>是</v>
      </c>
      <c r="XFD110"/>
    </row>
    <row r="111" s="412" customFormat="1" ht="25.5" customHeight="1" spans="1:16384">
      <c r="A111" s="419" t="s">
        <v>792</v>
      </c>
      <c r="B111" s="241">
        <v>8000</v>
      </c>
      <c r="C111" s="418" t="str">
        <f t="shared" si="2"/>
        <v>是</v>
      </c>
      <c r="XFD111"/>
    </row>
    <row r="112" s="412" customFormat="1" ht="25.5" customHeight="1" spans="1:16384">
      <c r="A112" s="419" t="s">
        <v>765</v>
      </c>
      <c r="B112" s="241">
        <v>28651</v>
      </c>
      <c r="C112" s="418" t="str">
        <f t="shared" si="2"/>
        <v>是</v>
      </c>
      <c r="XFD112"/>
    </row>
    <row r="113" s="412" customFormat="1" ht="25.5" customHeight="1" spans="1:16384">
      <c r="A113" s="417" t="s">
        <v>793</v>
      </c>
      <c r="B113" s="204">
        <f>SUM(B114:B115)</f>
        <v>13495</v>
      </c>
      <c r="C113" s="418" t="str">
        <f t="shared" si="2"/>
        <v>是</v>
      </c>
      <c r="XFD113"/>
    </row>
    <row r="114" s="412" customFormat="1" ht="25.5" customHeight="1" spans="1:16384">
      <c r="A114" s="419" t="s">
        <v>794</v>
      </c>
      <c r="B114" s="420">
        <v>300</v>
      </c>
      <c r="C114" s="418" t="str">
        <f t="shared" si="2"/>
        <v>是</v>
      </c>
      <c r="XFD114"/>
    </row>
    <row r="115" s="412" customFormat="1" ht="25.5" customHeight="1" spans="1:16384">
      <c r="A115" s="419" t="s">
        <v>765</v>
      </c>
      <c r="B115" s="241">
        <v>13195</v>
      </c>
      <c r="C115" s="418" t="str">
        <f t="shared" si="2"/>
        <v>是</v>
      </c>
      <c r="XFD115"/>
    </row>
    <row r="116" s="412" customFormat="1" ht="25.5" customHeight="1" spans="1:16384">
      <c r="A116" s="417" t="s">
        <v>795</v>
      </c>
      <c r="B116" s="204">
        <f t="shared" ref="B116:B120" si="3">SUM(B117:B117)</f>
        <v>1457</v>
      </c>
      <c r="C116" s="418" t="str">
        <f t="shared" si="2"/>
        <v>是</v>
      </c>
      <c r="XFD116"/>
    </row>
    <row r="117" s="412" customFormat="1" ht="25.5" customHeight="1" spans="1:16384">
      <c r="A117" s="419" t="s">
        <v>796</v>
      </c>
      <c r="B117" s="241">
        <v>1457</v>
      </c>
      <c r="C117" s="418" t="str">
        <f t="shared" si="2"/>
        <v>是</v>
      </c>
      <c r="XFD117"/>
    </row>
    <row r="118" s="412" customFormat="1" ht="25.5" customHeight="1" spans="1:16384">
      <c r="A118" s="417" t="s">
        <v>797</v>
      </c>
      <c r="B118" s="204">
        <f t="shared" si="3"/>
        <v>33</v>
      </c>
      <c r="C118" s="418" t="str">
        <f t="shared" si="2"/>
        <v>是</v>
      </c>
      <c r="XFD118"/>
    </row>
    <row r="119" s="412" customFormat="1" ht="25.5" customHeight="1" spans="1:16384">
      <c r="A119" s="419" t="s">
        <v>798</v>
      </c>
      <c r="B119" s="241">
        <v>33</v>
      </c>
      <c r="C119" s="418" t="str">
        <f t="shared" si="2"/>
        <v>是</v>
      </c>
      <c r="XFD119"/>
    </row>
    <row r="120" s="412" customFormat="1" ht="25.5" customHeight="1" spans="1:16384">
      <c r="A120" s="417" t="s">
        <v>799</v>
      </c>
      <c r="B120" s="204">
        <f t="shared" si="3"/>
        <v>80</v>
      </c>
      <c r="C120" s="418" t="str">
        <f t="shared" si="2"/>
        <v>是</v>
      </c>
      <c r="XFD120"/>
    </row>
    <row r="121" s="412" customFormat="1" ht="25.5" customHeight="1" spans="1:16384">
      <c r="A121" s="419" t="s">
        <v>800</v>
      </c>
      <c r="B121" s="420">
        <v>80</v>
      </c>
      <c r="C121" s="418" t="str">
        <f t="shared" si="2"/>
        <v>是</v>
      </c>
      <c r="XFD121"/>
    </row>
    <row r="122" s="412" customFormat="1" ht="25.5" customHeight="1" spans="1:16384">
      <c r="A122" s="417" t="s">
        <v>801</v>
      </c>
      <c r="B122" s="204">
        <f>SUM(B123:B124)</f>
        <v>34000</v>
      </c>
      <c r="C122" s="418" t="str">
        <f t="shared" si="2"/>
        <v>是</v>
      </c>
      <c r="XFD122"/>
    </row>
    <row r="123" s="412" customFormat="1" ht="25.5" customHeight="1" spans="1:16384">
      <c r="A123" s="419" t="s">
        <v>802</v>
      </c>
      <c r="B123" s="420">
        <v>31000</v>
      </c>
      <c r="C123" s="418" t="str">
        <f t="shared" si="2"/>
        <v>是</v>
      </c>
      <c r="XFD123"/>
    </row>
    <row r="124" s="412" customFormat="1" ht="25.5" customHeight="1" spans="1:16384">
      <c r="A124" s="419" t="s">
        <v>803</v>
      </c>
      <c r="B124" s="420">
        <v>3000</v>
      </c>
      <c r="C124" s="418" t="str">
        <f t="shared" si="2"/>
        <v>是</v>
      </c>
      <c r="XFD124"/>
    </row>
    <row r="125" s="412" customFormat="1" ht="25.5" customHeight="1" spans="1:16384">
      <c r="A125" s="417" t="s">
        <v>804</v>
      </c>
      <c r="B125" s="204">
        <f>SUM(B126:B126)</f>
        <v>1600</v>
      </c>
      <c r="C125" s="418" t="str">
        <f t="shared" si="2"/>
        <v>是</v>
      </c>
      <c r="XFD125"/>
    </row>
    <row r="126" s="412" customFormat="1" ht="25.5" customHeight="1" spans="1:16384">
      <c r="A126" s="419" t="s">
        <v>805</v>
      </c>
      <c r="B126" s="241">
        <v>1600</v>
      </c>
      <c r="C126" s="418" t="str">
        <f t="shared" si="2"/>
        <v>是</v>
      </c>
      <c r="XFD126"/>
    </row>
    <row r="127" s="412" customFormat="1" ht="25.5" customHeight="1" spans="1:16384">
      <c r="A127" s="417" t="s">
        <v>806</v>
      </c>
      <c r="B127" s="204">
        <f>SUM(B128:B130)</f>
        <v>8228</v>
      </c>
      <c r="C127" s="418" t="str">
        <f t="shared" si="2"/>
        <v>是</v>
      </c>
      <c r="XFD127"/>
    </row>
    <row r="128" s="412" customFormat="1" ht="25.5" customHeight="1" spans="1:16384">
      <c r="A128" s="419" t="s">
        <v>807</v>
      </c>
      <c r="B128" s="420">
        <v>200</v>
      </c>
      <c r="C128" s="418" t="str">
        <f t="shared" si="2"/>
        <v>是</v>
      </c>
      <c r="E128" s="173"/>
      <c r="F128" s="173"/>
      <c r="XFD128"/>
    </row>
    <row r="129" s="412" customFormat="1" ht="25.5" customHeight="1" spans="1:16384">
      <c r="A129" s="419" t="s">
        <v>808</v>
      </c>
      <c r="B129" s="420">
        <v>3528</v>
      </c>
      <c r="C129" s="418" t="str">
        <f t="shared" si="2"/>
        <v>是</v>
      </c>
      <c r="E129" s="173"/>
      <c r="F129" s="173"/>
      <c r="XFD129"/>
    </row>
    <row r="130" s="412" customFormat="1" ht="25.5" customHeight="1" spans="1:16384">
      <c r="A130" s="419" t="s">
        <v>809</v>
      </c>
      <c r="B130" s="420">
        <v>4500</v>
      </c>
      <c r="C130" s="418" t="str">
        <f t="shared" si="2"/>
        <v>是</v>
      </c>
      <c r="E130" s="173"/>
      <c r="F130" s="173"/>
      <c r="XFD130"/>
    </row>
    <row r="131" s="412" customFormat="1" ht="25.5" customHeight="1" spans="1:16384">
      <c r="A131" s="417" t="s">
        <v>810</v>
      </c>
      <c r="B131" s="204">
        <v>700441</v>
      </c>
      <c r="C131" s="418"/>
      <c r="E131" s="173"/>
      <c r="F131" s="173"/>
      <c r="XFD131"/>
    </row>
    <row r="132" s="412" customFormat="1" ht="25.5" customHeight="1" spans="1:16384">
      <c r="A132" s="417" t="s">
        <v>811</v>
      </c>
      <c r="B132" s="204">
        <v>1016204</v>
      </c>
      <c r="C132" s="418" t="str">
        <f>IF(A132&lt;&gt;"",IF(SUM(B132:B132)&lt;&gt;0,"是","否"),"是")</f>
        <v>是</v>
      </c>
      <c r="E132" s="173"/>
      <c r="F132" s="173"/>
      <c r="XFD132"/>
    </row>
    <row r="133" s="412" customFormat="1" ht="25.5" customHeight="1" spans="1:16384">
      <c r="A133" s="421" t="s">
        <v>812</v>
      </c>
      <c r="B133" s="422">
        <f>SUM(B127,B125,B122,B120,B118,B116,B113,B107,B86,B83,B78,B70,B53,B48,B44,B25,B19,B16,B4,B131,B132)</f>
        <v>3137264</v>
      </c>
      <c r="C133" s="418" t="str">
        <f>IF(A133&lt;&gt;"",IF(SUM(B133:B133)&lt;&gt;0,"是","否"),"是")</f>
        <v>是</v>
      </c>
      <c r="E133" s="173"/>
      <c r="F133" s="173"/>
      <c r="XFD133"/>
    </row>
  </sheetData>
  <mergeCells count="1">
    <mergeCell ref="A1:D1"/>
  </mergeCells>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00B0F0"/>
  </sheetPr>
  <dimension ref="A1:F19"/>
  <sheetViews>
    <sheetView showGridLines="0" showZeros="0" workbookViewId="0">
      <selection activeCell="D4" sqref="D4:D14"/>
    </sheetView>
  </sheetViews>
  <sheetFormatPr defaultColWidth="9" defaultRowHeight="15.6" outlineLevelCol="5"/>
  <cols>
    <col min="1" max="1" width="30.6296296296296" style="170" customWidth="1"/>
    <col min="2" max="2" width="22.1296296296296" style="172" customWidth="1"/>
    <col min="3" max="3" width="22.1296296296296" style="170" customWidth="1"/>
    <col min="4" max="4" width="22.1296296296296" style="336" customWidth="1"/>
    <col min="5" max="5" width="12.6296296296296" style="170"/>
    <col min="6" max="16377" width="9" style="170"/>
    <col min="16378" max="16379" width="35.6296296296296" style="170"/>
    <col min="16380" max="16384" width="9" style="170"/>
  </cols>
  <sheetData>
    <row r="1" ht="45" customHeight="1" spans="1:4">
      <c r="A1" s="175" t="s">
        <v>813</v>
      </c>
      <c r="B1" s="175"/>
      <c r="C1" s="175"/>
      <c r="D1" s="175"/>
    </row>
    <row r="2" ht="20.1" customHeight="1" spans="1:4">
      <c r="A2" s="176"/>
      <c r="B2" s="176"/>
      <c r="C2" s="404"/>
      <c r="D2" s="405" t="s">
        <v>1</v>
      </c>
    </row>
    <row r="3" s="171" customFormat="1" ht="45" customHeight="1" spans="1:4">
      <c r="A3" s="178" t="s">
        <v>814</v>
      </c>
      <c r="B3" s="178" t="s">
        <v>815</v>
      </c>
      <c r="C3" s="406" t="s">
        <v>816</v>
      </c>
      <c r="D3" s="406" t="s">
        <v>817</v>
      </c>
    </row>
    <row r="4" ht="36" customHeight="1" spans="1:6">
      <c r="A4" s="182" t="s">
        <v>818</v>
      </c>
      <c r="B4" s="180">
        <f t="shared" ref="B4:B14" si="0">SUM(C4:D4)</f>
        <v>257154</v>
      </c>
      <c r="C4" s="180">
        <v>23758</v>
      </c>
      <c r="D4" s="407">
        <v>233396</v>
      </c>
      <c r="F4" s="170" t="s">
        <v>819</v>
      </c>
    </row>
    <row r="5" ht="36" customHeight="1" spans="1:4">
      <c r="A5" s="182" t="s">
        <v>820</v>
      </c>
      <c r="B5" s="180">
        <f t="shared" si="0"/>
        <v>201437</v>
      </c>
      <c r="C5" s="180">
        <v>4020</v>
      </c>
      <c r="D5" s="407">
        <v>197417</v>
      </c>
    </row>
    <row r="6" ht="36" customHeight="1" spans="1:4">
      <c r="A6" s="182" t="s">
        <v>821</v>
      </c>
      <c r="B6" s="180">
        <f t="shared" si="0"/>
        <v>121272</v>
      </c>
      <c r="C6" s="180">
        <v>2000</v>
      </c>
      <c r="D6" s="407">
        <v>119272</v>
      </c>
    </row>
    <row r="7" ht="36" customHeight="1" spans="1:4">
      <c r="A7" s="182" t="s">
        <v>822</v>
      </c>
      <c r="B7" s="180">
        <f t="shared" si="0"/>
        <v>729557</v>
      </c>
      <c r="C7" s="180">
        <v>9443</v>
      </c>
      <c r="D7" s="407">
        <v>720114</v>
      </c>
    </row>
    <row r="8" ht="36" customHeight="1" spans="1:4">
      <c r="A8" s="182" t="s">
        <v>823</v>
      </c>
      <c r="B8" s="180">
        <f t="shared" si="0"/>
        <v>307715</v>
      </c>
      <c r="C8" s="180">
        <v>-6858</v>
      </c>
      <c r="D8" s="407">
        <v>314573</v>
      </c>
    </row>
    <row r="9" ht="36" customHeight="1" spans="1:4">
      <c r="A9" s="182" t="s">
        <v>824</v>
      </c>
      <c r="B9" s="180">
        <f t="shared" si="0"/>
        <v>274253</v>
      </c>
      <c r="C9" s="180">
        <v>1033</v>
      </c>
      <c r="D9" s="407">
        <v>273220</v>
      </c>
    </row>
    <row r="10" ht="36" customHeight="1" spans="1:4">
      <c r="A10" s="182" t="s">
        <v>825</v>
      </c>
      <c r="B10" s="180">
        <f t="shared" si="0"/>
        <v>213604</v>
      </c>
      <c r="C10" s="180">
        <v>528</v>
      </c>
      <c r="D10" s="407">
        <v>213076</v>
      </c>
    </row>
    <row r="11" ht="36" customHeight="1" spans="1:4">
      <c r="A11" s="182" t="s">
        <v>826</v>
      </c>
      <c r="B11" s="180">
        <f t="shared" si="0"/>
        <v>282683</v>
      </c>
      <c r="C11" s="180">
        <v>4518</v>
      </c>
      <c r="D11" s="407">
        <v>278165</v>
      </c>
    </row>
    <row r="12" ht="36" customHeight="1" spans="1:4">
      <c r="A12" s="182" t="s">
        <v>827</v>
      </c>
      <c r="B12" s="180">
        <f t="shared" si="0"/>
        <v>550170</v>
      </c>
      <c r="C12" s="180">
        <v>14414</v>
      </c>
      <c r="D12" s="407">
        <v>535756</v>
      </c>
    </row>
    <row r="13" ht="36" customHeight="1" spans="1:4">
      <c r="A13" s="182" t="s">
        <v>828</v>
      </c>
      <c r="B13" s="180">
        <f t="shared" si="0"/>
        <v>39468</v>
      </c>
      <c r="C13" s="180">
        <v>12452</v>
      </c>
      <c r="D13" s="407">
        <v>27016</v>
      </c>
    </row>
    <row r="14" ht="36" customHeight="1" spans="1:4">
      <c r="A14" s="182" t="s">
        <v>810</v>
      </c>
      <c r="B14" s="180">
        <f t="shared" si="0"/>
        <v>159951</v>
      </c>
      <c r="C14" s="180">
        <v>9000</v>
      </c>
      <c r="D14" s="407">
        <v>150951</v>
      </c>
    </row>
    <row r="15" ht="36" customHeight="1" spans="1:4">
      <c r="A15" s="182" t="s">
        <v>829</v>
      </c>
      <c r="B15" s="180">
        <f>SUM(B4:B14)</f>
        <v>3137264</v>
      </c>
      <c r="C15" s="180">
        <f>SUM(C4:C14)</f>
        <v>74308</v>
      </c>
      <c r="D15" s="180">
        <f>SUM(D4:D14)</f>
        <v>3062956</v>
      </c>
    </row>
    <row r="16" spans="2:4">
      <c r="B16" s="408"/>
      <c r="C16" s="409"/>
      <c r="D16" s="410"/>
    </row>
    <row r="17" spans="3:3">
      <c r="C17" s="411"/>
    </row>
    <row r="18" spans="3:3">
      <c r="C18" s="411"/>
    </row>
    <row r="19" spans="3:3">
      <c r="C19" s="411"/>
    </row>
  </sheetData>
  <mergeCells count="1">
    <mergeCell ref="A1:D1"/>
  </mergeCells>
  <conditionalFormatting sqref="D1">
    <cfRule type="cellIs" dxfId="0" priority="5" stopIfTrue="1" operator="greaterThanOrEqual">
      <formula>10</formula>
    </cfRule>
    <cfRule type="cellIs" dxfId="0" priority="6" stopIfTrue="1" operator="lessThanOrEqual">
      <formula>-1</formula>
    </cfRule>
  </conditionalFormatting>
  <conditionalFormatting sqref="B3:C3">
    <cfRule type="cellIs" dxfId="0" priority="4" stopIfTrue="1" operator="lessThanOrEqual">
      <formula>-1</formula>
    </cfRule>
  </conditionalFormatting>
  <conditionalFormatting sqref="C14">
    <cfRule type="cellIs" dxfId="0" priority="1" stopIfTrue="1" operator="lessThanOrEqual">
      <formula>-1</formula>
    </cfRule>
  </conditionalFormatting>
  <conditionalFormatting sqref="B4:B14">
    <cfRule type="cellIs" dxfId="0" priority="3" stopIfTrue="1" operator="lessThanOrEqual">
      <formula>-1</formula>
    </cfRule>
  </conditionalFormatting>
  <conditionalFormatting sqref="C4 C5:C7 C9:C13">
    <cfRule type="cellIs" dxfId="0" priority="2"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pageSetUpPr fitToPage="1"/>
  </sheetPr>
  <dimension ref="A1:E11"/>
  <sheetViews>
    <sheetView topLeftCell="A9" workbookViewId="0">
      <selection activeCell="A11" sqref="A11:E11"/>
    </sheetView>
  </sheetViews>
  <sheetFormatPr defaultColWidth="9" defaultRowHeight="14.4" outlineLevelCol="4"/>
  <cols>
    <col min="1" max="1" width="37.75" style="368" customWidth="1"/>
    <col min="2" max="2" width="22" style="368" customWidth="1"/>
    <col min="3" max="4" width="23.8796296296296" style="368" customWidth="1"/>
    <col min="5" max="5" width="24.5" style="368" customWidth="1"/>
    <col min="6" max="248" width="9" style="368"/>
    <col min="249" max="16384" width="9" style="389"/>
  </cols>
  <sheetData>
    <row r="1" s="368" customFormat="1" ht="40.5" customHeight="1" spans="1:5">
      <c r="A1" s="370" t="s">
        <v>830</v>
      </c>
      <c r="B1" s="370"/>
      <c r="C1" s="370"/>
      <c r="D1" s="370"/>
      <c r="E1" s="370"/>
    </row>
    <row r="2" s="368" customFormat="1" ht="17" customHeight="1" spans="1:5">
      <c r="A2" s="390"/>
      <c r="B2" s="390"/>
      <c r="C2" s="390"/>
      <c r="D2" s="391"/>
      <c r="E2" s="392" t="s">
        <v>1</v>
      </c>
    </row>
    <row r="3" s="389" customFormat="1" ht="24.95" customHeight="1" spans="1:5">
      <c r="A3" s="393" t="s">
        <v>3</v>
      </c>
      <c r="B3" s="393" t="s">
        <v>831</v>
      </c>
      <c r="C3" s="393" t="s">
        <v>5</v>
      </c>
      <c r="D3" s="394" t="s">
        <v>832</v>
      </c>
      <c r="E3" s="395"/>
    </row>
    <row r="4" s="389" customFormat="1" ht="24.95" customHeight="1" spans="1:5">
      <c r="A4" s="396"/>
      <c r="B4" s="396"/>
      <c r="C4" s="396"/>
      <c r="D4" s="178" t="s">
        <v>833</v>
      </c>
      <c r="E4" s="178" t="s">
        <v>834</v>
      </c>
    </row>
    <row r="5" s="368" customFormat="1" ht="35" customHeight="1" spans="1:5">
      <c r="A5" s="397" t="s">
        <v>815</v>
      </c>
      <c r="B5" s="398">
        <f>B6+B7+B8</f>
        <v>4030</v>
      </c>
      <c r="C5" s="398">
        <f>C6+C7+C8</f>
        <v>3627</v>
      </c>
      <c r="D5" s="398">
        <f t="shared" ref="D5:D10" si="0">C5-B5</f>
        <v>-403</v>
      </c>
      <c r="E5" s="399">
        <f t="shared" ref="E5:E10" si="1">D5/B5</f>
        <v>-0.1</v>
      </c>
    </row>
    <row r="6" s="368" customFormat="1" ht="35" customHeight="1" spans="1:5">
      <c r="A6" s="160" t="s">
        <v>835</v>
      </c>
      <c r="B6" s="184">
        <v>100</v>
      </c>
      <c r="C6" s="184">
        <v>100</v>
      </c>
      <c r="D6" s="398">
        <f t="shared" si="0"/>
        <v>0</v>
      </c>
      <c r="E6" s="399">
        <f t="shared" si="1"/>
        <v>0</v>
      </c>
    </row>
    <row r="7" s="368" customFormat="1" ht="35" customHeight="1" spans="1:5">
      <c r="A7" s="160" t="s">
        <v>836</v>
      </c>
      <c r="B7" s="184">
        <v>1330</v>
      </c>
      <c r="C7" s="184">
        <v>1290</v>
      </c>
      <c r="D7" s="398">
        <f t="shared" si="0"/>
        <v>-40</v>
      </c>
      <c r="E7" s="399">
        <f t="shared" si="1"/>
        <v>-0.0301</v>
      </c>
    </row>
    <row r="8" s="368" customFormat="1" ht="35" customHeight="1" spans="1:5">
      <c r="A8" s="160" t="s">
        <v>837</v>
      </c>
      <c r="B8" s="400">
        <v>2600</v>
      </c>
      <c r="C8" s="400">
        <v>2237</v>
      </c>
      <c r="D8" s="400">
        <f t="shared" si="0"/>
        <v>-363</v>
      </c>
      <c r="E8" s="399">
        <f t="shared" si="1"/>
        <v>-0.1396</v>
      </c>
    </row>
    <row r="9" s="368" customFormat="1" ht="35" customHeight="1" spans="1:5">
      <c r="A9" s="162" t="s">
        <v>838</v>
      </c>
      <c r="B9" s="180">
        <v>500</v>
      </c>
      <c r="C9" s="180">
        <v>200</v>
      </c>
      <c r="D9" s="400">
        <f t="shared" si="0"/>
        <v>-300</v>
      </c>
      <c r="E9" s="399">
        <f t="shared" si="1"/>
        <v>-0.6</v>
      </c>
    </row>
    <row r="10" s="368" customFormat="1" ht="35" customHeight="1" spans="1:5">
      <c r="A10" s="162" t="s">
        <v>839</v>
      </c>
      <c r="B10" s="401">
        <v>2100</v>
      </c>
      <c r="C10" s="401">
        <v>2037</v>
      </c>
      <c r="D10" s="400">
        <f t="shared" si="0"/>
        <v>-63</v>
      </c>
      <c r="E10" s="402">
        <f t="shared" si="1"/>
        <v>-0.03</v>
      </c>
    </row>
    <row r="11" s="368" customFormat="1" ht="271" customHeight="1" spans="1:5">
      <c r="A11" s="403" t="s">
        <v>840</v>
      </c>
      <c r="B11" s="403"/>
      <c r="C11" s="403"/>
      <c r="D11" s="403"/>
      <c r="E11" s="403"/>
    </row>
  </sheetData>
  <mergeCells count="6">
    <mergeCell ref="A1:E1"/>
    <mergeCell ref="D3:E3"/>
    <mergeCell ref="A11:E11"/>
    <mergeCell ref="A3:A4"/>
    <mergeCell ref="B3:B4"/>
    <mergeCell ref="C3:C4"/>
  </mergeCells>
  <conditionalFormatting sqref="B6">
    <cfRule type="cellIs" dxfId="0" priority="8" stopIfTrue="1" operator="lessThanOrEqual">
      <formula>-1</formula>
    </cfRule>
  </conditionalFormatting>
  <conditionalFormatting sqref="C6">
    <cfRule type="cellIs" dxfId="0" priority="6" stopIfTrue="1" operator="lessThanOrEqual">
      <formula>-1</formula>
    </cfRule>
  </conditionalFormatting>
  <conditionalFormatting sqref="B7 B9">
    <cfRule type="cellIs" dxfId="0" priority="7" stopIfTrue="1" operator="lessThanOrEqual">
      <formula>-1</formula>
    </cfRule>
  </conditionalFormatting>
  <conditionalFormatting sqref="C7 C9">
    <cfRule type="cellIs" dxfId="0" priority="3" stopIfTrue="1" operator="lessThanOrEqual">
      <formula>-1</formula>
    </cfRule>
  </conditionalFormatting>
  <printOptions horizontalCentered="1"/>
  <pageMargins left="0.708333333333333" right="0.708333333333333" top="0.751388888888889" bottom="0.751388888888889" header="0.306944444444444" footer="0.306944444444444"/>
  <pageSetup paperSize="9" fitToHeight="200" orientation="landscape" horizontalDpi="600" verticalDpi="600"/>
  <headerFooter>
    <oddFooter>&amp;C&amp;16- &amp;P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00B0F0"/>
  </sheetPr>
  <dimension ref="A1:F50"/>
  <sheetViews>
    <sheetView showGridLines="0" showZeros="0" topLeftCell="B24" workbookViewId="0">
      <selection activeCell="C36" sqref="C36:D36"/>
    </sheetView>
  </sheetViews>
  <sheetFormatPr defaultColWidth="9" defaultRowHeight="15.6" outlineLevelCol="5"/>
  <cols>
    <col min="1" max="1" width="20.6296296296296" style="170" hidden="1" customWidth="1"/>
    <col min="2" max="2" width="50.75" style="170" customWidth="1"/>
    <col min="3" max="4" width="20.6296296296296" style="170" customWidth="1"/>
    <col min="5" max="5" width="20.6296296296296" style="336" customWidth="1"/>
    <col min="6" max="6" width="3.75" style="170" hidden="1" customWidth="1"/>
    <col min="7" max="16357" width="9" style="170"/>
    <col min="16358" max="16358" width="45.6296296296296" style="170"/>
    <col min="16359" max="16384" width="9" style="170"/>
  </cols>
  <sheetData>
    <row r="1" s="368" customFormat="1" ht="40.5" customHeight="1" spans="1:5">
      <c r="A1" s="384"/>
      <c r="B1" s="281" t="s">
        <v>841</v>
      </c>
      <c r="C1" s="281"/>
      <c r="D1" s="281"/>
      <c r="E1" s="281"/>
    </row>
    <row r="2" s="334" customFormat="1" ht="20.1" customHeight="1" spans="1:6">
      <c r="A2" s="337"/>
      <c r="B2" s="338"/>
      <c r="C2" s="339"/>
      <c r="D2" s="338"/>
      <c r="E2" s="340" t="s">
        <v>1</v>
      </c>
      <c r="F2" s="337"/>
    </row>
    <row r="3" s="335" customFormat="1" ht="45" customHeight="1" spans="1:6">
      <c r="A3" s="341" t="s">
        <v>2</v>
      </c>
      <c r="B3" s="342" t="s">
        <v>3</v>
      </c>
      <c r="C3" s="189" t="s">
        <v>4</v>
      </c>
      <c r="D3" s="189" t="s">
        <v>5</v>
      </c>
      <c r="E3" s="189" t="s">
        <v>6</v>
      </c>
      <c r="F3" s="343" t="s">
        <v>7</v>
      </c>
    </row>
    <row r="4" s="335" customFormat="1" ht="36" customHeight="1" spans="1:6">
      <c r="A4" s="317" t="s">
        <v>842</v>
      </c>
      <c r="B4" s="344" t="s">
        <v>843</v>
      </c>
      <c r="C4" s="345"/>
      <c r="D4" s="345"/>
      <c r="E4" s="346">
        <f t="shared" ref="E4:E29" si="0">IF(C4&lt;0,"",IFERROR(D4/C4-1,0))</f>
        <v>0</v>
      </c>
      <c r="F4" s="347" t="str">
        <f t="shared" ref="F4:F37" si="1">IF(LEN(A4)=7,"是",IF(B4&lt;&gt;"",IF(SUM(C4:D4)&lt;&gt;0,"是","否"),"是"))</f>
        <v>是</v>
      </c>
    </row>
    <row r="5" ht="36" customHeight="1" spans="1:6">
      <c r="A5" s="317" t="s">
        <v>844</v>
      </c>
      <c r="B5" s="344" t="s">
        <v>845</v>
      </c>
      <c r="C5" s="345"/>
      <c r="D5" s="345"/>
      <c r="E5" s="346">
        <f t="shared" si="0"/>
        <v>0</v>
      </c>
      <c r="F5" s="347" t="str">
        <f t="shared" si="1"/>
        <v>是</v>
      </c>
    </row>
    <row r="6" ht="36" customHeight="1" spans="1:6">
      <c r="A6" s="317" t="s">
        <v>846</v>
      </c>
      <c r="B6" s="344" t="s">
        <v>847</v>
      </c>
      <c r="C6" s="345"/>
      <c r="D6" s="345"/>
      <c r="E6" s="346">
        <f t="shared" si="0"/>
        <v>0</v>
      </c>
      <c r="F6" s="347" t="str">
        <f t="shared" si="1"/>
        <v>是</v>
      </c>
    </row>
    <row r="7" ht="36" customHeight="1" spans="1:6">
      <c r="A7" s="317" t="s">
        <v>848</v>
      </c>
      <c r="B7" s="344" t="s">
        <v>849</v>
      </c>
      <c r="C7" s="345"/>
      <c r="D7" s="345"/>
      <c r="E7" s="346">
        <f t="shared" si="0"/>
        <v>0</v>
      </c>
      <c r="F7" s="347" t="str">
        <f t="shared" si="1"/>
        <v>是</v>
      </c>
    </row>
    <row r="8" ht="36" customHeight="1" spans="1:6">
      <c r="A8" s="317" t="s">
        <v>850</v>
      </c>
      <c r="B8" s="344" t="s">
        <v>851</v>
      </c>
      <c r="C8" s="345">
        <f>SUM(C9:C13)</f>
        <v>217717</v>
      </c>
      <c r="D8" s="345">
        <f>SUM(D9:D13)</f>
        <v>484536</v>
      </c>
      <c r="E8" s="346">
        <f t="shared" si="0"/>
        <v>1.226</v>
      </c>
      <c r="F8" s="347" t="str">
        <f t="shared" si="1"/>
        <v>是</v>
      </c>
    </row>
    <row r="9" ht="36" customHeight="1" spans="1:6">
      <c r="A9" s="317" t="s">
        <v>852</v>
      </c>
      <c r="B9" s="348" t="s">
        <v>853</v>
      </c>
      <c r="C9" s="214">
        <v>202248</v>
      </c>
      <c r="D9" s="214">
        <v>468326</v>
      </c>
      <c r="E9" s="350">
        <f t="shared" si="0"/>
        <v>1.316</v>
      </c>
      <c r="F9" s="347" t="str">
        <f t="shared" si="1"/>
        <v>是</v>
      </c>
    </row>
    <row r="10" ht="36" customHeight="1" spans="1:6">
      <c r="A10" s="317" t="s">
        <v>854</v>
      </c>
      <c r="B10" s="348" t="s">
        <v>855</v>
      </c>
      <c r="C10" s="214">
        <v>14944</v>
      </c>
      <c r="D10" s="214">
        <v>11550</v>
      </c>
      <c r="E10" s="350">
        <f t="shared" si="0"/>
        <v>-0.227</v>
      </c>
      <c r="F10" s="347" t="str">
        <f t="shared" si="1"/>
        <v>是</v>
      </c>
    </row>
    <row r="11" ht="36" customHeight="1" spans="1:6">
      <c r="A11" s="317" t="s">
        <v>856</v>
      </c>
      <c r="B11" s="348" t="s">
        <v>857</v>
      </c>
      <c r="C11" s="214">
        <v>6435</v>
      </c>
      <c r="D11" s="214">
        <v>8000</v>
      </c>
      <c r="E11" s="350">
        <f t="shared" si="0"/>
        <v>0.243</v>
      </c>
      <c r="F11" s="347" t="str">
        <f t="shared" si="1"/>
        <v>是</v>
      </c>
    </row>
    <row r="12" ht="36" customHeight="1" spans="1:6">
      <c r="A12" s="317" t="s">
        <v>858</v>
      </c>
      <c r="B12" s="348" t="s">
        <v>859</v>
      </c>
      <c r="C12" s="221">
        <v>-10320</v>
      </c>
      <c r="D12" s="349">
        <v>-4540</v>
      </c>
      <c r="E12" s="350" t="str">
        <f t="shared" si="0"/>
        <v/>
      </c>
      <c r="F12" s="347" t="str">
        <f t="shared" si="1"/>
        <v>是</v>
      </c>
    </row>
    <row r="13" ht="36" customHeight="1" spans="1:6">
      <c r="A13" s="317" t="s">
        <v>860</v>
      </c>
      <c r="B13" s="348" t="s">
        <v>861</v>
      </c>
      <c r="C13" s="214">
        <v>4410</v>
      </c>
      <c r="D13" s="214">
        <v>1200</v>
      </c>
      <c r="E13" s="350">
        <f t="shared" si="0"/>
        <v>-0.728</v>
      </c>
      <c r="F13" s="347" t="str">
        <f t="shared" si="1"/>
        <v>是</v>
      </c>
    </row>
    <row r="14" ht="36" customHeight="1" spans="1:6">
      <c r="A14" s="351" t="s">
        <v>862</v>
      </c>
      <c r="B14" s="191" t="s">
        <v>863</v>
      </c>
      <c r="C14" s="345"/>
      <c r="D14" s="345"/>
      <c r="E14" s="346">
        <f t="shared" si="0"/>
        <v>0</v>
      </c>
      <c r="F14" s="347" t="str">
        <f t="shared" si="1"/>
        <v>是</v>
      </c>
    </row>
    <row r="15" ht="36" customHeight="1" spans="1:6">
      <c r="A15" s="351" t="s">
        <v>864</v>
      </c>
      <c r="B15" s="191" t="s">
        <v>865</v>
      </c>
      <c r="C15" s="345">
        <f>SUM(C16:C17)</f>
        <v>12175</v>
      </c>
      <c r="D15" s="345">
        <f>SUM(D16:D17)</f>
        <v>12465</v>
      </c>
      <c r="E15" s="346">
        <f t="shared" si="0"/>
        <v>0.024</v>
      </c>
      <c r="F15" s="347" t="str">
        <f t="shared" si="1"/>
        <v>是</v>
      </c>
    </row>
    <row r="16" ht="36" customHeight="1" spans="1:6">
      <c r="A16" s="351" t="s">
        <v>866</v>
      </c>
      <c r="B16" s="348" t="s">
        <v>867</v>
      </c>
      <c r="C16" s="214">
        <v>5948</v>
      </c>
      <c r="D16" s="214">
        <v>5950</v>
      </c>
      <c r="E16" s="350">
        <f t="shared" si="0"/>
        <v>0</v>
      </c>
      <c r="F16" s="347" t="str">
        <f t="shared" si="1"/>
        <v>是</v>
      </c>
    </row>
    <row r="17" ht="36" customHeight="1" spans="1:6">
      <c r="A17" s="351" t="s">
        <v>868</v>
      </c>
      <c r="B17" s="348" t="s">
        <v>869</v>
      </c>
      <c r="C17" s="214">
        <v>6227</v>
      </c>
      <c r="D17" s="214">
        <v>6515</v>
      </c>
      <c r="E17" s="350">
        <f t="shared" si="0"/>
        <v>0.046</v>
      </c>
      <c r="F17" s="347" t="str">
        <f t="shared" si="1"/>
        <v>是</v>
      </c>
    </row>
    <row r="18" ht="36" customHeight="1" spans="1:6">
      <c r="A18" s="351" t="s">
        <v>870</v>
      </c>
      <c r="B18" s="191" t="s">
        <v>871</v>
      </c>
      <c r="C18" s="254">
        <v>4645</v>
      </c>
      <c r="D18" s="345">
        <v>4460</v>
      </c>
      <c r="E18" s="346">
        <f t="shared" si="0"/>
        <v>-0.04</v>
      </c>
      <c r="F18" s="347" t="str">
        <f t="shared" si="1"/>
        <v>是</v>
      </c>
    </row>
    <row r="19" ht="36" customHeight="1" spans="1:6">
      <c r="A19" s="351" t="s">
        <v>872</v>
      </c>
      <c r="B19" s="191" t="s">
        <v>873</v>
      </c>
      <c r="C19" s="254">
        <v>0</v>
      </c>
      <c r="D19" s="345"/>
      <c r="E19" s="346">
        <f t="shared" si="0"/>
        <v>0</v>
      </c>
      <c r="F19" s="347" t="str">
        <f t="shared" si="1"/>
        <v>是</v>
      </c>
    </row>
    <row r="20" ht="36" customHeight="1" spans="1:6">
      <c r="A20" s="351" t="s">
        <v>874</v>
      </c>
      <c r="B20" s="191" t="s">
        <v>875</v>
      </c>
      <c r="C20" s="345">
        <v>0</v>
      </c>
      <c r="D20" s="345"/>
      <c r="E20" s="346">
        <f t="shared" si="0"/>
        <v>0</v>
      </c>
      <c r="F20" s="347" t="str">
        <f t="shared" si="1"/>
        <v>是</v>
      </c>
    </row>
    <row r="21" ht="36" customHeight="1" spans="1:6">
      <c r="A21" s="317" t="s">
        <v>876</v>
      </c>
      <c r="B21" s="344" t="s">
        <v>877</v>
      </c>
      <c r="C21" s="345">
        <v>0</v>
      </c>
      <c r="D21" s="345"/>
      <c r="E21" s="346">
        <f t="shared" si="0"/>
        <v>0</v>
      </c>
      <c r="F21" s="347" t="str">
        <f t="shared" si="1"/>
        <v>是</v>
      </c>
    </row>
    <row r="22" ht="36" customHeight="1" spans="1:6">
      <c r="A22" s="317" t="s">
        <v>878</v>
      </c>
      <c r="B22" s="344" t="s">
        <v>879</v>
      </c>
      <c r="C22" s="254">
        <v>15464</v>
      </c>
      <c r="D22" s="345">
        <v>15552</v>
      </c>
      <c r="E22" s="346">
        <f t="shared" si="0"/>
        <v>0.006</v>
      </c>
      <c r="F22" s="347" t="str">
        <f t="shared" si="1"/>
        <v>是</v>
      </c>
    </row>
    <row r="23" ht="36" customHeight="1" spans="1:6">
      <c r="A23" s="317" t="s">
        <v>880</v>
      </c>
      <c r="B23" s="344" t="s">
        <v>881</v>
      </c>
      <c r="C23" s="345">
        <v>0</v>
      </c>
      <c r="D23" s="345"/>
      <c r="E23" s="346">
        <f t="shared" si="0"/>
        <v>0</v>
      </c>
      <c r="F23" s="347" t="str">
        <f t="shared" si="1"/>
        <v>是</v>
      </c>
    </row>
    <row r="24" ht="36" customHeight="1" spans="1:6">
      <c r="A24" s="317">
        <v>1030182</v>
      </c>
      <c r="B24" s="344" t="s">
        <v>882</v>
      </c>
      <c r="C24" s="345">
        <v>0</v>
      </c>
      <c r="D24" s="345"/>
      <c r="E24" s="346">
        <f t="shared" si="0"/>
        <v>0</v>
      </c>
      <c r="F24" s="347" t="str">
        <f t="shared" si="1"/>
        <v>是</v>
      </c>
    </row>
    <row r="25" ht="36" customHeight="1" spans="1:6">
      <c r="A25" s="317">
        <v>1030183</v>
      </c>
      <c r="B25" s="344" t="s">
        <v>883</v>
      </c>
      <c r="C25" s="345">
        <v>0</v>
      </c>
      <c r="D25" s="345"/>
      <c r="E25" s="346">
        <f t="shared" si="0"/>
        <v>0</v>
      </c>
      <c r="F25" s="347" t="str">
        <f t="shared" si="1"/>
        <v>是</v>
      </c>
    </row>
    <row r="26" ht="36" customHeight="1" spans="1:6">
      <c r="A26" s="317" t="s">
        <v>884</v>
      </c>
      <c r="B26" s="344" t="s">
        <v>885</v>
      </c>
      <c r="C26" s="345">
        <v>0</v>
      </c>
      <c r="D26" s="345"/>
      <c r="E26" s="346">
        <f t="shared" si="0"/>
        <v>0</v>
      </c>
      <c r="F26" s="347" t="str">
        <f t="shared" si="1"/>
        <v>是</v>
      </c>
    </row>
    <row r="27" ht="36" customHeight="1" spans="1:6">
      <c r="A27" s="317" t="s">
        <v>886</v>
      </c>
      <c r="B27" s="344" t="s">
        <v>887</v>
      </c>
      <c r="C27" s="295">
        <v>127804</v>
      </c>
      <c r="D27" s="295">
        <v>200703</v>
      </c>
      <c r="E27" s="346">
        <f t="shared" si="0"/>
        <v>0.57</v>
      </c>
      <c r="F27" s="347" t="str">
        <f t="shared" si="1"/>
        <v>是</v>
      </c>
    </row>
    <row r="28" ht="36" customHeight="1" spans="1:6">
      <c r="A28" s="317"/>
      <c r="B28" s="318"/>
      <c r="C28" s="349"/>
      <c r="D28" s="349"/>
      <c r="E28" s="346">
        <f t="shared" si="0"/>
        <v>0</v>
      </c>
      <c r="F28" s="347" t="str">
        <f t="shared" si="1"/>
        <v>是</v>
      </c>
    </row>
    <row r="29" ht="36" customHeight="1" spans="1:6">
      <c r="A29" s="320"/>
      <c r="B29" s="321" t="s">
        <v>888</v>
      </c>
      <c r="C29" s="345">
        <f>SUM(C4,C5,C6,C7,C8,C14,C15,C18,C19,C20,C21,C22,C23,C26,C27)</f>
        <v>377805</v>
      </c>
      <c r="D29" s="345">
        <f>SUM(D4,D5,D6,D7,D8,D14,D15,D18,D19,D20,D21,D22,D23,D26,D27)</f>
        <v>717716</v>
      </c>
      <c r="E29" s="346">
        <f t="shared" si="0"/>
        <v>0.9</v>
      </c>
      <c r="F29" s="347" t="str">
        <f t="shared" si="1"/>
        <v>是</v>
      </c>
    </row>
    <row r="30" ht="36" customHeight="1" spans="1:6">
      <c r="A30" s="385">
        <v>110</v>
      </c>
      <c r="B30" s="386" t="s">
        <v>34</v>
      </c>
      <c r="C30" s="374">
        <f>C31+C34+C35+C36</f>
        <v>2063366</v>
      </c>
      <c r="D30" s="374">
        <f>D31+D34+D35+D36</f>
        <v>1015220</v>
      </c>
      <c r="E30" s="387"/>
      <c r="F30" s="347" t="str">
        <f t="shared" si="1"/>
        <v>是</v>
      </c>
    </row>
    <row r="31" ht="36" customHeight="1" spans="1:6">
      <c r="A31" s="356">
        <v>11004</v>
      </c>
      <c r="B31" s="357" t="s">
        <v>889</v>
      </c>
      <c r="C31" s="311">
        <f>SUM(C32:C33)</f>
        <v>425478</v>
      </c>
      <c r="D31" s="311">
        <f>SUM(D32:D33)</f>
        <v>360000</v>
      </c>
      <c r="E31" s="365"/>
      <c r="F31" s="347" t="str">
        <f t="shared" si="1"/>
        <v>是</v>
      </c>
    </row>
    <row r="32" ht="36" customHeight="1" spans="1:6">
      <c r="A32" s="356">
        <v>1100402</v>
      </c>
      <c r="B32" s="364" t="s">
        <v>890</v>
      </c>
      <c r="C32" s="221">
        <v>425478</v>
      </c>
      <c r="D32" s="221">
        <v>360000</v>
      </c>
      <c r="E32" s="365"/>
      <c r="F32" s="347" t="str">
        <f t="shared" si="1"/>
        <v>是</v>
      </c>
    </row>
    <row r="33" ht="36" customHeight="1" spans="1:6">
      <c r="A33" s="356">
        <v>1100403</v>
      </c>
      <c r="B33" s="364" t="s">
        <v>891</v>
      </c>
      <c r="C33" s="311"/>
      <c r="D33" s="308"/>
      <c r="E33" s="365"/>
      <c r="F33" s="347" t="str">
        <f t="shared" si="1"/>
        <v>是</v>
      </c>
    </row>
    <row r="34" ht="36" customHeight="1" spans="1:6">
      <c r="A34" s="356">
        <v>11008</v>
      </c>
      <c r="B34" s="364" t="s">
        <v>37</v>
      </c>
      <c r="C34" s="311">
        <v>170584</v>
      </c>
      <c r="D34" s="308">
        <v>347220</v>
      </c>
      <c r="E34" s="365"/>
      <c r="F34" s="347" t="str">
        <f t="shared" si="1"/>
        <v>是</v>
      </c>
    </row>
    <row r="35" ht="36" customHeight="1" spans="1:6">
      <c r="A35" s="356">
        <v>11009</v>
      </c>
      <c r="B35" s="364" t="s">
        <v>38</v>
      </c>
      <c r="C35" s="311">
        <v>130774</v>
      </c>
      <c r="D35" s="308"/>
      <c r="E35" s="365"/>
      <c r="F35" s="347" t="str">
        <f t="shared" si="1"/>
        <v>是</v>
      </c>
    </row>
    <row r="36" ht="36" customHeight="1" spans="1:6">
      <c r="A36" s="356">
        <v>11011</v>
      </c>
      <c r="B36" s="364" t="s">
        <v>892</v>
      </c>
      <c r="C36" s="311">
        <v>1336530</v>
      </c>
      <c r="D36" s="308">
        <v>308000</v>
      </c>
      <c r="E36" s="365"/>
      <c r="F36" s="347" t="str">
        <f t="shared" si="1"/>
        <v>是</v>
      </c>
    </row>
    <row r="37" ht="36" customHeight="1" spans="1:6">
      <c r="A37" s="366"/>
      <c r="B37" s="367" t="s">
        <v>43</v>
      </c>
      <c r="C37" s="374">
        <f>C30+C29</f>
        <v>2441171</v>
      </c>
      <c r="D37" s="374">
        <f>D30+D29</f>
        <v>1732936</v>
      </c>
      <c r="E37" s="387"/>
      <c r="F37" s="347" t="str">
        <f t="shared" si="1"/>
        <v>是</v>
      </c>
    </row>
    <row r="38" spans="3:4">
      <c r="C38" s="388"/>
      <c r="D38" s="388"/>
    </row>
    <row r="40" spans="3:4">
      <c r="C40" s="388"/>
      <c r="D40" s="388"/>
    </row>
    <row r="42" spans="3:4">
      <c r="C42" s="388"/>
      <c r="D42" s="388"/>
    </row>
    <row r="43" spans="3:4">
      <c r="C43" s="388"/>
      <c r="D43" s="388"/>
    </row>
    <row r="45" spans="3:4">
      <c r="C45" s="388"/>
      <c r="D45" s="388"/>
    </row>
    <row r="46" spans="3:4">
      <c r="C46" s="388"/>
      <c r="D46" s="388"/>
    </row>
    <row r="47" spans="3:4">
      <c r="C47" s="388"/>
      <c r="D47" s="388"/>
    </row>
    <row r="48" spans="3:4">
      <c r="C48" s="388"/>
      <c r="D48" s="388"/>
    </row>
    <row r="50" spans="3:4">
      <c r="C50" s="388"/>
      <c r="D50" s="388"/>
    </row>
  </sheetData>
  <autoFilter ref="A3:F37">
    <extLst/>
  </autoFilter>
  <mergeCells count="1">
    <mergeCell ref="B1:E1"/>
  </mergeCells>
  <conditionalFormatting sqref="B31">
    <cfRule type="expression" dxfId="1" priority="3" stopIfTrue="1">
      <formula>"len($A:$A)=3"</formula>
    </cfRule>
  </conditionalFormatting>
  <conditionalFormatting sqref="C32:D32">
    <cfRule type="expression" dxfId="1" priority="1" stopIfTrue="1">
      <formula>"len($A:$A)=3"</formula>
    </cfRule>
  </conditionalFormatting>
  <conditionalFormatting sqref="B33">
    <cfRule type="expression" dxfId="1" priority="2" stopIfTrue="1">
      <formula>"len($A:$A)=3"</formula>
    </cfRule>
  </conditionalFormatting>
  <conditionalFormatting sqref="D33:D34">
    <cfRule type="expression" dxfId="1" priority="8" stopIfTrue="1">
      <formula>"len($A:$A)=3"</formula>
    </cfRule>
  </conditionalFormatting>
  <conditionalFormatting sqref="B30 B32">
    <cfRule type="expression" dxfId="1" priority="5" stopIfTrue="1">
      <formula>"len($A:$A)=3"</formula>
    </cfRule>
  </conditionalFormatting>
  <conditionalFormatting sqref="C30:D31 D33 C33:C34">
    <cfRule type="expression" dxfId="1" priority="11" stopIfTrue="1">
      <formula>"len($A:$A)=3"</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codeName="Sheet10">
    <tabColor rgb="FF00B0F0"/>
  </sheetPr>
  <dimension ref="A1:XFD356"/>
  <sheetViews>
    <sheetView showGridLines="0" showZeros="0" workbookViewId="0">
      <pane ySplit="3" topLeftCell="A295" activePane="bottomLeft" state="frozen"/>
      <selection/>
      <selection pane="bottomLeft" activeCell="D337" sqref="D337"/>
    </sheetView>
  </sheetViews>
  <sheetFormatPr defaultColWidth="9" defaultRowHeight="15.6"/>
  <cols>
    <col min="1" max="1" width="21.5" style="280" customWidth="1"/>
    <col min="2" max="2" width="50.75" style="280" customWidth="1"/>
    <col min="3" max="4" width="20.6296296296296" style="280" customWidth="1"/>
    <col min="5" max="5" width="20.6296296296296" style="369" customWidth="1"/>
    <col min="6" max="6" width="3.75" style="282" hidden="1" customWidth="1"/>
    <col min="7" max="7" width="9" style="280" hidden="1" customWidth="1"/>
    <col min="8" max="16384" width="9" style="280"/>
  </cols>
  <sheetData>
    <row r="1" s="368" customFormat="1" ht="45" customHeight="1" spans="1:5">
      <c r="A1" s="370"/>
      <c r="B1" s="281" t="s">
        <v>893</v>
      </c>
      <c r="C1" s="281"/>
      <c r="D1" s="281"/>
      <c r="E1" s="281"/>
    </row>
    <row r="2" s="283" customFormat="1" ht="20.1" customHeight="1" spans="2:6">
      <c r="B2" s="284"/>
      <c r="C2" s="284"/>
      <c r="D2" s="284"/>
      <c r="E2" s="285" t="s">
        <v>1</v>
      </c>
      <c r="F2" s="286"/>
    </row>
    <row r="3" s="292" customFormat="1" ht="45" customHeight="1" spans="1:7">
      <c r="A3" s="287" t="s">
        <v>2</v>
      </c>
      <c r="B3" s="288" t="s">
        <v>3</v>
      </c>
      <c r="C3" s="289" t="s">
        <v>4</v>
      </c>
      <c r="D3" s="289" t="s">
        <v>5</v>
      </c>
      <c r="E3" s="289" t="s">
        <v>6</v>
      </c>
      <c r="F3" s="291" t="s">
        <v>7</v>
      </c>
      <c r="G3" s="292" t="s">
        <v>133</v>
      </c>
    </row>
    <row r="4" s="280" customFormat="1" ht="38" customHeight="1" spans="1:7">
      <c r="A4" s="293">
        <v>205</v>
      </c>
      <c r="B4" s="294" t="s">
        <v>894</v>
      </c>
      <c r="C4" s="295">
        <f>C5</f>
        <v>0</v>
      </c>
      <c r="D4" s="295">
        <f>D5</f>
        <v>0</v>
      </c>
      <c r="E4" s="346">
        <f t="shared" ref="E4:E67" si="0">IF(C4&lt;0,"",IFERROR(D4/C4-1,0))</f>
        <v>0</v>
      </c>
      <c r="F4" s="297" t="str">
        <f t="shared" ref="F4:F67" si="1">IF(LEN(A4)=3,"是",IF(B4&lt;&gt;"",IF(SUM(C4:D4)&lt;&gt;0,"是","否"),"是"))</f>
        <v>是</v>
      </c>
      <c r="G4" s="280" t="str">
        <f t="shared" ref="G4:G67" si="2">IF(LEN(A4)=3,"类",IF(LEN(A4)=5,"款","项"))</f>
        <v>类</v>
      </c>
    </row>
    <row r="5" s="280" customFormat="1" ht="38" hidden="1" customHeight="1" spans="1:7">
      <c r="A5" s="298">
        <v>20598</v>
      </c>
      <c r="B5" s="299" t="s">
        <v>895</v>
      </c>
      <c r="C5" s="214">
        <f>SUM(C6:C10)</f>
        <v>0</v>
      </c>
      <c r="D5" s="214">
        <f>SUM(D6:D10)</f>
        <v>0</v>
      </c>
      <c r="E5" s="350">
        <f t="shared" si="0"/>
        <v>0</v>
      </c>
      <c r="F5" s="297" t="str">
        <f t="shared" si="1"/>
        <v>否</v>
      </c>
      <c r="G5" s="280" t="str">
        <f t="shared" si="2"/>
        <v>款</v>
      </c>
    </row>
    <row r="6" s="280" customFormat="1" ht="38" hidden="1" customHeight="1" spans="1:7">
      <c r="A6" s="298">
        <v>2059801</v>
      </c>
      <c r="B6" s="301" t="s">
        <v>896</v>
      </c>
      <c r="C6" s="214"/>
      <c r="D6" s="214"/>
      <c r="E6" s="350">
        <f t="shared" si="0"/>
        <v>0</v>
      </c>
      <c r="F6" s="297" t="str">
        <f t="shared" si="1"/>
        <v>否</v>
      </c>
      <c r="G6" s="280" t="str">
        <f t="shared" si="2"/>
        <v>项</v>
      </c>
    </row>
    <row r="7" s="280" customFormat="1" ht="38" hidden="1" customHeight="1" spans="1:7">
      <c r="A7" s="298">
        <v>2059802</v>
      </c>
      <c r="B7" s="301" t="s">
        <v>897</v>
      </c>
      <c r="C7" s="214"/>
      <c r="D7" s="214"/>
      <c r="E7" s="350">
        <f t="shared" si="0"/>
        <v>0</v>
      </c>
      <c r="F7" s="297" t="str">
        <f t="shared" si="1"/>
        <v>否</v>
      </c>
      <c r="G7" s="280" t="str">
        <f t="shared" si="2"/>
        <v>项</v>
      </c>
    </row>
    <row r="8" s="280" customFormat="1" ht="38" hidden="1" customHeight="1" spans="1:7">
      <c r="A8" s="298">
        <v>2059803</v>
      </c>
      <c r="B8" s="301" t="s">
        <v>898</v>
      </c>
      <c r="C8" s="214"/>
      <c r="D8" s="214"/>
      <c r="E8" s="350">
        <f t="shared" si="0"/>
        <v>0</v>
      </c>
      <c r="F8" s="297" t="str">
        <f t="shared" si="1"/>
        <v>否</v>
      </c>
      <c r="G8" s="280" t="str">
        <f t="shared" si="2"/>
        <v>项</v>
      </c>
    </row>
    <row r="9" s="273" customFormat="1" ht="38" hidden="1" customHeight="1" spans="1:7">
      <c r="A9" s="298">
        <v>2059804</v>
      </c>
      <c r="B9" s="301" t="s">
        <v>899</v>
      </c>
      <c r="C9" s="214"/>
      <c r="D9" s="214"/>
      <c r="E9" s="350">
        <f t="shared" si="0"/>
        <v>0</v>
      </c>
      <c r="F9" s="297" t="str">
        <f t="shared" si="1"/>
        <v>否</v>
      </c>
      <c r="G9" s="280" t="str">
        <f t="shared" si="2"/>
        <v>项</v>
      </c>
    </row>
    <row r="10" s="280" customFormat="1" ht="38" hidden="1" customHeight="1" spans="1:7">
      <c r="A10" s="298">
        <v>2059899</v>
      </c>
      <c r="B10" s="301" t="s">
        <v>900</v>
      </c>
      <c r="C10" s="214"/>
      <c r="D10" s="214"/>
      <c r="E10" s="350">
        <f t="shared" si="0"/>
        <v>0</v>
      </c>
      <c r="F10" s="297" t="str">
        <f t="shared" si="1"/>
        <v>否</v>
      </c>
      <c r="G10" s="280" t="str">
        <f t="shared" si="2"/>
        <v>项</v>
      </c>
    </row>
    <row r="11" s="280" customFormat="1" ht="38" customHeight="1" spans="1:7">
      <c r="A11" s="293">
        <v>206</v>
      </c>
      <c r="B11" s="294" t="s">
        <v>901</v>
      </c>
      <c r="C11" s="214">
        <f>C12</f>
        <v>0</v>
      </c>
      <c r="D11" s="214">
        <f>D12</f>
        <v>0</v>
      </c>
      <c r="E11" s="346">
        <f t="shared" si="0"/>
        <v>0</v>
      </c>
      <c r="F11" s="297" t="str">
        <f t="shared" si="1"/>
        <v>是</v>
      </c>
      <c r="G11" s="280" t="str">
        <f t="shared" si="2"/>
        <v>类</v>
      </c>
    </row>
    <row r="12" s="273" customFormat="1" ht="38" hidden="1" customHeight="1" spans="1:7">
      <c r="A12" s="298">
        <v>20698</v>
      </c>
      <c r="B12" s="299" t="s">
        <v>895</v>
      </c>
      <c r="C12" s="214">
        <f>SUM(C13:C18)</f>
        <v>0</v>
      </c>
      <c r="D12" s="214">
        <f>SUM(D13:D18)</f>
        <v>0</v>
      </c>
      <c r="E12" s="350">
        <f t="shared" si="0"/>
        <v>0</v>
      </c>
      <c r="F12" s="297" t="str">
        <f t="shared" si="1"/>
        <v>否</v>
      </c>
      <c r="G12" s="280" t="str">
        <f t="shared" si="2"/>
        <v>款</v>
      </c>
    </row>
    <row r="13" s="280" customFormat="1" ht="38" hidden="1" customHeight="1" spans="1:7">
      <c r="A13" s="298">
        <v>2069801</v>
      </c>
      <c r="B13" s="301" t="s">
        <v>902</v>
      </c>
      <c r="C13" s="214"/>
      <c r="D13" s="214"/>
      <c r="E13" s="350">
        <f t="shared" si="0"/>
        <v>0</v>
      </c>
      <c r="F13" s="297" t="str">
        <f t="shared" si="1"/>
        <v>否</v>
      </c>
      <c r="G13" s="280" t="str">
        <f t="shared" si="2"/>
        <v>项</v>
      </c>
    </row>
    <row r="14" s="273" customFormat="1" ht="38" hidden="1" customHeight="1" spans="1:7">
      <c r="A14" s="298">
        <v>2069802</v>
      </c>
      <c r="B14" s="301" t="s">
        <v>903</v>
      </c>
      <c r="C14" s="214"/>
      <c r="D14" s="214"/>
      <c r="E14" s="350">
        <f t="shared" si="0"/>
        <v>0</v>
      </c>
      <c r="F14" s="297" t="str">
        <f t="shared" si="1"/>
        <v>否</v>
      </c>
      <c r="G14" s="280" t="str">
        <f t="shared" si="2"/>
        <v>项</v>
      </c>
    </row>
    <row r="15" s="280" customFormat="1" ht="38" hidden="1" customHeight="1" spans="1:7">
      <c r="A15" s="298">
        <v>2069803</v>
      </c>
      <c r="B15" s="301" t="s">
        <v>904</v>
      </c>
      <c r="C15" s="214"/>
      <c r="D15" s="214"/>
      <c r="E15" s="350">
        <f t="shared" si="0"/>
        <v>0</v>
      </c>
      <c r="F15" s="297" t="str">
        <f t="shared" si="1"/>
        <v>否</v>
      </c>
      <c r="G15" s="280" t="str">
        <f t="shared" si="2"/>
        <v>项</v>
      </c>
    </row>
    <row r="16" s="280" customFormat="1" ht="38" hidden="1" customHeight="1" spans="1:7">
      <c r="A16" s="298">
        <v>2069804</v>
      </c>
      <c r="B16" s="301" t="s">
        <v>905</v>
      </c>
      <c r="C16" s="214"/>
      <c r="D16" s="214"/>
      <c r="E16" s="350">
        <f t="shared" si="0"/>
        <v>0</v>
      </c>
      <c r="F16" s="297" t="str">
        <f t="shared" si="1"/>
        <v>否</v>
      </c>
      <c r="G16" s="280" t="str">
        <f t="shared" si="2"/>
        <v>项</v>
      </c>
    </row>
    <row r="17" s="273" customFormat="1" ht="38" hidden="1" customHeight="1" spans="1:7">
      <c r="A17" s="298">
        <v>2069805</v>
      </c>
      <c r="B17" s="301" t="s">
        <v>906</v>
      </c>
      <c r="C17" s="214"/>
      <c r="D17" s="214"/>
      <c r="E17" s="350">
        <f t="shared" si="0"/>
        <v>0</v>
      </c>
      <c r="F17" s="297" t="str">
        <f t="shared" si="1"/>
        <v>否</v>
      </c>
      <c r="G17" s="280" t="str">
        <f t="shared" si="2"/>
        <v>项</v>
      </c>
    </row>
    <row r="18" s="273" customFormat="1" ht="38" hidden="1" customHeight="1" spans="1:7">
      <c r="A18" s="298">
        <v>2069899</v>
      </c>
      <c r="B18" s="301" t="s">
        <v>907</v>
      </c>
      <c r="C18" s="214"/>
      <c r="D18" s="214"/>
      <c r="E18" s="350">
        <f t="shared" si="0"/>
        <v>0</v>
      </c>
      <c r="F18" s="297" t="str">
        <f t="shared" si="1"/>
        <v>否</v>
      </c>
      <c r="G18" s="280" t="str">
        <f t="shared" si="2"/>
        <v>项</v>
      </c>
    </row>
    <row r="19" s="280" customFormat="1" ht="38" customHeight="1" spans="1:7">
      <c r="A19" s="304" t="s">
        <v>57</v>
      </c>
      <c r="B19" s="294" t="s">
        <v>908</v>
      </c>
      <c r="C19" s="295">
        <f>SUM(C20,C26,C32,C35)</f>
        <v>183</v>
      </c>
      <c r="D19" s="295">
        <f>SUM(D20,D26,D32,D35)</f>
        <v>750</v>
      </c>
      <c r="E19" s="346">
        <f t="shared" si="0"/>
        <v>3.098</v>
      </c>
      <c r="F19" s="297" t="str">
        <f t="shared" si="1"/>
        <v>是</v>
      </c>
      <c r="G19" s="280" t="str">
        <f t="shared" si="2"/>
        <v>类</v>
      </c>
    </row>
    <row r="20" s="280" customFormat="1" ht="38" customHeight="1" spans="1:7">
      <c r="A20" s="305" t="s">
        <v>909</v>
      </c>
      <c r="B20" s="306" t="s">
        <v>910</v>
      </c>
      <c r="C20" s="214">
        <f>SUM(C21:C25)</f>
        <v>9</v>
      </c>
      <c r="D20" s="214">
        <f>SUM(D21:D25)</f>
        <v>23</v>
      </c>
      <c r="E20" s="350">
        <f t="shared" si="0"/>
        <v>1.556</v>
      </c>
      <c r="F20" s="297" t="str">
        <f t="shared" si="1"/>
        <v>是</v>
      </c>
      <c r="G20" s="280" t="str">
        <f t="shared" si="2"/>
        <v>款</v>
      </c>
    </row>
    <row r="21" s="280" customFormat="1" ht="17.4" spans="1:7">
      <c r="A21" s="305" t="s">
        <v>911</v>
      </c>
      <c r="B21" s="307" t="s">
        <v>912</v>
      </c>
      <c r="C21" s="308">
        <v>9</v>
      </c>
      <c r="D21" s="308">
        <v>23</v>
      </c>
      <c r="E21" s="350">
        <f t="shared" si="0"/>
        <v>1.556</v>
      </c>
      <c r="F21" s="297" t="str">
        <f t="shared" si="1"/>
        <v>是</v>
      </c>
      <c r="G21" s="280" t="str">
        <f t="shared" si="2"/>
        <v>项</v>
      </c>
    </row>
    <row r="22" s="280" customFormat="1" ht="17.4" hidden="1" spans="1:7">
      <c r="A22" s="305" t="s">
        <v>913</v>
      </c>
      <c r="B22" s="307" t="s">
        <v>914</v>
      </c>
      <c r="C22" s="308"/>
      <c r="D22" s="308"/>
      <c r="E22" s="350">
        <f t="shared" si="0"/>
        <v>0</v>
      </c>
      <c r="F22" s="297" t="str">
        <f t="shared" si="1"/>
        <v>否</v>
      </c>
      <c r="G22" s="280" t="str">
        <f t="shared" si="2"/>
        <v>项</v>
      </c>
    </row>
    <row r="23" s="280" customFormat="1" ht="17.4" hidden="1" spans="1:7">
      <c r="A23" s="305" t="s">
        <v>915</v>
      </c>
      <c r="B23" s="307" t="s">
        <v>916</v>
      </c>
      <c r="C23" s="308"/>
      <c r="D23" s="308"/>
      <c r="E23" s="350">
        <f t="shared" si="0"/>
        <v>0</v>
      </c>
      <c r="F23" s="297" t="str">
        <f t="shared" si="1"/>
        <v>否</v>
      </c>
      <c r="G23" s="280" t="str">
        <f t="shared" si="2"/>
        <v>项</v>
      </c>
    </row>
    <row r="24" s="280" customFormat="1" ht="17.4" hidden="1" spans="1:7">
      <c r="A24" s="305" t="s">
        <v>917</v>
      </c>
      <c r="B24" s="307" t="s">
        <v>918</v>
      </c>
      <c r="C24" s="308"/>
      <c r="D24" s="308"/>
      <c r="E24" s="350">
        <f t="shared" si="0"/>
        <v>0</v>
      </c>
      <c r="F24" s="297" t="str">
        <f t="shared" si="1"/>
        <v>否</v>
      </c>
      <c r="G24" s="280" t="str">
        <f t="shared" si="2"/>
        <v>项</v>
      </c>
    </row>
    <row r="25" s="280" customFormat="1" ht="38" hidden="1" customHeight="1" spans="1:7">
      <c r="A25" s="305" t="s">
        <v>919</v>
      </c>
      <c r="B25" s="307" t="s">
        <v>920</v>
      </c>
      <c r="C25" s="308"/>
      <c r="D25" s="308"/>
      <c r="E25" s="350">
        <f t="shared" si="0"/>
        <v>0</v>
      </c>
      <c r="F25" s="297" t="str">
        <f t="shared" si="1"/>
        <v>否</v>
      </c>
      <c r="G25" s="280" t="str">
        <f t="shared" si="2"/>
        <v>项</v>
      </c>
    </row>
    <row r="26" s="280" customFormat="1" ht="38" customHeight="1" spans="1:7">
      <c r="A26" s="305" t="s">
        <v>921</v>
      </c>
      <c r="B26" s="306" t="s">
        <v>922</v>
      </c>
      <c r="C26" s="214">
        <f>SUM(C27:C31)</f>
        <v>174</v>
      </c>
      <c r="D26" s="214">
        <f>SUM(D27:D31)</f>
        <v>727</v>
      </c>
      <c r="E26" s="350">
        <f t="shared" si="0"/>
        <v>3.178</v>
      </c>
      <c r="F26" s="297" t="str">
        <f t="shared" si="1"/>
        <v>是</v>
      </c>
      <c r="G26" s="280" t="str">
        <f t="shared" si="2"/>
        <v>款</v>
      </c>
    </row>
    <row r="27" s="280" customFormat="1" ht="38" hidden="1" customHeight="1" spans="1:7">
      <c r="A27" s="305" t="s">
        <v>923</v>
      </c>
      <c r="B27" s="307" t="s">
        <v>924</v>
      </c>
      <c r="C27" s="308"/>
      <c r="D27" s="308"/>
      <c r="E27" s="350">
        <f t="shared" si="0"/>
        <v>0</v>
      </c>
      <c r="F27" s="297" t="str">
        <f t="shared" si="1"/>
        <v>否</v>
      </c>
      <c r="G27" s="280" t="str">
        <f t="shared" si="2"/>
        <v>项</v>
      </c>
    </row>
    <row r="28" s="280" customFormat="1" ht="38" hidden="1" customHeight="1" spans="1:7">
      <c r="A28" s="305" t="s">
        <v>925</v>
      </c>
      <c r="B28" s="307" t="s">
        <v>926</v>
      </c>
      <c r="C28" s="308"/>
      <c r="D28" s="308"/>
      <c r="E28" s="350">
        <f t="shared" si="0"/>
        <v>0</v>
      </c>
      <c r="F28" s="297" t="str">
        <f t="shared" si="1"/>
        <v>否</v>
      </c>
      <c r="G28" s="280" t="str">
        <f t="shared" si="2"/>
        <v>项</v>
      </c>
    </row>
    <row r="29" s="276" customFormat="1" ht="38" hidden="1" customHeight="1" spans="1:7">
      <c r="A29" s="305" t="s">
        <v>927</v>
      </c>
      <c r="B29" s="307" t="s">
        <v>928</v>
      </c>
      <c r="C29" s="308"/>
      <c r="D29" s="308"/>
      <c r="E29" s="350">
        <f t="shared" si="0"/>
        <v>0</v>
      </c>
      <c r="F29" s="297" t="str">
        <f t="shared" si="1"/>
        <v>否</v>
      </c>
      <c r="G29" s="280" t="str">
        <f t="shared" si="2"/>
        <v>项</v>
      </c>
    </row>
    <row r="30" s="280" customFormat="1" ht="38" customHeight="1" spans="1:7">
      <c r="A30" s="305" t="s">
        <v>929</v>
      </c>
      <c r="B30" s="307" t="s">
        <v>930</v>
      </c>
      <c r="C30" s="308">
        <v>174</v>
      </c>
      <c r="D30" s="308">
        <v>707</v>
      </c>
      <c r="E30" s="350">
        <f t="shared" si="0"/>
        <v>3.063</v>
      </c>
      <c r="F30" s="297" t="str">
        <f t="shared" si="1"/>
        <v>是</v>
      </c>
      <c r="G30" s="280" t="str">
        <f t="shared" si="2"/>
        <v>项</v>
      </c>
    </row>
    <row r="31" s="280" customFormat="1" ht="38" customHeight="1" spans="1:7">
      <c r="A31" s="305" t="s">
        <v>931</v>
      </c>
      <c r="B31" s="307" t="s">
        <v>932</v>
      </c>
      <c r="C31" s="308">
        <v>0</v>
      </c>
      <c r="D31" s="308">
        <v>20</v>
      </c>
      <c r="E31" s="350">
        <f t="shared" si="0"/>
        <v>0</v>
      </c>
      <c r="F31" s="297" t="str">
        <f t="shared" si="1"/>
        <v>是</v>
      </c>
      <c r="G31" s="280" t="str">
        <f t="shared" si="2"/>
        <v>项</v>
      </c>
    </row>
    <row r="32" s="280" customFormat="1" ht="38" hidden="1" customHeight="1" spans="1:7">
      <c r="A32" s="305" t="s">
        <v>933</v>
      </c>
      <c r="B32" s="306" t="s">
        <v>934</v>
      </c>
      <c r="C32" s="214">
        <f>SUM(C33:C34)</f>
        <v>0</v>
      </c>
      <c r="D32" s="214">
        <f>SUM(D33:D34)</f>
        <v>0</v>
      </c>
      <c r="E32" s="350">
        <f t="shared" si="0"/>
        <v>0</v>
      </c>
      <c r="F32" s="297" t="str">
        <f t="shared" si="1"/>
        <v>否</v>
      </c>
      <c r="G32" s="280" t="str">
        <f t="shared" si="2"/>
        <v>款</v>
      </c>
    </row>
    <row r="33" s="280" customFormat="1" ht="38" hidden="1" customHeight="1" spans="1:7">
      <c r="A33" s="305" t="s">
        <v>935</v>
      </c>
      <c r="B33" s="307" t="s">
        <v>936</v>
      </c>
      <c r="C33" s="308"/>
      <c r="D33" s="308"/>
      <c r="E33" s="350">
        <f t="shared" si="0"/>
        <v>0</v>
      </c>
      <c r="F33" s="297" t="str">
        <f t="shared" si="1"/>
        <v>否</v>
      </c>
      <c r="G33" s="280" t="str">
        <f t="shared" si="2"/>
        <v>项</v>
      </c>
    </row>
    <row r="34" s="273" customFormat="1" ht="38" hidden="1" customHeight="1" spans="1:7">
      <c r="A34" s="305" t="s">
        <v>937</v>
      </c>
      <c r="B34" s="307" t="s">
        <v>938</v>
      </c>
      <c r="C34" s="308"/>
      <c r="D34" s="308"/>
      <c r="E34" s="350">
        <f t="shared" si="0"/>
        <v>0</v>
      </c>
      <c r="F34" s="297" t="str">
        <f t="shared" si="1"/>
        <v>否</v>
      </c>
      <c r="G34" s="280" t="str">
        <f t="shared" si="2"/>
        <v>项</v>
      </c>
    </row>
    <row r="35" s="273" customFormat="1" ht="38" hidden="1" customHeight="1" spans="1:7">
      <c r="A35" s="305">
        <v>20798</v>
      </c>
      <c r="B35" s="299" t="s">
        <v>895</v>
      </c>
      <c r="C35" s="308">
        <f>SUM(C36:C41)</f>
        <v>0</v>
      </c>
      <c r="D35" s="308">
        <f>SUM(D36:D41)</f>
        <v>0</v>
      </c>
      <c r="E35" s="350">
        <f t="shared" si="0"/>
        <v>0</v>
      </c>
      <c r="F35" s="297" t="str">
        <f t="shared" si="1"/>
        <v>否</v>
      </c>
      <c r="G35" s="280" t="str">
        <f t="shared" si="2"/>
        <v>款</v>
      </c>
    </row>
    <row r="36" s="273" customFormat="1" ht="38" hidden="1" customHeight="1" spans="1:7">
      <c r="A36" s="305">
        <v>2079801</v>
      </c>
      <c r="B36" s="301" t="s">
        <v>939</v>
      </c>
      <c r="C36" s="308"/>
      <c r="D36" s="308"/>
      <c r="E36" s="350">
        <f t="shared" si="0"/>
        <v>0</v>
      </c>
      <c r="F36" s="297" t="str">
        <f t="shared" si="1"/>
        <v>否</v>
      </c>
      <c r="G36" s="280" t="str">
        <f t="shared" si="2"/>
        <v>项</v>
      </c>
    </row>
    <row r="37" s="276" customFormat="1" ht="38" hidden="1" customHeight="1" spans="1:7">
      <c r="A37" s="305">
        <v>2079802</v>
      </c>
      <c r="B37" s="301" t="s">
        <v>940</v>
      </c>
      <c r="C37" s="308"/>
      <c r="D37" s="308"/>
      <c r="E37" s="350">
        <f t="shared" si="0"/>
        <v>0</v>
      </c>
      <c r="F37" s="297" t="str">
        <f t="shared" si="1"/>
        <v>否</v>
      </c>
      <c r="G37" s="280" t="str">
        <f t="shared" si="2"/>
        <v>项</v>
      </c>
    </row>
    <row r="38" s="273" customFormat="1" ht="38" hidden="1" customHeight="1" spans="1:7">
      <c r="A38" s="305">
        <v>2079803</v>
      </c>
      <c r="B38" s="301" t="s">
        <v>941</v>
      </c>
      <c r="C38" s="308"/>
      <c r="D38" s="308"/>
      <c r="E38" s="350">
        <f t="shared" si="0"/>
        <v>0</v>
      </c>
      <c r="F38" s="297" t="str">
        <f t="shared" si="1"/>
        <v>否</v>
      </c>
      <c r="G38" s="280" t="str">
        <f t="shared" si="2"/>
        <v>项</v>
      </c>
    </row>
    <row r="39" s="280" customFormat="1" ht="38" hidden="1" customHeight="1" spans="1:7">
      <c r="A39" s="305">
        <v>2079804</v>
      </c>
      <c r="B39" s="301" t="s">
        <v>942</v>
      </c>
      <c r="C39" s="308"/>
      <c r="D39" s="308"/>
      <c r="E39" s="350">
        <f t="shared" si="0"/>
        <v>0</v>
      </c>
      <c r="F39" s="297" t="str">
        <f t="shared" si="1"/>
        <v>否</v>
      </c>
      <c r="G39" s="280" t="str">
        <f t="shared" si="2"/>
        <v>项</v>
      </c>
    </row>
    <row r="40" s="280" customFormat="1" ht="38" hidden="1" customHeight="1" spans="1:7">
      <c r="A40" s="305">
        <v>2079805</v>
      </c>
      <c r="B40" s="301" t="s">
        <v>943</v>
      </c>
      <c r="C40" s="308"/>
      <c r="D40" s="308"/>
      <c r="E40" s="350">
        <f t="shared" si="0"/>
        <v>0</v>
      </c>
      <c r="F40" s="297" t="str">
        <f t="shared" si="1"/>
        <v>否</v>
      </c>
      <c r="G40" s="280" t="str">
        <f t="shared" si="2"/>
        <v>项</v>
      </c>
    </row>
    <row r="41" s="280" customFormat="1" ht="38" hidden="1" customHeight="1" spans="1:7">
      <c r="A41" s="305">
        <v>2079899</v>
      </c>
      <c r="B41" s="301" t="s">
        <v>944</v>
      </c>
      <c r="C41" s="308"/>
      <c r="D41" s="308"/>
      <c r="E41" s="350">
        <f t="shared" si="0"/>
        <v>0</v>
      </c>
      <c r="F41" s="297" t="str">
        <f t="shared" si="1"/>
        <v>否</v>
      </c>
      <c r="G41" s="280" t="str">
        <f t="shared" si="2"/>
        <v>项</v>
      </c>
    </row>
    <row r="42" s="280" customFormat="1" ht="38" customHeight="1" spans="1:7">
      <c r="A42" s="304" t="s">
        <v>59</v>
      </c>
      <c r="B42" s="294" t="s">
        <v>945</v>
      </c>
      <c r="C42" s="295">
        <f>C43</f>
        <v>0</v>
      </c>
      <c r="D42" s="295">
        <f>D43</f>
        <v>0</v>
      </c>
      <c r="E42" s="346">
        <f t="shared" si="0"/>
        <v>0</v>
      </c>
      <c r="F42" s="297" t="str">
        <f t="shared" si="1"/>
        <v>是</v>
      </c>
      <c r="G42" s="280" t="str">
        <f t="shared" si="2"/>
        <v>类</v>
      </c>
    </row>
    <row r="43" s="280" customFormat="1" ht="38" hidden="1" customHeight="1" spans="1:7">
      <c r="A43" s="305">
        <v>20898</v>
      </c>
      <c r="B43" s="299" t="s">
        <v>895</v>
      </c>
      <c r="C43" s="214">
        <f>SUM(C44:C46)</f>
        <v>0</v>
      </c>
      <c r="D43" s="214">
        <f>SUM(D44:D46)</f>
        <v>0</v>
      </c>
      <c r="E43" s="350">
        <f t="shared" si="0"/>
        <v>0</v>
      </c>
      <c r="F43" s="297" t="str">
        <f t="shared" si="1"/>
        <v>否</v>
      </c>
      <c r="G43" s="280" t="str">
        <f t="shared" si="2"/>
        <v>款</v>
      </c>
    </row>
    <row r="44" s="280" customFormat="1" ht="38" hidden="1" customHeight="1" spans="1:7">
      <c r="A44" s="305">
        <v>2089801</v>
      </c>
      <c r="B44" s="301" t="s">
        <v>946</v>
      </c>
      <c r="C44" s="214"/>
      <c r="D44" s="214"/>
      <c r="E44" s="350">
        <f t="shared" si="0"/>
        <v>0</v>
      </c>
      <c r="F44" s="297" t="str">
        <f t="shared" si="1"/>
        <v>否</v>
      </c>
      <c r="G44" s="280" t="str">
        <f t="shared" si="2"/>
        <v>项</v>
      </c>
    </row>
    <row r="45" s="280" customFormat="1" ht="38" hidden="1" customHeight="1" spans="1:7">
      <c r="A45" s="305">
        <v>2089802</v>
      </c>
      <c r="B45" s="301" t="s">
        <v>947</v>
      </c>
      <c r="C45" s="214"/>
      <c r="D45" s="214"/>
      <c r="E45" s="350">
        <f t="shared" si="0"/>
        <v>0</v>
      </c>
      <c r="F45" s="297" t="str">
        <f t="shared" si="1"/>
        <v>否</v>
      </c>
      <c r="G45" s="280" t="str">
        <f t="shared" si="2"/>
        <v>项</v>
      </c>
    </row>
    <row r="46" s="280" customFormat="1" ht="38" hidden="1" customHeight="1" spans="1:7">
      <c r="A46" s="305">
        <v>2089899</v>
      </c>
      <c r="B46" s="301" t="s">
        <v>948</v>
      </c>
      <c r="C46" s="214"/>
      <c r="D46" s="214"/>
      <c r="E46" s="350">
        <f t="shared" si="0"/>
        <v>0</v>
      </c>
      <c r="F46" s="297" t="str">
        <f t="shared" si="1"/>
        <v>否</v>
      </c>
      <c r="G46" s="280" t="str">
        <f t="shared" si="2"/>
        <v>项</v>
      </c>
    </row>
    <row r="47" s="280" customFormat="1" ht="38" customHeight="1" spans="1:7">
      <c r="A47" s="304">
        <v>210</v>
      </c>
      <c r="B47" s="294" t="s">
        <v>949</v>
      </c>
      <c r="C47" s="295">
        <f>C48</f>
        <v>0</v>
      </c>
      <c r="D47" s="295">
        <f>D48</f>
        <v>0</v>
      </c>
      <c r="E47" s="346">
        <f t="shared" si="0"/>
        <v>0</v>
      </c>
      <c r="F47" s="297" t="str">
        <f t="shared" si="1"/>
        <v>是</v>
      </c>
      <c r="G47" s="280" t="str">
        <f t="shared" si="2"/>
        <v>类</v>
      </c>
    </row>
    <row r="48" s="280" customFormat="1" ht="38" hidden="1" customHeight="1" spans="1:7">
      <c r="A48" s="305">
        <v>21098</v>
      </c>
      <c r="B48" s="299" t="s">
        <v>895</v>
      </c>
      <c r="C48" s="214">
        <f>SUM(C49:C53)</f>
        <v>0</v>
      </c>
      <c r="D48" s="214">
        <f>SUM(D49:D53)</f>
        <v>0</v>
      </c>
      <c r="E48" s="350">
        <f t="shared" si="0"/>
        <v>0</v>
      </c>
      <c r="F48" s="297" t="str">
        <f t="shared" si="1"/>
        <v>否</v>
      </c>
      <c r="G48" s="280" t="str">
        <f t="shared" si="2"/>
        <v>款</v>
      </c>
    </row>
    <row r="49" s="280" customFormat="1" ht="38" hidden="1" customHeight="1" spans="1:7">
      <c r="A49" s="305">
        <v>2109801</v>
      </c>
      <c r="B49" s="301" t="s">
        <v>950</v>
      </c>
      <c r="C49" s="214"/>
      <c r="D49" s="214"/>
      <c r="E49" s="350">
        <f t="shared" si="0"/>
        <v>0</v>
      </c>
      <c r="F49" s="297" t="str">
        <f t="shared" si="1"/>
        <v>否</v>
      </c>
      <c r="G49" s="280" t="str">
        <f t="shared" si="2"/>
        <v>项</v>
      </c>
    </row>
    <row r="50" s="280" customFormat="1" ht="38" hidden="1" customHeight="1" spans="1:7">
      <c r="A50" s="305">
        <v>2109802</v>
      </c>
      <c r="B50" s="301" t="s">
        <v>951</v>
      </c>
      <c r="C50" s="214"/>
      <c r="D50" s="214"/>
      <c r="E50" s="350">
        <f t="shared" si="0"/>
        <v>0</v>
      </c>
      <c r="F50" s="297" t="str">
        <f t="shared" si="1"/>
        <v>否</v>
      </c>
      <c r="G50" s="280" t="str">
        <f t="shared" si="2"/>
        <v>项</v>
      </c>
    </row>
    <row r="51" s="280" customFormat="1" ht="38" hidden="1" customHeight="1" spans="1:7">
      <c r="A51" s="305">
        <v>2109803</v>
      </c>
      <c r="B51" s="301" t="s">
        <v>952</v>
      </c>
      <c r="C51" s="214"/>
      <c r="D51" s="214"/>
      <c r="E51" s="350">
        <f t="shared" si="0"/>
        <v>0</v>
      </c>
      <c r="F51" s="297" t="str">
        <f t="shared" si="1"/>
        <v>否</v>
      </c>
      <c r="G51" s="280" t="str">
        <f t="shared" si="2"/>
        <v>项</v>
      </c>
    </row>
    <row r="52" s="280" customFormat="1" ht="38" hidden="1" customHeight="1" spans="1:7">
      <c r="A52" s="305">
        <v>2109804</v>
      </c>
      <c r="B52" s="301" t="s">
        <v>953</v>
      </c>
      <c r="C52" s="214"/>
      <c r="D52" s="214"/>
      <c r="E52" s="350">
        <f t="shared" si="0"/>
        <v>0</v>
      </c>
      <c r="F52" s="297" t="str">
        <f t="shared" si="1"/>
        <v>否</v>
      </c>
      <c r="G52" s="280" t="str">
        <f t="shared" si="2"/>
        <v>项</v>
      </c>
    </row>
    <row r="53" s="280" customFormat="1" ht="38" hidden="1" customHeight="1" spans="1:7">
      <c r="A53" s="305">
        <v>2109899</v>
      </c>
      <c r="B53" s="301" t="s">
        <v>954</v>
      </c>
      <c r="C53" s="214"/>
      <c r="D53" s="214"/>
      <c r="E53" s="350">
        <f t="shared" si="0"/>
        <v>0</v>
      </c>
      <c r="F53" s="297" t="str">
        <f t="shared" si="1"/>
        <v>否</v>
      </c>
      <c r="G53" s="280" t="str">
        <f t="shared" si="2"/>
        <v>项</v>
      </c>
    </row>
    <row r="54" s="280" customFormat="1" ht="38" customHeight="1" spans="1:7">
      <c r="A54" s="304" t="s">
        <v>63</v>
      </c>
      <c r="B54" s="294" t="s">
        <v>955</v>
      </c>
      <c r="C54" s="295">
        <f>SUM(C55,C60,C65)</f>
        <v>8138</v>
      </c>
      <c r="D54" s="295">
        <f>SUM(D55,D60,D65)</f>
        <v>4105</v>
      </c>
      <c r="E54" s="346">
        <f t="shared" si="0"/>
        <v>-0.496</v>
      </c>
      <c r="F54" s="297" t="str">
        <f t="shared" si="1"/>
        <v>是</v>
      </c>
      <c r="G54" s="280" t="str">
        <f t="shared" si="2"/>
        <v>类</v>
      </c>
    </row>
    <row r="55" s="280" customFormat="1" ht="38" hidden="1" customHeight="1" spans="1:7">
      <c r="A55" s="305" t="s">
        <v>956</v>
      </c>
      <c r="B55" s="306" t="s">
        <v>957</v>
      </c>
      <c r="C55" s="214">
        <f>SUM(C56:C59)</f>
        <v>0</v>
      </c>
      <c r="D55" s="214">
        <f>SUM(D56:D59)</f>
        <v>0</v>
      </c>
      <c r="E55" s="350">
        <f t="shared" si="0"/>
        <v>0</v>
      </c>
      <c r="F55" s="297" t="str">
        <f t="shared" si="1"/>
        <v>否</v>
      </c>
      <c r="G55" s="280" t="str">
        <f t="shared" si="2"/>
        <v>款</v>
      </c>
    </row>
    <row r="56" s="280" customFormat="1" ht="38" hidden="1" customHeight="1" spans="1:7">
      <c r="A56" s="305">
        <v>2116001</v>
      </c>
      <c r="B56" s="307" t="s">
        <v>958</v>
      </c>
      <c r="C56" s="308"/>
      <c r="D56" s="308"/>
      <c r="E56" s="350">
        <f t="shared" si="0"/>
        <v>0</v>
      </c>
      <c r="F56" s="297" t="str">
        <f t="shared" si="1"/>
        <v>否</v>
      </c>
      <c r="G56" s="280" t="str">
        <f t="shared" si="2"/>
        <v>项</v>
      </c>
    </row>
    <row r="57" s="280" customFormat="1" ht="38" hidden="1" customHeight="1" spans="1:7">
      <c r="A57" s="305">
        <v>2116002</v>
      </c>
      <c r="B57" s="307" t="s">
        <v>959</v>
      </c>
      <c r="C57" s="308"/>
      <c r="D57" s="308"/>
      <c r="E57" s="350">
        <f t="shared" si="0"/>
        <v>0</v>
      </c>
      <c r="F57" s="297" t="str">
        <f t="shared" si="1"/>
        <v>否</v>
      </c>
      <c r="G57" s="280" t="str">
        <f t="shared" si="2"/>
        <v>项</v>
      </c>
    </row>
    <row r="58" s="280" customFormat="1" ht="38" hidden="1" customHeight="1" spans="1:7">
      <c r="A58" s="305">
        <v>2116003</v>
      </c>
      <c r="B58" s="307" t="s">
        <v>960</v>
      </c>
      <c r="C58" s="308"/>
      <c r="D58" s="308"/>
      <c r="E58" s="350">
        <f t="shared" si="0"/>
        <v>0</v>
      </c>
      <c r="F58" s="297" t="str">
        <f t="shared" si="1"/>
        <v>否</v>
      </c>
      <c r="G58" s="280" t="str">
        <f t="shared" si="2"/>
        <v>项</v>
      </c>
    </row>
    <row r="59" s="280" customFormat="1" ht="38" hidden="1" customHeight="1" spans="1:7">
      <c r="A59" s="305">
        <v>2116099</v>
      </c>
      <c r="B59" s="307" t="s">
        <v>961</v>
      </c>
      <c r="C59" s="308"/>
      <c r="D59" s="308"/>
      <c r="E59" s="350">
        <f t="shared" si="0"/>
        <v>0</v>
      </c>
      <c r="F59" s="297" t="str">
        <f t="shared" si="1"/>
        <v>否</v>
      </c>
      <c r="G59" s="280" t="str">
        <f t="shared" si="2"/>
        <v>项</v>
      </c>
    </row>
    <row r="60" s="280" customFormat="1" ht="38" hidden="1" customHeight="1" spans="1:7">
      <c r="A60" s="305">
        <v>21161</v>
      </c>
      <c r="B60" s="306" t="s">
        <v>962</v>
      </c>
      <c r="C60" s="308">
        <f>SUM(C61:C64)</f>
        <v>0</v>
      </c>
      <c r="D60" s="308">
        <f>SUM(D61:D64)</f>
        <v>0</v>
      </c>
      <c r="E60" s="350">
        <f t="shared" si="0"/>
        <v>0</v>
      </c>
      <c r="F60" s="297" t="str">
        <f t="shared" si="1"/>
        <v>否</v>
      </c>
      <c r="G60" s="280" t="str">
        <f t="shared" si="2"/>
        <v>款</v>
      </c>
    </row>
    <row r="61" s="280" customFormat="1" ht="38" hidden="1" customHeight="1" spans="1:7">
      <c r="A61" s="305">
        <v>2116101</v>
      </c>
      <c r="B61" s="307" t="s">
        <v>963</v>
      </c>
      <c r="C61" s="308"/>
      <c r="D61" s="308"/>
      <c r="E61" s="350">
        <f t="shared" si="0"/>
        <v>0</v>
      </c>
      <c r="F61" s="297" t="str">
        <f t="shared" si="1"/>
        <v>否</v>
      </c>
      <c r="G61" s="280" t="str">
        <f t="shared" si="2"/>
        <v>项</v>
      </c>
    </row>
    <row r="62" s="280" customFormat="1" ht="38" hidden="1" customHeight="1" spans="1:7">
      <c r="A62" s="305">
        <v>2116102</v>
      </c>
      <c r="B62" s="307" t="s">
        <v>964</v>
      </c>
      <c r="C62" s="308"/>
      <c r="D62" s="308"/>
      <c r="E62" s="350">
        <f t="shared" si="0"/>
        <v>0</v>
      </c>
      <c r="F62" s="297" t="str">
        <f t="shared" si="1"/>
        <v>否</v>
      </c>
      <c r="G62" s="280" t="str">
        <f t="shared" si="2"/>
        <v>项</v>
      </c>
    </row>
    <row r="63" s="280" customFormat="1" ht="38" hidden="1" customHeight="1" spans="1:7">
      <c r="A63" s="305">
        <v>2116103</v>
      </c>
      <c r="B63" s="307" t="s">
        <v>965</v>
      </c>
      <c r="C63" s="308"/>
      <c r="D63" s="308"/>
      <c r="E63" s="350">
        <f t="shared" si="0"/>
        <v>0</v>
      </c>
      <c r="F63" s="297" t="str">
        <f t="shared" si="1"/>
        <v>否</v>
      </c>
      <c r="G63" s="280" t="str">
        <f t="shared" si="2"/>
        <v>项</v>
      </c>
    </row>
    <row r="64" s="280" customFormat="1" ht="38" hidden="1" customHeight="1" spans="1:7">
      <c r="A64" s="305">
        <v>2116104</v>
      </c>
      <c r="B64" s="307" t="s">
        <v>966</v>
      </c>
      <c r="C64" s="308"/>
      <c r="D64" s="308"/>
      <c r="E64" s="350">
        <f t="shared" si="0"/>
        <v>0</v>
      </c>
      <c r="F64" s="297" t="str">
        <f t="shared" si="1"/>
        <v>否</v>
      </c>
      <c r="G64" s="280" t="str">
        <f t="shared" si="2"/>
        <v>项</v>
      </c>
    </row>
    <row r="65" s="280" customFormat="1" ht="38" customHeight="1" spans="1:7">
      <c r="A65" s="305">
        <v>21198</v>
      </c>
      <c r="B65" s="306" t="s">
        <v>895</v>
      </c>
      <c r="C65" s="308">
        <f>SUM(C66:C69)</f>
        <v>8138</v>
      </c>
      <c r="D65" s="308">
        <f>SUM(D66:D69)</f>
        <v>4105</v>
      </c>
      <c r="E65" s="350">
        <f t="shared" si="0"/>
        <v>-0.496</v>
      </c>
      <c r="F65" s="297" t="str">
        <f t="shared" si="1"/>
        <v>是</v>
      </c>
      <c r="G65" s="280" t="str">
        <f t="shared" si="2"/>
        <v>款</v>
      </c>
    </row>
    <row r="66" s="280" customFormat="1" ht="38" hidden="1" customHeight="1" spans="1:7">
      <c r="A66" s="310">
        <v>2119801</v>
      </c>
      <c r="B66" s="301" t="s">
        <v>967</v>
      </c>
      <c r="C66" s="308"/>
      <c r="D66" s="308"/>
      <c r="E66" s="350">
        <f t="shared" si="0"/>
        <v>0</v>
      </c>
      <c r="F66" s="297" t="str">
        <f t="shared" si="1"/>
        <v>否</v>
      </c>
      <c r="G66" s="280" t="str">
        <f t="shared" si="2"/>
        <v>项</v>
      </c>
    </row>
    <row r="67" s="280" customFormat="1" ht="38" hidden="1" customHeight="1" spans="1:7">
      <c r="A67" s="310">
        <v>2119802</v>
      </c>
      <c r="B67" s="301" t="s">
        <v>968</v>
      </c>
      <c r="C67" s="308"/>
      <c r="D67" s="308"/>
      <c r="E67" s="350">
        <f t="shared" si="0"/>
        <v>0</v>
      </c>
      <c r="F67" s="297" t="str">
        <f t="shared" si="1"/>
        <v>否</v>
      </c>
      <c r="G67" s="280" t="str">
        <f t="shared" si="2"/>
        <v>项</v>
      </c>
    </row>
    <row r="68" s="280" customFormat="1" ht="38" hidden="1" customHeight="1" spans="1:7">
      <c r="A68" s="310">
        <v>2119803</v>
      </c>
      <c r="B68" s="301" t="s">
        <v>969</v>
      </c>
      <c r="C68" s="308"/>
      <c r="D68" s="308"/>
      <c r="E68" s="350">
        <f t="shared" ref="E68:E131" si="3">IF(C68&lt;0,"",IFERROR(D68/C68-1,0))</f>
        <v>0</v>
      </c>
      <c r="F68" s="297" t="str">
        <f t="shared" ref="F68:F131" si="4">IF(LEN(A68)=3,"是",IF(B68&lt;&gt;"",IF(SUM(C68:D68)&lt;&gt;0,"是","否"),"是"))</f>
        <v>否</v>
      </c>
      <c r="G68" s="280" t="str">
        <f t="shared" ref="G68:G131" si="5">IF(LEN(A68)=3,"类",IF(LEN(A68)=5,"款","项"))</f>
        <v>项</v>
      </c>
    </row>
    <row r="69" s="280" customFormat="1" ht="38" customHeight="1" spans="1:7">
      <c r="A69" s="305">
        <v>2119899</v>
      </c>
      <c r="B69" s="307" t="s">
        <v>970</v>
      </c>
      <c r="C69" s="308">
        <v>8138</v>
      </c>
      <c r="D69" s="308">
        <v>4105</v>
      </c>
      <c r="E69" s="350">
        <f t="shared" si="3"/>
        <v>-0.496</v>
      </c>
      <c r="F69" s="297" t="str">
        <f t="shared" si="4"/>
        <v>是</v>
      </c>
      <c r="G69" s="280" t="str">
        <f t="shared" si="5"/>
        <v>项</v>
      </c>
    </row>
    <row r="70" s="280" customFormat="1" ht="38" customHeight="1" spans="1:7">
      <c r="A70" s="304" t="s">
        <v>65</v>
      </c>
      <c r="B70" s="294" t="s">
        <v>971</v>
      </c>
      <c r="C70" s="295">
        <f>SUM(C71,C87,C91,C92,C98,C102,C106,C110,C116,C119,C128)</f>
        <v>320767</v>
      </c>
      <c r="D70" s="295">
        <f>SUM(D71,D87,D91,D92,D98,D102,D106,D110,D116,D119,D128)</f>
        <v>538861</v>
      </c>
      <c r="E70" s="346">
        <f t="shared" si="3"/>
        <v>0.68</v>
      </c>
      <c r="F70" s="297" t="str">
        <f t="shared" si="4"/>
        <v>是</v>
      </c>
      <c r="G70" s="280" t="str">
        <f t="shared" si="5"/>
        <v>类</v>
      </c>
    </row>
    <row r="71" s="280" customFormat="1" ht="38" customHeight="1" spans="1:7">
      <c r="A71" s="305" t="s">
        <v>972</v>
      </c>
      <c r="B71" s="306" t="s">
        <v>973</v>
      </c>
      <c r="C71" s="214">
        <f>SUM(C72:C86)</f>
        <v>183048</v>
      </c>
      <c r="D71" s="214">
        <v>406524</v>
      </c>
      <c r="E71" s="350">
        <f t="shared" si="3"/>
        <v>1.221</v>
      </c>
      <c r="F71" s="297" t="str">
        <f t="shared" si="4"/>
        <v>是</v>
      </c>
      <c r="G71" s="280" t="str">
        <f t="shared" si="5"/>
        <v>款</v>
      </c>
    </row>
    <row r="72" s="280" customFormat="1" ht="38" customHeight="1" spans="1:7">
      <c r="A72" s="305" t="s">
        <v>974</v>
      </c>
      <c r="B72" s="307" t="s">
        <v>975</v>
      </c>
      <c r="C72" s="308">
        <v>115889</v>
      </c>
      <c r="D72" s="308">
        <v>223898</v>
      </c>
      <c r="E72" s="350">
        <f t="shared" si="3"/>
        <v>0.932</v>
      </c>
      <c r="F72" s="297" t="str">
        <f t="shared" si="4"/>
        <v>是</v>
      </c>
      <c r="G72" s="280" t="str">
        <f t="shared" si="5"/>
        <v>项</v>
      </c>
    </row>
    <row r="73" s="280" customFormat="1" ht="38" customHeight="1" spans="1:7">
      <c r="A73" s="305" t="s">
        <v>976</v>
      </c>
      <c r="B73" s="307" t="s">
        <v>977</v>
      </c>
      <c r="C73" s="308">
        <v>2108</v>
      </c>
      <c r="D73" s="308">
        <v>7240</v>
      </c>
      <c r="E73" s="350">
        <f t="shared" si="3"/>
        <v>2.435</v>
      </c>
      <c r="F73" s="297" t="str">
        <f t="shared" si="4"/>
        <v>是</v>
      </c>
      <c r="G73" s="280" t="str">
        <f t="shared" si="5"/>
        <v>项</v>
      </c>
    </row>
    <row r="74" s="280" customFormat="1" ht="38" customHeight="1" spans="1:7">
      <c r="A74" s="305" t="s">
        <v>978</v>
      </c>
      <c r="B74" s="307" t="s">
        <v>979</v>
      </c>
      <c r="C74" s="308">
        <v>3057</v>
      </c>
      <c r="D74" s="308">
        <v>12000</v>
      </c>
      <c r="E74" s="350">
        <f t="shared" si="3"/>
        <v>2.925</v>
      </c>
      <c r="F74" s="297" t="str">
        <f t="shared" si="4"/>
        <v>是</v>
      </c>
      <c r="G74" s="280" t="str">
        <f t="shared" si="5"/>
        <v>项</v>
      </c>
    </row>
    <row r="75" s="280" customFormat="1" ht="38" customHeight="1" spans="1:7">
      <c r="A75" s="305" t="s">
        <v>980</v>
      </c>
      <c r="B75" s="307" t="s">
        <v>981</v>
      </c>
      <c r="C75" s="308">
        <v>47447</v>
      </c>
      <c r="D75" s="308">
        <v>123484</v>
      </c>
      <c r="E75" s="350">
        <f t="shared" si="3"/>
        <v>1.603</v>
      </c>
      <c r="F75" s="297" t="str">
        <f t="shared" si="4"/>
        <v>是</v>
      </c>
      <c r="G75" s="280" t="str">
        <f t="shared" si="5"/>
        <v>项</v>
      </c>
    </row>
    <row r="76" s="280" customFormat="1" ht="38" customHeight="1" spans="1:7">
      <c r="A76" s="305" t="s">
        <v>982</v>
      </c>
      <c r="B76" s="307" t="s">
        <v>983</v>
      </c>
      <c r="C76" s="308">
        <v>566</v>
      </c>
      <c r="D76" s="308">
        <v>1300</v>
      </c>
      <c r="E76" s="350">
        <f t="shared" si="3"/>
        <v>1.297</v>
      </c>
      <c r="F76" s="297" t="str">
        <f t="shared" si="4"/>
        <v>是</v>
      </c>
      <c r="G76" s="280" t="str">
        <f t="shared" si="5"/>
        <v>项</v>
      </c>
    </row>
    <row r="77" s="280" customFormat="1" ht="38" customHeight="1" spans="1:16384">
      <c r="A77" s="305" t="s">
        <v>984</v>
      </c>
      <c r="B77" s="307" t="s">
        <v>985</v>
      </c>
      <c r="C77" s="308">
        <v>1098</v>
      </c>
      <c r="D77" s="308">
        <v>1490</v>
      </c>
      <c r="E77" s="350">
        <f t="shared" si="3"/>
        <v>0.357</v>
      </c>
      <c r="F77" s="280" t="str">
        <f t="shared" si="4"/>
        <v>是</v>
      </c>
      <c r="G77" s="280" t="str">
        <f t="shared" si="5"/>
        <v>项</v>
      </c>
      <c r="XFC77" s="305"/>
      <c r="XFD77" s="307"/>
    </row>
    <row r="78" s="280" customFormat="1" ht="17.4" hidden="1" spans="1:7">
      <c r="A78" s="305" t="s">
        <v>986</v>
      </c>
      <c r="B78" s="307" t="s">
        <v>987</v>
      </c>
      <c r="C78" s="308"/>
      <c r="D78" s="308">
        <v>0</v>
      </c>
      <c r="E78" s="350">
        <f t="shared" si="3"/>
        <v>0</v>
      </c>
      <c r="F78" s="297" t="str">
        <f t="shared" si="4"/>
        <v>否</v>
      </c>
      <c r="G78" s="280" t="str">
        <f t="shared" si="5"/>
        <v>项</v>
      </c>
    </row>
    <row r="79" s="273" customFormat="1" ht="17.4" hidden="1" spans="1:7">
      <c r="A79" s="305" t="s">
        <v>988</v>
      </c>
      <c r="B79" s="307" t="s">
        <v>989</v>
      </c>
      <c r="C79" s="308"/>
      <c r="D79" s="308">
        <v>0</v>
      </c>
      <c r="E79" s="350">
        <f t="shared" si="3"/>
        <v>0</v>
      </c>
      <c r="F79" s="297" t="str">
        <f t="shared" si="4"/>
        <v>否</v>
      </c>
      <c r="G79" s="280" t="str">
        <f t="shared" si="5"/>
        <v>项</v>
      </c>
    </row>
    <row r="80" s="273" customFormat="1" ht="17.4" hidden="1" spans="1:7">
      <c r="A80" s="305" t="s">
        <v>990</v>
      </c>
      <c r="B80" s="307" t="s">
        <v>991</v>
      </c>
      <c r="C80" s="308"/>
      <c r="D80" s="308">
        <v>0</v>
      </c>
      <c r="E80" s="350">
        <f t="shared" si="3"/>
        <v>0</v>
      </c>
      <c r="F80" s="297" t="str">
        <f t="shared" si="4"/>
        <v>否</v>
      </c>
      <c r="G80" s="280" t="str">
        <f t="shared" si="5"/>
        <v>项</v>
      </c>
    </row>
    <row r="81" s="273" customFormat="1" ht="17.4" hidden="1" spans="1:7">
      <c r="A81" s="305" t="s">
        <v>992</v>
      </c>
      <c r="B81" s="307" t="s">
        <v>993</v>
      </c>
      <c r="C81" s="308"/>
      <c r="D81" s="308">
        <v>0</v>
      </c>
      <c r="E81" s="350">
        <f t="shared" si="3"/>
        <v>0</v>
      </c>
      <c r="F81" s="297" t="str">
        <f t="shared" si="4"/>
        <v>否</v>
      </c>
      <c r="G81" s="280" t="str">
        <f t="shared" si="5"/>
        <v>项</v>
      </c>
    </row>
    <row r="82" s="273" customFormat="1" ht="17.4" hidden="1" spans="1:7">
      <c r="A82" s="305" t="s">
        <v>994</v>
      </c>
      <c r="B82" s="307" t="s">
        <v>995</v>
      </c>
      <c r="C82" s="308"/>
      <c r="D82" s="308">
        <v>0</v>
      </c>
      <c r="E82" s="350">
        <f t="shared" si="3"/>
        <v>0</v>
      </c>
      <c r="F82" s="297" t="str">
        <f t="shared" si="4"/>
        <v>否</v>
      </c>
      <c r="G82" s="280" t="str">
        <f t="shared" si="5"/>
        <v>项</v>
      </c>
    </row>
    <row r="83" s="280" customFormat="1" ht="38" customHeight="1" spans="1:7">
      <c r="A83" s="305" t="s">
        <v>996</v>
      </c>
      <c r="B83" s="307" t="s">
        <v>997</v>
      </c>
      <c r="C83" s="308">
        <v>7941</v>
      </c>
      <c r="D83" s="308">
        <v>15900</v>
      </c>
      <c r="E83" s="350">
        <f t="shared" si="3"/>
        <v>1.002</v>
      </c>
      <c r="F83" s="297" t="str">
        <f t="shared" si="4"/>
        <v>是</v>
      </c>
      <c r="G83" s="280" t="str">
        <f t="shared" si="5"/>
        <v>项</v>
      </c>
    </row>
    <row r="84" s="280" customFormat="1" ht="38" customHeight="1" spans="1:7">
      <c r="A84" s="305" t="s">
        <v>998</v>
      </c>
      <c r="B84" s="307" t="s">
        <v>999</v>
      </c>
      <c r="C84" s="308">
        <v>1199</v>
      </c>
      <c r="D84" s="308">
        <v>900</v>
      </c>
      <c r="E84" s="350">
        <f t="shared" si="3"/>
        <v>-0.249</v>
      </c>
      <c r="F84" s="297" t="str">
        <f t="shared" si="4"/>
        <v>是</v>
      </c>
      <c r="G84" s="280" t="str">
        <f t="shared" si="5"/>
        <v>项</v>
      </c>
    </row>
    <row r="85" s="280" customFormat="1" ht="38" customHeight="1" spans="1:7">
      <c r="A85" s="305" t="s">
        <v>1000</v>
      </c>
      <c r="B85" s="307" t="s">
        <v>1001</v>
      </c>
      <c r="C85" s="308">
        <v>163</v>
      </c>
      <c r="D85" s="308">
        <v>4123</v>
      </c>
      <c r="E85" s="350">
        <f t="shared" si="3"/>
        <v>24.294</v>
      </c>
      <c r="F85" s="297" t="str">
        <f t="shared" si="4"/>
        <v>是</v>
      </c>
      <c r="G85" s="280" t="str">
        <f t="shared" si="5"/>
        <v>项</v>
      </c>
    </row>
    <row r="86" s="280" customFormat="1" ht="38" customHeight="1" spans="1:7">
      <c r="A86" s="305" t="s">
        <v>1002</v>
      </c>
      <c r="B86" s="307" t="s">
        <v>1003</v>
      </c>
      <c r="C86" s="308">
        <v>3580</v>
      </c>
      <c r="D86" s="308">
        <v>22109</v>
      </c>
      <c r="E86" s="350">
        <f t="shared" si="3"/>
        <v>5.176</v>
      </c>
      <c r="F86" s="297" t="str">
        <f t="shared" si="4"/>
        <v>是</v>
      </c>
      <c r="G86" s="280" t="str">
        <f t="shared" si="5"/>
        <v>项</v>
      </c>
    </row>
    <row r="87" s="273" customFormat="1" ht="38" hidden="1" customHeight="1" spans="1:7">
      <c r="A87" s="305" t="s">
        <v>1004</v>
      </c>
      <c r="B87" s="306" t="s">
        <v>1005</v>
      </c>
      <c r="C87" s="214">
        <f>SUM(C88:C90)</f>
        <v>0</v>
      </c>
      <c r="D87" s="214">
        <f>SUM(D88:D90)</f>
        <v>0</v>
      </c>
      <c r="E87" s="350">
        <f t="shared" si="3"/>
        <v>0</v>
      </c>
      <c r="F87" s="297" t="str">
        <f t="shared" si="4"/>
        <v>否</v>
      </c>
      <c r="G87" s="280" t="str">
        <f t="shared" si="5"/>
        <v>款</v>
      </c>
    </row>
    <row r="88" s="273" customFormat="1" ht="38" hidden="1" customHeight="1" spans="1:7">
      <c r="A88" s="305" t="s">
        <v>1006</v>
      </c>
      <c r="B88" s="307" t="s">
        <v>975</v>
      </c>
      <c r="C88" s="308"/>
      <c r="D88" s="308"/>
      <c r="E88" s="350">
        <f t="shared" si="3"/>
        <v>0</v>
      </c>
      <c r="F88" s="297" t="str">
        <f t="shared" si="4"/>
        <v>否</v>
      </c>
      <c r="G88" s="280" t="str">
        <f t="shared" si="5"/>
        <v>项</v>
      </c>
    </row>
    <row r="89" s="273" customFormat="1" ht="38" hidden="1" customHeight="1" spans="1:7">
      <c r="A89" s="305" t="s">
        <v>1007</v>
      </c>
      <c r="B89" s="307" t="s">
        <v>977</v>
      </c>
      <c r="C89" s="308"/>
      <c r="D89" s="308"/>
      <c r="E89" s="350">
        <f t="shared" si="3"/>
        <v>0</v>
      </c>
      <c r="F89" s="297" t="str">
        <f t="shared" si="4"/>
        <v>否</v>
      </c>
      <c r="G89" s="280" t="str">
        <f t="shared" si="5"/>
        <v>项</v>
      </c>
    </row>
    <row r="90" s="273" customFormat="1" ht="38" hidden="1" customHeight="1" spans="1:7">
      <c r="A90" s="305" t="s">
        <v>1008</v>
      </c>
      <c r="B90" s="307" t="s">
        <v>1009</v>
      </c>
      <c r="C90" s="308"/>
      <c r="D90" s="308"/>
      <c r="E90" s="350">
        <f t="shared" si="3"/>
        <v>0</v>
      </c>
      <c r="F90" s="297" t="str">
        <f t="shared" si="4"/>
        <v>否</v>
      </c>
      <c r="G90" s="280" t="str">
        <f t="shared" si="5"/>
        <v>项</v>
      </c>
    </row>
    <row r="91" s="273" customFormat="1" ht="38" hidden="1" customHeight="1" spans="1:7">
      <c r="A91" s="305" t="s">
        <v>1010</v>
      </c>
      <c r="B91" s="306" t="s">
        <v>1011</v>
      </c>
      <c r="C91" s="308"/>
      <c r="D91" s="308"/>
      <c r="E91" s="350">
        <f t="shared" si="3"/>
        <v>0</v>
      </c>
      <c r="F91" s="297" t="str">
        <f t="shared" si="4"/>
        <v>否</v>
      </c>
      <c r="G91" s="280" t="str">
        <f t="shared" si="5"/>
        <v>款</v>
      </c>
    </row>
    <row r="92" s="280" customFormat="1" ht="38" customHeight="1" spans="1:7">
      <c r="A92" s="305" t="s">
        <v>1012</v>
      </c>
      <c r="B92" s="306" t="s">
        <v>1013</v>
      </c>
      <c r="C92" s="214">
        <f>SUM(C93:C97)</f>
        <v>129</v>
      </c>
      <c r="D92" s="214">
        <f>SUM(D93:D97)</f>
        <v>200</v>
      </c>
      <c r="E92" s="350">
        <f t="shared" si="3"/>
        <v>0.55</v>
      </c>
      <c r="F92" s="297" t="str">
        <f t="shared" si="4"/>
        <v>是</v>
      </c>
      <c r="G92" s="280" t="str">
        <f t="shared" si="5"/>
        <v>款</v>
      </c>
    </row>
    <row r="93" s="280" customFormat="1" ht="38" customHeight="1" spans="1:16384">
      <c r="A93" s="305" t="s">
        <v>1014</v>
      </c>
      <c r="B93" s="307" t="s">
        <v>1015</v>
      </c>
      <c r="C93" s="308">
        <v>60</v>
      </c>
      <c r="D93" s="308"/>
      <c r="E93" s="350">
        <f t="shared" si="3"/>
        <v>-1</v>
      </c>
      <c r="F93" s="280" t="str">
        <f t="shared" si="4"/>
        <v>是</v>
      </c>
      <c r="G93" s="280" t="str">
        <f t="shared" si="5"/>
        <v>项</v>
      </c>
      <c r="XFC93" s="305"/>
      <c r="XFD93" s="307"/>
    </row>
    <row r="94" s="280" customFormat="1" ht="17.4" hidden="1" spans="1:7">
      <c r="A94" s="305" t="s">
        <v>1016</v>
      </c>
      <c r="B94" s="307" t="s">
        <v>1017</v>
      </c>
      <c r="C94" s="308"/>
      <c r="D94" s="308"/>
      <c r="E94" s="350">
        <f t="shared" si="3"/>
        <v>0</v>
      </c>
      <c r="F94" s="297" t="str">
        <f t="shared" si="4"/>
        <v>否</v>
      </c>
      <c r="G94" s="280" t="str">
        <f t="shared" si="5"/>
        <v>项</v>
      </c>
    </row>
    <row r="95" s="280" customFormat="1" ht="17.4" hidden="1" spans="1:7">
      <c r="A95" s="305" t="s">
        <v>1018</v>
      </c>
      <c r="B95" s="307" t="s">
        <v>1019</v>
      </c>
      <c r="C95" s="308"/>
      <c r="D95" s="308"/>
      <c r="E95" s="350">
        <f t="shared" si="3"/>
        <v>0</v>
      </c>
      <c r="F95" s="297" t="str">
        <f t="shared" si="4"/>
        <v>否</v>
      </c>
      <c r="G95" s="280" t="str">
        <f t="shared" si="5"/>
        <v>项</v>
      </c>
    </row>
    <row r="96" s="280" customFormat="1" ht="17.4" hidden="1" spans="1:7">
      <c r="A96" s="305" t="s">
        <v>1020</v>
      </c>
      <c r="B96" s="307" t="s">
        <v>1021</v>
      </c>
      <c r="C96" s="308"/>
      <c r="D96" s="308"/>
      <c r="E96" s="350">
        <f t="shared" si="3"/>
        <v>0</v>
      </c>
      <c r="F96" s="297" t="str">
        <f t="shared" si="4"/>
        <v>否</v>
      </c>
      <c r="G96" s="280" t="str">
        <f t="shared" si="5"/>
        <v>项</v>
      </c>
    </row>
    <row r="97" s="280" customFormat="1" ht="38" customHeight="1" spans="1:7">
      <c r="A97" s="305" t="s">
        <v>1022</v>
      </c>
      <c r="B97" s="307" t="s">
        <v>1023</v>
      </c>
      <c r="C97" s="308">
        <v>69</v>
      </c>
      <c r="D97" s="308">
        <v>200</v>
      </c>
      <c r="E97" s="350">
        <f t="shared" si="3"/>
        <v>1.899</v>
      </c>
      <c r="F97" s="297" t="str">
        <f t="shared" si="4"/>
        <v>是</v>
      </c>
      <c r="G97" s="280" t="str">
        <f t="shared" si="5"/>
        <v>项</v>
      </c>
    </row>
    <row r="98" s="280" customFormat="1" ht="38" customHeight="1" spans="1:7">
      <c r="A98" s="305" t="s">
        <v>1024</v>
      </c>
      <c r="B98" s="306" t="s">
        <v>1025</v>
      </c>
      <c r="C98" s="214">
        <f>SUM(C99:C101)</f>
        <v>7029</v>
      </c>
      <c r="D98" s="214">
        <f>SUM(D99:D101)</f>
        <v>7760</v>
      </c>
      <c r="E98" s="350">
        <f t="shared" si="3"/>
        <v>0.104</v>
      </c>
      <c r="F98" s="297" t="str">
        <f t="shared" si="4"/>
        <v>是</v>
      </c>
      <c r="G98" s="280" t="str">
        <f t="shared" si="5"/>
        <v>款</v>
      </c>
    </row>
    <row r="99" s="280" customFormat="1" ht="38" customHeight="1" spans="1:7">
      <c r="A99" s="305" t="s">
        <v>1026</v>
      </c>
      <c r="B99" s="307" t="s">
        <v>1027</v>
      </c>
      <c r="C99" s="308">
        <v>5543</v>
      </c>
      <c r="D99" s="308">
        <v>6460</v>
      </c>
      <c r="E99" s="350">
        <f t="shared" si="3"/>
        <v>0.165</v>
      </c>
      <c r="F99" s="297" t="str">
        <f t="shared" si="4"/>
        <v>是</v>
      </c>
      <c r="G99" s="280" t="str">
        <f t="shared" si="5"/>
        <v>项</v>
      </c>
    </row>
    <row r="100" s="273" customFormat="1" ht="38" hidden="1" customHeight="1" spans="1:7">
      <c r="A100" s="305" t="s">
        <v>1028</v>
      </c>
      <c r="B100" s="307" t="s">
        <v>1029</v>
      </c>
      <c r="C100" s="308"/>
      <c r="D100" s="308">
        <v>0</v>
      </c>
      <c r="E100" s="350">
        <f t="shared" si="3"/>
        <v>0</v>
      </c>
      <c r="F100" s="297" t="str">
        <f t="shared" si="4"/>
        <v>否</v>
      </c>
      <c r="G100" s="280" t="str">
        <f t="shared" si="5"/>
        <v>项</v>
      </c>
    </row>
    <row r="101" s="280" customFormat="1" ht="38" customHeight="1" spans="1:7">
      <c r="A101" s="305" t="s">
        <v>1030</v>
      </c>
      <c r="B101" s="307" t="s">
        <v>1031</v>
      </c>
      <c r="C101" s="308">
        <v>1486</v>
      </c>
      <c r="D101" s="308">
        <v>1300</v>
      </c>
      <c r="E101" s="350">
        <f t="shared" si="3"/>
        <v>-0.125</v>
      </c>
      <c r="F101" s="297" t="str">
        <f t="shared" si="4"/>
        <v>是</v>
      </c>
      <c r="G101" s="280" t="str">
        <f t="shared" si="5"/>
        <v>项</v>
      </c>
    </row>
    <row r="102" s="280" customFormat="1" ht="38" customHeight="1" spans="1:16384">
      <c r="A102" s="305" t="s">
        <v>1032</v>
      </c>
      <c r="B102" s="307" t="s">
        <v>1033</v>
      </c>
      <c r="C102" s="308">
        <f>SUM(C103:C105)</f>
        <v>50000</v>
      </c>
      <c r="D102" s="308">
        <f>SUM(D103:D105)</f>
        <v>0</v>
      </c>
      <c r="E102" s="350">
        <f t="shared" si="3"/>
        <v>-1</v>
      </c>
      <c r="F102" s="280" t="str">
        <f t="shared" si="4"/>
        <v>是</v>
      </c>
      <c r="G102" s="280" t="str">
        <f t="shared" si="5"/>
        <v>款</v>
      </c>
      <c r="XFC102" s="305"/>
      <c r="XFD102" s="307"/>
    </row>
    <row r="103" s="280" customFormat="1" ht="38" hidden="1" customHeight="1" spans="1:16384">
      <c r="A103" s="305" t="s">
        <v>1034</v>
      </c>
      <c r="B103" s="307" t="s">
        <v>975</v>
      </c>
      <c r="C103" s="308"/>
      <c r="D103" s="308"/>
      <c r="E103" s="350">
        <f t="shared" si="3"/>
        <v>0</v>
      </c>
      <c r="F103" s="280" t="str">
        <f t="shared" si="4"/>
        <v>否</v>
      </c>
      <c r="G103" s="280" t="str">
        <f t="shared" si="5"/>
        <v>项</v>
      </c>
      <c r="XFC103" s="305"/>
      <c r="XFD103" s="307"/>
    </row>
    <row r="104" s="280" customFormat="1" ht="38" hidden="1" customHeight="1" spans="1:16384">
      <c r="A104" s="305" t="s">
        <v>1035</v>
      </c>
      <c r="B104" s="307" t="s">
        <v>977</v>
      </c>
      <c r="C104" s="308"/>
      <c r="D104" s="308"/>
      <c r="E104" s="350">
        <f t="shared" si="3"/>
        <v>0</v>
      </c>
      <c r="F104" s="280" t="str">
        <f t="shared" si="4"/>
        <v>否</v>
      </c>
      <c r="G104" s="280" t="str">
        <f t="shared" si="5"/>
        <v>项</v>
      </c>
      <c r="XFC104" s="305"/>
      <c r="XFD104" s="307"/>
    </row>
    <row r="105" s="280" customFormat="1" ht="38" customHeight="1" spans="1:16384">
      <c r="A105" s="305" t="s">
        <v>1036</v>
      </c>
      <c r="B105" s="307" t="s">
        <v>1037</v>
      </c>
      <c r="C105" s="308">
        <v>50000</v>
      </c>
      <c r="D105" s="308"/>
      <c r="E105" s="350">
        <f t="shared" si="3"/>
        <v>-1</v>
      </c>
      <c r="F105" s="280" t="str">
        <f t="shared" si="4"/>
        <v>是</v>
      </c>
      <c r="G105" s="280" t="str">
        <f t="shared" si="5"/>
        <v>项</v>
      </c>
      <c r="XFC105" s="305"/>
      <c r="XFD105" s="307"/>
    </row>
    <row r="106" s="280" customFormat="1" ht="38" hidden="1" customHeight="1" spans="1:7">
      <c r="A106" s="305" t="s">
        <v>1038</v>
      </c>
      <c r="B106" s="306" t="s">
        <v>1039</v>
      </c>
      <c r="C106" s="214">
        <f>SUM(C107:C109)</f>
        <v>0</v>
      </c>
      <c r="D106" s="214">
        <f>SUM(D107:D109)</f>
        <v>0</v>
      </c>
      <c r="E106" s="350">
        <f t="shared" si="3"/>
        <v>0</v>
      </c>
      <c r="F106" s="297" t="str">
        <f t="shared" si="4"/>
        <v>否</v>
      </c>
      <c r="G106" s="280" t="str">
        <f t="shared" si="5"/>
        <v>款</v>
      </c>
    </row>
    <row r="107" s="273" customFormat="1" ht="38" hidden="1" customHeight="1" spans="1:7">
      <c r="A107" s="305" t="s">
        <v>1040</v>
      </c>
      <c r="B107" s="307" t="s">
        <v>975</v>
      </c>
      <c r="C107" s="308"/>
      <c r="D107" s="308"/>
      <c r="E107" s="350">
        <f t="shared" si="3"/>
        <v>0</v>
      </c>
      <c r="F107" s="297" t="str">
        <f t="shared" si="4"/>
        <v>否</v>
      </c>
      <c r="G107" s="280" t="str">
        <f t="shared" si="5"/>
        <v>项</v>
      </c>
    </row>
    <row r="108" s="273" customFormat="1" ht="38" hidden="1" customHeight="1" spans="1:7">
      <c r="A108" s="305" t="s">
        <v>1041</v>
      </c>
      <c r="B108" s="307" t="s">
        <v>977</v>
      </c>
      <c r="C108" s="308"/>
      <c r="D108" s="308"/>
      <c r="E108" s="350">
        <f t="shared" si="3"/>
        <v>0</v>
      </c>
      <c r="F108" s="297" t="str">
        <f t="shared" si="4"/>
        <v>否</v>
      </c>
      <c r="G108" s="280" t="str">
        <f t="shared" si="5"/>
        <v>项</v>
      </c>
    </row>
    <row r="109" s="280" customFormat="1" ht="38" hidden="1" customHeight="1" spans="1:7">
      <c r="A109" s="305" t="s">
        <v>1042</v>
      </c>
      <c r="B109" s="307" t="s">
        <v>1043</v>
      </c>
      <c r="C109" s="308"/>
      <c r="D109" s="308"/>
      <c r="E109" s="350">
        <f t="shared" si="3"/>
        <v>0</v>
      </c>
      <c r="F109" s="297" t="str">
        <f t="shared" si="4"/>
        <v>否</v>
      </c>
      <c r="G109" s="280" t="str">
        <f t="shared" si="5"/>
        <v>项</v>
      </c>
    </row>
    <row r="110" s="273" customFormat="1" ht="38" hidden="1" customHeight="1" spans="1:7">
      <c r="A110" s="305" t="s">
        <v>1044</v>
      </c>
      <c r="B110" s="306" t="s">
        <v>1045</v>
      </c>
      <c r="C110" s="214">
        <f>SUM(C111:C115)</f>
        <v>0</v>
      </c>
      <c r="D110" s="214">
        <f>SUM(D111:D115)</f>
        <v>0</v>
      </c>
      <c r="E110" s="350">
        <f t="shared" si="3"/>
        <v>0</v>
      </c>
      <c r="F110" s="297" t="str">
        <f t="shared" si="4"/>
        <v>否</v>
      </c>
      <c r="G110" s="280" t="str">
        <f t="shared" si="5"/>
        <v>款</v>
      </c>
    </row>
    <row r="111" s="273" customFormat="1" ht="38" hidden="1" customHeight="1" spans="1:7">
      <c r="A111" s="305" t="s">
        <v>1046</v>
      </c>
      <c r="B111" s="307" t="s">
        <v>1015</v>
      </c>
      <c r="C111" s="308"/>
      <c r="D111" s="308"/>
      <c r="E111" s="350">
        <f t="shared" si="3"/>
        <v>0</v>
      </c>
      <c r="F111" s="297" t="str">
        <f t="shared" si="4"/>
        <v>否</v>
      </c>
      <c r="G111" s="280" t="str">
        <f t="shared" si="5"/>
        <v>项</v>
      </c>
    </row>
    <row r="112" s="273" customFormat="1" ht="38" hidden="1" customHeight="1" spans="1:7">
      <c r="A112" s="305" t="s">
        <v>1047</v>
      </c>
      <c r="B112" s="307" t="s">
        <v>1017</v>
      </c>
      <c r="C112" s="308"/>
      <c r="D112" s="308"/>
      <c r="E112" s="350">
        <f t="shared" si="3"/>
        <v>0</v>
      </c>
      <c r="F112" s="297" t="str">
        <f t="shared" si="4"/>
        <v>否</v>
      </c>
      <c r="G112" s="280" t="str">
        <f t="shared" si="5"/>
        <v>项</v>
      </c>
    </row>
    <row r="113" s="280" customFormat="1" ht="38" hidden="1" customHeight="1" spans="1:7">
      <c r="A113" s="305" t="s">
        <v>1048</v>
      </c>
      <c r="B113" s="307" t="s">
        <v>1019</v>
      </c>
      <c r="C113" s="308"/>
      <c r="D113" s="308"/>
      <c r="E113" s="350">
        <f t="shared" si="3"/>
        <v>0</v>
      </c>
      <c r="F113" s="297" t="str">
        <f t="shared" si="4"/>
        <v>否</v>
      </c>
      <c r="G113" s="280" t="str">
        <f t="shared" si="5"/>
        <v>项</v>
      </c>
    </row>
    <row r="114" s="273" customFormat="1" ht="38" hidden="1" customHeight="1" spans="1:7">
      <c r="A114" s="305" t="s">
        <v>1049</v>
      </c>
      <c r="B114" s="307" t="s">
        <v>1021</v>
      </c>
      <c r="C114" s="308"/>
      <c r="D114" s="308"/>
      <c r="E114" s="350">
        <f t="shared" si="3"/>
        <v>0</v>
      </c>
      <c r="F114" s="297" t="str">
        <f t="shared" si="4"/>
        <v>否</v>
      </c>
      <c r="G114" s="280" t="str">
        <f t="shared" si="5"/>
        <v>项</v>
      </c>
    </row>
    <row r="115" s="273" customFormat="1" ht="38" hidden="1" customHeight="1" spans="1:7">
      <c r="A115" s="305" t="s">
        <v>1050</v>
      </c>
      <c r="B115" s="307" t="s">
        <v>1051</v>
      </c>
      <c r="C115" s="308"/>
      <c r="D115" s="308"/>
      <c r="E115" s="350">
        <f t="shared" si="3"/>
        <v>0</v>
      </c>
      <c r="F115" s="297" t="str">
        <f t="shared" si="4"/>
        <v>否</v>
      </c>
      <c r="G115" s="280" t="str">
        <f t="shared" si="5"/>
        <v>项</v>
      </c>
    </row>
    <row r="116" s="280" customFormat="1" ht="38" hidden="1" customHeight="1" spans="1:7">
      <c r="A116" s="305" t="s">
        <v>1052</v>
      </c>
      <c r="B116" s="306" t="s">
        <v>1053</v>
      </c>
      <c r="C116" s="308">
        <f>SUM(C117:C118)</f>
        <v>0</v>
      </c>
      <c r="D116" s="308">
        <f>SUM(D117:D118)</f>
        <v>0</v>
      </c>
      <c r="E116" s="350">
        <f t="shared" si="3"/>
        <v>0</v>
      </c>
      <c r="F116" s="297" t="str">
        <f t="shared" si="4"/>
        <v>否</v>
      </c>
      <c r="G116" s="280" t="str">
        <f t="shared" si="5"/>
        <v>款</v>
      </c>
    </row>
    <row r="117" s="273" customFormat="1" ht="38" hidden="1" customHeight="1" spans="1:7">
      <c r="A117" s="305" t="s">
        <v>1054</v>
      </c>
      <c r="B117" s="307" t="s">
        <v>1027</v>
      </c>
      <c r="C117" s="308"/>
      <c r="D117" s="308"/>
      <c r="E117" s="350">
        <f t="shared" si="3"/>
        <v>0</v>
      </c>
      <c r="F117" s="297" t="str">
        <f t="shared" si="4"/>
        <v>否</v>
      </c>
      <c r="G117" s="280" t="str">
        <f t="shared" si="5"/>
        <v>项</v>
      </c>
    </row>
    <row r="118" s="280" customFormat="1" ht="38" hidden="1" customHeight="1" spans="1:7">
      <c r="A118" s="305" t="s">
        <v>1055</v>
      </c>
      <c r="B118" s="307" t="s">
        <v>1056</v>
      </c>
      <c r="C118" s="308"/>
      <c r="D118" s="308"/>
      <c r="E118" s="350">
        <f t="shared" si="3"/>
        <v>0</v>
      </c>
      <c r="F118" s="297" t="str">
        <f t="shared" si="4"/>
        <v>否</v>
      </c>
      <c r="G118" s="280" t="str">
        <f t="shared" si="5"/>
        <v>项</v>
      </c>
    </row>
    <row r="119" s="273" customFormat="1" ht="38" hidden="1" customHeight="1" spans="1:7">
      <c r="A119" s="305" t="s">
        <v>1057</v>
      </c>
      <c r="B119" s="306" t="s">
        <v>1058</v>
      </c>
      <c r="C119" s="214">
        <f>SUM(C120:C127)</f>
        <v>0</v>
      </c>
      <c r="D119" s="214">
        <f>SUM(D120:D127)</f>
        <v>0</v>
      </c>
      <c r="E119" s="350">
        <f t="shared" si="3"/>
        <v>0</v>
      </c>
      <c r="F119" s="297" t="str">
        <f t="shared" si="4"/>
        <v>否</v>
      </c>
      <c r="G119" s="280" t="str">
        <f t="shared" si="5"/>
        <v>款</v>
      </c>
    </row>
    <row r="120" s="273" customFormat="1" ht="38" hidden="1" customHeight="1" spans="1:7">
      <c r="A120" s="305" t="s">
        <v>1059</v>
      </c>
      <c r="B120" s="307" t="s">
        <v>975</v>
      </c>
      <c r="C120" s="308"/>
      <c r="D120" s="308"/>
      <c r="E120" s="350">
        <f t="shared" si="3"/>
        <v>0</v>
      </c>
      <c r="F120" s="297" t="str">
        <f t="shared" si="4"/>
        <v>否</v>
      </c>
      <c r="G120" s="280" t="str">
        <f t="shared" si="5"/>
        <v>项</v>
      </c>
    </row>
    <row r="121" s="273" customFormat="1" ht="38" hidden="1" customHeight="1" spans="1:7">
      <c r="A121" s="305" t="s">
        <v>1060</v>
      </c>
      <c r="B121" s="307" t="s">
        <v>977</v>
      </c>
      <c r="C121" s="308"/>
      <c r="D121" s="308"/>
      <c r="E121" s="350">
        <f t="shared" si="3"/>
        <v>0</v>
      </c>
      <c r="F121" s="297" t="str">
        <f t="shared" si="4"/>
        <v>否</v>
      </c>
      <c r="G121" s="280" t="str">
        <f t="shared" si="5"/>
        <v>项</v>
      </c>
    </row>
    <row r="122" s="273" customFormat="1" ht="38" hidden="1" customHeight="1" spans="1:7">
      <c r="A122" s="305" t="s">
        <v>1061</v>
      </c>
      <c r="B122" s="307" t="s">
        <v>979</v>
      </c>
      <c r="C122" s="308"/>
      <c r="D122" s="308"/>
      <c r="E122" s="350">
        <f t="shared" si="3"/>
        <v>0</v>
      </c>
      <c r="F122" s="297" t="str">
        <f t="shared" si="4"/>
        <v>否</v>
      </c>
      <c r="G122" s="280" t="str">
        <f t="shared" si="5"/>
        <v>项</v>
      </c>
    </row>
    <row r="123" s="273" customFormat="1" ht="38" hidden="1" customHeight="1" spans="1:7">
      <c r="A123" s="305" t="s">
        <v>1062</v>
      </c>
      <c r="B123" s="307" t="s">
        <v>981</v>
      </c>
      <c r="C123" s="308"/>
      <c r="D123" s="308"/>
      <c r="E123" s="350">
        <f t="shared" si="3"/>
        <v>0</v>
      </c>
      <c r="F123" s="297" t="str">
        <f t="shared" si="4"/>
        <v>否</v>
      </c>
      <c r="G123" s="280" t="str">
        <f t="shared" si="5"/>
        <v>项</v>
      </c>
    </row>
    <row r="124" s="280" customFormat="1" ht="38" hidden="1" customHeight="1" spans="1:7">
      <c r="A124" s="305" t="s">
        <v>1063</v>
      </c>
      <c r="B124" s="307" t="s">
        <v>987</v>
      </c>
      <c r="C124" s="308"/>
      <c r="D124" s="308"/>
      <c r="E124" s="350">
        <f t="shared" si="3"/>
        <v>0</v>
      </c>
      <c r="F124" s="297" t="str">
        <f t="shared" si="4"/>
        <v>否</v>
      </c>
      <c r="G124" s="280" t="str">
        <f t="shared" si="5"/>
        <v>项</v>
      </c>
    </row>
    <row r="125" s="273" customFormat="1" ht="38" hidden="1" customHeight="1" spans="1:7">
      <c r="A125" s="305" t="s">
        <v>1064</v>
      </c>
      <c r="B125" s="307" t="s">
        <v>991</v>
      </c>
      <c r="C125" s="308"/>
      <c r="D125" s="308"/>
      <c r="E125" s="350">
        <f t="shared" si="3"/>
        <v>0</v>
      </c>
      <c r="F125" s="297" t="str">
        <f t="shared" si="4"/>
        <v>否</v>
      </c>
      <c r="G125" s="280" t="str">
        <f t="shared" si="5"/>
        <v>项</v>
      </c>
    </row>
    <row r="126" s="273" customFormat="1" ht="38" hidden="1" customHeight="1" spans="1:7">
      <c r="A126" s="305" t="s">
        <v>1065</v>
      </c>
      <c r="B126" s="307" t="s">
        <v>993</v>
      </c>
      <c r="C126" s="308"/>
      <c r="D126" s="308"/>
      <c r="E126" s="350">
        <f t="shared" si="3"/>
        <v>0</v>
      </c>
      <c r="F126" s="297" t="str">
        <f t="shared" si="4"/>
        <v>否</v>
      </c>
      <c r="G126" s="280" t="str">
        <f t="shared" si="5"/>
        <v>项</v>
      </c>
    </row>
    <row r="127" s="273" customFormat="1" ht="38" hidden="1" customHeight="1" spans="1:7">
      <c r="A127" s="305" t="s">
        <v>1066</v>
      </c>
      <c r="B127" s="307" t="s">
        <v>1067</v>
      </c>
      <c r="C127" s="308"/>
      <c r="D127" s="308"/>
      <c r="E127" s="350">
        <f t="shared" si="3"/>
        <v>0</v>
      </c>
      <c r="F127" s="297" t="str">
        <f t="shared" si="4"/>
        <v>否</v>
      </c>
      <c r="G127" s="280" t="str">
        <f t="shared" si="5"/>
        <v>项</v>
      </c>
    </row>
    <row r="128" s="280" customFormat="1" ht="38" customHeight="1" spans="1:7">
      <c r="A128" s="305">
        <v>21298</v>
      </c>
      <c r="B128" s="306" t="s">
        <v>1068</v>
      </c>
      <c r="C128" s="308">
        <f>SUM(C129:C130)</f>
        <v>80561</v>
      </c>
      <c r="D128" s="308">
        <f>SUM(D129:D130)</f>
        <v>124377</v>
      </c>
      <c r="E128" s="350">
        <f t="shared" si="3"/>
        <v>0.544</v>
      </c>
      <c r="F128" s="297" t="str">
        <f t="shared" si="4"/>
        <v>是</v>
      </c>
      <c r="G128" s="280" t="str">
        <f t="shared" si="5"/>
        <v>款</v>
      </c>
    </row>
    <row r="129" s="280" customFormat="1" ht="38" customHeight="1" spans="1:7">
      <c r="A129" s="305">
        <v>2129801</v>
      </c>
      <c r="B129" s="307" t="s">
        <v>423</v>
      </c>
      <c r="C129" s="308">
        <v>76978</v>
      </c>
      <c r="D129" s="308">
        <v>122220</v>
      </c>
      <c r="E129" s="350">
        <f t="shared" si="3"/>
        <v>0.588</v>
      </c>
      <c r="F129" s="297" t="str">
        <f t="shared" si="4"/>
        <v>是</v>
      </c>
      <c r="G129" s="280" t="str">
        <f t="shared" si="5"/>
        <v>项</v>
      </c>
    </row>
    <row r="130" s="280" customFormat="1" ht="38" customHeight="1" spans="1:7">
      <c r="A130" s="305">
        <v>2129899</v>
      </c>
      <c r="B130" s="307" t="s">
        <v>427</v>
      </c>
      <c r="C130" s="308">
        <v>3583</v>
      </c>
      <c r="D130" s="308">
        <v>2157</v>
      </c>
      <c r="E130" s="350">
        <f t="shared" si="3"/>
        <v>-0.398</v>
      </c>
      <c r="F130" s="297" t="str">
        <f t="shared" si="4"/>
        <v>是</v>
      </c>
      <c r="G130" s="280" t="str">
        <f t="shared" si="5"/>
        <v>项</v>
      </c>
    </row>
    <row r="131" s="280" customFormat="1" ht="38" customHeight="1" spans="1:7">
      <c r="A131" s="304" t="s">
        <v>67</v>
      </c>
      <c r="B131" s="294" t="s">
        <v>1069</v>
      </c>
      <c r="C131" s="295">
        <f>SUM(C132,C137,C142,C147,C150,C155,C159,C163,C166)</f>
        <v>87717</v>
      </c>
      <c r="D131" s="295">
        <f>SUM(D132,D137,D142,D147,D150,D155,D159,D163,D166)</f>
        <v>146656</v>
      </c>
      <c r="E131" s="346">
        <f t="shared" si="3"/>
        <v>0.672</v>
      </c>
      <c r="F131" s="297" t="str">
        <f t="shared" si="4"/>
        <v>是</v>
      </c>
      <c r="G131" s="280" t="str">
        <f t="shared" si="5"/>
        <v>类</v>
      </c>
    </row>
    <row r="132" s="280" customFormat="1" ht="38" customHeight="1" spans="1:7">
      <c r="A132" s="305" t="s">
        <v>1070</v>
      </c>
      <c r="B132" s="306" t="s">
        <v>1071</v>
      </c>
      <c r="C132" s="214">
        <f>SUM(C133:C136)</f>
        <v>11427</v>
      </c>
      <c r="D132" s="214">
        <f>SUM(D133:D136)</f>
        <v>33856</v>
      </c>
      <c r="E132" s="350">
        <f t="shared" ref="E132:E195" si="6">IF(C132&lt;0,"",IFERROR(D132/C132-1,0))</f>
        <v>1.963</v>
      </c>
      <c r="F132" s="297" t="str">
        <f t="shared" ref="F132:F195" si="7">IF(LEN(A132)=3,"是",IF(B132&lt;&gt;"",IF(SUM(C132:D132)&lt;&gt;0,"是","否"),"是"))</f>
        <v>是</v>
      </c>
      <c r="G132" s="280" t="str">
        <f t="shared" ref="G132:G195" si="8">IF(LEN(A132)=3,"类",IF(LEN(A132)=5,"款","项"))</f>
        <v>款</v>
      </c>
    </row>
    <row r="133" s="280" customFormat="1" ht="38" customHeight="1" spans="1:7">
      <c r="A133" s="305" t="s">
        <v>1072</v>
      </c>
      <c r="B133" s="307" t="s">
        <v>1073</v>
      </c>
      <c r="C133" s="308">
        <v>4774</v>
      </c>
      <c r="D133" s="308">
        <v>14116</v>
      </c>
      <c r="E133" s="350">
        <f t="shared" si="6"/>
        <v>1.957</v>
      </c>
      <c r="F133" s="297" t="str">
        <f t="shared" si="7"/>
        <v>是</v>
      </c>
      <c r="G133" s="280" t="str">
        <f t="shared" si="8"/>
        <v>项</v>
      </c>
    </row>
    <row r="134" s="273" customFormat="1" ht="38" hidden="1" customHeight="1" spans="1:7">
      <c r="A134" s="305" t="s">
        <v>1074</v>
      </c>
      <c r="B134" s="307" t="s">
        <v>1075</v>
      </c>
      <c r="C134" s="308"/>
      <c r="D134" s="308">
        <v>0</v>
      </c>
      <c r="E134" s="350">
        <f t="shared" si="6"/>
        <v>0</v>
      </c>
      <c r="F134" s="297" t="str">
        <f t="shared" si="7"/>
        <v>否</v>
      </c>
      <c r="G134" s="280" t="str">
        <f t="shared" si="8"/>
        <v>项</v>
      </c>
    </row>
    <row r="135" s="273" customFormat="1" ht="38" hidden="1" customHeight="1" spans="1:7">
      <c r="A135" s="305" t="s">
        <v>1076</v>
      </c>
      <c r="B135" s="307" t="s">
        <v>1077</v>
      </c>
      <c r="C135" s="308"/>
      <c r="D135" s="308">
        <v>0</v>
      </c>
      <c r="E135" s="350">
        <f t="shared" si="6"/>
        <v>0</v>
      </c>
      <c r="F135" s="297" t="str">
        <f t="shared" si="7"/>
        <v>否</v>
      </c>
      <c r="G135" s="280" t="str">
        <f t="shared" si="8"/>
        <v>项</v>
      </c>
    </row>
    <row r="136" s="280" customFormat="1" ht="38" customHeight="1" spans="1:7">
      <c r="A136" s="305" t="s">
        <v>1078</v>
      </c>
      <c r="B136" s="307" t="s">
        <v>1079</v>
      </c>
      <c r="C136" s="308">
        <v>6653</v>
      </c>
      <c r="D136" s="308">
        <v>19740</v>
      </c>
      <c r="E136" s="350">
        <f t="shared" si="6"/>
        <v>1.967</v>
      </c>
      <c r="F136" s="297" t="str">
        <f t="shared" si="7"/>
        <v>是</v>
      </c>
      <c r="G136" s="280" t="str">
        <f t="shared" si="8"/>
        <v>项</v>
      </c>
    </row>
    <row r="137" s="273" customFormat="1" ht="38" hidden="1" customHeight="1" spans="1:7">
      <c r="A137" s="305" t="s">
        <v>1080</v>
      </c>
      <c r="B137" s="306" t="s">
        <v>1081</v>
      </c>
      <c r="C137" s="214">
        <f>SUM(C138:C141)</f>
        <v>0</v>
      </c>
      <c r="D137" s="214">
        <f>SUM(D138:D141)</f>
        <v>0</v>
      </c>
      <c r="E137" s="350">
        <f t="shared" si="6"/>
        <v>0</v>
      </c>
      <c r="F137" s="297" t="str">
        <f t="shared" si="7"/>
        <v>否</v>
      </c>
      <c r="G137" s="280" t="str">
        <f t="shared" si="8"/>
        <v>款</v>
      </c>
    </row>
    <row r="138" s="273" customFormat="1" ht="38" hidden="1" customHeight="1" spans="1:7">
      <c r="A138" s="305" t="s">
        <v>1082</v>
      </c>
      <c r="B138" s="307" t="s">
        <v>1073</v>
      </c>
      <c r="C138" s="308"/>
      <c r="D138" s="308"/>
      <c r="E138" s="350">
        <f t="shared" si="6"/>
        <v>0</v>
      </c>
      <c r="F138" s="297" t="str">
        <f t="shared" si="7"/>
        <v>否</v>
      </c>
      <c r="G138" s="280" t="str">
        <f t="shared" si="8"/>
        <v>项</v>
      </c>
    </row>
    <row r="139" s="273" customFormat="1" ht="38" hidden="1" customHeight="1" spans="1:7">
      <c r="A139" s="305" t="s">
        <v>1083</v>
      </c>
      <c r="B139" s="307" t="s">
        <v>1075</v>
      </c>
      <c r="C139" s="308"/>
      <c r="D139" s="308"/>
      <c r="E139" s="350">
        <f t="shared" si="6"/>
        <v>0</v>
      </c>
      <c r="F139" s="297" t="str">
        <f t="shared" si="7"/>
        <v>否</v>
      </c>
      <c r="G139" s="280" t="str">
        <f t="shared" si="8"/>
        <v>项</v>
      </c>
    </row>
    <row r="140" s="273" customFormat="1" ht="38" hidden="1" customHeight="1" spans="1:7">
      <c r="A140" s="305" t="s">
        <v>1084</v>
      </c>
      <c r="B140" s="307" t="s">
        <v>1085</v>
      </c>
      <c r="C140" s="308"/>
      <c r="D140" s="308"/>
      <c r="E140" s="350">
        <f t="shared" si="6"/>
        <v>0</v>
      </c>
      <c r="F140" s="297" t="str">
        <f t="shared" si="7"/>
        <v>否</v>
      </c>
      <c r="G140" s="280" t="str">
        <f t="shared" si="8"/>
        <v>项</v>
      </c>
    </row>
    <row r="141" s="273" customFormat="1" ht="38" hidden="1" customHeight="1" spans="1:7">
      <c r="A141" s="305" t="s">
        <v>1086</v>
      </c>
      <c r="B141" s="307" t="s">
        <v>1087</v>
      </c>
      <c r="C141" s="308"/>
      <c r="D141" s="308"/>
      <c r="E141" s="350">
        <f t="shared" si="6"/>
        <v>0</v>
      </c>
      <c r="F141" s="297" t="str">
        <f t="shared" si="7"/>
        <v>否</v>
      </c>
      <c r="G141" s="280" t="str">
        <f t="shared" si="8"/>
        <v>项</v>
      </c>
    </row>
    <row r="142" s="273" customFormat="1" ht="38" hidden="1" customHeight="1" spans="1:7">
      <c r="A142" s="305" t="s">
        <v>1088</v>
      </c>
      <c r="B142" s="306" t="s">
        <v>1089</v>
      </c>
      <c r="C142" s="214">
        <f>SUM(C143:C146)</f>
        <v>0</v>
      </c>
      <c r="D142" s="214">
        <f>SUM(D143:D146)</f>
        <v>0</v>
      </c>
      <c r="E142" s="350">
        <f t="shared" si="6"/>
        <v>0</v>
      </c>
      <c r="F142" s="297" t="str">
        <f t="shared" si="7"/>
        <v>否</v>
      </c>
      <c r="G142" s="280" t="str">
        <f t="shared" si="8"/>
        <v>款</v>
      </c>
    </row>
    <row r="143" s="273" customFormat="1" ht="38" hidden="1" customHeight="1" spans="1:7">
      <c r="A143" s="305" t="s">
        <v>1090</v>
      </c>
      <c r="B143" s="307" t="s">
        <v>574</v>
      </c>
      <c r="C143" s="308"/>
      <c r="D143" s="308"/>
      <c r="E143" s="350">
        <f t="shared" si="6"/>
        <v>0</v>
      </c>
      <c r="F143" s="297" t="str">
        <f t="shared" si="7"/>
        <v>否</v>
      </c>
      <c r="G143" s="280" t="str">
        <f t="shared" si="8"/>
        <v>项</v>
      </c>
    </row>
    <row r="144" s="273" customFormat="1" ht="38" hidden="1" customHeight="1" spans="1:7">
      <c r="A144" s="305" t="s">
        <v>1091</v>
      </c>
      <c r="B144" s="307" t="s">
        <v>1092</v>
      </c>
      <c r="C144" s="308"/>
      <c r="D144" s="308"/>
      <c r="E144" s="350">
        <f t="shared" si="6"/>
        <v>0</v>
      </c>
      <c r="F144" s="297" t="str">
        <f t="shared" si="7"/>
        <v>否</v>
      </c>
      <c r="G144" s="280" t="str">
        <f t="shared" si="8"/>
        <v>项</v>
      </c>
    </row>
    <row r="145" s="273" customFormat="1" ht="38" hidden="1" customHeight="1" spans="1:7">
      <c r="A145" s="305" t="s">
        <v>1093</v>
      </c>
      <c r="B145" s="307" t="s">
        <v>1094</v>
      </c>
      <c r="C145" s="308"/>
      <c r="D145" s="308"/>
      <c r="E145" s="350">
        <f t="shared" si="6"/>
        <v>0</v>
      </c>
      <c r="F145" s="297" t="str">
        <f t="shared" si="7"/>
        <v>否</v>
      </c>
      <c r="G145" s="280" t="str">
        <f t="shared" si="8"/>
        <v>项</v>
      </c>
    </row>
    <row r="146" s="273" customFormat="1" ht="38" hidden="1" customHeight="1" spans="1:7">
      <c r="A146" s="305" t="s">
        <v>1095</v>
      </c>
      <c r="B146" s="307" t="s">
        <v>1096</v>
      </c>
      <c r="C146" s="308"/>
      <c r="D146" s="308"/>
      <c r="E146" s="350">
        <f t="shared" si="6"/>
        <v>0</v>
      </c>
      <c r="F146" s="297" t="str">
        <f t="shared" si="7"/>
        <v>否</v>
      </c>
      <c r="G146" s="280" t="str">
        <f t="shared" si="8"/>
        <v>项</v>
      </c>
    </row>
    <row r="147" s="273" customFormat="1" ht="38" hidden="1" customHeight="1" spans="1:7">
      <c r="A147" s="312">
        <v>21370</v>
      </c>
      <c r="B147" s="306" t="s">
        <v>1097</v>
      </c>
      <c r="C147" s="308">
        <f>SUM(C148:C149)</f>
        <v>0</v>
      </c>
      <c r="D147" s="308">
        <f>SUM(D148:D149)</f>
        <v>0</v>
      </c>
      <c r="E147" s="350">
        <f t="shared" si="6"/>
        <v>0</v>
      </c>
      <c r="F147" s="297" t="str">
        <f t="shared" si="7"/>
        <v>否</v>
      </c>
      <c r="G147" s="280" t="str">
        <f t="shared" si="8"/>
        <v>款</v>
      </c>
    </row>
    <row r="148" s="273" customFormat="1" ht="38" hidden="1" customHeight="1" spans="1:7">
      <c r="A148" s="312">
        <v>2137001</v>
      </c>
      <c r="B148" s="307" t="s">
        <v>1073</v>
      </c>
      <c r="C148" s="308"/>
      <c r="D148" s="308"/>
      <c r="E148" s="350">
        <f t="shared" si="6"/>
        <v>0</v>
      </c>
      <c r="F148" s="297" t="str">
        <f t="shared" si="7"/>
        <v>否</v>
      </c>
      <c r="G148" s="280" t="str">
        <f t="shared" si="8"/>
        <v>项</v>
      </c>
    </row>
    <row r="149" s="273" customFormat="1" ht="38" hidden="1" customHeight="1" spans="1:7">
      <c r="A149" s="312">
        <v>2137099</v>
      </c>
      <c r="B149" s="307" t="s">
        <v>1098</v>
      </c>
      <c r="C149" s="308"/>
      <c r="D149" s="308"/>
      <c r="E149" s="350">
        <f t="shared" si="6"/>
        <v>0</v>
      </c>
      <c r="F149" s="297" t="str">
        <f t="shared" si="7"/>
        <v>否</v>
      </c>
      <c r="G149" s="280" t="str">
        <f t="shared" si="8"/>
        <v>项</v>
      </c>
    </row>
    <row r="150" s="280" customFormat="1" ht="38" hidden="1" customHeight="1" spans="1:7">
      <c r="A150" s="312">
        <v>21371</v>
      </c>
      <c r="B150" s="306" t="s">
        <v>1099</v>
      </c>
      <c r="C150" s="214">
        <f>SUM(C151:C154)</f>
        <v>0</v>
      </c>
      <c r="D150" s="214">
        <f>SUM(D151:D154)</f>
        <v>0</v>
      </c>
      <c r="E150" s="350">
        <f t="shared" si="6"/>
        <v>0</v>
      </c>
      <c r="F150" s="297" t="str">
        <f t="shared" si="7"/>
        <v>否</v>
      </c>
      <c r="G150" s="280" t="str">
        <f t="shared" si="8"/>
        <v>款</v>
      </c>
    </row>
    <row r="151" s="280" customFormat="1" ht="38" hidden="1" customHeight="1" spans="1:7">
      <c r="A151" s="312">
        <v>2137101</v>
      </c>
      <c r="B151" s="307" t="s">
        <v>574</v>
      </c>
      <c r="C151" s="308"/>
      <c r="D151" s="308"/>
      <c r="E151" s="350">
        <f t="shared" si="6"/>
        <v>0</v>
      </c>
      <c r="F151" s="297" t="str">
        <f t="shared" si="7"/>
        <v>否</v>
      </c>
      <c r="G151" s="280" t="str">
        <f t="shared" si="8"/>
        <v>项</v>
      </c>
    </row>
    <row r="152" s="273" customFormat="1" ht="38" hidden="1" customHeight="1" spans="1:7">
      <c r="A152" s="312">
        <v>2137102</v>
      </c>
      <c r="B152" s="307" t="s">
        <v>1100</v>
      </c>
      <c r="C152" s="308"/>
      <c r="D152" s="308"/>
      <c r="E152" s="350">
        <f t="shared" si="6"/>
        <v>0</v>
      </c>
      <c r="F152" s="297" t="str">
        <f t="shared" si="7"/>
        <v>否</v>
      </c>
      <c r="G152" s="280" t="str">
        <f t="shared" si="8"/>
        <v>项</v>
      </c>
    </row>
    <row r="153" s="280" customFormat="1" ht="38" hidden="1" customHeight="1" spans="1:7">
      <c r="A153" s="312">
        <v>2137103</v>
      </c>
      <c r="B153" s="307" t="s">
        <v>1094</v>
      </c>
      <c r="C153" s="308"/>
      <c r="D153" s="308"/>
      <c r="E153" s="350">
        <f t="shared" si="6"/>
        <v>0</v>
      </c>
      <c r="F153" s="297" t="str">
        <f t="shared" si="7"/>
        <v>否</v>
      </c>
      <c r="G153" s="280" t="str">
        <f t="shared" si="8"/>
        <v>项</v>
      </c>
    </row>
    <row r="154" s="280" customFormat="1" ht="38" hidden="1" customHeight="1" spans="1:7">
      <c r="A154" s="312">
        <v>2137199</v>
      </c>
      <c r="B154" s="307" t="s">
        <v>1101</v>
      </c>
      <c r="C154" s="308"/>
      <c r="D154" s="308"/>
      <c r="E154" s="350">
        <f t="shared" si="6"/>
        <v>0</v>
      </c>
      <c r="F154" s="297" t="str">
        <f t="shared" si="7"/>
        <v>否</v>
      </c>
      <c r="G154" s="280" t="str">
        <f t="shared" si="8"/>
        <v>项</v>
      </c>
    </row>
    <row r="155" s="280" customFormat="1" ht="38" customHeight="1" spans="1:7">
      <c r="A155" s="312">
        <v>21372</v>
      </c>
      <c r="B155" s="306" t="s">
        <v>1102</v>
      </c>
      <c r="C155" s="308">
        <f>SUM(C156:C158)</f>
        <v>10463</v>
      </c>
      <c r="D155" s="308">
        <f>SUM(D156:D158)</f>
        <v>11792</v>
      </c>
      <c r="E155" s="350">
        <f t="shared" si="6"/>
        <v>0.127</v>
      </c>
      <c r="F155" s="297" t="str">
        <f t="shared" si="7"/>
        <v>是</v>
      </c>
      <c r="G155" s="280" t="str">
        <f t="shared" si="8"/>
        <v>款</v>
      </c>
    </row>
    <row r="156" s="280" customFormat="1" ht="38" customHeight="1" spans="1:7">
      <c r="A156" s="312">
        <v>2137201</v>
      </c>
      <c r="B156" s="307" t="s">
        <v>1103</v>
      </c>
      <c r="C156" s="308">
        <v>6493</v>
      </c>
      <c r="D156" s="308">
        <v>8301</v>
      </c>
      <c r="E156" s="350">
        <f t="shared" si="6"/>
        <v>0.278</v>
      </c>
      <c r="F156" s="297" t="str">
        <f t="shared" si="7"/>
        <v>是</v>
      </c>
      <c r="G156" s="280" t="str">
        <f t="shared" si="8"/>
        <v>项</v>
      </c>
    </row>
    <row r="157" s="280" customFormat="1" ht="38" customHeight="1" spans="1:7">
      <c r="A157" s="312">
        <v>2137202</v>
      </c>
      <c r="B157" s="307" t="s">
        <v>1073</v>
      </c>
      <c r="C157" s="308">
        <v>3964</v>
      </c>
      <c r="D157" s="308">
        <v>3485</v>
      </c>
      <c r="E157" s="350">
        <f t="shared" si="6"/>
        <v>-0.121</v>
      </c>
      <c r="F157" s="297" t="str">
        <f t="shared" si="7"/>
        <v>是</v>
      </c>
      <c r="G157" s="280" t="str">
        <f t="shared" si="8"/>
        <v>项</v>
      </c>
    </row>
    <row r="158" s="280" customFormat="1" ht="38" customHeight="1" spans="1:16384">
      <c r="A158" s="312">
        <v>2137299</v>
      </c>
      <c r="B158" s="307" t="s">
        <v>1104</v>
      </c>
      <c r="C158" s="308">
        <v>6</v>
      </c>
      <c r="D158" s="308">
        <v>6</v>
      </c>
      <c r="E158" s="350">
        <f t="shared" si="6"/>
        <v>0</v>
      </c>
      <c r="F158" s="280" t="str">
        <f t="shared" si="7"/>
        <v>是</v>
      </c>
      <c r="G158" s="280" t="str">
        <f t="shared" si="8"/>
        <v>项</v>
      </c>
      <c r="XFC158" s="312"/>
      <c r="XFD158" s="307"/>
    </row>
    <row r="159" s="280" customFormat="1" ht="38" hidden="1" customHeight="1" spans="1:16384">
      <c r="A159" s="312">
        <v>21373</v>
      </c>
      <c r="B159" s="306" t="s">
        <v>1105</v>
      </c>
      <c r="C159" s="308">
        <f>SUM(C160:C162)</f>
        <v>0</v>
      </c>
      <c r="D159" s="308">
        <f>SUM(D160:D162)</f>
        <v>0</v>
      </c>
      <c r="E159" s="350">
        <f t="shared" si="6"/>
        <v>0</v>
      </c>
      <c r="F159" s="280" t="str">
        <f t="shared" si="7"/>
        <v>否</v>
      </c>
      <c r="G159" s="280" t="str">
        <f t="shared" si="8"/>
        <v>款</v>
      </c>
      <c r="XFC159" s="312"/>
      <c r="XFD159" s="307"/>
    </row>
    <row r="160" s="280" customFormat="1" ht="38" hidden="1" customHeight="1" spans="1:16384">
      <c r="A160" s="312">
        <v>2137301</v>
      </c>
      <c r="B160" s="307" t="s">
        <v>1103</v>
      </c>
      <c r="C160" s="308"/>
      <c r="D160" s="308"/>
      <c r="E160" s="350">
        <f t="shared" si="6"/>
        <v>0</v>
      </c>
      <c r="F160" s="280" t="str">
        <f t="shared" si="7"/>
        <v>否</v>
      </c>
      <c r="G160" s="280" t="str">
        <f t="shared" si="8"/>
        <v>项</v>
      </c>
      <c r="XFC160" s="312"/>
      <c r="XFD160" s="307"/>
    </row>
    <row r="161" s="280" customFormat="1" ht="38" hidden="1" customHeight="1" spans="1:16384">
      <c r="A161" s="312">
        <v>2137302</v>
      </c>
      <c r="B161" s="307" t="s">
        <v>1073</v>
      </c>
      <c r="C161" s="308"/>
      <c r="D161" s="308"/>
      <c r="E161" s="350">
        <f t="shared" si="6"/>
        <v>0</v>
      </c>
      <c r="F161" s="280" t="str">
        <f t="shared" si="7"/>
        <v>否</v>
      </c>
      <c r="G161" s="280" t="str">
        <f t="shared" si="8"/>
        <v>项</v>
      </c>
      <c r="XFC161" s="312"/>
      <c r="XFD161" s="307"/>
    </row>
    <row r="162" s="280" customFormat="1" ht="38" hidden="1" customHeight="1" spans="1:16384">
      <c r="A162" s="312">
        <v>2137399</v>
      </c>
      <c r="B162" s="307" t="s">
        <v>1106</v>
      </c>
      <c r="C162" s="308"/>
      <c r="D162" s="308"/>
      <c r="E162" s="350">
        <f t="shared" si="6"/>
        <v>0</v>
      </c>
      <c r="F162" s="280" t="str">
        <f t="shared" si="7"/>
        <v>否</v>
      </c>
      <c r="G162" s="280" t="str">
        <f t="shared" si="8"/>
        <v>项</v>
      </c>
      <c r="XFC162" s="312"/>
      <c r="XFD162" s="307"/>
    </row>
    <row r="163" s="280" customFormat="1" ht="38" hidden="1" customHeight="1" spans="1:16384">
      <c r="A163" s="312">
        <v>21374</v>
      </c>
      <c r="B163" s="306" t="s">
        <v>1107</v>
      </c>
      <c r="C163" s="308">
        <f>SUM(C164:C165)</f>
        <v>0</v>
      </c>
      <c r="D163" s="308">
        <f>SUM(D164:D165)</f>
        <v>0</v>
      </c>
      <c r="E163" s="350">
        <f t="shared" si="6"/>
        <v>0</v>
      </c>
      <c r="F163" s="280" t="str">
        <f t="shared" si="7"/>
        <v>否</v>
      </c>
      <c r="G163" s="280" t="str">
        <f t="shared" si="8"/>
        <v>款</v>
      </c>
      <c r="XFC163" s="312"/>
      <c r="XFD163" s="307"/>
    </row>
    <row r="164" s="280" customFormat="1" ht="38" hidden="1" customHeight="1" spans="1:16384">
      <c r="A164" s="312">
        <v>2137401</v>
      </c>
      <c r="B164" s="307" t="s">
        <v>1073</v>
      </c>
      <c r="C164" s="308"/>
      <c r="D164" s="308"/>
      <c r="E164" s="350">
        <f t="shared" si="6"/>
        <v>0</v>
      </c>
      <c r="F164" s="280" t="str">
        <f t="shared" si="7"/>
        <v>否</v>
      </c>
      <c r="G164" s="280" t="str">
        <f t="shared" si="8"/>
        <v>项</v>
      </c>
      <c r="XFC164" s="312"/>
      <c r="XFD164" s="307"/>
    </row>
    <row r="165" s="280" customFormat="1" ht="38" hidden="1" customHeight="1" spans="1:16384">
      <c r="A165" s="312">
        <v>2137499</v>
      </c>
      <c r="B165" s="307" t="s">
        <v>1108</v>
      </c>
      <c r="C165" s="308"/>
      <c r="D165" s="308"/>
      <c r="E165" s="350">
        <f t="shared" si="6"/>
        <v>0</v>
      </c>
      <c r="F165" s="280" t="str">
        <f t="shared" si="7"/>
        <v>否</v>
      </c>
      <c r="G165" s="280" t="str">
        <f t="shared" si="8"/>
        <v>项</v>
      </c>
      <c r="XFC165" s="312"/>
      <c r="XFD165" s="307"/>
    </row>
    <row r="166" s="280" customFormat="1" ht="38" customHeight="1" spans="1:16384">
      <c r="A166" s="312">
        <v>21398</v>
      </c>
      <c r="B166" s="306" t="s">
        <v>1068</v>
      </c>
      <c r="C166" s="308">
        <f>SUM(C167:C169)</f>
        <v>65827</v>
      </c>
      <c r="D166" s="308">
        <f>SUM(D167:D169)</f>
        <v>101008</v>
      </c>
      <c r="E166" s="350">
        <f t="shared" si="6"/>
        <v>0.534</v>
      </c>
      <c r="F166" s="280" t="str">
        <f t="shared" si="7"/>
        <v>是</v>
      </c>
      <c r="G166" s="280" t="str">
        <f t="shared" si="8"/>
        <v>款</v>
      </c>
      <c r="XFC166" s="312"/>
      <c r="XFD166" s="307"/>
    </row>
    <row r="167" s="280" customFormat="1" ht="38" customHeight="1" spans="1:16384">
      <c r="A167" s="312">
        <v>2139801</v>
      </c>
      <c r="B167" s="307" t="s">
        <v>1109</v>
      </c>
      <c r="C167" s="308">
        <v>59013</v>
      </c>
      <c r="D167" s="308">
        <v>95508</v>
      </c>
      <c r="E167" s="350">
        <f t="shared" si="6"/>
        <v>0.618</v>
      </c>
      <c r="F167" s="280" t="str">
        <f t="shared" si="7"/>
        <v>是</v>
      </c>
      <c r="G167" s="280" t="str">
        <f t="shared" si="8"/>
        <v>项</v>
      </c>
      <c r="XFC167" s="312"/>
      <c r="XFD167" s="307"/>
    </row>
    <row r="168" s="280" customFormat="1" ht="38" customHeight="1" spans="1:16384">
      <c r="A168" s="312">
        <v>2139802</v>
      </c>
      <c r="B168" s="307" t="s">
        <v>1110</v>
      </c>
      <c r="C168" s="308">
        <v>6814</v>
      </c>
      <c r="D168" s="308">
        <v>5500</v>
      </c>
      <c r="E168" s="350">
        <f t="shared" si="6"/>
        <v>-0.193</v>
      </c>
      <c r="F168" s="280" t="str">
        <f t="shared" si="7"/>
        <v>是</v>
      </c>
      <c r="G168" s="280" t="str">
        <f t="shared" si="8"/>
        <v>项</v>
      </c>
      <c r="XFC168" s="312"/>
      <c r="XFD168" s="307"/>
    </row>
    <row r="169" s="273" customFormat="1" ht="17.4" hidden="1" spans="1:7">
      <c r="A169" s="312">
        <v>2139899</v>
      </c>
      <c r="B169" s="307" t="s">
        <v>468</v>
      </c>
      <c r="C169" s="308"/>
      <c r="D169" s="308"/>
      <c r="E169" s="350">
        <f t="shared" si="6"/>
        <v>0</v>
      </c>
      <c r="F169" s="297" t="str">
        <f t="shared" si="7"/>
        <v>否</v>
      </c>
      <c r="G169" s="280" t="str">
        <f t="shared" si="8"/>
        <v>项</v>
      </c>
    </row>
    <row r="170" s="280" customFormat="1" ht="38" customHeight="1" spans="1:7">
      <c r="A170" s="304" t="s">
        <v>69</v>
      </c>
      <c r="B170" s="294" t="s">
        <v>1111</v>
      </c>
      <c r="C170" s="295">
        <f>SUM(C171,C176,C181,C190,C197,C207,C210,C213:C214)</f>
        <v>0</v>
      </c>
      <c r="D170" s="295">
        <f>SUM(D171,D176,D181,D190,D197,D207,D210,D213:D214)</f>
        <v>0</v>
      </c>
      <c r="E170" s="346">
        <f t="shared" si="6"/>
        <v>0</v>
      </c>
      <c r="F170" s="297" t="str">
        <f t="shared" si="7"/>
        <v>是</v>
      </c>
      <c r="G170" s="280" t="str">
        <f t="shared" si="8"/>
        <v>类</v>
      </c>
    </row>
    <row r="171" s="280" customFormat="1" ht="38" hidden="1" customHeight="1" spans="1:7">
      <c r="A171" s="305" t="s">
        <v>1112</v>
      </c>
      <c r="B171" s="306" t="s">
        <v>1113</v>
      </c>
      <c r="C171" s="214">
        <f>SUM(C172:C175)</f>
        <v>0</v>
      </c>
      <c r="D171" s="214">
        <f>SUM(D172:D175)</f>
        <v>0</v>
      </c>
      <c r="E171" s="350">
        <f t="shared" si="6"/>
        <v>0</v>
      </c>
      <c r="F171" s="297" t="str">
        <f t="shared" si="7"/>
        <v>否</v>
      </c>
      <c r="G171" s="280" t="str">
        <f t="shared" si="8"/>
        <v>款</v>
      </c>
    </row>
    <row r="172" s="280" customFormat="1" ht="38" hidden="1" customHeight="1" spans="1:7">
      <c r="A172" s="305" t="s">
        <v>1114</v>
      </c>
      <c r="B172" s="307" t="s">
        <v>470</v>
      </c>
      <c r="C172" s="308"/>
      <c r="D172" s="308"/>
      <c r="E172" s="350">
        <f t="shared" si="6"/>
        <v>0</v>
      </c>
      <c r="F172" s="297" t="str">
        <f t="shared" si="7"/>
        <v>否</v>
      </c>
      <c r="G172" s="280" t="str">
        <f t="shared" si="8"/>
        <v>项</v>
      </c>
    </row>
    <row r="173" s="273" customFormat="1" ht="38" hidden="1" customHeight="1" spans="1:7">
      <c r="A173" s="305" t="s">
        <v>1115</v>
      </c>
      <c r="B173" s="307" t="s">
        <v>1116</v>
      </c>
      <c r="C173" s="308"/>
      <c r="D173" s="308"/>
      <c r="E173" s="350">
        <f t="shared" si="6"/>
        <v>0</v>
      </c>
      <c r="F173" s="297" t="str">
        <f t="shared" si="7"/>
        <v>否</v>
      </c>
      <c r="G173" s="280" t="str">
        <f t="shared" si="8"/>
        <v>项</v>
      </c>
    </row>
    <row r="174" s="280" customFormat="1" ht="38" hidden="1" customHeight="1" spans="1:7">
      <c r="A174" s="305" t="s">
        <v>1117</v>
      </c>
      <c r="B174" s="307" t="s">
        <v>1118</v>
      </c>
      <c r="C174" s="308"/>
      <c r="D174" s="308"/>
      <c r="E174" s="350">
        <f t="shared" si="6"/>
        <v>0</v>
      </c>
      <c r="F174" s="297" t="str">
        <f t="shared" si="7"/>
        <v>否</v>
      </c>
      <c r="G174" s="280" t="str">
        <f t="shared" si="8"/>
        <v>项</v>
      </c>
    </row>
    <row r="175" s="280" customFormat="1" ht="38" hidden="1" customHeight="1" spans="1:7">
      <c r="A175" s="305" t="s">
        <v>1119</v>
      </c>
      <c r="B175" s="307" t="s">
        <v>1120</v>
      </c>
      <c r="C175" s="308"/>
      <c r="D175" s="308"/>
      <c r="E175" s="350">
        <f t="shared" si="6"/>
        <v>0</v>
      </c>
      <c r="F175" s="297" t="str">
        <f t="shared" si="7"/>
        <v>否</v>
      </c>
      <c r="G175" s="280" t="str">
        <f t="shared" si="8"/>
        <v>项</v>
      </c>
    </row>
    <row r="176" s="280" customFormat="1" ht="38" hidden="1" customHeight="1" spans="1:7">
      <c r="A176" s="305" t="s">
        <v>1121</v>
      </c>
      <c r="B176" s="306" t="s">
        <v>1122</v>
      </c>
      <c r="C176" s="214">
        <f>SUM(C177:C180)</f>
        <v>0</v>
      </c>
      <c r="D176" s="214">
        <f>SUM(D177:D180)</f>
        <v>0</v>
      </c>
      <c r="E176" s="350">
        <f t="shared" si="6"/>
        <v>0</v>
      </c>
      <c r="F176" s="297" t="str">
        <f t="shared" si="7"/>
        <v>否</v>
      </c>
      <c r="G176" s="280" t="str">
        <f t="shared" si="8"/>
        <v>款</v>
      </c>
    </row>
    <row r="177" s="273" customFormat="1" ht="38" hidden="1" customHeight="1" spans="1:7">
      <c r="A177" s="305" t="s">
        <v>1123</v>
      </c>
      <c r="B177" s="307" t="s">
        <v>1118</v>
      </c>
      <c r="C177" s="308"/>
      <c r="D177" s="308"/>
      <c r="E177" s="350">
        <f t="shared" si="6"/>
        <v>0</v>
      </c>
      <c r="F177" s="297" t="str">
        <f t="shared" si="7"/>
        <v>否</v>
      </c>
      <c r="G177" s="280" t="str">
        <f t="shared" si="8"/>
        <v>项</v>
      </c>
    </row>
    <row r="178" s="273" customFormat="1" ht="38" hidden="1" customHeight="1" spans="1:7">
      <c r="A178" s="305" t="s">
        <v>1124</v>
      </c>
      <c r="B178" s="307" t="s">
        <v>1125</v>
      </c>
      <c r="C178" s="308"/>
      <c r="D178" s="308"/>
      <c r="E178" s="350">
        <f t="shared" si="6"/>
        <v>0</v>
      </c>
      <c r="F178" s="297" t="str">
        <f t="shared" si="7"/>
        <v>否</v>
      </c>
      <c r="G178" s="280" t="str">
        <f t="shared" si="8"/>
        <v>项</v>
      </c>
    </row>
    <row r="179" s="280" customFormat="1" ht="38" hidden="1" customHeight="1" spans="1:7">
      <c r="A179" s="305" t="s">
        <v>1126</v>
      </c>
      <c r="B179" s="307" t="s">
        <v>1127</v>
      </c>
      <c r="C179" s="308"/>
      <c r="D179" s="308"/>
      <c r="E179" s="350">
        <f t="shared" si="6"/>
        <v>0</v>
      </c>
      <c r="F179" s="297" t="str">
        <f t="shared" si="7"/>
        <v>否</v>
      </c>
      <c r="G179" s="280" t="str">
        <f t="shared" si="8"/>
        <v>项</v>
      </c>
    </row>
    <row r="180" s="280" customFormat="1" ht="38" hidden="1" customHeight="1" spans="1:7">
      <c r="A180" s="305" t="s">
        <v>1128</v>
      </c>
      <c r="B180" s="307" t="s">
        <v>1129</v>
      </c>
      <c r="C180" s="308"/>
      <c r="D180" s="308"/>
      <c r="E180" s="350">
        <f t="shared" si="6"/>
        <v>0</v>
      </c>
      <c r="F180" s="297" t="str">
        <f t="shared" si="7"/>
        <v>否</v>
      </c>
      <c r="G180" s="280" t="str">
        <f t="shared" si="8"/>
        <v>项</v>
      </c>
    </row>
    <row r="181" s="273" customFormat="1" ht="38" hidden="1" customHeight="1" spans="1:7">
      <c r="A181" s="305" t="s">
        <v>1130</v>
      </c>
      <c r="B181" s="306" t="s">
        <v>1131</v>
      </c>
      <c r="C181" s="308">
        <f>SUM(C182:C189)</f>
        <v>0</v>
      </c>
      <c r="D181" s="308">
        <f>SUM(D182:D189)</f>
        <v>0</v>
      </c>
      <c r="E181" s="350">
        <f t="shared" si="6"/>
        <v>0</v>
      </c>
      <c r="F181" s="297" t="str">
        <f t="shared" si="7"/>
        <v>否</v>
      </c>
      <c r="G181" s="280" t="str">
        <f t="shared" si="8"/>
        <v>款</v>
      </c>
    </row>
    <row r="182" s="273" customFormat="1" ht="38" hidden="1" customHeight="1" spans="1:7">
      <c r="A182" s="305" t="s">
        <v>1132</v>
      </c>
      <c r="B182" s="307" t="s">
        <v>1133</v>
      </c>
      <c r="C182" s="308"/>
      <c r="D182" s="308"/>
      <c r="E182" s="350">
        <f t="shared" si="6"/>
        <v>0</v>
      </c>
      <c r="F182" s="297" t="str">
        <f t="shared" si="7"/>
        <v>否</v>
      </c>
      <c r="G182" s="280" t="str">
        <f t="shared" si="8"/>
        <v>项</v>
      </c>
    </row>
    <row r="183" s="280" customFormat="1" ht="38" hidden="1" customHeight="1" spans="1:7">
      <c r="A183" s="305" t="s">
        <v>1134</v>
      </c>
      <c r="B183" s="307" t="s">
        <v>1135</v>
      </c>
      <c r="C183" s="308"/>
      <c r="D183" s="308"/>
      <c r="E183" s="350">
        <f t="shared" si="6"/>
        <v>0</v>
      </c>
      <c r="F183" s="297" t="str">
        <f t="shared" si="7"/>
        <v>否</v>
      </c>
      <c r="G183" s="280" t="str">
        <f t="shared" si="8"/>
        <v>项</v>
      </c>
    </row>
    <row r="184" s="273" customFormat="1" ht="38" hidden="1" customHeight="1" spans="1:7">
      <c r="A184" s="305" t="s">
        <v>1136</v>
      </c>
      <c r="B184" s="307" t="s">
        <v>1137</v>
      </c>
      <c r="C184" s="308"/>
      <c r="D184" s="308"/>
      <c r="E184" s="350">
        <f t="shared" si="6"/>
        <v>0</v>
      </c>
      <c r="F184" s="297" t="str">
        <f t="shared" si="7"/>
        <v>否</v>
      </c>
      <c r="G184" s="280" t="str">
        <f t="shared" si="8"/>
        <v>项</v>
      </c>
    </row>
    <row r="185" s="280" customFormat="1" ht="38" hidden="1" customHeight="1" spans="1:7">
      <c r="A185" s="305" t="s">
        <v>1138</v>
      </c>
      <c r="B185" s="307" t="s">
        <v>1139</v>
      </c>
      <c r="C185" s="308"/>
      <c r="D185" s="308"/>
      <c r="E185" s="350">
        <f t="shared" si="6"/>
        <v>0</v>
      </c>
      <c r="F185" s="297" t="str">
        <f t="shared" si="7"/>
        <v>否</v>
      </c>
      <c r="G185" s="280" t="str">
        <f t="shared" si="8"/>
        <v>项</v>
      </c>
    </row>
    <row r="186" s="280" customFormat="1" ht="38" hidden="1" customHeight="1" spans="1:7">
      <c r="A186" s="305" t="s">
        <v>1140</v>
      </c>
      <c r="B186" s="307" t="s">
        <v>1141</v>
      </c>
      <c r="C186" s="308"/>
      <c r="D186" s="308"/>
      <c r="E186" s="350">
        <f t="shared" si="6"/>
        <v>0</v>
      </c>
      <c r="F186" s="297" t="str">
        <f t="shared" si="7"/>
        <v>否</v>
      </c>
      <c r="G186" s="280" t="str">
        <f t="shared" si="8"/>
        <v>项</v>
      </c>
    </row>
    <row r="187" s="280" customFormat="1" ht="38" hidden="1" customHeight="1" spans="1:7">
      <c r="A187" s="305" t="s">
        <v>1142</v>
      </c>
      <c r="B187" s="307" t="s">
        <v>1143</v>
      </c>
      <c r="C187" s="308"/>
      <c r="D187" s="308"/>
      <c r="E187" s="350">
        <f t="shared" si="6"/>
        <v>0</v>
      </c>
      <c r="F187" s="297" t="str">
        <f t="shared" si="7"/>
        <v>否</v>
      </c>
      <c r="G187" s="280" t="str">
        <f t="shared" si="8"/>
        <v>项</v>
      </c>
    </row>
    <row r="188" s="280" customFormat="1" ht="38" hidden="1" customHeight="1" spans="1:7">
      <c r="A188" s="305" t="s">
        <v>1144</v>
      </c>
      <c r="B188" s="307" t="s">
        <v>1145</v>
      </c>
      <c r="C188" s="308"/>
      <c r="D188" s="308"/>
      <c r="E188" s="350">
        <f t="shared" si="6"/>
        <v>0</v>
      </c>
      <c r="F188" s="297" t="str">
        <f t="shared" si="7"/>
        <v>否</v>
      </c>
      <c r="G188" s="280" t="str">
        <f t="shared" si="8"/>
        <v>项</v>
      </c>
    </row>
    <row r="189" s="280" customFormat="1" ht="38" hidden="1" customHeight="1" spans="1:7">
      <c r="A189" s="305" t="s">
        <v>1146</v>
      </c>
      <c r="B189" s="307" t="s">
        <v>1147</v>
      </c>
      <c r="C189" s="308"/>
      <c r="D189" s="308"/>
      <c r="E189" s="350">
        <f t="shared" si="6"/>
        <v>0</v>
      </c>
      <c r="F189" s="297" t="str">
        <f t="shared" si="7"/>
        <v>否</v>
      </c>
      <c r="G189" s="280" t="str">
        <f t="shared" si="8"/>
        <v>项</v>
      </c>
    </row>
    <row r="190" s="273" customFormat="1" ht="38" hidden="1" customHeight="1" spans="1:7">
      <c r="A190" s="305" t="s">
        <v>1148</v>
      </c>
      <c r="B190" s="306" t="s">
        <v>1149</v>
      </c>
      <c r="C190" s="308">
        <f>SUM(C191:C196)</f>
        <v>0</v>
      </c>
      <c r="D190" s="308">
        <f>SUM(D191:D196)</f>
        <v>0</v>
      </c>
      <c r="E190" s="350">
        <f t="shared" si="6"/>
        <v>0</v>
      </c>
      <c r="F190" s="297" t="str">
        <f t="shared" si="7"/>
        <v>否</v>
      </c>
      <c r="G190" s="280" t="str">
        <f t="shared" si="8"/>
        <v>款</v>
      </c>
    </row>
    <row r="191" s="280" customFormat="1" ht="38" hidden="1" customHeight="1" spans="1:7">
      <c r="A191" s="305" t="s">
        <v>1150</v>
      </c>
      <c r="B191" s="307" t="s">
        <v>1151</v>
      </c>
      <c r="C191" s="308"/>
      <c r="D191" s="308"/>
      <c r="E191" s="350">
        <f t="shared" si="6"/>
        <v>0</v>
      </c>
      <c r="F191" s="297" t="str">
        <f t="shared" si="7"/>
        <v>否</v>
      </c>
      <c r="G191" s="280" t="str">
        <f t="shared" si="8"/>
        <v>项</v>
      </c>
    </row>
    <row r="192" s="280" customFormat="1" ht="38" hidden="1" customHeight="1" spans="1:7">
      <c r="A192" s="305" t="s">
        <v>1152</v>
      </c>
      <c r="B192" s="307" t="s">
        <v>1153</v>
      </c>
      <c r="C192" s="308"/>
      <c r="D192" s="308"/>
      <c r="E192" s="350">
        <f t="shared" si="6"/>
        <v>0</v>
      </c>
      <c r="F192" s="297" t="str">
        <f t="shared" si="7"/>
        <v>否</v>
      </c>
      <c r="G192" s="280" t="str">
        <f t="shared" si="8"/>
        <v>项</v>
      </c>
    </row>
    <row r="193" s="280" customFormat="1" ht="38" hidden="1" customHeight="1" spans="1:7">
      <c r="A193" s="305" t="s">
        <v>1154</v>
      </c>
      <c r="B193" s="307" t="s">
        <v>1155</v>
      </c>
      <c r="C193" s="308"/>
      <c r="D193" s="308"/>
      <c r="E193" s="350">
        <f t="shared" si="6"/>
        <v>0</v>
      </c>
      <c r="F193" s="297" t="str">
        <f t="shared" si="7"/>
        <v>否</v>
      </c>
      <c r="G193" s="280" t="str">
        <f t="shared" si="8"/>
        <v>项</v>
      </c>
    </row>
    <row r="194" s="273" customFormat="1" ht="38" hidden="1" customHeight="1" spans="1:7">
      <c r="A194" s="305" t="s">
        <v>1156</v>
      </c>
      <c r="B194" s="307" t="s">
        <v>1157</v>
      </c>
      <c r="C194" s="308"/>
      <c r="D194" s="308"/>
      <c r="E194" s="350">
        <f t="shared" si="6"/>
        <v>0</v>
      </c>
      <c r="F194" s="297" t="str">
        <f t="shared" si="7"/>
        <v>否</v>
      </c>
      <c r="G194" s="280" t="str">
        <f t="shared" si="8"/>
        <v>项</v>
      </c>
    </row>
    <row r="195" s="280" customFormat="1" ht="38" hidden="1" customHeight="1" spans="1:7">
      <c r="A195" s="305" t="s">
        <v>1158</v>
      </c>
      <c r="B195" s="307" t="s">
        <v>1159</v>
      </c>
      <c r="C195" s="308"/>
      <c r="D195" s="308"/>
      <c r="E195" s="350">
        <f t="shared" si="6"/>
        <v>0</v>
      </c>
      <c r="F195" s="297" t="str">
        <f t="shared" si="7"/>
        <v>否</v>
      </c>
      <c r="G195" s="280" t="str">
        <f t="shared" si="8"/>
        <v>项</v>
      </c>
    </row>
    <row r="196" s="280" customFormat="1" ht="38" hidden="1" customHeight="1" spans="1:7">
      <c r="A196" s="305" t="s">
        <v>1160</v>
      </c>
      <c r="B196" s="307" t="s">
        <v>1161</v>
      </c>
      <c r="C196" s="308"/>
      <c r="D196" s="308"/>
      <c r="E196" s="350">
        <f t="shared" ref="E196:E259" si="9">IF(C196&lt;0,"",IFERROR(D196/C196-1,0))</f>
        <v>0</v>
      </c>
      <c r="F196" s="297" t="str">
        <f t="shared" ref="F196:F259" si="10">IF(LEN(A196)=3,"是",IF(B196&lt;&gt;"",IF(SUM(C196:D196)&lt;&gt;0,"是","否"),"是"))</f>
        <v>否</v>
      </c>
      <c r="G196" s="280" t="str">
        <f t="shared" ref="G196:G259" si="11">IF(LEN(A196)=3,"类",IF(LEN(A196)=5,"款","项"))</f>
        <v>项</v>
      </c>
    </row>
    <row r="197" s="280" customFormat="1" ht="38" hidden="1" customHeight="1" spans="1:7">
      <c r="A197" s="305" t="s">
        <v>1162</v>
      </c>
      <c r="B197" s="306" t="s">
        <v>1163</v>
      </c>
      <c r="C197" s="214">
        <f>SUM(C198:C206)</f>
        <v>0</v>
      </c>
      <c r="D197" s="214">
        <f>SUM(D198:D206)</f>
        <v>0</v>
      </c>
      <c r="E197" s="350">
        <f t="shared" si="9"/>
        <v>0</v>
      </c>
      <c r="F197" s="297" t="str">
        <f t="shared" si="10"/>
        <v>否</v>
      </c>
      <c r="G197" s="280" t="str">
        <f t="shared" si="11"/>
        <v>款</v>
      </c>
    </row>
    <row r="198" s="280" customFormat="1" ht="38" hidden="1" customHeight="1" spans="1:7">
      <c r="A198" s="305" t="s">
        <v>1164</v>
      </c>
      <c r="B198" s="307" t="s">
        <v>1165</v>
      </c>
      <c r="C198" s="308"/>
      <c r="D198" s="308"/>
      <c r="E198" s="350">
        <f t="shared" si="9"/>
        <v>0</v>
      </c>
      <c r="F198" s="297" t="str">
        <f t="shared" si="10"/>
        <v>否</v>
      </c>
      <c r="G198" s="280" t="str">
        <f t="shared" si="11"/>
        <v>项</v>
      </c>
    </row>
    <row r="199" s="273" customFormat="1" ht="38" hidden="1" customHeight="1" spans="1:7">
      <c r="A199" s="305" t="s">
        <v>1166</v>
      </c>
      <c r="B199" s="307" t="s">
        <v>1167</v>
      </c>
      <c r="C199" s="308"/>
      <c r="D199" s="308"/>
      <c r="E199" s="350">
        <f t="shared" si="9"/>
        <v>0</v>
      </c>
      <c r="F199" s="297" t="str">
        <f t="shared" si="10"/>
        <v>否</v>
      </c>
      <c r="G199" s="280" t="str">
        <f t="shared" si="11"/>
        <v>项</v>
      </c>
    </row>
    <row r="200" s="273" customFormat="1" ht="38" hidden="1" customHeight="1" spans="1:7">
      <c r="A200" s="305" t="s">
        <v>1168</v>
      </c>
      <c r="B200" s="307" t="s">
        <v>1169</v>
      </c>
      <c r="C200" s="308"/>
      <c r="D200" s="308"/>
      <c r="E200" s="350">
        <f t="shared" si="9"/>
        <v>0</v>
      </c>
      <c r="F200" s="297" t="str">
        <f t="shared" si="10"/>
        <v>否</v>
      </c>
      <c r="G200" s="280" t="str">
        <f t="shared" si="11"/>
        <v>项</v>
      </c>
    </row>
    <row r="201" s="273" customFormat="1" ht="38" hidden="1" customHeight="1" spans="1:7">
      <c r="A201" s="305" t="s">
        <v>1170</v>
      </c>
      <c r="B201" s="307" t="s">
        <v>1171</v>
      </c>
      <c r="C201" s="308"/>
      <c r="D201" s="308"/>
      <c r="E201" s="350">
        <f t="shared" si="9"/>
        <v>0</v>
      </c>
      <c r="F201" s="297" t="str">
        <f t="shared" si="10"/>
        <v>否</v>
      </c>
      <c r="G201" s="280" t="str">
        <f t="shared" si="11"/>
        <v>项</v>
      </c>
    </row>
    <row r="202" s="280" customFormat="1" ht="38" hidden="1" customHeight="1" spans="1:7">
      <c r="A202" s="305" t="s">
        <v>1172</v>
      </c>
      <c r="B202" s="307" t="s">
        <v>1173</v>
      </c>
      <c r="C202" s="308"/>
      <c r="D202" s="308"/>
      <c r="E202" s="350">
        <f t="shared" si="9"/>
        <v>0</v>
      </c>
      <c r="F202" s="297" t="str">
        <f t="shared" si="10"/>
        <v>否</v>
      </c>
      <c r="G202" s="280" t="str">
        <f t="shared" si="11"/>
        <v>项</v>
      </c>
    </row>
    <row r="203" s="273" customFormat="1" ht="38" hidden="1" customHeight="1" spans="1:7">
      <c r="A203" s="305" t="s">
        <v>1174</v>
      </c>
      <c r="B203" s="307" t="s">
        <v>1175</v>
      </c>
      <c r="C203" s="308"/>
      <c r="D203" s="308"/>
      <c r="E203" s="350">
        <f t="shared" si="9"/>
        <v>0</v>
      </c>
      <c r="F203" s="297" t="str">
        <f t="shared" si="10"/>
        <v>否</v>
      </c>
      <c r="G203" s="280" t="str">
        <f t="shared" si="11"/>
        <v>项</v>
      </c>
    </row>
    <row r="204" s="273" customFormat="1" ht="38" hidden="1" customHeight="1" spans="1:7">
      <c r="A204" s="305" t="s">
        <v>1176</v>
      </c>
      <c r="B204" s="307" t="s">
        <v>1177</v>
      </c>
      <c r="C204" s="308"/>
      <c r="D204" s="308"/>
      <c r="E204" s="350">
        <f t="shared" si="9"/>
        <v>0</v>
      </c>
      <c r="F204" s="297" t="str">
        <f t="shared" si="10"/>
        <v>否</v>
      </c>
      <c r="G204" s="280" t="str">
        <f t="shared" si="11"/>
        <v>项</v>
      </c>
    </row>
    <row r="205" s="273" customFormat="1" ht="38" hidden="1" customHeight="1" spans="1:7">
      <c r="A205" s="305">
        <v>2146909</v>
      </c>
      <c r="B205" s="307" t="s">
        <v>1178</v>
      </c>
      <c r="C205" s="308"/>
      <c r="D205" s="308"/>
      <c r="E205" s="350">
        <f t="shared" si="9"/>
        <v>0</v>
      </c>
      <c r="F205" s="297" t="str">
        <f t="shared" si="10"/>
        <v>否</v>
      </c>
      <c r="G205" s="280" t="str">
        <f t="shared" si="11"/>
        <v>项</v>
      </c>
    </row>
    <row r="206" s="273" customFormat="1" ht="38" hidden="1" customHeight="1" spans="1:7">
      <c r="A206" s="305" t="s">
        <v>1179</v>
      </c>
      <c r="B206" s="307" t="s">
        <v>1180</v>
      </c>
      <c r="C206" s="308"/>
      <c r="D206" s="308"/>
      <c r="E206" s="350">
        <f t="shared" si="9"/>
        <v>0</v>
      </c>
      <c r="F206" s="297" t="str">
        <f t="shared" si="10"/>
        <v>否</v>
      </c>
      <c r="G206" s="280" t="str">
        <f t="shared" si="11"/>
        <v>项</v>
      </c>
    </row>
    <row r="207" s="273" customFormat="1" ht="38" hidden="1" customHeight="1" spans="1:7">
      <c r="A207" s="305" t="s">
        <v>1181</v>
      </c>
      <c r="B207" s="306" t="s">
        <v>1182</v>
      </c>
      <c r="C207" s="308">
        <f>SUM(C208:C209)</f>
        <v>0</v>
      </c>
      <c r="D207" s="308">
        <f>SUM(D208:D209)</f>
        <v>0</v>
      </c>
      <c r="E207" s="350">
        <f t="shared" si="9"/>
        <v>0</v>
      </c>
      <c r="F207" s="297" t="str">
        <f t="shared" si="10"/>
        <v>否</v>
      </c>
      <c r="G207" s="280" t="str">
        <f t="shared" si="11"/>
        <v>款</v>
      </c>
    </row>
    <row r="208" s="273" customFormat="1" ht="38" hidden="1" customHeight="1" spans="1:7">
      <c r="A208" s="305" t="s">
        <v>1183</v>
      </c>
      <c r="B208" s="307" t="s">
        <v>470</v>
      </c>
      <c r="C208" s="308"/>
      <c r="D208" s="308"/>
      <c r="E208" s="350">
        <f t="shared" si="9"/>
        <v>0</v>
      </c>
      <c r="F208" s="297" t="str">
        <f t="shared" si="10"/>
        <v>否</v>
      </c>
      <c r="G208" s="280" t="str">
        <f t="shared" si="11"/>
        <v>项</v>
      </c>
    </row>
    <row r="209" s="273" customFormat="1" ht="38" hidden="1" customHeight="1" spans="1:7">
      <c r="A209" s="305" t="s">
        <v>1184</v>
      </c>
      <c r="B209" s="307" t="s">
        <v>1185</v>
      </c>
      <c r="C209" s="308"/>
      <c r="D209" s="308"/>
      <c r="E209" s="350">
        <f t="shared" si="9"/>
        <v>0</v>
      </c>
      <c r="F209" s="297" t="str">
        <f t="shared" si="10"/>
        <v>否</v>
      </c>
      <c r="G209" s="280" t="str">
        <f t="shared" si="11"/>
        <v>项</v>
      </c>
    </row>
    <row r="210" s="280" customFormat="1" ht="38" hidden="1" customHeight="1" spans="1:7">
      <c r="A210" s="305" t="s">
        <v>1186</v>
      </c>
      <c r="B210" s="306" t="s">
        <v>1187</v>
      </c>
      <c r="C210" s="214">
        <f>SUM(C211:C212)</f>
        <v>0</v>
      </c>
      <c r="D210" s="214">
        <f>SUM(D211:D212)</f>
        <v>0</v>
      </c>
      <c r="E210" s="350">
        <f t="shared" si="9"/>
        <v>0</v>
      </c>
      <c r="F210" s="297" t="str">
        <f t="shared" si="10"/>
        <v>否</v>
      </c>
      <c r="G210" s="280" t="str">
        <f t="shared" si="11"/>
        <v>款</v>
      </c>
    </row>
    <row r="211" s="280" customFormat="1" ht="38" hidden="1" customHeight="1" spans="1:7">
      <c r="A211" s="305" t="s">
        <v>1188</v>
      </c>
      <c r="B211" s="307" t="s">
        <v>470</v>
      </c>
      <c r="C211" s="308"/>
      <c r="D211" s="308"/>
      <c r="E211" s="350">
        <f t="shared" si="9"/>
        <v>0</v>
      </c>
      <c r="F211" s="297" t="str">
        <f t="shared" si="10"/>
        <v>否</v>
      </c>
      <c r="G211" s="280" t="str">
        <f t="shared" si="11"/>
        <v>项</v>
      </c>
    </row>
    <row r="212" s="280" customFormat="1" ht="38" hidden="1" customHeight="1" spans="1:7">
      <c r="A212" s="305" t="s">
        <v>1189</v>
      </c>
      <c r="B212" s="307" t="s">
        <v>1190</v>
      </c>
      <c r="C212" s="308"/>
      <c r="D212" s="308"/>
      <c r="E212" s="350">
        <f t="shared" si="9"/>
        <v>0</v>
      </c>
      <c r="F212" s="297" t="str">
        <f t="shared" si="10"/>
        <v>否</v>
      </c>
      <c r="G212" s="280" t="str">
        <f t="shared" si="11"/>
        <v>项</v>
      </c>
    </row>
    <row r="213" s="280" customFormat="1" ht="38" hidden="1" customHeight="1" spans="1:7">
      <c r="A213" s="305" t="s">
        <v>1191</v>
      </c>
      <c r="B213" s="306" t="s">
        <v>1192</v>
      </c>
      <c r="C213" s="308"/>
      <c r="D213" s="308"/>
      <c r="E213" s="350">
        <f t="shared" si="9"/>
        <v>0</v>
      </c>
      <c r="F213" s="297" t="str">
        <f t="shared" si="10"/>
        <v>否</v>
      </c>
      <c r="G213" s="280" t="str">
        <f t="shared" si="11"/>
        <v>款</v>
      </c>
    </row>
    <row r="214" s="280" customFormat="1" ht="38" hidden="1" customHeight="1" spans="1:7">
      <c r="A214" s="305">
        <v>21498</v>
      </c>
      <c r="B214" s="299" t="s">
        <v>895</v>
      </c>
      <c r="C214" s="308">
        <f>SUM(C215:C219)</f>
        <v>0</v>
      </c>
      <c r="D214" s="308">
        <f>SUM(D215:D219)</f>
        <v>0</v>
      </c>
      <c r="E214" s="350">
        <f t="shared" si="9"/>
        <v>0</v>
      </c>
      <c r="F214" s="297" t="str">
        <f t="shared" si="10"/>
        <v>否</v>
      </c>
      <c r="G214" s="280" t="str">
        <f t="shared" si="11"/>
        <v>款</v>
      </c>
    </row>
    <row r="215" s="280" customFormat="1" ht="38" hidden="1" customHeight="1" spans="1:7">
      <c r="A215" s="305">
        <v>2149801</v>
      </c>
      <c r="B215" s="301" t="s">
        <v>1193</v>
      </c>
      <c r="C215" s="308"/>
      <c r="D215" s="308"/>
      <c r="E215" s="350">
        <f t="shared" si="9"/>
        <v>0</v>
      </c>
      <c r="F215" s="297" t="str">
        <f t="shared" si="10"/>
        <v>否</v>
      </c>
      <c r="G215" s="280" t="str">
        <f t="shared" si="11"/>
        <v>项</v>
      </c>
    </row>
    <row r="216" s="280" customFormat="1" ht="38" hidden="1" customHeight="1" spans="1:7">
      <c r="A216" s="305">
        <v>2149802</v>
      </c>
      <c r="B216" s="301" t="s">
        <v>1194</v>
      </c>
      <c r="C216" s="308"/>
      <c r="D216" s="308"/>
      <c r="E216" s="350">
        <f t="shared" si="9"/>
        <v>0</v>
      </c>
      <c r="F216" s="297" t="str">
        <f t="shared" si="10"/>
        <v>否</v>
      </c>
      <c r="G216" s="280" t="str">
        <f t="shared" si="11"/>
        <v>项</v>
      </c>
    </row>
    <row r="217" s="273" customFormat="1" ht="38" hidden="1" customHeight="1" spans="1:7">
      <c r="A217" s="305">
        <v>2149803</v>
      </c>
      <c r="B217" s="301" t="s">
        <v>1195</v>
      </c>
      <c r="C217" s="308"/>
      <c r="D217" s="308"/>
      <c r="E217" s="350">
        <f t="shared" si="9"/>
        <v>0</v>
      </c>
      <c r="F217" s="297" t="str">
        <f t="shared" si="10"/>
        <v>否</v>
      </c>
      <c r="G217" s="280" t="str">
        <f t="shared" si="11"/>
        <v>项</v>
      </c>
    </row>
    <row r="218" s="273" customFormat="1" ht="38" hidden="1" customHeight="1" spans="1:7">
      <c r="A218" s="305">
        <v>2149804</v>
      </c>
      <c r="B218" s="301" t="s">
        <v>1196</v>
      </c>
      <c r="C218" s="308"/>
      <c r="D218" s="308"/>
      <c r="E218" s="350">
        <f t="shared" si="9"/>
        <v>0</v>
      </c>
      <c r="F218" s="297" t="str">
        <f t="shared" si="10"/>
        <v>否</v>
      </c>
      <c r="G218" s="280" t="str">
        <f t="shared" si="11"/>
        <v>项</v>
      </c>
    </row>
    <row r="219" s="273" customFormat="1" ht="38" hidden="1" customHeight="1" spans="1:7">
      <c r="A219" s="305">
        <v>2149899</v>
      </c>
      <c r="B219" s="301" t="s">
        <v>1197</v>
      </c>
      <c r="C219" s="308"/>
      <c r="D219" s="308"/>
      <c r="E219" s="350">
        <f t="shared" si="9"/>
        <v>0</v>
      </c>
      <c r="F219" s="297" t="str">
        <f t="shared" si="10"/>
        <v>否</v>
      </c>
      <c r="G219" s="280" t="str">
        <f t="shared" si="11"/>
        <v>项</v>
      </c>
    </row>
    <row r="220" s="280" customFormat="1" ht="38" customHeight="1" spans="1:7">
      <c r="A220" s="304" t="s">
        <v>71</v>
      </c>
      <c r="B220" s="294" t="s">
        <v>1198</v>
      </c>
      <c r="C220" s="295">
        <f>SUM(C221,C224)</f>
        <v>13499</v>
      </c>
      <c r="D220" s="295">
        <f>SUM(D221,D224)</f>
        <v>510</v>
      </c>
      <c r="E220" s="346">
        <f t="shared" si="9"/>
        <v>-0.962</v>
      </c>
      <c r="F220" s="297" t="str">
        <f t="shared" si="10"/>
        <v>是</v>
      </c>
      <c r="G220" s="280" t="str">
        <f t="shared" si="11"/>
        <v>类</v>
      </c>
    </row>
    <row r="221" s="273" customFormat="1" ht="38" hidden="1" customHeight="1" spans="1:7">
      <c r="A221" s="305" t="s">
        <v>1199</v>
      </c>
      <c r="B221" s="306" t="s">
        <v>1200</v>
      </c>
      <c r="C221" s="214">
        <f>SUM(C222:C223)</f>
        <v>0</v>
      </c>
      <c r="D221" s="214">
        <f>SUM(D222:D223)</f>
        <v>0</v>
      </c>
      <c r="E221" s="350">
        <f t="shared" si="9"/>
        <v>0</v>
      </c>
      <c r="F221" s="297" t="str">
        <f t="shared" si="10"/>
        <v>否</v>
      </c>
      <c r="G221" s="280" t="str">
        <f t="shared" si="11"/>
        <v>款</v>
      </c>
    </row>
    <row r="222" s="273" customFormat="1" ht="38" hidden="1" customHeight="1" spans="1:7">
      <c r="A222" s="305" t="s">
        <v>1201</v>
      </c>
      <c r="B222" s="307" t="s">
        <v>1202</v>
      </c>
      <c r="C222" s="308"/>
      <c r="D222" s="308"/>
      <c r="E222" s="350">
        <f t="shared" si="9"/>
        <v>0</v>
      </c>
      <c r="F222" s="297" t="str">
        <f t="shared" si="10"/>
        <v>否</v>
      </c>
      <c r="G222" s="280" t="str">
        <f t="shared" si="11"/>
        <v>项</v>
      </c>
    </row>
    <row r="223" s="280" customFormat="1" ht="38" hidden="1" customHeight="1" spans="1:7">
      <c r="A223" s="305" t="s">
        <v>1203</v>
      </c>
      <c r="B223" s="307" t="s">
        <v>1204</v>
      </c>
      <c r="C223" s="308"/>
      <c r="D223" s="308"/>
      <c r="E223" s="350">
        <f t="shared" si="9"/>
        <v>0</v>
      </c>
      <c r="F223" s="297" t="str">
        <f t="shared" si="10"/>
        <v>否</v>
      </c>
      <c r="G223" s="280" t="str">
        <f t="shared" si="11"/>
        <v>项</v>
      </c>
    </row>
    <row r="224" s="280" customFormat="1" ht="38" customHeight="1" spans="1:7">
      <c r="A224" s="305">
        <v>21598</v>
      </c>
      <c r="B224" s="306" t="s">
        <v>1068</v>
      </c>
      <c r="C224" s="308">
        <f>SUM(C225:C228)</f>
        <v>13499</v>
      </c>
      <c r="D224" s="308">
        <f>SUM(D225:D228)</f>
        <v>510</v>
      </c>
      <c r="E224" s="350">
        <f t="shared" si="9"/>
        <v>-0.962</v>
      </c>
      <c r="F224" s="297" t="str">
        <f t="shared" si="10"/>
        <v>是</v>
      </c>
      <c r="G224" s="280" t="str">
        <f t="shared" si="11"/>
        <v>款</v>
      </c>
    </row>
    <row r="225" s="280" customFormat="1" ht="38" hidden="1" customHeight="1" spans="1:7">
      <c r="A225" s="305">
        <v>2159801</v>
      </c>
      <c r="B225" s="301" t="s">
        <v>1205</v>
      </c>
      <c r="C225" s="308"/>
      <c r="D225" s="308"/>
      <c r="E225" s="350">
        <f t="shared" si="9"/>
        <v>0</v>
      </c>
      <c r="F225" s="297" t="str">
        <f t="shared" si="10"/>
        <v>否</v>
      </c>
      <c r="G225" s="280" t="str">
        <f t="shared" si="11"/>
        <v>项</v>
      </c>
    </row>
    <row r="226" s="280" customFormat="1" ht="38" customHeight="1" spans="1:7">
      <c r="A226" s="305">
        <v>2159802</v>
      </c>
      <c r="B226" s="307" t="s">
        <v>1206</v>
      </c>
      <c r="C226" s="308">
        <v>13499</v>
      </c>
      <c r="D226" s="308">
        <v>510</v>
      </c>
      <c r="E226" s="350">
        <f t="shared" si="9"/>
        <v>-0.962</v>
      </c>
      <c r="F226" s="297" t="str">
        <f t="shared" si="10"/>
        <v>是</v>
      </c>
      <c r="G226" s="280" t="str">
        <f t="shared" si="11"/>
        <v>项</v>
      </c>
    </row>
    <row r="227" s="273" customFormat="1" ht="38" hidden="1" customHeight="1" spans="1:7">
      <c r="A227" s="305">
        <v>2159803</v>
      </c>
      <c r="B227" s="301" t="s">
        <v>1207</v>
      </c>
      <c r="C227" s="308"/>
      <c r="D227" s="308"/>
      <c r="E227" s="350">
        <f t="shared" si="9"/>
        <v>0</v>
      </c>
      <c r="F227" s="297" t="str">
        <f t="shared" si="10"/>
        <v>否</v>
      </c>
      <c r="G227" s="280" t="str">
        <f t="shared" si="11"/>
        <v>项</v>
      </c>
    </row>
    <row r="228" s="280" customFormat="1" ht="38" hidden="1" customHeight="1" spans="1:7">
      <c r="A228" s="305">
        <v>2159899</v>
      </c>
      <c r="B228" s="301" t="s">
        <v>1208</v>
      </c>
      <c r="C228" s="308"/>
      <c r="D228" s="308"/>
      <c r="E228" s="350">
        <f t="shared" si="9"/>
        <v>0</v>
      </c>
      <c r="F228" s="297" t="str">
        <f t="shared" si="10"/>
        <v>否</v>
      </c>
      <c r="G228" s="280" t="str">
        <f t="shared" si="11"/>
        <v>项</v>
      </c>
    </row>
    <row r="229" s="280" customFormat="1" ht="38" customHeight="1" spans="1:7">
      <c r="A229" s="304">
        <v>220</v>
      </c>
      <c r="B229" s="294" t="s">
        <v>1209</v>
      </c>
      <c r="C229" s="309">
        <f>C230</f>
        <v>0</v>
      </c>
      <c r="D229" s="309">
        <f>D230</f>
        <v>0</v>
      </c>
      <c r="E229" s="346">
        <f t="shared" si="9"/>
        <v>0</v>
      </c>
      <c r="F229" s="297" t="str">
        <f t="shared" si="10"/>
        <v>是</v>
      </c>
      <c r="G229" s="280" t="str">
        <f t="shared" si="11"/>
        <v>类</v>
      </c>
    </row>
    <row r="230" s="280" customFormat="1" ht="38" hidden="1" customHeight="1" spans="1:7">
      <c r="A230" s="371">
        <v>22006</v>
      </c>
      <c r="B230" s="299" t="s">
        <v>1210</v>
      </c>
      <c r="C230" s="308">
        <f>SUM(C231:C232)</f>
        <v>0</v>
      </c>
      <c r="D230" s="308">
        <f>SUM(D231:D232)</f>
        <v>0</v>
      </c>
      <c r="E230" s="350">
        <f t="shared" si="9"/>
        <v>0</v>
      </c>
      <c r="F230" s="297" t="str">
        <f t="shared" si="10"/>
        <v>否</v>
      </c>
      <c r="G230" s="280" t="str">
        <f t="shared" si="11"/>
        <v>款</v>
      </c>
    </row>
    <row r="231" s="280" customFormat="1" ht="38" hidden="1" customHeight="1" spans="1:7">
      <c r="A231" s="371">
        <v>2200601</v>
      </c>
      <c r="B231" s="301" t="s">
        <v>1211</v>
      </c>
      <c r="C231" s="308"/>
      <c r="D231" s="308"/>
      <c r="E231" s="350">
        <f t="shared" si="9"/>
        <v>0</v>
      </c>
      <c r="F231" s="297" t="str">
        <f t="shared" si="10"/>
        <v>否</v>
      </c>
      <c r="G231" s="280" t="str">
        <f t="shared" si="11"/>
        <v>项</v>
      </c>
    </row>
    <row r="232" s="280" customFormat="1" ht="38" hidden="1" customHeight="1" spans="1:7">
      <c r="A232" s="371">
        <v>2200602</v>
      </c>
      <c r="B232" s="301" t="s">
        <v>1212</v>
      </c>
      <c r="C232" s="308"/>
      <c r="D232" s="308"/>
      <c r="E232" s="350">
        <f t="shared" si="9"/>
        <v>0</v>
      </c>
      <c r="F232" s="297" t="str">
        <f t="shared" si="10"/>
        <v>否</v>
      </c>
      <c r="G232" s="280" t="str">
        <f t="shared" si="11"/>
        <v>项</v>
      </c>
    </row>
    <row r="233" s="280" customFormat="1" ht="38" customHeight="1" spans="1:7">
      <c r="A233" s="372">
        <v>221</v>
      </c>
      <c r="B233" s="294" t="s">
        <v>1213</v>
      </c>
      <c r="C233" s="308">
        <f>C234</f>
        <v>1241</v>
      </c>
      <c r="D233" s="308">
        <f>D234</f>
        <v>0</v>
      </c>
      <c r="E233" s="346">
        <f t="shared" si="9"/>
        <v>-1</v>
      </c>
      <c r="F233" s="297" t="str">
        <f t="shared" si="10"/>
        <v>是</v>
      </c>
      <c r="G233" s="280" t="str">
        <f t="shared" si="11"/>
        <v>类</v>
      </c>
    </row>
    <row r="234" s="280" customFormat="1" ht="38" hidden="1" customHeight="1" spans="1:7">
      <c r="A234" s="371">
        <v>22198</v>
      </c>
      <c r="B234" s="299" t="s">
        <v>895</v>
      </c>
      <c r="C234" s="308">
        <f>SUM(C235:C236)</f>
        <v>1241</v>
      </c>
      <c r="D234" s="308">
        <f>SUM(D235:D236)</f>
        <v>0</v>
      </c>
      <c r="E234" s="350">
        <f t="shared" si="9"/>
        <v>-1</v>
      </c>
      <c r="F234" s="297" t="str">
        <f t="shared" si="10"/>
        <v>是</v>
      </c>
      <c r="G234" s="280" t="str">
        <f t="shared" si="11"/>
        <v>款</v>
      </c>
    </row>
    <row r="235" s="280" customFormat="1" ht="38" hidden="1" customHeight="1" spans="1:7">
      <c r="A235" s="371">
        <v>2219801</v>
      </c>
      <c r="B235" s="301" t="s">
        <v>1214</v>
      </c>
      <c r="C235" s="308"/>
      <c r="D235" s="308"/>
      <c r="E235" s="350">
        <f t="shared" si="9"/>
        <v>0</v>
      </c>
      <c r="F235" s="297" t="str">
        <f t="shared" si="10"/>
        <v>否</v>
      </c>
      <c r="G235" s="280" t="str">
        <f t="shared" si="11"/>
        <v>项</v>
      </c>
    </row>
    <row r="236" s="280" customFormat="1" ht="38" customHeight="1" spans="1:16384">
      <c r="A236" s="305">
        <v>2219899</v>
      </c>
      <c r="B236" s="307" t="s">
        <v>1215</v>
      </c>
      <c r="C236" s="308">
        <v>1241</v>
      </c>
      <c r="D236" s="308"/>
      <c r="E236" s="350">
        <f t="shared" si="9"/>
        <v>-1</v>
      </c>
      <c r="F236" s="280" t="str">
        <f t="shared" si="10"/>
        <v>是</v>
      </c>
      <c r="G236" s="280" t="str">
        <f t="shared" si="11"/>
        <v>项</v>
      </c>
      <c r="XFC236" s="305"/>
      <c r="XFD236" s="307"/>
    </row>
    <row r="237" s="280" customFormat="1" ht="38" customHeight="1" spans="1:7">
      <c r="A237" s="372">
        <v>222</v>
      </c>
      <c r="B237" s="294" t="s">
        <v>1216</v>
      </c>
      <c r="C237" s="308">
        <f>C238</f>
        <v>0</v>
      </c>
      <c r="D237" s="308">
        <f>D238</f>
        <v>0</v>
      </c>
      <c r="E237" s="346">
        <f t="shared" si="9"/>
        <v>0</v>
      </c>
      <c r="F237" s="297" t="str">
        <f t="shared" si="10"/>
        <v>是</v>
      </c>
      <c r="G237" s="280" t="str">
        <f t="shared" si="11"/>
        <v>类</v>
      </c>
    </row>
    <row r="238" s="280" customFormat="1" ht="38" hidden="1" customHeight="1" spans="1:7">
      <c r="A238" s="371">
        <v>22298</v>
      </c>
      <c r="B238" s="299" t="s">
        <v>895</v>
      </c>
      <c r="C238" s="308">
        <f>SUM(C239:C240)</f>
        <v>0</v>
      </c>
      <c r="D238" s="308">
        <f>SUM(D239:D240)</f>
        <v>0</v>
      </c>
      <c r="E238" s="350">
        <f t="shared" si="9"/>
        <v>0</v>
      </c>
      <c r="F238" s="297" t="str">
        <f t="shared" si="10"/>
        <v>否</v>
      </c>
      <c r="G238" s="280" t="str">
        <f t="shared" si="11"/>
        <v>款</v>
      </c>
    </row>
    <row r="239" s="280" customFormat="1" ht="38" hidden="1" customHeight="1" spans="1:7">
      <c r="A239" s="371">
        <v>2229801</v>
      </c>
      <c r="B239" s="301" t="s">
        <v>1217</v>
      </c>
      <c r="C239" s="308"/>
      <c r="D239" s="308"/>
      <c r="E239" s="350">
        <f t="shared" si="9"/>
        <v>0</v>
      </c>
      <c r="F239" s="297" t="str">
        <f t="shared" si="10"/>
        <v>否</v>
      </c>
      <c r="G239" s="280" t="str">
        <f t="shared" si="11"/>
        <v>项</v>
      </c>
    </row>
    <row r="240" s="280" customFormat="1" ht="38" hidden="1" customHeight="1" spans="1:7">
      <c r="A240" s="371">
        <v>2229899</v>
      </c>
      <c r="B240" s="301" t="s">
        <v>1218</v>
      </c>
      <c r="C240" s="308"/>
      <c r="D240" s="308"/>
      <c r="E240" s="350">
        <f t="shared" si="9"/>
        <v>0</v>
      </c>
      <c r="F240" s="297" t="str">
        <f t="shared" si="10"/>
        <v>否</v>
      </c>
      <c r="G240" s="280" t="str">
        <f t="shared" si="11"/>
        <v>项</v>
      </c>
    </row>
    <row r="241" s="280" customFormat="1" ht="38" customHeight="1" spans="1:7">
      <c r="A241" s="372">
        <v>224</v>
      </c>
      <c r="B241" s="294" t="s">
        <v>1219</v>
      </c>
      <c r="C241" s="308">
        <f>C242</f>
        <v>0</v>
      </c>
      <c r="D241" s="308">
        <f>D242</f>
        <v>0</v>
      </c>
      <c r="E241" s="346">
        <f t="shared" si="9"/>
        <v>0</v>
      </c>
      <c r="F241" s="297" t="str">
        <f t="shared" si="10"/>
        <v>是</v>
      </c>
      <c r="G241" s="280" t="str">
        <f t="shared" si="11"/>
        <v>类</v>
      </c>
    </row>
    <row r="242" s="280" customFormat="1" ht="38" hidden="1" customHeight="1" spans="1:7">
      <c r="A242" s="371">
        <v>22498</v>
      </c>
      <c r="B242" s="299" t="s">
        <v>895</v>
      </c>
      <c r="C242" s="308">
        <f>SUM(C243:C245)</f>
        <v>0</v>
      </c>
      <c r="D242" s="308">
        <f>SUM(D243:D245)</f>
        <v>0</v>
      </c>
      <c r="E242" s="350">
        <f t="shared" si="9"/>
        <v>0</v>
      </c>
      <c r="F242" s="297" t="str">
        <f t="shared" si="10"/>
        <v>否</v>
      </c>
      <c r="G242" s="280" t="str">
        <f t="shared" si="11"/>
        <v>款</v>
      </c>
    </row>
    <row r="243" s="280" customFormat="1" ht="38" hidden="1" customHeight="1" spans="1:7">
      <c r="A243" s="371">
        <v>2249801</v>
      </c>
      <c r="B243" s="301" t="s">
        <v>1220</v>
      </c>
      <c r="C243" s="308"/>
      <c r="D243" s="308"/>
      <c r="E243" s="350">
        <f t="shared" si="9"/>
        <v>0</v>
      </c>
      <c r="F243" s="297" t="str">
        <f t="shared" si="10"/>
        <v>否</v>
      </c>
      <c r="G243" s="280" t="str">
        <f t="shared" si="11"/>
        <v>项</v>
      </c>
    </row>
    <row r="244" s="280" customFormat="1" ht="38" hidden="1" customHeight="1" spans="1:7">
      <c r="A244" s="371">
        <v>2249802</v>
      </c>
      <c r="B244" s="301" t="s">
        <v>1221</v>
      </c>
      <c r="C244" s="308"/>
      <c r="D244" s="308"/>
      <c r="E244" s="350">
        <f t="shared" si="9"/>
        <v>0</v>
      </c>
      <c r="F244" s="297" t="str">
        <f t="shared" si="10"/>
        <v>否</v>
      </c>
      <c r="G244" s="280" t="str">
        <f t="shared" si="11"/>
        <v>项</v>
      </c>
    </row>
    <row r="245" s="280" customFormat="1" ht="38" hidden="1" customHeight="1" spans="1:7">
      <c r="A245" s="371">
        <v>2249899</v>
      </c>
      <c r="B245" s="301" t="s">
        <v>1222</v>
      </c>
      <c r="C245" s="308"/>
      <c r="D245" s="308"/>
      <c r="E245" s="350">
        <f t="shared" si="9"/>
        <v>0</v>
      </c>
      <c r="F245" s="297" t="str">
        <f t="shared" si="10"/>
        <v>否</v>
      </c>
      <c r="G245" s="280" t="str">
        <f t="shared" si="11"/>
        <v>项</v>
      </c>
    </row>
    <row r="246" s="280" customFormat="1" ht="38" customHeight="1" spans="1:7">
      <c r="A246" s="372">
        <v>229</v>
      </c>
      <c r="B246" s="294" t="s">
        <v>1223</v>
      </c>
      <c r="C246" s="295">
        <f>SUM(C247,C251,C260,C262,C264,C276)</f>
        <v>643547</v>
      </c>
      <c r="D246" s="295">
        <f>SUM(D247,D251,D260,D262,D264,D276)</f>
        <v>397197</v>
      </c>
      <c r="E246" s="346">
        <f t="shared" si="9"/>
        <v>-0.383</v>
      </c>
      <c r="F246" s="297" t="str">
        <f t="shared" si="10"/>
        <v>是</v>
      </c>
      <c r="G246" s="280" t="str">
        <f t="shared" si="11"/>
        <v>类</v>
      </c>
    </row>
    <row r="247" s="280" customFormat="1" ht="38" customHeight="1" spans="1:7">
      <c r="A247" s="305" t="s">
        <v>1224</v>
      </c>
      <c r="B247" s="306" t="s">
        <v>1225</v>
      </c>
      <c r="C247" s="214">
        <f>SUM(C248:C250)</f>
        <v>623200</v>
      </c>
      <c r="D247" s="214">
        <f>SUM(D248:D250)</f>
        <v>68035</v>
      </c>
      <c r="E247" s="350">
        <f t="shared" si="9"/>
        <v>-0.891</v>
      </c>
      <c r="F247" s="297" t="str">
        <f t="shared" si="10"/>
        <v>是</v>
      </c>
      <c r="G247" s="280" t="str">
        <f t="shared" si="11"/>
        <v>款</v>
      </c>
    </row>
    <row r="248" s="280" customFormat="1" ht="38" hidden="1" customHeight="1" spans="1:7">
      <c r="A248" s="305" t="s">
        <v>1226</v>
      </c>
      <c r="B248" s="307" t="s">
        <v>1227</v>
      </c>
      <c r="C248" s="308"/>
      <c r="D248" s="308"/>
      <c r="E248" s="350">
        <f t="shared" si="9"/>
        <v>0</v>
      </c>
      <c r="F248" s="297" t="str">
        <f t="shared" si="10"/>
        <v>否</v>
      </c>
      <c r="G248" s="280" t="str">
        <f t="shared" si="11"/>
        <v>项</v>
      </c>
    </row>
    <row r="249" s="280" customFormat="1" ht="38" customHeight="1" spans="1:7">
      <c r="A249" s="305" t="s">
        <v>1228</v>
      </c>
      <c r="B249" s="307" t="s">
        <v>1229</v>
      </c>
      <c r="C249" s="308">
        <v>96200</v>
      </c>
      <c r="D249" s="308">
        <v>13000</v>
      </c>
      <c r="E249" s="350">
        <f t="shared" si="9"/>
        <v>-0.865</v>
      </c>
      <c r="F249" s="297" t="str">
        <f t="shared" si="10"/>
        <v>是</v>
      </c>
      <c r="G249" s="280" t="str">
        <f t="shared" si="11"/>
        <v>项</v>
      </c>
    </row>
    <row r="250" s="280" customFormat="1" ht="38" customHeight="1" spans="1:7">
      <c r="A250" s="305" t="s">
        <v>1230</v>
      </c>
      <c r="B250" s="307" t="s">
        <v>1231</v>
      </c>
      <c r="C250" s="308">
        <v>527000</v>
      </c>
      <c r="D250" s="308">
        <v>55035</v>
      </c>
      <c r="E250" s="350">
        <f t="shared" si="9"/>
        <v>-0.896</v>
      </c>
      <c r="F250" s="297" t="str">
        <f t="shared" si="10"/>
        <v>是</v>
      </c>
      <c r="G250" s="280" t="str">
        <f t="shared" si="11"/>
        <v>项</v>
      </c>
    </row>
    <row r="251" s="280" customFormat="1" ht="38" customHeight="1" spans="1:7">
      <c r="A251" s="305" t="s">
        <v>1232</v>
      </c>
      <c r="B251" s="306" t="s">
        <v>1233</v>
      </c>
      <c r="C251" s="214">
        <f>SUM(C252:C259)</f>
        <v>717</v>
      </c>
      <c r="D251" s="214">
        <f>SUM(D252:D259)</f>
        <v>870</v>
      </c>
      <c r="E251" s="350">
        <f t="shared" si="9"/>
        <v>0.213</v>
      </c>
      <c r="F251" s="297" t="str">
        <f t="shared" si="10"/>
        <v>是</v>
      </c>
      <c r="G251" s="280" t="str">
        <f t="shared" si="11"/>
        <v>款</v>
      </c>
    </row>
    <row r="252" s="280" customFormat="1" ht="38" hidden="1" customHeight="1" spans="1:7">
      <c r="A252" s="305" t="s">
        <v>1234</v>
      </c>
      <c r="B252" s="307" t="s">
        <v>1235</v>
      </c>
      <c r="C252" s="308"/>
      <c r="D252" s="308"/>
      <c r="E252" s="350">
        <f t="shared" si="9"/>
        <v>0</v>
      </c>
      <c r="F252" s="297" t="str">
        <f t="shared" si="10"/>
        <v>否</v>
      </c>
      <c r="G252" s="280" t="str">
        <f t="shared" si="11"/>
        <v>项</v>
      </c>
    </row>
    <row r="253" s="280" customFormat="1" ht="38" hidden="1" customHeight="1" spans="1:7">
      <c r="A253" s="305" t="s">
        <v>1236</v>
      </c>
      <c r="B253" s="307" t="s">
        <v>1237</v>
      </c>
      <c r="C253" s="308"/>
      <c r="D253" s="308"/>
      <c r="E253" s="350">
        <f t="shared" si="9"/>
        <v>0</v>
      </c>
      <c r="F253" s="297" t="str">
        <f t="shared" si="10"/>
        <v>否</v>
      </c>
      <c r="G253" s="280" t="str">
        <f t="shared" si="11"/>
        <v>项</v>
      </c>
    </row>
    <row r="254" s="280" customFormat="1" ht="38" customHeight="1" spans="1:7">
      <c r="A254" s="305" t="s">
        <v>1238</v>
      </c>
      <c r="B254" s="307" t="s">
        <v>1239</v>
      </c>
      <c r="C254" s="308">
        <v>711</v>
      </c>
      <c r="D254" s="308">
        <v>870</v>
      </c>
      <c r="E254" s="350">
        <f t="shared" si="9"/>
        <v>0.224</v>
      </c>
      <c r="F254" s="297" t="str">
        <f t="shared" si="10"/>
        <v>是</v>
      </c>
      <c r="G254" s="280" t="str">
        <f t="shared" si="11"/>
        <v>项</v>
      </c>
    </row>
    <row r="255" s="280" customFormat="1" ht="38" hidden="1" customHeight="1" spans="1:7">
      <c r="A255" s="305" t="s">
        <v>1240</v>
      </c>
      <c r="B255" s="307" t="s">
        <v>1241</v>
      </c>
      <c r="C255" s="308"/>
      <c r="D255" s="308"/>
      <c r="E255" s="350">
        <f t="shared" si="9"/>
        <v>0</v>
      </c>
      <c r="F255" s="297" t="str">
        <f t="shared" si="10"/>
        <v>否</v>
      </c>
      <c r="G255" s="280" t="str">
        <f t="shared" si="11"/>
        <v>项</v>
      </c>
    </row>
    <row r="256" s="280" customFormat="1" ht="38" hidden="1" customHeight="1" spans="1:7">
      <c r="A256" s="305" t="s">
        <v>1242</v>
      </c>
      <c r="B256" s="307" t="s">
        <v>1243</v>
      </c>
      <c r="C256" s="308"/>
      <c r="D256" s="308"/>
      <c r="E256" s="350">
        <f t="shared" si="9"/>
        <v>0</v>
      </c>
      <c r="F256" s="297" t="str">
        <f t="shared" si="10"/>
        <v>否</v>
      </c>
      <c r="G256" s="280" t="str">
        <f t="shared" si="11"/>
        <v>项</v>
      </c>
    </row>
    <row r="257" s="280" customFormat="1" ht="38" hidden="1" customHeight="1" spans="1:7">
      <c r="A257" s="305" t="s">
        <v>1244</v>
      </c>
      <c r="B257" s="307" t="s">
        <v>1245</v>
      </c>
      <c r="C257" s="308"/>
      <c r="D257" s="308"/>
      <c r="E257" s="350">
        <f t="shared" si="9"/>
        <v>0</v>
      </c>
      <c r="F257" s="297" t="str">
        <f t="shared" si="10"/>
        <v>否</v>
      </c>
      <c r="G257" s="280" t="str">
        <f t="shared" si="11"/>
        <v>项</v>
      </c>
    </row>
    <row r="258" s="280" customFormat="1" ht="38" customHeight="1" spans="1:7">
      <c r="A258" s="305" t="s">
        <v>1246</v>
      </c>
      <c r="B258" s="307" t="s">
        <v>1247</v>
      </c>
      <c r="C258" s="308">
        <v>6</v>
      </c>
      <c r="D258" s="308"/>
      <c r="E258" s="350">
        <f t="shared" si="9"/>
        <v>-1</v>
      </c>
      <c r="F258" s="297" t="str">
        <f t="shared" si="10"/>
        <v>是</v>
      </c>
      <c r="G258" s="280" t="str">
        <f t="shared" si="11"/>
        <v>项</v>
      </c>
    </row>
    <row r="259" s="280" customFormat="1" ht="38" hidden="1" customHeight="1" spans="1:7">
      <c r="A259" s="305" t="s">
        <v>1248</v>
      </c>
      <c r="B259" s="307" t="s">
        <v>1249</v>
      </c>
      <c r="C259" s="308"/>
      <c r="D259" s="308"/>
      <c r="E259" s="350">
        <f t="shared" si="9"/>
        <v>0</v>
      </c>
      <c r="F259" s="297" t="str">
        <f t="shared" si="10"/>
        <v>否</v>
      </c>
      <c r="G259" s="280" t="str">
        <f t="shared" si="11"/>
        <v>项</v>
      </c>
    </row>
    <row r="260" s="280" customFormat="1" ht="38" hidden="1" customHeight="1" spans="1:7">
      <c r="A260" s="305">
        <v>22909</v>
      </c>
      <c r="B260" s="306" t="s">
        <v>1250</v>
      </c>
      <c r="C260" s="308">
        <f>C261</f>
        <v>0</v>
      </c>
      <c r="D260" s="308">
        <f>D261</f>
        <v>0</v>
      </c>
      <c r="E260" s="350">
        <f t="shared" ref="E260:E323" si="12">IF(C260&lt;0,"",IFERROR(D260/C260-1,0))</f>
        <v>0</v>
      </c>
      <c r="F260" s="297" t="str">
        <f t="shared" ref="F260:F323" si="13">IF(LEN(A260)=3,"是",IF(B260&lt;&gt;"",IF(SUM(C260:D260)&lt;&gt;0,"是","否"),"是"))</f>
        <v>否</v>
      </c>
      <c r="G260" s="280" t="str">
        <f t="shared" ref="G260:G323" si="14">IF(LEN(A260)=3,"类",IF(LEN(A260)=5,"款","项"))</f>
        <v>款</v>
      </c>
    </row>
    <row r="261" s="280" customFormat="1" ht="38" hidden="1" customHeight="1" spans="1:7">
      <c r="A261" s="305">
        <v>2290901</v>
      </c>
      <c r="B261" s="314" t="s">
        <v>1251</v>
      </c>
      <c r="C261" s="308"/>
      <c r="D261" s="308"/>
      <c r="E261" s="350">
        <f t="shared" si="12"/>
        <v>0</v>
      </c>
      <c r="F261" s="297" t="str">
        <f t="shared" si="13"/>
        <v>否</v>
      </c>
      <c r="G261" s="280" t="str">
        <f t="shared" si="14"/>
        <v>项</v>
      </c>
    </row>
    <row r="262" s="280" customFormat="1" ht="38" hidden="1" customHeight="1" spans="1:7">
      <c r="A262" s="305">
        <v>22910</v>
      </c>
      <c r="B262" s="299" t="s">
        <v>1252</v>
      </c>
      <c r="C262" s="308">
        <f>C263</f>
        <v>0</v>
      </c>
      <c r="D262" s="308">
        <f>D263</f>
        <v>0</v>
      </c>
      <c r="E262" s="350">
        <f t="shared" si="12"/>
        <v>0</v>
      </c>
      <c r="F262" s="297" t="str">
        <f t="shared" si="13"/>
        <v>否</v>
      </c>
      <c r="G262" s="280" t="str">
        <f t="shared" si="14"/>
        <v>款</v>
      </c>
    </row>
    <row r="263" s="280" customFormat="1" ht="38" hidden="1" customHeight="1" spans="1:7">
      <c r="A263" s="305">
        <v>2291001</v>
      </c>
      <c r="B263" s="301" t="s">
        <v>1252</v>
      </c>
      <c r="C263" s="308"/>
      <c r="D263" s="308"/>
      <c r="E263" s="350">
        <f t="shared" si="12"/>
        <v>0</v>
      </c>
      <c r="F263" s="297" t="str">
        <f t="shared" si="13"/>
        <v>否</v>
      </c>
      <c r="G263" s="280" t="str">
        <f t="shared" si="14"/>
        <v>项</v>
      </c>
    </row>
    <row r="264" s="280" customFormat="1" ht="38" customHeight="1" spans="1:7">
      <c r="A264" s="305" t="s">
        <v>1253</v>
      </c>
      <c r="B264" s="306" t="s">
        <v>1254</v>
      </c>
      <c r="C264" s="214">
        <f>SUM(C265:C275)</f>
        <v>17060</v>
      </c>
      <c r="D264" s="214">
        <f>SUM(D265:D275)</f>
        <v>28292</v>
      </c>
      <c r="E264" s="350">
        <f t="shared" si="12"/>
        <v>0.658</v>
      </c>
      <c r="F264" s="297" t="str">
        <f t="shared" si="13"/>
        <v>是</v>
      </c>
      <c r="G264" s="280" t="str">
        <f t="shared" si="14"/>
        <v>款</v>
      </c>
    </row>
    <row r="265" s="280" customFormat="1" ht="38" hidden="1" customHeight="1" spans="1:7">
      <c r="A265" s="312">
        <v>2296001</v>
      </c>
      <c r="B265" s="307" t="s">
        <v>1255</v>
      </c>
      <c r="C265" s="308"/>
      <c r="D265" s="308"/>
      <c r="E265" s="350">
        <f t="shared" si="12"/>
        <v>0</v>
      </c>
      <c r="F265" s="297" t="str">
        <f t="shared" si="13"/>
        <v>否</v>
      </c>
      <c r="G265" s="280" t="str">
        <f t="shared" si="14"/>
        <v>项</v>
      </c>
    </row>
    <row r="266" s="280" customFormat="1" ht="38" customHeight="1" spans="1:7">
      <c r="A266" s="305" t="s">
        <v>1256</v>
      </c>
      <c r="B266" s="307" t="s">
        <v>1257</v>
      </c>
      <c r="C266" s="308">
        <v>6777</v>
      </c>
      <c r="D266" s="308">
        <v>9968</v>
      </c>
      <c r="E266" s="350">
        <f t="shared" si="12"/>
        <v>0.471</v>
      </c>
      <c r="F266" s="297" t="str">
        <f t="shared" si="13"/>
        <v>是</v>
      </c>
      <c r="G266" s="280" t="str">
        <f t="shared" si="14"/>
        <v>项</v>
      </c>
    </row>
    <row r="267" s="280" customFormat="1" ht="38" customHeight="1" spans="1:7">
      <c r="A267" s="305" t="s">
        <v>1258</v>
      </c>
      <c r="B267" s="307" t="s">
        <v>1259</v>
      </c>
      <c r="C267" s="308">
        <v>5166</v>
      </c>
      <c r="D267" s="308">
        <v>10585</v>
      </c>
      <c r="E267" s="350">
        <f t="shared" si="12"/>
        <v>1.049</v>
      </c>
      <c r="F267" s="297" t="str">
        <f t="shared" si="13"/>
        <v>是</v>
      </c>
      <c r="G267" s="280" t="str">
        <f t="shared" si="14"/>
        <v>项</v>
      </c>
    </row>
    <row r="268" s="280" customFormat="1" ht="38" customHeight="1" spans="1:7">
      <c r="A268" s="305" t="s">
        <v>1260</v>
      </c>
      <c r="B268" s="307" t="s">
        <v>1261</v>
      </c>
      <c r="C268" s="308">
        <v>96</v>
      </c>
      <c r="D268" s="308">
        <v>38</v>
      </c>
      <c r="E268" s="350">
        <f t="shared" si="12"/>
        <v>-0.604</v>
      </c>
      <c r="F268" s="297" t="str">
        <f t="shared" si="13"/>
        <v>是</v>
      </c>
      <c r="G268" s="280" t="str">
        <f t="shared" si="14"/>
        <v>项</v>
      </c>
    </row>
    <row r="269" s="280" customFormat="1" ht="38" hidden="1" customHeight="1" spans="1:7">
      <c r="A269" s="305" t="s">
        <v>1262</v>
      </c>
      <c r="B269" s="307" t="s">
        <v>1263</v>
      </c>
      <c r="C269" s="308"/>
      <c r="D269" s="308">
        <v>0</v>
      </c>
      <c r="E269" s="350">
        <f t="shared" si="12"/>
        <v>0</v>
      </c>
      <c r="F269" s="297" t="str">
        <f t="shared" si="13"/>
        <v>否</v>
      </c>
      <c r="G269" s="280" t="str">
        <f t="shared" si="14"/>
        <v>项</v>
      </c>
    </row>
    <row r="270" s="280" customFormat="1" ht="38" customHeight="1" spans="1:7">
      <c r="A270" s="305" t="s">
        <v>1264</v>
      </c>
      <c r="B270" s="307" t="s">
        <v>1265</v>
      </c>
      <c r="C270" s="308">
        <v>2586</v>
      </c>
      <c r="D270" s="308">
        <v>1674</v>
      </c>
      <c r="E270" s="350">
        <f t="shared" si="12"/>
        <v>-0.353</v>
      </c>
      <c r="F270" s="297" t="str">
        <f t="shared" si="13"/>
        <v>是</v>
      </c>
      <c r="G270" s="280" t="str">
        <f t="shared" si="14"/>
        <v>项</v>
      </c>
    </row>
    <row r="271" s="280" customFormat="1" ht="38" hidden="1" customHeight="1" spans="1:7">
      <c r="A271" s="305" t="s">
        <v>1266</v>
      </c>
      <c r="B271" s="307" t="s">
        <v>1267</v>
      </c>
      <c r="C271" s="308"/>
      <c r="D271" s="308"/>
      <c r="E271" s="350">
        <f t="shared" si="12"/>
        <v>0</v>
      </c>
      <c r="F271" s="297" t="str">
        <f t="shared" si="13"/>
        <v>否</v>
      </c>
      <c r="G271" s="280" t="str">
        <f t="shared" si="14"/>
        <v>项</v>
      </c>
    </row>
    <row r="272" s="280" customFormat="1" ht="38" hidden="1" customHeight="1" spans="1:7">
      <c r="A272" s="305" t="s">
        <v>1268</v>
      </c>
      <c r="B272" s="307" t="s">
        <v>1269</v>
      </c>
      <c r="C272" s="308"/>
      <c r="D272" s="308"/>
      <c r="E272" s="350">
        <f t="shared" si="12"/>
        <v>0</v>
      </c>
      <c r="F272" s="297" t="str">
        <f t="shared" si="13"/>
        <v>否</v>
      </c>
      <c r="G272" s="280" t="str">
        <f t="shared" si="14"/>
        <v>项</v>
      </c>
    </row>
    <row r="273" s="280" customFormat="1" ht="38" hidden="1" customHeight="1" spans="1:7">
      <c r="A273" s="305" t="s">
        <v>1270</v>
      </c>
      <c r="B273" s="307" t="s">
        <v>1271</v>
      </c>
      <c r="C273" s="308"/>
      <c r="D273" s="308"/>
      <c r="E273" s="350">
        <f t="shared" si="12"/>
        <v>0</v>
      </c>
      <c r="F273" s="297" t="str">
        <f t="shared" si="13"/>
        <v>否</v>
      </c>
      <c r="G273" s="280" t="str">
        <f t="shared" si="14"/>
        <v>项</v>
      </c>
    </row>
    <row r="274" s="280" customFormat="1" ht="38" hidden="1" customHeight="1" spans="1:7">
      <c r="A274" s="305" t="s">
        <v>1272</v>
      </c>
      <c r="B274" s="307" t="s">
        <v>1273</v>
      </c>
      <c r="C274" s="308"/>
      <c r="D274" s="308"/>
      <c r="E274" s="350">
        <f t="shared" si="12"/>
        <v>0</v>
      </c>
      <c r="F274" s="297" t="str">
        <f t="shared" si="13"/>
        <v>否</v>
      </c>
      <c r="G274" s="280" t="str">
        <f t="shared" si="14"/>
        <v>项</v>
      </c>
    </row>
    <row r="275" s="280" customFormat="1" ht="38" customHeight="1" spans="1:7">
      <c r="A275" s="305" t="s">
        <v>1274</v>
      </c>
      <c r="B275" s="307" t="s">
        <v>1275</v>
      </c>
      <c r="C275" s="308">
        <v>2435</v>
      </c>
      <c r="D275" s="308">
        <v>6027</v>
      </c>
      <c r="E275" s="350">
        <f t="shared" si="12"/>
        <v>1.475</v>
      </c>
      <c r="F275" s="297" t="str">
        <f t="shared" si="13"/>
        <v>是</v>
      </c>
      <c r="G275" s="280" t="str">
        <f t="shared" si="14"/>
        <v>项</v>
      </c>
    </row>
    <row r="276" s="280" customFormat="1" ht="38" customHeight="1" spans="1:7">
      <c r="A276" s="305">
        <v>22998</v>
      </c>
      <c r="B276" s="306" t="s">
        <v>1276</v>
      </c>
      <c r="C276" s="308">
        <f>C277</f>
        <v>2570</v>
      </c>
      <c r="D276" s="308">
        <f>D277</f>
        <v>300000</v>
      </c>
      <c r="E276" s="350">
        <f t="shared" si="12"/>
        <v>115.732</v>
      </c>
      <c r="F276" s="297" t="str">
        <f t="shared" si="13"/>
        <v>是</v>
      </c>
      <c r="G276" s="280" t="str">
        <f t="shared" si="14"/>
        <v>款</v>
      </c>
    </row>
    <row r="277" s="280" customFormat="1" ht="38" customHeight="1" spans="1:7">
      <c r="A277" s="305">
        <v>2299899</v>
      </c>
      <c r="B277" s="307" t="s">
        <v>1277</v>
      </c>
      <c r="C277" s="308">
        <v>2570</v>
      </c>
      <c r="D277" s="308">
        <v>300000</v>
      </c>
      <c r="E277" s="350">
        <f t="shared" si="12"/>
        <v>115.732</v>
      </c>
      <c r="F277" s="297" t="str">
        <f t="shared" si="13"/>
        <v>是</v>
      </c>
      <c r="G277" s="280" t="str">
        <f t="shared" si="14"/>
        <v>项</v>
      </c>
    </row>
    <row r="278" s="280" customFormat="1" ht="38" customHeight="1" spans="1:7">
      <c r="A278" s="304" t="s">
        <v>89</v>
      </c>
      <c r="B278" s="294" t="s">
        <v>1278</v>
      </c>
      <c r="C278" s="295">
        <f>C279</f>
        <v>222307</v>
      </c>
      <c r="D278" s="295">
        <f>D279</f>
        <v>267532</v>
      </c>
      <c r="E278" s="346">
        <f t="shared" si="12"/>
        <v>0.203</v>
      </c>
      <c r="F278" s="297" t="str">
        <f t="shared" si="13"/>
        <v>是</v>
      </c>
      <c r="G278" s="280" t="str">
        <f t="shared" si="14"/>
        <v>类</v>
      </c>
    </row>
    <row r="279" s="280" customFormat="1" ht="38" customHeight="1" spans="1:7">
      <c r="A279" s="305">
        <v>23204</v>
      </c>
      <c r="B279" s="306" t="s">
        <v>1279</v>
      </c>
      <c r="C279" s="214">
        <f>SUM(C280:C295)</f>
        <v>222307</v>
      </c>
      <c r="D279" s="214">
        <f>SUM(D280:D295)</f>
        <v>267532</v>
      </c>
      <c r="E279" s="350">
        <f t="shared" si="12"/>
        <v>0.203</v>
      </c>
      <c r="F279" s="297" t="str">
        <f t="shared" si="13"/>
        <v>是</v>
      </c>
      <c r="G279" s="280" t="str">
        <f t="shared" si="14"/>
        <v>款</v>
      </c>
    </row>
    <row r="280" s="280" customFormat="1" ht="38" hidden="1" customHeight="1" spans="1:7">
      <c r="A280" s="305" t="s">
        <v>1280</v>
      </c>
      <c r="B280" s="307" t="s">
        <v>1281</v>
      </c>
      <c r="C280" s="308"/>
      <c r="D280" s="308"/>
      <c r="E280" s="350">
        <f t="shared" si="12"/>
        <v>0</v>
      </c>
      <c r="F280" s="297" t="str">
        <f t="shared" si="13"/>
        <v>否</v>
      </c>
      <c r="G280" s="280" t="str">
        <f t="shared" si="14"/>
        <v>项</v>
      </c>
    </row>
    <row r="281" s="280" customFormat="1" ht="38" hidden="1" customHeight="1" spans="1:7">
      <c r="A281" s="305" t="s">
        <v>1282</v>
      </c>
      <c r="B281" s="307" t="s">
        <v>1283</v>
      </c>
      <c r="C281" s="308"/>
      <c r="D281" s="308"/>
      <c r="E281" s="350">
        <f t="shared" si="12"/>
        <v>0</v>
      </c>
      <c r="F281" s="297" t="str">
        <f t="shared" si="13"/>
        <v>否</v>
      </c>
      <c r="G281" s="280" t="str">
        <f t="shared" si="14"/>
        <v>项</v>
      </c>
    </row>
    <row r="282" s="280" customFormat="1" ht="38" hidden="1" customHeight="1" spans="1:7">
      <c r="A282" s="305" t="s">
        <v>1284</v>
      </c>
      <c r="B282" s="307" t="s">
        <v>1285</v>
      </c>
      <c r="C282" s="308"/>
      <c r="D282" s="308"/>
      <c r="E282" s="350">
        <f t="shared" si="12"/>
        <v>0</v>
      </c>
      <c r="F282" s="297" t="str">
        <f t="shared" si="13"/>
        <v>否</v>
      </c>
      <c r="G282" s="280" t="str">
        <f t="shared" si="14"/>
        <v>项</v>
      </c>
    </row>
    <row r="283" s="280" customFormat="1" ht="38" customHeight="1" spans="1:7">
      <c r="A283" s="305" t="s">
        <v>1286</v>
      </c>
      <c r="B283" s="307" t="s">
        <v>1287</v>
      </c>
      <c r="C283" s="308">
        <v>11101</v>
      </c>
      <c r="D283" s="308">
        <v>17990</v>
      </c>
      <c r="E283" s="350">
        <f t="shared" si="12"/>
        <v>0.621</v>
      </c>
      <c r="F283" s="297" t="str">
        <f t="shared" si="13"/>
        <v>是</v>
      </c>
      <c r="G283" s="280" t="str">
        <f t="shared" si="14"/>
        <v>项</v>
      </c>
    </row>
    <row r="284" s="280" customFormat="1" ht="38" hidden="1" customHeight="1" spans="1:7">
      <c r="A284" s="305" t="s">
        <v>1288</v>
      </c>
      <c r="B284" s="307" t="s">
        <v>1289</v>
      </c>
      <c r="C284" s="308"/>
      <c r="D284" s="308"/>
      <c r="E284" s="350">
        <f t="shared" si="12"/>
        <v>0</v>
      </c>
      <c r="F284" s="297" t="str">
        <f t="shared" si="13"/>
        <v>否</v>
      </c>
      <c r="G284" s="280" t="str">
        <f t="shared" si="14"/>
        <v>项</v>
      </c>
    </row>
    <row r="285" s="280" customFormat="1" ht="38" hidden="1" customHeight="1" spans="1:7">
      <c r="A285" s="305" t="s">
        <v>1290</v>
      </c>
      <c r="B285" s="307" t="s">
        <v>1291</v>
      </c>
      <c r="C285" s="308"/>
      <c r="D285" s="308"/>
      <c r="E285" s="350">
        <f t="shared" si="12"/>
        <v>0</v>
      </c>
      <c r="F285" s="297" t="str">
        <f t="shared" si="13"/>
        <v>否</v>
      </c>
      <c r="G285" s="280" t="str">
        <f t="shared" si="14"/>
        <v>项</v>
      </c>
    </row>
    <row r="286" s="280" customFormat="1" ht="38" hidden="1" customHeight="1" spans="1:7">
      <c r="A286" s="305" t="s">
        <v>1292</v>
      </c>
      <c r="B286" s="307" t="s">
        <v>1293</v>
      </c>
      <c r="C286" s="308"/>
      <c r="D286" s="308"/>
      <c r="E286" s="350">
        <f t="shared" si="12"/>
        <v>0</v>
      </c>
      <c r="F286" s="297" t="str">
        <f t="shared" si="13"/>
        <v>否</v>
      </c>
      <c r="G286" s="280" t="str">
        <f t="shared" si="14"/>
        <v>项</v>
      </c>
    </row>
    <row r="287" s="280" customFormat="1" ht="38" hidden="1" customHeight="1" spans="1:7">
      <c r="A287" s="305" t="s">
        <v>1294</v>
      </c>
      <c r="B287" s="307" t="s">
        <v>1295</v>
      </c>
      <c r="C287" s="308"/>
      <c r="D287" s="308"/>
      <c r="E287" s="350">
        <f t="shared" si="12"/>
        <v>0</v>
      </c>
      <c r="F287" s="297" t="str">
        <f t="shared" si="13"/>
        <v>否</v>
      </c>
      <c r="G287" s="280" t="str">
        <f t="shared" si="14"/>
        <v>项</v>
      </c>
    </row>
    <row r="288" s="280" customFormat="1" ht="38" hidden="1" customHeight="1" spans="1:7">
      <c r="A288" s="305" t="s">
        <v>1296</v>
      </c>
      <c r="B288" s="307" t="s">
        <v>1297</v>
      </c>
      <c r="C288" s="308"/>
      <c r="D288" s="308"/>
      <c r="E288" s="350">
        <f t="shared" si="12"/>
        <v>0</v>
      </c>
      <c r="F288" s="297" t="str">
        <f t="shared" si="13"/>
        <v>否</v>
      </c>
      <c r="G288" s="280" t="str">
        <f t="shared" si="14"/>
        <v>项</v>
      </c>
    </row>
    <row r="289" s="280" customFormat="1" ht="38" hidden="1" customHeight="1" spans="1:7">
      <c r="A289" s="305" t="s">
        <v>1298</v>
      </c>
      <c r="B289" s="307" t="s">
        <v>1299</v>
      </c>
      <c r="C289" s="308"/>
      <c r="D289" s="308"/>
      <c r="E289" s="350">
        <f t="shared" si="12"/>
        <v>0</v>
      </c>
      <c r="F289" s="297" t="str">
        <f t="shared" si="13"/>
        <v>否</v>
      </c>
      <c r="G289" s="280" t="str">
        <f t="shared" si="14"/>
        <v>项</v>
      </c>
    </row>
    <row r="290" s="280" customFormat="1" ht="38" hidden="1" customHeight="1" spans="1:7">
      <c r="A290" s="305" t="s">
        <v>1300</v>
      </c>
      <c r="B290" s="307" t="s">
        <v>1301</v>
      </c>
      <c r="C290" s="308"/>
      <c r="D290" s="308"/>
      <c r="E290" s="350">
        <f t="shared" si="12"/>
        <v>0</v>
      </c>
      <c r="F290" s="297" t="str">
        <f t="shared" si="13"/>
        <v>否</v>
      </c>
      <c r="G290" s="280" t="str">
        <f t="shared" si="14"/>
        <v>项</v>
      </c>
    </row>
    <row r="291" s="280" customFormat="1" ht="38" customHeight="1" spans="1:7">
      <c r="A291" s="305" t="s">
        <v>1302</v>
      </c>
      <c r="B291" s="307" t="s">
        <v>1303</v>
      </c>
      <c r="C291" s="308">
        <v>3053</v>
      </c>
      <c r="D291" s="308">
        <v>8668</v>
      </c>
      <c r="E291" s="350">
        <f t="shared" si="12"/>
        <v>1.839</v>
      </c>
      <c r="F291" s="297" t="str">
        <f t="shared" si="13"/>
        <v>是</v>
      </c>
      <c r="G291" s="280" t="str">
        <f t="shared" si="14"/>
        <v>项</v>
      </c>
    </row>
    <row r="292" s="280" customFormat="1" ht="38" customHeight="1" spans="1:7">
      <c r="A292" s="305" t="s">
        <v>1304</v>
      </c>
      <c r="B292" s="307" t="s">
        <v>1305</v>
      </c>
      <c r="C292" s="308">
        <v>43334</v>
      </c>
      <c r="D292" s="308">
        <v>46149</v>
      </c>
      <c r="E292" s="350">
        <f t="shared" si="12"/>
        <v>0.065</v>
      </c>
      <c r="F292" s="297" t="str">
        <f t="shared" si="13"/>
        <v>是</v>
      </c>
      <c r="G292" s="280" t="str">
        <f t="shared" si="14"/>
        <v>项</v>
      </c>
    </row>
    <row r="293" s="280" customFormat="1" ht="38" customHeight="1" spans="1:7">
      <c r="A293" s="305" t="s">
        <v>1306</v>
      </c>
      <c r="B293" s="307" t="s">
        <v>1307</v>
      </c>
      <c r="C293" s="308">
        <v>12015</v>
      </c>
      <c r="D293" s="308">
        <v>12018</v>
      </c>
      <c r="E293" s="350">
        <f t="shared" si="12"/>
        <v>0</v>
      </c>
      <c r="F293" s="297" t="str">
        <f t="shared" si="13"/>
        <v>是</v>
      </c>
      <c r="G293" s="280" t="str">
        <f t="shared" si="14"/>
        <v>项</v>
      </c>
    </row>
    <row r="294" s="280" customFormat="1" ht="38" customHeight="1" spans="1:7">
      <c r="A294" s="305" t="s">
        <v>1308</v>
      </c>
      <c r="B294" s="307" t="s">
        <v>1309</v>
      </c>
      <c r="C294" s="308">
        <v>132500</v>
      </c>
      <c r="D294" s="308">
        <v>153461</v>
      </c>
      <c r="E294" s="350">
        <f t="shared" si="12"/>
        <v>0.158</v>
      </c>
      <c r="F294" s="297" t="str">
        <f t="shared" si="13"/>
        <v>是</v>
      </c>
      <c r="G294" s="280" t="str">
        <f t="shared" si="14"/>
        <v>项</v>
      </c>
    </row>
    <row r="295" s="280" customFormat="1" ht="38" customHeight="1" spans="1:7">
      <c r="A295" s="305" t="s">
        <v>1310</v>
      </c>
      <c r="B295" s="307" t="s">
        <v>1311</v>
      </c>
      <c r="C295" s="308">
        <v>20304</v>
      </c>
      <c r="D295" s="308">
        <v>29246</v>
      </c>
      <c r="E295" s="350">
        <f t="shared" si="12"/>
        <v>0.44</v>
      </c>
      <c r="F295" s="297" t="str">
        <f t="shared" si="13"/>
        <v>是</v>
      </c>
      <c r="G295" s="280" t="str">
        <f t="shared" si="14"/>
        <v>项</v>
      </c>
    </row>
    <row r="296" s="280" customFormat="1" ht="38" customHeight="1" spans="1:7">
      <c r="A296" s="304" t="s">
        <v>91</v>
      </c>
      <c r="B296" s="294" t="s">
        <v>1312</v>
      </c>
      <c r="C296" s="295">
        <f>C297</f>
        <v>1390</v>
      </c>
      <c r="D296" s="295">
        <f>D297</f>
        <v>1678</v>
      </c>
      <c r="E296" s="346">
        <f t="shared" si="12"/>
        <v>0.207</v>
      </c>
      <c r="F296" s="297" t="str">
        <f t="shared" si="13"/>
        <v>是</v>
      </c>
      <c r="G296" s="280" t="str">
        <f t="shared" si="14"/>
        <v>类</v>
      </c>
    </row>
    <row r="297" s="280" customFormat="1" ht="38" customHeight="1" spans="1:7">
      <c r="A297" s="312">
        <v>23304</v>
      </c>
      <c r="B297" s="306" t="s">
        <v>1313</v>
      </c>
      <c r="C297" s="214">
        <f>SUM(C298:C312)</f>
        <v>1390</v>
      </c>
      <c r="D297" s="214">
        <f>SUM(D298:D312)</f>
        <v>1678</v>
      </c>
      <c r="E297" s="350">
        <f t="shared" si="12"/>
        <v>0.207</v>
      </c>
      <c r="F297" s="297" t="str">
        <f t="shared" si="13"/>
        <v>是</v>
      </c>
      <c r="G297" s="280" t="str">
        <f t="shared" si="14"/>
        <v>款</v>
      </c>
    </row>
    <row r="298" s="280" customFormat="1" ht="38" hidden="1" customHeight="1" spans="1:7">
      <c r="A298" s="305" t="s">
        <v>1314</v>
      </c>
      <c r="B298" s="307" t="s">
        <v>1315</v>
      </c>
      <c r="C298" s="308"/>
      <c r="D298" s="308"/>
      <c r="E298" s="350">
        <f t="shared" si="12"/>
        <v>0</v>
      </c>
      <c r="F298" s="297" t="str">
        <f t="shared" si="13"/>
        <v>否</v>
      </c>
      <c r="G298" s="280" t="str">
        <f t="shared" si="14"/>
        <v>项</v>
      </c>
    </row>
    <row r="299" s="280" customFormat="1" ht="38" hidden="1" customHeight="1" spans="1:7">
      <c r="A299" s="305" t="s">
        <v>1316</v>
      </c>
      <c r="B299" s="307" t="s">
        <v>1317</v>
      </c>
      <c r="C299" s="308"/>
      <c r="D299" s="308"/>
      <c r="E299" s="350">
        <f t="shared" si="12"/>
        <v>0</v>
      </c>
      <c r="F299" s="297" t="str">
        <f t="shared" si="13"/>
        <v>否</v>
      </c>
      <c r="G299" s="280" t="str">
        <f t="shared" si="14"/>
        <v>项</v>
      </c>
    </row>
    <row r="300" s="280" customFormat="1" ht="38" customHeight="1" spans="1:7">
      <c r="A300" s="305" t="s">
        <v>1318</v>
      </c>
      <c r="B300" s="307" t="s">
        <v>1319</v>
      </c>
      <c r="C300" s="308">
        <v>37</v>
      </c>
      <c r="D300" s="308">
        <v>108</v>
      </c>
      <c r="E300" s="350">
        <f t="shared" si="12"/>
        <v>1.919</v>
      </c>
      <c r="F300" s="297" t="str">
        <f t="shared" si="13"/>
        <v>是</v>
      </c>
      <c r="G300" s="280" t="str">
        <f t="shared" si="14"/>
        <v>项</v>
      </c>
    </row>
    <row r="301" s="280" customFormat="1" ht="38" hidden="1" customHeight="1" spans="1:7">
      <c r="A301" s="305" t="s">
        <v>1320</v>
      </c>
      <c r="B301" s="307" t="s">
        <v>1321</v>
      </c>
      <c r="C301" s="308"/>
      <c r="D301" s="308"/>
      <c r="E301" s="350">
        <f t="shared" si="12"/>
        <v>0</v>
      </c>
      <c r="F301" s="297" t="str">
        <f t="shared" si="13"/>
        <v>否</v>
      </c>
      <c r="G301" s="280" t="str">
        <f t="shared" si="14"/>
        <v>项</v>
      </c>
    </row>
    <row r="302" s="280" customFormat="1" ht="38" hidden="1" customHeight="1" spans="1:7">
      <c r="A302" s="305" t="s">
        <v>1322</v>
      </c>
      <c r="B302" s="307" t="s">
        <v>1323</v>
      </c>
      <c r="C302" s="308"/>
      <c r="D302" s="308"/>
      <c r="E302" s="350">
        <f t="shared" si="12"/>
        <v>0</v>
      </c>
      <c r="F302" s="297" t="str">
        <f t="shared" si="13"/>
        <v>否</v>
      </c>
      <c r="G302" s="280" t="str">
        <f t="shared" si="14"/>
        <v>项</v>
      </c>
    </row>
    <row r="303" s="280" customFormat="1" ht="38" hidden="1" customHeight="1" spans="1:7">
      <c r="A303" s="305" t="s">
        <v>1324</v>
      </c>
      <c r="B303" s="307" t="s">
        <v>1325</v>
      </c>
      <c r="C303" s="308"/>
      <c r="D303" s="308"/>
      <c r="E303" s="350">
        <f t="shared" si="12"/>
        <v>0</v>
      </c>
      <c r="F303" s="297" t="str">
        <f t="shared" si="13"/>
        <v>否</v>
      </c>
      <c r="G303" s="280" t="str">
        <f t="shared" si="14"/>
        <v>项</v>
      </c>
    </row>
    <row r="304" s="280" customFormat="1" ht="38" hidden="1" customHeight="1" spans="1:7">
      <c r="A304" s="305" t="s">
        <v>1326</v>
      </c>
      <c r="B304" s="307" t="s">
        <v>1327</v>
      </c>
      <c r="C304" s="308"/>
      <c r="D304" s="308"/>
      <c r="E304" s="350">
        <f t="shared" si="12"/>
        <v>0</v>
      </c>
      <c r="F304" s="297" t="str">
        <f t="shared" si="13"/>
        <v>否</v>
      </c>
      <c r="G304" s="280" t="str">
        <f t="shared" si="14"/>
        <v>项</v>
      </c>
    </row>
    <row r="305" s="280" customFormat="1" ht="38" hidden="1" customHeight="1" spans="1:7">
      <c r="A305" s="305" t="s">
        <v>1328</v>
      </c>
      <c r="B305" s="307" t="s">
        <v>1329</v>
      </c>
      <c r="C305" s="308"/>
      <c r="D305" s="308"/>
      <c r="E305" s="350">
        <f t="shared" si="12"/>
        <v>0</v>
      </c>
      <c r="F305" s="297" t="str">
        <f t="shared" si="13"/>
        <v>否</v>
      </c>
      <c r="G305" s="280" t="str">
        <f t="shared" si="14"/>
        <v>项</v>
      </c>
    </row>
    <row r="306" s="280" customFormat="1" ht="38" hidden="1" customHeight="1" spans="1:7">
      <c r="A306" s="305" t="s">
        <v>1330</v>
      </c>
      <c r="B306" s="307" t="s">
        <v>1331</v>
      </c>
      <c r="C306" s="308"/>
      <c r="D306" s="308"/>
      <c r="E306" s="350">
        <f t="shared" si="12"/>
        <v>0</v>
      </c>
      <c r="F306" s="297" t="str">
        <f t="shared" si="13"/>
        <v>否</v>
      </c>
      <c r="G306" s="280" t="str">
        <f t="shared" si="14"/>
        <v>项</v>
      </c>
    </row>
    <row r="307" s="280" customFormat="1" ht="38" hidden="1" customHeight="1" spans="1:7">
      <c r="A307" s="305" t="s">
        <v>1332</v>
      </c>
      <c r="B307" s="307" t="s">
        <v>1333</v>
      </c>
      <c r="C307" s="308"/>
      <c r="D307" s="308"/>
      <c r="E307" s="350">
        <f t="shared" si="12"/>
        <v>0</v>
      </c>
      <c r="F307" s="297" t="str">
        <f t="shared" si="13"/>
        <v>否</v>
      </c>
      <c r="G307" s="280" t="str">
        <f t="shared" si="14"/>
        <v>项</v>
      </c>
    </row>
    <row r="308" s="280" customFormat="1" ht="38" customHeight="1" spans="1:7">
      <c r="A308" s="305" t="s">
        <v>1334</v>
      </c>
      <c r="B308" s="307" t="s">
        <v>1335</v>
      </c>
      <c r="C308" s="308">
        <v>50</v>
      </c>
      <c r="D308" s="308">
        <v>70</v>
      </c>
      <c r="E308" s="350">
        <f t="shared" si="12"/>
        <v>0.4</v>
      </c>
      <c r="F308" s="297" t="str">
        <f t="shared" si="13"/>
        <v>是</v>
      </c>
      <c r="G308" s="280" t="str">
        <f t="shared" si="14"/>
        <v>项</v>
      </c>
    </row>
    <row r="309" s="280" customFormat="1" ht="38" hidden="1" customHeight="1" spans="1:7">
      <c r="A309" s="305" t="s">
        <v>1336</v>
      </c>
      <c r="B309" s="307" t="s">
        <v>1337</v>
      </c>
      <c r="C309" s="308"/>
      <c r="D309" s="308"/>
      <c r="E309" s="350">
        <f t="shared" si="12"/>
        <v>0</v>
      </c>
      <c r="F309" s="297" t="str">
        <f t="shared" si="13"/>
        <v>否</v>
      </c>
      <c r="G309" s="280" t="str">
        <f t="shared" si="14"/>
        <v>项</v>
      </c>
    </row>
    <row r="310" s="280" customFormat="1" ht="38" hidden="1" customHeight="1" spans="1:7">
      <c r="A310" s="305" t="s">
        <v>1338</v>
      </c>
      <c r="B310" s="307" t="s">
        <v>1339</v>
      </c>
      <c r="C310" s="308"/>
      <c r="D310" s="308"/>
      <c r="E310" s="350">
        <f t="shared" si="12"/>
        <v>0</v>
      </c>
      <c r="F310" s="297" t="str">
        <f t="shared" si="13"/>
        <v>否</v>
      </c>
      <c r="G310" s="280" t="str">
        <f t="shared" si="14"/>
        <v>项</v>
      </c>
    </row>
    <row r="311" s="280" customFormat="1" ht="38" customHeight="1" spans="1:7">
      <c r="A311" s="305" t="s">
        <v>1340</v>
      </c>
      <c r="B311" s="307" t="s">
        <v>1341</v>
      </c>
      <c r="C311" s="308">
        <v>164</v>
      </c>
      <c r="D311" s="308">
        <v>735</v>
      </c>
      <c r="E311" s="350">
        <f t="shared" si="12"/>
        <v>3.482</v>
      </c>
      <c r="F311" s="297" t="str">
        <f t="shared" si="13"/>
        <v>是</v>
      </c>
      <c r="G311" s="280" t="str">
        <f t="shared" si="14"/>
        <v>项</v>
      </c>
    </row>
    <row r="312" s="280" customFormat="1" ht="38" customHeight="1" spans="1:7">
      <c r="A312" s="305" t="s">
        <v>1342</v>
      </c>
      <c r="B312" s="307" t="s">
        <v>1343</v>
      </c>
      <c r="C312" s="308">
        <v>1139</v>
      </c>
      <c r="D312" s="308">
        <v>765</v>
      </c>
      <c r="E312" s="350">
        <f t="shared" si="12"/>
        <v>-0.328</v>
      </c>
      <c r="F312" s="297" t="str">
        <f t="shared" si="13"/>
        <v>是</v>
      </c>
      <c r="G312" s="280" t="str">
        <f t="shared" si="14"/>
        <v>项</v>
      </c>
    </row>
    <row r="313" s="280" customFormat="1" ht="38" customHeight="1" spans="1:7">
      <c r="A313" s="316" t="s">
        <v>1344</v>
      </c>
      <c r="B313" s="294" t="s">
        <v>1345</v>
      </c>
      <c r="C313" s="295">
        <f>SUM(C314,C327)</f>
        <v>1100</v>
      </c>
      <c r="D313" s="295">
        <f>SUM(D314,D327)</f>
        <v>0</v>
      </c>
      <c r="E313" s="346">
        <f t="shared" si="12"/>
        <v>-1</v>
      </c>
      <c r="F313" s="297" t="str">
        <f t="shared" si="13"/>
        <v>是</v>
      </c>
      <c r="G313" s="280" t="str">
        <f t="shared" si="14"/>
        <v>类</v>
      </c>
    </row>
    <row r="314" s="280" customFormat="1" ht="38" customHeight="1" spans="1:7">
      <c r="A314" s="312" t="s">
        <v>1346</v>
      </c>
      <c r="B314" s="306" t="s">
        <v>1347</v>
      </c>
      <c r="C314" s="214">
        <f>SUM(C315:C326)</f>
        <v>1100</v>
      </c>
      <c r="D314" s="214">
        <f>SUM(D315:D326)</f>
        <v>0</v>
      </c>
      <c r="E314" s="350">
        <f t="shared" si="12"/>
        <v>-1</v>
      </c>
      <c r="F314" s="297" t="str">
        <f t="shared" si="13"/>
        <v>是</v>
      </c>
      <c r="G314" s="280" t="str">
        <f t="shared" si="14"/>
        <v>款</v>
      </c>
    </row>
    <row r="315" s="280" customFormat="1" ht="38" hidden="1" customHeight="1" spans="1:7">
      <c r="A315" s="312" t="s">
        <v>1348</v>
      </c>
      <c r="B315" s="307" t="s">
        <v>1349</v>
      </c>
      <c r="C315" s="308"/>
      <c r="D315" s="308"/>
      <c r="E315" s="350">
        <f t="shared" si="12"/>
        <v>0</v>
      </c>
      <c r="F315" s="297" t="str">
        <f t="shared" si="13"/>
        <v>否</v>
      </c>
      <c r="G315" s="280" t="str">
        <f t="shared" si="14"/>
        <v>项</v>
      </c>
    </row>
    <row r="316" s="280" customFormat="1" ht="38" hidden="1" customHeight="1" spans="1:7">
      <c r="A316" s="312" t="s">
        <v>1350</v>
      </c>
      <c r="B316" s="307" t="s">
        <v>1351</v>
      </c>
      <c r="C316" s="308"/>
      <c r="D316" s="308"/>
      <c r="E316" s="350">
        <f t="shared" si="12"/>
        <v>0</v>
      </c>
      <c r="F316" s="297" t="str">
        <f t="shared" si="13"/>
        <v>否</v>
      </c>
      <c r="G316" s="280" t="str">
        <f t="shared" si="14"/>
        <v>项</v>
      </c>
    </row>
    <row r="317" s="280" customFormat="1" ht="38" hidden="1" customHeight="1" spans="1:7">
      <c r="A317" s="312" t="s">
        <v>1352</v>
      </c>
      <c r="B317" s="307" t="s">
        <v>1353</v>
      </c>
      <c r="C317" s="308"/>
      <c r="D317" s="308"/>
      <c r="E317" s="350">
        <f t="shared" si="12"/>
        <v>0</v>
      </c>
      <c r="F317" s="297" t="str">
        <f t="shared" si="13"/>
        <v>否</v>
      </c>
      <c r="G317" s="280" t="str">
        <f t="shared" si="14"/>
        <v>项</v>
      </c>
    </row>
    <row r="318" s="280" customFormat="1" ht="38" hidden="1" customHeight="1" spans="1:7">
      <c r="A318" s="312" t="s">
        <v>1354</v>
      </c>
      <c r="B318" s="307" t="s">
        <v>1355</v>
      </c>
      <c r="C318" s="308"/>
      <c r="D318" s="308"/>
      <c r="E318" s="350">
        <f t="shared" si="12"/>
        <v>0</v>
      </c>
      <c r="F318" s="297" t="str">
        <f t="shared" si="13"/>
        <v>否</v>
      </c>
      <c r="G318" s="280" t="str">
        <f t="shared" si="14"/>
        <v>项</v>
      </c>
    </row>
    <row r="319" s="280" customFormat="1" ht="38" hidden="1" customHeight="1" spans="1:7">
      <c r="A319" s="312" t="s">
        <v>1356</v>
      </c>
      <c r="B319" s="307" t="s">
        <v>1357</v>
      </c>
      <c r="C319" s="308"/>
      <c r="D319" s="308"/>
      <c r="E319" s="350">
        <f t="shared" si="12"/>
        <v>0</v>
      </c>
      <c r="F319" s="297" t="str">
        <f t="shared" si="13"/>
        <v>否</v>
      </c>
      <c r="G319" s="280" t="str">
        <f t="shared" si="14"/>
        <v>项</v>
      </c>
    </row>
    <row r="320" s="280" customFormat="1" ht="38" hidden="1" customHeight="1" spans="1:7">
      <c r="A320" s="312" t="s">
        <v>1358</v>
      </c>
      <c r="B320" s="307" t="s">
        <v>1359</v>
      </c>
      <c r="C320" s="308"/>
      <c r="D320" s="308"/>
      <c r="E320" s="350">
        <f t="shared" si="12"/>
        <v>0</v>
      </c>
      <c r="F320" s="297" t="str">
        <f t="shared" si="13"/>
        <v>否</v>
      </c>
      <c r="G320" s="280" t="str">
        <f t="shared" si="14"/>
        <v>项</v>
      </c>
    </row>
    <row r="321" s="280" customFormat="1" ht="38" hidden="1" customHeight="1" spans="1:7">
      <c r="A321" s="312" t="s">
        <v>1360</v>
      </c>
      <c r="B321" s="307" t="s">
        <v>1361</v>
      </c>
      <c r="C321" s="308"/>
      <c r="D321" s="308"/>
      <c r="E321" s="350">
        <f t="shared" si="12"/>
        <v>0</v>
      </c>
      <c r="F321" s="297" t="str">
        <f t="shared" si="13"/>
        <v>否</v>
      </c>
      <c r="G321" s="280" t="str">
        <f t="shared" si="14"/>
        <v>项</v>
      </c>
    </row>
    <row r="322" s="280" customFormat="1" ht="38" hidden="1" customHeight="1" spans="1:7">
      <c r="A322" s="312" t="s">
        <v>1362</v>
      </c>
      <c r="B322" s="307" t="s">
        <v>1363</v>
      </c>
      <c r="C322" s="308"/>
      <c r="D322" s="308"/>
      <c r="E322" s="350">
        <f t="shared" si="12"/>
        <v>0</v>
      </c>
      <c r="F322" s="297" t="str">
        <f t="shared" si="13"/>
        <v>否</v>
      </c>
      <c r="G322" s="280" t="str">
        <f t="shared" si="14"/>
        <v>项</v>
      </c>
    </row>
    <row r="323" s="280" customFormat="1" ht="38" hidden="1" customHeight="1" spans="1:7">
      <c r="A323" s="312" t="s">
        <v>1364</v>
      </c>
      <c r="B323" s="307" t="s">
        <v>1365</v>
      </c>
      <c r="C323" s="308"/>
      <c r="D323" s="308"/>
      <c r="E323" s="350">
        <f t="shared" si="12"/>
        <v>0</v>
      </c>
      <c r="F323" s="297" t="str">
        <f t="shared" si="13"/>
        <v>否</v>
      </c>
      <c r="G323" s="280" t="str">
        <f t="shared" si="14"/>
        <v>项</v>
      </c>
    </row>
    <row r="324" s="280" customFormat="1" ht="38" customHeight="1" spans="1:7">
      <c r="A324" s="312" t="s">
        <v>1366</v>
      </c>
      <c r="B324" s="307" t="s">
        <v>1367</v>
      </c>
      <c r="C324" s="308">
        <f>SUMIF([3]全市10!$A$5:$A$332,A324,[3]全市10!$E$5:$E$332)</f>
        <v>1100</v>
      </c>
      <c r="D324" s="308"/>
      <c r="E324" s="350">
        <f t="shared" ref="E324:E335" si="15">IF(C324&lt;0,"",IFERROR(D324/C324-1,0))</f>
        <v>-1</v>
      </c>
      <c r="F324" s="297" t="str">
        <f t="shared" ref="F324:F342" si="16">IF(LEN(A324)=3,"是",IF(B324&lt;&gt;"",IF(SUM(C324:D324)&lt;&gt;0,"是","否"),"是"))</f>
        <v>是</v>
      </c>
      <c r="G324" s="280" t="str">
        <f t="shared" ref="G324:G333" si="17">IF(LEN(A324)=3,"类",IF(LEN(A324)=5,"款","项"))</f>
        <v>项</v>
      </c>
    </row>
    <row r="325" s="280" customFormat="1" ht="38" hidden="1" customHeight="1" spans="1:7">
      <c r="A325" s="312" t="s">
        <v>1368</v>
      </c>
      <c r="B325" s="307" t="s">
        <v>1369</v>
      </c>
      <c r="C325" s="308"/>
      <c r="D325" s="308"/>
      <c r="E325" s="350">
        <f t="shared" si="15"/>
        <v>0</v>
      </c>
      <c r="F325" s="297" t="str">
        <f t="shared" si="16"/>
        <v>否</v>
      </c>
      <c r="G325" s="280" t="str">
        <f t="shared" si="17"/>
        <v>项</v>
      </c>
    </row>
    <row r="326" s="280" customFormat="1" ht="38" hidden="1" customHeight="1" spans="1:7">
      <c r="A326" s="312" t="s">
        <v>1370</v>
      </c>
      <c r="B326" s="307" t="s">
        <v>1371</v>
      </c>
      <c r="C326" s="308"/>
      <c r="D326" s="308"/>
      <c r="E326" s="350">
        <f t="shared" si="15"/>
        <v>0</v>
      </c>
      <c r="F326" s="297" t="str">
        <f t="shared" si="16"/>
        <v>否</v>
      </c>
      <c r="G326" s="280" t="str">
        <f t="shared" si="17"/>
        <v>项</v>
      </c>
    </row>
    <row r="327" s="280" customFormat="1" ht="38" hidden="1" customHeight="1" spans="1:7">
      <c r="A327" s="312" t="s">
        <v>1372</v>
      </c>
      <c r="B327" s="306" t="s">
        <v>1373</v>
      </c>
      <c r="C327" s="214">
        <f>SUM(C328:C333)</f>
        <v>0</v>
      </c>
      <c r="D327" s="214">
        <f>SUM(D328:D333)</f>
        <v>0</v>
      </c>
      <c r="E327" s="350">
        <f t="shared" si="15"/>
        <v>0</v>
      </c>
      <c r="F327" s="297" t="str">
        <f t="shared" si="16"/>
        <v>否</v>
      </c>
      <c r="G327" s="280" t="str">
        <f t="shared" si="17"/>
        <v>款</v>
      </c>
    </row>
    <row r="328" s="280" customFormat="1" ht="38" hidden="1" customHeight="1" spans="1:7">
      <c r="A328" s="312" t="s">
        <v>1374</v>
      </c>
      <c r="B328" s="307" t="s">
        <v>1375</v>
      </c>
      <c r="C328" s="308"/>
      <c r="D328" s="308"/>
      <c r="E328" s="350">
        <f t="shared" si="15"/>
        <v>0</v>
      </c>
      <c r="F328" s="297" t="str">
        <f t="shared" si="16"/>
        <v>否</v>
      </c>
      <c r="G328" s="280" t="str">
        <f t="shared" si="17"/>
        <v>项</v>
      </c>
    </row>
    <row r="329" s="280" customFormat="1" ht="38" hidden="1" customHeight="1" spans="1:7">
      <c r="A329" s="312" t="s">
        <v>1376</v>
      </c>
      <c r="B329" s="307" t="s">
        <v>1377</v>
      </c>
      <c r="C329" s="308"/>
      <c r="D329" s="308"/>
      <c r="E329" s="350">
        <f t="shared" si="15"/>
        <v>0</v>
      </c>
      <c r="F329" s="297" t="str">
        <f t="shared" si="16"/>
        <v>否</v>
      </c>
      <c r="G329" s="280" t="str">
        <f t="shared" si="17"/>
        <v>项</v>
      </c>
    </row>
    <row r="330" s="280" customFormat="1" ht="38" hidden="1" customHeight="1" spans="1:7">
      <c r="A330" s="312" t="s">
        <v>1378</v>
      </c>
      <c r="B330" s="307" t="s">
        <v>1379</v>
      </c>
      <c r="C330" s="308"/>
      <c r="D330" s="308"/>
      <c r="E330" s="350">
        <f t="shared" si="15"/>
        <v>0</v>
      </c>
      <c r="F330" s="297" t="str">
        <f t="shared" si="16"/>
        <v>否</v>
      </c>
      <c r="G330" s="280" t="str">
        <f t="shared" si="17"/>
        <v>项</v>
      </c>
    </row>
    <row r="331" s="280" customFormat="1" ht="38" hidden="1" customHeight="1" spans="1:7">
      <c r="A331" s="312" t="s">
        <v>1380</v>
      </c>
      <c r="B331" s="307" t="s">
        <v>1381</v>
      </c>
      <c r="C331" s="308"/>
      <c r="D331" s="308"/>
      <c r="E331" s="350">
        <f t="shared" si="15"/>
        <v>0</v>
      </c>
      <c r="F331" s="297" t="str">
        <f t="shared" si="16"/>
        <v>否</v>
      </c>
      <c r="G331" s="280" t="str">
        <f t="shared" si="17"/>
        <v>项</v>
      </c>
    </row>
    <row r="332" s="280" customFormat="1" ht="38" hidden="1" customHeight="1" spans="1:7">
      <c r="A332" s="312" t="s">
        <v>1382</v>
      </c>
      <c r="B332" s="307" t="s">
        <v>1383</v>
      </c>
      <c r="C332" s="308"/>
      <c r="D332" s="308"/>
      <c r="E332" s="350">
        <f t="shared" si="15"/>
        <v>0</v>
      </c>
      <c r="F332" s="297" t="str">
        <f t="shared" si="16"/>
        <v>否</v>
      </c>
      <c r="G332" s="280" t="str">
        <f t="shared" si="17"/>
        <v>项</v>
      </c>
    </row>
    <row r="333" s="280" customFormat="1" ht="38" hidden="1" customHeight="1" spans="1:7">
      <c r="A333" s="312" t="s">
        <v>1384</v>
      </c>
      <c r="B333" s="307" t="s">
        <v>1385</v>
      </c>
      <c r="C333" s="308"/>
      <c r="D333" s="308"/>
      <c r="E333" s="350">
        <f t="shared" si="15"/>
        <v>0</v>
      </c>
      <c r="F333" s="297" t="str">
        <f t="shared" si="16"/>
        <v>否</v>
      </c>
      <c r="G333" s="280" t="str">
        <f t="shared" si="17"/>
        <v>项</v>
      </c>
    </row>
    <row r="334" s="280" customFormat="1" ht="38" customHeight="1" spans="1:6">
      <c r="A334" s="304"/>
      <c r="B334" s="294"/>
      <c r="C334" s="214"/>
      <c r="D334" s="214"/>
      <c r="E334" s="346">
        <f t="shared" si="15"/>
        <v>0</v>
      </c>
      <c r="F334" s="297" t="str">
        <f t="shared" si="16"/>
        <v>是</v>
      </c>
    </row>
    <row r="335" s="280" customFormat="1" ht="38" customHeight="1" spans="1:6">
      <c r="A335" s="320"/>
      <c r="B335" s="352" t="s">
        <v>1386</v>
      </c>
      <c r="C335" s="295">
        <f>SUM(C4,C11,C19,C42,C47,C54,C70,C131,C170,C220,C229,C233,C237,C241,C246,C278,C296,C313)</f>
        <v>1299889</v>
      </c>
      <c r="D335" s="295">
        <f>SUM(D4,D11,D19,D42,D47,D54,D70,D131,D170,D220,D229,D233,D237,D241,D246,D278,D296,D313)</f>
        <v>1357289</v>
      </c>
      <c r="E335" s="346">
        <f t="shared" si="15"/>
        <v>0.044</v>
      </c>
      <c r="F335" s="297" t="str">
        <f t="shared" si="16"/>
        <v>是</v>
      </c>
    </row>
    <row r="336" s="280" customFormat="1" ht="38" customHeight="1" spans="1:6">
      <c r="A336" s="373" t="s">
        <v>1387</v>
      </c>
      <c r="B336" s="324" t="s">
        <v>96</v>
      </c>
      <c r="C336" s="374">
        <f>C337+C340</f>
        <v>119462</v>
      </c>
      <c r="D336" s="374">
        <f>D337+D340</f>
        <v>33347</v>
      </c>
      <c r="E336" s="375"/>
      <c r="F336" s="297" t="str">
        <f t="shared" si="16"/>
        <v>是</v>
      </c>
    </row>
    <row r="337" s="280" customFormat="1" ht="38" customHeight="1" spans="1:6">
      <c r="A337" s="376" t="s">
        <v>1388</v>
      </c>
      <c r="B337" s="325" t="s">
        <v>1389</v>
      </c>
      <c r="C337" s="311">
        <f>SUM(C338:C339)</f>
        <v>7620</v>
      </c>
      <c r="D337" s="311">
        <f>SUM(D338:D339)</f>
        <v>9841</v>
      </c>
      <c r="E337" s="377"/>
      <c r="F337" s="297" t="str">
        <f t="shared" si="16"/>
        <v>是</v>
      </c>
    </row>
    <row r="338" s="280" customFormat="1" ht="38" customHeight="1" spans="1:7">
      <c r="A338" s="378" t="s">
        <v>1390</v>
      </c>
      <c r="B338" s="325" t="s">
        <v>1391</v>
      </c>
      <c r="C338" s="311">
        <v>7620</v>
      </c>
      <c r="D338" s="308">
        <v>9841</v>
      </c>
      <c r="E338" s="377"/>
      <c r="F338" s="297" t="str">
        <f t="shared" si="16"/>
        <v>是</v>
      </c>
      <c r="G338" s="273"/>
    </row>
    <row r="339" s="280" customFormat="1" ht="38" hidden="1" customHeight="1" spans="1:7">
      <c r="A339" s="378" t="s">
        <v>1392</v>
      </c>
      <c r="B339" s="328" t="s">
        <v>1393</v>
      </c>
      <c r="C339" s="379"/>
      <c r="D339" s="380"/>
      <c r="E339" s="381"/>
      <c r="F339" s="297" t="str">
        <f t="shared" si="16"/>
        <v>否</v>
      </c>
      <c r="G339" s="273"/>
    </row>
    <row r="340" ht="38" customHeight="1" spans="1:6">
      <c r="A340" s="376" t="s">
        <v>1394</v>
      </c>
      <c r="B340" s="325" t="s">
        <v>1395</v>
      </c>
      <c r="C340" s="311">
        <v>111842</v>
      </c>
      <c r="D340" s="308">
        <v>23506</v>
      </c>
      <c r="E340" s="377"/>
      <c r="F340" s="297" t="str">
        <f t="shared" si="16"/>
        <v>是</v>
      </c>
    </row>
    <row r="341" ht="38" customHeight="1" spans="1:6">
      <c r="A341" s="376" t="s">
        <v>1396</v>
      </c>
      <c r="B341" s="330" t="s">
        <v>1397</v>
      </c>
      <c r="C341" s="374">
        <v>674600</v>
      </c>
      <c r="D341" s="309">
        <v>342300</v>
      </c>
      <c r="E341" s="377"/>
      <c r="F341" s="297" t="str">
        <f t="shared" si="16"/>
        <v>是</v>
      </c>
    </row>
    <row r="342" ht="38" customHeight="1" spans="1:6">
      <c r="A342" s="376" t="s">
        <v>1398</v>
      </c>
      <c r="B342" s="330" t="s">
        <v>102</v>
      </c>
      <c r="C342" s="295">
        <v>347220</v>
      </c>
      <c r="D342" s="295"/>
      <c r="E342" s="377"/>
      <c r="F342" s="297" t="str">
        <f t="shared" si="16"/>
        <v>是</v>
      </c>
    </row>
    <row r="343" ht="38" customHeight="1" spans="1:6">
      <c r="A343" s="382"/>
      <c r="B343" s="332" t="s">
        <v>103</v>
      </c>
      <c r="C343" s="374">
        <f>C335+C336+C341+C342</f>
        <v>2441171</v>
      </c>
      <c r="D343" s="374">
        <f>D335+D336+D341+D342</f>
        <v>1732936</v>
      </c>
      <c r="E343" s="375"/>
      <c r="F343" s="297" t="s">
        <v>1399</v>
      </c>
    </row>
    <row r="344" spans="3:3">
      <c r="C344" s="383"/>
    </row>
    <row r="346" spans="3:3">
      <c r="C346" s="383"/>
    </row>
    <row r="348" spans="3:3">
      <c r="C348" s="383"/>
    </row>
    <row r="349" spans="3:3">
      <c r="C349" s="383"/>
    </row>
    <row r="351" spans="3:3">
      <c r="C351" s="383"/>
    </row>
    <row r="352" spans="3:3">
      <c r="C352" s="383"/>
    </row>
    <row r="353" spans="3:3">
      <c r="C353" s="383"/>
    </row>
    <row r="354" spans="3:3">
      <c r="C354" s="383"/>
    </row>
    <row r="356" spans="3:3">
      <c r="C356" s="383"/>
    </row>
  </sheetData>
  <autoFilter ref="A3:XFD343">
    <filterColumn colId="5">
      <customFilters>
        <customFilter operator="equal" val="是"/>
      </customFilters>
    </filterColumn>
    <extLst/>
  </autoFilter>
  <mergeCells count="1">
    <mergeCell ref="B1:E1"/>
  </mergeCells>
  <conditionalFormatting sqref="B341">
    <cfRule type="expression" dxfId="1" priority="4" stopIfTrue="1">
      <formula>"len($A:$A)=3"</formula>
    </cfRule>
  </conditionalFormatting>
  <conditionalFormatting sqref="C341">
    <cfRule type="expression" dxfId="1" priority="3" stopIfTrue="1">
      <formula>"len($A:$A)=3"</formula>
    </cfRule>
  </conditionalFormatting>
  <conditionalFormatting sqref="D341">
    <cfRule type="expression" dxfId="1" priority="2" stopIfTrue="1">
      <formula>"len($A:$A)=3"</formula>
    </cfRule>
  </conditionalFormatting>
  <conditionalFormatting sqref="B342">
    <cfRule type="expression" dxfId="1" priority="1" stopIfTrue="1">
      <formula>"len($A:$A)=3"</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codeName="Sheet11">
    <tabColor rgb="FF00B0F0"/>
  </sheetPr>
  <dimension ref="A1:F37"/>
  <sheetViews>
    <sheetView showGridLines="0" showZeros="0" workbookViewId="0">
      <pane ySplit="3" topLeftCell="A31" activePane="bottomLeft" state="frozen"/>
      <selection/>
      <selection pane="bottomLeft" activeCell="C36" sqref="C36:D36"/>
    </sheetView>
  </sheetViews>
  <sheetFormatPr defaultColWidth="9" defaultRowHeight="15.6" outlineLevelCol="5"/>
  <cols>
    <col min="1" max="1" width="15" style="170" hidden="1" customWidth="1"/>
    <col min="2" max="2" width="50.75" style="170" customWidth="1"/>
    <col min="3" max="4" width="20.6296296296296" style="170" customWidth="1"/>
    <col min="5" max="5" width="20.6296296296296" style="336" customWidth="1"/>
    <col min="6" max="6" width="3.75" style="170" hidden="1" customWidth="1"/>
    <col min="7" max="16384" width="9" style="170"/>
  </cols>
  <sheetData>
    <row r="1" ht="45" customHeight="1" spans="1:6">
      <c r="A1" s="172"/>
      <c r="B1" s="281" t="s">
        <v>1400</v>
      </c>
      <c r="C1" s="281"/>
      <c r="D1" s="281"/>
      <c r="E1" s="281"/>
      <c r="F1" s="172"/>
    </row>
    <row r="2" s="334" customFormat="1" ht="20.1" customHeight="1" spans="1:6">
      <c r="A2" s="337"/>
      <c r="B2" s="338"/>
      <c r="C2" s="339"/>
      <c r="D2" s="338"/>
      <c r="E2" s="340" t="s">
        <v>1</v>
      </c>
      <c r="F2" s="337"/>
    </row>
    <row r="3" s="335" customFormat="1" ht="45" customHeight="1" spans="1:6">
      <c r="A3" s="341" t="s">
        <v>2</v>
      </c>
      <c r="B3" s="342" t="s">
        <v>3</v>
      </c>
      <c r="C3" s="289" t="s">
        <v>4</v>
      </c>
      <c r="D3" s="289" t="s">
        <v>5</v>
      </c>
      <c r="E3" s="290" t="s">
        <v>6</v>
      </c>
      <c r="F3" s="343" t="s">
        <v>7</v>
      </c>
    </row>
    <row r="4" s="335" customFormat="1" ht="36" customHeight="1" spans="1:6">
      <c r="A4" s="317" t="s">
        <v>842</v>
      </c>
      <c r="B4" s="344" t="s">
        <v>843</v>
      </c>
      <c r="C4" s="345"/>
      <c r="D4" s="345"/>
      <c r="E4" s="346">
        <f t="shared" ref="E4:E23" si="0">IF(C4&lt;0,"",IFERROR(D4/C4-1,0))</f>
        <v>0</v>
      </c>
      <c r="F4" s="347" t="str">
        <f t="shared" ref="F4:F28" si="1">IF(LEN(A4)=7,"是",IF(B4&lt;&gt;"",IF(SUM(C4:D4)&lt;&gt;0,"是","否"),"是"))</f>
        <v>是</v>
      </c>
    </row>
    <row r="5" ht="36" customHeight="1" spans="1:6">
      <c r="A5" s="317" t="s">
        <v>844</v>
      </c>
      <c r="B5" s="344" t="s">
        <v>845</v>
      </c>
      <c r="C5" s="345"/>
      <c r="D5" s="345"/>
      <c r="E5" s="346">
        <f t="shared" si="0"/>
        <v>0</v>
      </c>
      <c r="F5" s="347" t="str">
        <f t="shared" si="1"/>
        <v>是</v>
      </c>
    </row>
    <row r="6" ht="36" customHeight="1" spans="1:6">
      <c r="A6" s="317" t="s">
        <v>846</v>
      </c>
      <c r="B6" s="344" t="s">
        <v>847</v>
      </c>
      <c r="C6" s="345"/>
      <c r="D6" s="345"/>
      <c r="E6" s="346">
        <f t="shared" si="0"/>
        <v>0</v>
      </c>
      <c r="F6" s="347" t="str">
        <f t="shared" si="1"/>
        <v>是</v>
      </c>
    </row>
    <row r="7" ht="36" customHeight="1" spans="1:6">
      <c r="A7" s="317" t="s">
        <v>848</v>
      </c>
      <c r="B7" s="344" t="s">
        <v>849</v>
      </c>
      <c r="C7" s="345"/>
      <c r="D7" s="345"/>
      <c r="E7" s="346">
        <f t="shared" si="0"/>
        <v>0</v>
      </c>
      <c r="F7" s="347" t="str">
        <f t="shared" si="1"/>
        <v>是</v>
      </c>
    </row>
    <row r="8" ht="36" customHeight="1" spans="1:6">
      <c r="A8" s="317" t="s">
        <v>850</v>
      </c>
      <c r="B8" s="344" t="s">
        <v>851</v>
      </c>
      <c r="C8" s="345">
        <f>SUM(C9:C13)</f>
        <v>31026</v>
      </c>
      <c r="D8" s="345">
        <f>SUM(D9:D13)</f>
        <v>113733</v>
      </c>
      <c r="E8" s="346">
        <f t="shared" si="0"/>
        <v>2.666</v>
      </c>
      <c r="F8" s="347" t="str">
        <f t="shared" si="1"/>
        <v>是</v>
      </c>
    </row>
    <row r="9" ht="36" customHeight="1" spans="1:6">
      <c r="A9" s="317" t="s">
        <v>852</v>
      </c>
      <c r="B9" s="348" t="s">
        <v>853</v>
      </c>
      <c r="C9" s="349">
        <v>22326</v>
      </c>
      <c r="D9" s="349">
        <v>100883</v>
      </c>
      <c r="E9" s="350">
        <f t="shared" si="0"/>
        <v>3.519</v>
      </c>
      <c r="F9" s="347" t="str">
        <f t="shared" si="1"/>
        <v>是</v>
      </c>
    </row>
    <row r="10" ht="36" customHeight="1" spans="1:6">
      <c r="A10" s="317" t="s">
        <v>854</v>
      </c>
      <c r="B10" s="348" t="s">
        <v>855</v>
      </c>
      <c r="C10" s="349">
        <v>6874</v>
      </c>
      <c r="D10" s="349">
        <v>8500</v>
      </c>
      <c r="E10" s="350">
        <f t="shared" si="0"/>
        <v>0.237</v>
      </c>
      <c r="F10" s="347" t="str">
        <f t="shared" si="1"/>
        <v>是</v>
      </c>
    </row>
    <row r="11" ht="36" customHeight="1" spans="1:6">
      <c r="A11" s="317" t="s">
        <v>856</v>
      </c>
      <c r="B11" s="348" t="s">
        <v>857</v>
      </c>
      <c r="C11" s="349">
        <v>891</v>
      </c>
      <c r="D11" s="349">
        <v>3150</v>
      </c>
      <c r="E11" s="350">
        <f t="shared" si="0"/>
        <v>2.535</v>
      </c>
      <c r="F11" s="161" t="str">
        <f t="shared" si="1"/>
        <v>是</v>
      </c>
    </row>
    <row r="12" ht="36" hidden="1" customHeight="1" spans="1:6">
      <c r="A12" s="317" t="s">
        <v>858</v>
      </c>
      <c r="B12" s="348" t="s">
        <v>859</v>
      </c>
      <c r="C12" s="349"/>
      <c r="D12" s="349"/>
      <c r="E12" s="350">
        <f t="shared" si="0"/>
        <v>0</v>
      </c>
      <c r="F12" s="347" t="str">
        <f t="shared" si="1"/>
        <v>否</v>
      </c>
    </row>
    <row r="13" ht="36" customHeight="1" spans="1:6">
      <c r="A13" s="317" t="s">
        <v>860</v>
      </c>
      <c r="B13" s="348" t="s">
        <v>861</v>
      </c>
      <c r="C13" s="349">
        <v>935</v>
      </c>
      <c r="D13" s="349">
        <v>1200</v>
      </c>
      <c r="E13" s="350">
        <f t="shared" si="0"/>
        <v>0.283</v>
      </c>
      <c r="F13" s="347" t="str">
        <f t="shared" si="1"/>
        <v>是</v>
      </c>
    </row>
    <row r="14" ht="36" customHeight="1" spans="1:6">
      <c r="A14" s="351" t="s">
        <v>862</v>
      </c>
      <c r="B14" s="191" t="s">
        <v>863</v>
      </c>
      <c r="C14" s="345"/>
      <c r="D14" s="345"/>
      <c r="E14" s="346">
        <f t="shared" si="0"/>
        <v>0</v>
      </c>
      <c r="F14" s="347" t="str">
        <f t="shared" si="1"/>
        <v>是</v>
      </c>
    </row>
    <row r="15" ht="36" customHeight="1" spans="1:6">
      <c r="A15" s="351" t="s">
        <v>864</v>
      </c>
      <c r="B15" s="191" t="s">
        <v>865</v>
      </c>
      <c r="C15" s="345">
        <f>SUM(C16:C17)</f>
        <v>10376</v>
      </c>
      <c r="D15" s="345">
        <f>SUM(D16:D17)</f>
        <v>5755</v>
      </c>
      <c r="E15" s="346">
        <f t="shared" si="0"/>
        <v>-0.445</v>
      </c>
      <c r="F15" s="347" t="str">
        <f t="shared" si="1"/>
        <v>是</v>
      </c>
    </row>
    <row r="16" ht="36" customHeight="1" spans="1:6">
      <c r="A16" s="351" t="s">
        <v>866</v>
      </c>
      <c r="B16" s="348" t="s">
        <v>867</v>
      </c>
      <c r="C16" s="349">
        <v>4741</v>
      </c>
      <c r="D16" s="349">
        <v>2480</v>
      </c>
      <c r="E16" s="350">
        <f t="shared" si="0"/>
        <v>-0.477</v>
      </c>
      <c r="F16" s="347" t="str">
        <f t="shared" si="1"/>
        <v>是</v>
      </c>
    </row>
    <row r="17" ht="36" customHeight="1" spans="1:6">
      <c r="A17" s="351" t="s">
        <v>868</v>
      </c>
      <c r="B17" s="348" t="s">
        <v>869</v>
      </c>
      <c r="C17" s="349">
        <v>5635</v>
      </c>
      <c r="D17" s="349">
        <v>3275</v>
      </c>
      <c r="E17" s="350">
        <f t="shared" si="0"/>
        <v>-0.419</v>
      </c>
      <c r="F17" s="347" t="str">
        <f t="shared" si="1"/>
        <v>是</v>
      </c>
    </row>
    <row r="18" ht="36" customHeight="1" spans="1:6">
      <c r="A18" s="351" t="s">
        <v>870</v>
      </c>
      <c r="B18" s="191" t="s">
        <v>871</v>
      </c>
      <c r="C18" s="345">
        <v>13</v>
      </c>
      <c r="D18" s="345">
        <v>750</v>
      </c>
      <c r="E18" s="346">
        <f t="shared" si="0"/>
        <v>56.692</v>
      </c>
      <c r="F18" s="347" t="str">
        <f t="shared" si="1"/>
        <v>是</v>
      </c>
    </row>
    <row r="19" ht="36" customHeight="1" spans="1:6">
      <c r="A19" s="351" t="s">
        <v>872</v>
      </c>
      <c r="B19" s="191" t="s">
        <v>873</v>
      </c>
      <c r="C19" s="345"/>
      <c r="D19" s="345"/>
      <c r="E19" s="346">
        <f t="shared" si="0"/>
        <v>0</v>
      </c>
      <c r="F19" s="347" t="str">
        <f t="shared" si="1"/>
        <v>是</v>
      </c>
    </row>
    <row r="20" ht="36" customHeight="1" spans="1:6">
      <c r="A20" s="351" t="s">
        <v>874</v>
      </c>
      <c r="B20" s="191" t="s">
        <v>875</v>
      </c>
      <c r="C20" s="345"/>
      <c r="D20" s="345"/>
      <c r="E20" s="346">
        <f t="shared" si="0"/>
        <v>0</v>
      </c>
      <c r="F20" s="347" t="str">
        <f t="shared" si="1"/>
        <v>是</v>
      </c>
    </row>
    <row r="21" ht="36" customHeight="1" spans="1:6">
      <c r="A21" s="317" t="s">
        <v>876</v>
      </c>
      <c r="B21" s="344" t="s">
        <v>877</v>
      </c>
      <c r="C21" s="345"/>
      <c r="D21" s="345"/>
      <c r="E21" s="346">
        <f t="shared" si="0"/>
        <v>0</v>
      </c>
      <c r="F21" s="347" t="str">
        <f t="shared" si="1"/>
        <v>是</v>
      </c>
    </row>
    <row r="22" ht="36" customHeight="1" spans="1:6">
      <c r="A22" s="317" t="s">
        <v>878</v>
      </c>
      <c r="B22" s="344" t="s">
        <v>879</v>
      </c>
      <c r="C22" s="345">
        <v>5078</v>
      </c>
      <c r="D22" s="345">
        <v>6262</v>
      </c>
      <c r="E22" s="346">
        <f t="shared" si="0"/>
        <v>0.233</v>
      </c>
      <c r="F22" s="347" t="str">
        <f t="shared" si="1"/>
        <v>是</v>
      </c>
    </row>
    <row r="23" ht="36" customHeight="1" spans="1:6">
      <c r="A23" s="317" t="s">
        <v>880</v>
      </c>
      <c r="B23" s="344" t="s">
        <v>881</v>
      </c>
      <c r="C23" s="345"/>
      <c r="D23" s="345"/>
      <c r="E23" s="346">
        <f t="shared" si="0"/>
        <v>0</v>
      </c>
      <c r="F23" s="347" t="str">
        <f t="shared" si="1"/>
        <v>是</v>
      </c>
    </row>
    <row r="24" ht="36" customHeight="1" spans="1:6">
      <c r="A24" s="317">
        <v>1030182</v>
      </c>
      <c r="B24" s="344" t="s">
        <v>882</v>
      </c>
      <c r="C24" s="345"/>
      <c r="D24" s="345"/>
      <c r="E24" s="346"/>
      <c r="F24" s="347" t="str">
        <f t="shared" si="1"/>
        <v>是</v>
      </c>
    </row>
    <row r="25" ht="36" customHeight="1" spans="1:6">
      <c r="A25" s="317">
        <v>1030183</v>
      </c>
      <c r="B25" s="344" t="s">
        <v>883</v>
      </c>
      <c r="C25" s="345"/>
      <c r="D25" s="345"/>
      <c r="E25" s="346"/>
      <c r="F25" s="347" t="str">
        <f t="shared" si="1"/>
        <v>是</v>
      </c>
    </row>
    <row r="26" ht="36" customHeight="1" spans="1:6">
      <c r="A26" s="317" t="s">
        <v>884</v>
      </c>
      <c r="B26" s="344" t="s">
        <v>885</v>
      </c>
      <c r="C26" s="345"/>
      <c r="D26" s="345"/>
      <c r="E26" s="346">
        <f>IF(C26&lt;0,"",IFERROR(D26/C26-1,0))</f>
        <v>0</v>
      </c>
      <c r="F26" s="347" t="str">
        <f t="shared" si="1"/>
        <v>是</v>
      </c>
    </row>
    <row r="27" ht="36" customHeight="1" spans="1:6">
      <c r="A27" s="317" t="s">
        <v>886</v>
      </c>
      <c r="B27" s="344" t="s">
        <v>887</v>
      </c>
      <c r="C27" s="345">
        <v>42956</v>
      </c>
      <c r="D27" s="345">
        <v>45500</v>
      </c>
      <c r="E27" s="346">
        <f>IF(C27&lt;0,"",IFERROR(D27/C27-1,0))</f>
        <v>0.059</v>
      </c>
      <c r="F27" s="347" t="str">
        <f t="shared" si="1"/>
        <v>是</v>
      </c>
    </row>
    <row r="28" ht="36" customHeight="1" spans="1:6">
      <c r="A28" s="317"/>
      <c r="B28" s="318"/>
      <c r="C28" s="349"/>
      <c r="D28" s="349"/>
      <c r="E28" s="346">
        <f>IF(C28&lt;0,"",IFERROR(D28/C28-1,0))</f>
        <v>0</v>
      </c>
      <c r="F28" s="161" t="str">
        <f t="shared" si="1"/>
        <v>是</v>
      </c>
    </row>
    <row r="29" ht="36" customHeight="1" spans="1:6">
      <c r="A29" s="320"/>
      <c r="B29" s="352" t="s">
        <v>1401</v>
      </c>
      <c r="C29" s="345">
        <f>SUM(C4,C5,C6,C7,C8,C14,C15,C18,C19,C20,C21,C22,C23,C26,C27)</f>
        <v>89449</v>
      </c>
      <c r="D29" s="345">
        <f>SUM(D4,D5,D6,D7,D8,D14,D15,D18,D19,D20,D21,D22,D23,D26,D27)</f>
        <v>172000</v>
      </c>
      <c r="E29" s="346">
        <f>IF(C29&lt;0,"",IFERROR(D29/C29-1,0))</f>
        <v>0.923</v>
      </c>
      <c r="F29" s="161" t="s">
        <v>1399</v>
      </c>
    </row>
    <row r="30" ht="36" customHeight="1" spans="1:6">
      <c r="A30" s="353">
        <v>110</v>
      </c>
      <c r="B30" s="354" t="s">
        <v>34</v>
      </c>
      <c r="C30" s="97">
        <f>C31+C34+C35+C36</f>
        <v>1814867</v>
      </c>
      <c r="D30" s="97">
        <f>D31+D34+D35+D36</f>
        <v>679961</v>
      </c>
      <c r="E30" s="355"/>
      <c r="F30" s="161" t="s">
        <v>1399</v>
      </c>
    </row>
    <row r="31" ht="36" customHeight="1" spans="1:6">
      <c r="A31" s="356">
        <v>11004</v>
      </c>
      <c r="B31" s="357" t="s">
        <v>889</v>
      </c>
      <c r="C31" s="99">
        <f>SUM(C32:C33)</f>
        <v>433880</v>
      </c>
      <c r="D31" s="99">
        <f>SUM(D32:D33)</f>
        <v>369000</v>
      </c>
      <c r="E31" s="264"/>
      <c r="F31" s="347" t="str">
        <f t="shared" ref="F31:F36" si="2">IF(LEN(A31)=7,"是",IF(B31&lt;&gt;"",IF(SUM(C31:D31)&lt;&gt;0,"是","否"),"是"))</f>
        <v>是</v>
      </c>
    </row>
    <row r="32" ht="36" customHeight="1" spans="1:6">
      <c r="A32" s="358">
        <v>1100401</v>
      </c>
      <c r="B32" s="359" t="s">
        <v>890</v>
      </c>
      <c r="C32" s="99">
        <v>425478</v>
      </c>
      <c r="D32" s="99">
        <v>360000</v>
      </c>
      <c r="E32" s="264"/>
      <c r="F32" s="347" t="str">
        <f t="shared" si="2"/>
        <v>是</v>
      </c>
    </row>
    <row r="33" ht="36" customHeight="1" spans="1:6">
      <c r="A33" s="358">
        <v>1100402</v>
      </c>
      <c r="B33" s="359" t="s">
        <v>1402</v>
      </c>
      <c r="C33" s="94">
        <v>8402</v>
      </c>
      <c r="D33" s="99">
        <v>9000</v>
      </c>
      <c r="E33" s="264"/>
      <c r="F33" s="347" t="str">
        <f t="shared" si="2"/>
        <v>是</v>
      </c>
    </row>
    <row r="34" ht="36" customHeight="1" spans="1:6">
      <c r="A34" s="358">
        <v>11008</v>
      </c>
      <c r="B34" s="359" t="s">
        <v>37</v>
      </c>
      <c r="C34" s="99">
        <v>3151</v>
      </c>
      <c r="D34" s="360">
        <v>2961</v>
      </c>
      <c r="E34" s="264"/>
      <c r="F34" s="347" t="str">
        <f t="shared" si="2"/>
        <v>是</v>
      </c>
    </row>
    <row r="35" ht="36" customHeight="1" spans="1:6">
      <c r="A35" s="361">
        <v>11009</v>
      </c>
      <c r="B35" s="362" t="s">
        <v>38</v>
      </c>
      <c r="C35" s="214">
        <v>41306</v>
      </c>
      <c r="D35" s="214">
        <v>0</v>
      </c>
      <c r="E35" s="363"/>
      <c r="F35" s="347" t="str">
        <f t="shared" si="2"/>
        <v>是</v>
      </c>
    </row>
    <row r="36" ht="36" customHeight="1" spans="1:6">
      <c r="A36" s="356">
        <v>11011</v>
      </c>
      <c r="B36" s="364" t="s">
        <v>892</v>
      </c>
      <c r="C36" s="311">
        <v>1336530</v>
      </c>
      <c r="D36" s="308">
        <v>308000</v>
      </c>
      <c r="E36" s="365"/>
      <c r="F36" s="347" t="str">
        <f t="shared" si="2"/>
        <v>是</v>
      </c>
    </row>
    <row r="37" ht="36" customHeight="1" spans="1:6">
      <c r="A37" s="366"/>
      <c r="B37" s="367" t="s">
        <v>43</v>
      </c>
      <c r="C37" s="97">
        <f>SUM(C29:C30)</f>
        <v>1904316</v>
      </c>
      <c r="D37" s="97">
        <f>SUM(D29:D30)</f>
        <v>851961</v>
      </c>
      <c r="E37" s="355"/>
      <c r="F37" s="161" t="s">
        <v>1399</v>
      </c>
    </row>
  </sheetData>
  <autoFilter ref="A3:F37">
    <filterColumn colId="5">
      <customFilters>
        <customFilter operator="equal" val="是"/>
      </customFilters>
    </filterColumn>
    <extLst/>
  </autoFilter>
  <mergeCells count="1">
    <mergeCell ref="B1:E1"/>
  </mergeCells>
  <conditionalFormatting sqref="B31">
    <cfRule type="expression" dxfId="1" priority="1" stopIfTrue="1">
      <formula>"len($A:$A)=3"</formula>
    </cfRule>
  </conditionalFormatting>
  <conditionalFormatting sqref="B30 B32:B33">
    <cfRule type="expression" dxfId="1" priority="5" stopIfTrue="1">
      <formula>"len($A:$A)=3"</formula>
    </cfRule>
  </conditionalFormatting>
  <conditionalFormatting sqref="D30:D31 C30:C33">
    <cfRule type="expression" dxfId="1" priority="2" stopIfTrue="1">
      <formula>"len($A:$A)=3"</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codeName="Sheet12">
    <tabColor rgb="FF00B0F0"/>
  </sheetPr>
  <dimension ref="A1:XFD348"/>
  <sheetViews>
    <sheetView showGridLines="0" showZeros="0" workbookViewId="0">
      <pane ySplit="3" topLeftCell="A315" activePane="bottomLeft" state="frozen"/>
      <selection/>
      <selection pane="bottomLeft" activeCell="D338" sqref="D338"/>
    </sheetView>
  </sheetViews>
  <sheetFormatPr defaultColWidth="9" defaultRowHeight="15.6"/>
  <cols>
    <col min="1" max="1" width="13.5" style="273" customWidth="1"/>
    <col min="2" max="2" width="50.75" style="273" customWidth="1"/>
    <col min="3" max="4" width="20.6296296296296" style="277" customWidth="1"/>
    <col min="5" max="5" width="20.6296296296296" style="278" customWidth="1"/>
    <col min="6" max="6" width="3.75" style="279" hidden="1" customWidth="1"/>
    <col min="7" max="7" width="9" style="273" hidden="1" customWidth="1"/>
    <col min="8" max="16384" width="9" style="273"/>
  </cols>
  <sheetData>
    <row r="1" s="273" customFormat="1" ht="45" customHeight="1" spans="1:7">
      <c r="A1" s="280"/>
      <c r="B1" s="281" t="s">
        <v>1403</v>
      </c>
      <c r="C1" s="281"/>
      <c r="D1" s="281"/>
      <c r="E1" s="281"/>
      <c r="F1" s="282"/>
      <c r="G1" s="280"/>
    </row>
    <row r="2" s="274" customFormat="1" ht="20.1" customHeight="1" spans="1:7">
      <c r="A2" s="283"/>
      <c r="B2" s="284"/>
      <c r="C2" s="284"/>
      <c r="D2" s="284"/>
      <c r="E2" s="285" t="s">
        <v>1</v>
      </c>
      <c r="F2" s="286"/>
      <c r="G2" s="283"/>
    </row>
    <row r="3" s="275" customFormat="1" ht="45" customHeight="1" spans="1:7">
      <c r="A3" s="287" t="s">
        <v>2</v>
      </c>
      <c r="B3" s="288" t="s">
        <v>3</v>
      </c>
      <c r="C3" s="289" t="s">
        <v>4</v>
      </c>
      <c r="D3" s="289" t="s">
        <v>5</v>
      </c>
      <c r="E3" s="290" t="s">
        <v>6</v>
      </c>
      <c r="F3" s="291" t="s">
        <v>7</v>
      </c>
      <c r="G3" s="292" t="s">
        <v>1404</v>
      </c>
    </row>
    <row r="4" s="273" customFormat="1" ht="36" customHeight="1" spans="1:7">
      <c r="A4" s="293">
        <v>205</v>
      </c>
      <c r="B4" s="294" t="s">
        <v>894</v>
      </c>
      <c r="C4" s="295">
        <f>C5</f>
        <v>0</v>
      </c>
      <c r="D4" s="295">
        <f>D5</f>
        <v>0</v>
      </c>
      <c r="E4" s="296">
        <f t="shared" ref="E4:E67" si="0">IF(C4&lt;0,"",IFERROR(D4/C4-1,0))</f>
        <v>0</v>
      </c>
      <c r="F4" s="297" t="str">
        <f t="shared" ref="F4:F67" si="1">IF(LEN(A4)=3,"是",IF(B4&lt;&gt;"",IF(SUM(C4:D4)&lt;&gt;0,"是","否"),"是"))</f>
        <v>是</v>
      </c>
      <c r="G4" s="280" t="str">
        <f t="shared" ref="G4:G67" si="2">IF(LEN(A4)=3,"类",IF(LEN(A4)=5,"款","项"))</f>
        <v>类</v>
      </c>
    </row>
    <row r="5" s="273" customFormat="1" ht="36" hidden="1" customHeight="1" spans="1:7">
      <c r="A5" s="298">
        <v>20598</v>
      </c>
      <c r="B5" s="299" t="s">
        <v>895</v>
      </c>
      <c r="C5" s="214">
        <f>SUM(C6:C10)</f>
        <v>0</v>
      </c>
      <c r="D5" s="214">
        <f>SUM(D6:D10)</f>
        <v>0</v>
      </c>
      <c r="E5" s="300">
        <f t="shared" si="0"/>
        <v>0</v>
      </c>
      <c r="F5" s="297" t="str">
        <f t="shared" si="1"/>
        <v>否</v>
      </c>
      <c r="G5" s="280" t="str">
        <f t="shared" si="2"/>
        <v>款</v>
      </c>
    </row>
    <row r="6" s="273" customFormat="1" ht="36" hidden="1" customHeight="1" spans="1:7">
      <c r="A6" s="298">
        <v>2059801</v>
      </c>
      <c r="B6" s="301" t="s">
        <v>896</v>
      </c>
      <c r="C6" s="302"/>
      <c r="D6" s="303"/>
      <c r="E6" s="300">
        <f t="shared" si="0"/>
        <v>0</v>
      </c>
      <c r="F6" s="297" t="str">
        <f t="shared" si="1"/>
        <v>否</v>
      </c>
      <c r="G6" s="280" t="str">
        <f t="shared" si="2"/>
        <v>项</v>
      </c>
    </row>
    <row r="7" s="273" customFormat="1" ht="36" hidden="1" customHeight="1" spans="1:7">
      <c r="A7" s="298">
        <v>2059802</v>
      </c>
      <c r="B7" s="301" t="s">
        <v>897</v>
      </c>
      <c r="C7" s="302"/>
      <c r="D7" s="303"/>
      <c r="E7" s="300">
        <f t="shared" si="0"/>
        <v>0</v>
      </c>
      <c r="F7" s="297" t="str">
        <f t="shared" si="1"/>
        <v>否</v>
      </c>
      <c r="G7" s="280" t="str">
        <f t="shared" si="2"/>
        <v>项</v>
      </c>
    </row>
    <row r="8" s="273" customFormat="1" ht="36" hidden="1" customHeight="1" spans="1:7">
      <c r="A8" s="298">
        <v>2059803</v>
      </c>
      <c r="B8" s="301" t="s">
        <v>898</v>
      </c>
      <c r="C8" s="302"/>
      <c r="D8" s="303"/>
      <c r="E8" s="300">
        <f t="shared" si="0"/>
        <v>0</v>
      </c>
      <c r="F8" s="297" t="str">
        <f t="shared" si="1"/>
        <v>否</v>
      </c>
      <c r="G8" s="280" t="str">
        <f t="shared" si="2"/>
        <v>项</v>
      </c>
    </row>
    <row r="9" s="273" customFormat="1" ht="36" hidden="1" customHeight="1" spans="1:7">
      <c r="A9" s="298">
        <v>2059804</v>
      </c>
      <c r="B9" s="301" t="s">
        <v>899</v>
      </c>
      <c r="C9" s="302"/>
      <c r="D9" s="303"/>
      <c r="E9" s="300">
        <f t="shared" si="0"/>
        <v>0</v>
      </c>
      <c r="F9" s="297" t="str">
        <f t="shared" si="1"/>
        <v>否</v>
      </c>
      <c r="G9" s="280" t="str">
        <f t="shared" si="2"/>
        <v>项</v>
      </c>
    </row>
    <row r="10" s="273" customFormat="1" ht="36" hidden="1" customHeight="1" spans="1:7">
      <c r="A10" s="298">
        <v>2059899</v>
      </c>
      <c r="B10" s="301" t="s">
        <v>900</v>
      </c>
      <c r="C10" s="302"/>
      <c r="D10" s="303"/>
      <c r="E10" s="300">
        <f t="shared" si="0"/>
        <v>0</v>
      </c>
      <c r="F10" s="297" t="str">
        <f t="shared" si="1"/>
        <v>否</v>
      </c>
      <c r="G10" s="280" t="str">
        <f t="shared" si="2"/>
        <v>项</v>
      </c>
    </row>
    <row r="11" s="273" customFormat="1" ht="36" customHeight="1" spans="1:7">
      <c r="A11" s="293">
        <v>206</v>
      </c>
      <c r="B11" s="294" t="s">
        <v>901</v>
      </c>
      <c r="C11" s="214">
        <f>C12</f>
        <v>0</v>
      </c>
      <c r="D11" s="214">
        <f>D12</f>
        <v>0</v>
      </c>
      <c r="E11" s="296">
        <f t="shared" si="0"/>
        <v>0</v>
      </c>
      <c r="F11" s="297" t="str">
        <f t="shared" si="1"/>
        <v>是</v>
      </c>
      <c r="G11" s="280" t="str">
        <f t="shared" si="2"/>
        <v>类</v>
      </c>
    </row>
    <row r="12" s="273" customFormat="1" ht="36" hidden="1" customHeight="1" spans="1:7">
      <c r="A12" s="298">
        <v>20698</v>
      </c>
      <c r="B12" s="299" t="s">
        <v>895</v>
      </c>
      <c r="C12" s="214">
        <f>SUM(C13:C18)</f>
        <v>0</v>
      </c>
      <c r="D12" s="214">
        <f>SUM(D13:D18)</f>
        <v>0</v>
      </c>
      <c r="E12" s="300">
        <f t="shared" si="0"/>
        <v>0</v>
      </c>
      <c r="F12" s="297" t="str">
        <f t="shared" si="1"/>
        <v>否</v>
      </c>
      <c r="G12" s="280" t="str">
        <f t="shared" si="2"/>
        <v>款</v>
      </c>
    </row>
    <row r="13" s="273" customFormat="1" ht="36" hidden="1" customHeight="1" spans="1:7">
      <c r="A13" s="298">
        <v>2069801</v>
      </c>
      <c r="B13" s="301" t="s">
        <v>902</v>
      </c>
      <c r="C13" s="302"/>
      <c r="D13" s="303"/>
      <c r="E13" s="300">
        <f t="shared" si="0"/>
        <v>0</v>
      </c>
      <c r="F13" s="297" t="str">
        <f t="shared" si="1"/>
        <v>否</v>
      </c>
      <c r="G13" s="280" t="str">
        <f t="shared" si="2"/>
        <v>项</v>
      </c>
    </row>
    <row r="14" s="273" customFormat="1" ht="36" hidden="1" customHeight="1" spans="1:7">
      <c r="A14" s="298">
        <v>2069802</v>
      </c>
      <c r="B14" s="301" t="s">
        <v>903</v>
      </c>
      <c r="C14" s="302"/>
      <c r="D14" s="303"/>
      <c r="E14" s="300">
        <f t="shared" si="0"/>
        <v>0</v>
      </c>
      <c r="F14" s="297" t="str">
        <f t="shared" si="1"/>
        <v>否</v>
      </c>
      <c r="G14" s="280" t="str">
        <f t="shared" si="2"/>
        <v>项</v>
      </c>
    </row>
    <row r="15" s="273" customFormat="1" ht="36" hidden="1" customHeight="1" spans="1:7">
      <c r="A15" s="298">
        <v>2069803</v>
      </c>
      <c r="B15" s="301" t="s">
        <v>904</v>
      </c>
      <c r="C15" s="302"/>
      <c r="D15" s="303"/>
      <c r="E15" s="300">
        <f t="shared" si="0"/>
        <v>0</v>
      </c>
      <c r="F15" s="297" t="str">
        <f t="shared" si="1"/>
        <v>否</v>
      </c>
      <c r="G15" s="280" t="str">
        <f t="shared" si="2"/>
        <v>项</v>
      </c>
    </row>
    <row r="16" s="273" customFormat="1" ht="36" hidden="1" customHeight="1" spans="1:7">
      <c r="A16" s="298">
        <v>2069804</v>
      </c>
      <c r="B16" s="301" t="s">
        <v>905</v>
      </c>
      <c r="C16" s="302"/>
      <c r="D16" s="303"/>
      <c r="E16" s="300">
        <f t="shared" si="0"/>
        <v>0</v>
      </c>
      <c r="F16" s="297" t="str">
        <f t="shared" si="1"/>
        <v>否</v>
      </c>
      <c r="G16" s="280" t="str">
        <f t="shared" si="2"/>
        <v>项</v>
      </c>
    </row>
    <row r="17" s="273" customFormat="1" ht="36" hidden="1" customHeight="1" spans="1:7">
      <c r="A17" s="298">
        <v>2069805</v>
      </c>
      <c r="B17" s="301" t="s">
        <v>906</v>
      </c>
      <c r="C17" s="302"/>
      <c r="D17" s="303"/>
      <c r="E17" s="300">
        <f t="shared" si="0"/>
        <v>0</v>
      </c>
      <c r="F17" s="297" t="str">
        <f t="shared" si="1"/>
        <v>否</v>
      </c>
      <c r="G17" s="280" t="str">
        <f t="shared" si="2"/>
        <v>项</v>
      </c>
    </row>
    <row r="18" s="273" customFormat="1" ht="36" hidden="1" customHeight="1" spans="1:7">
      <c r="A18" s="298">
        <v>2069899</v>
      </c>
      <c r="B18" s="301" t="s">
        <v>907</v>
      </c>
      <c r="C18" s="302"/>
      <c r="D18" s="303"/>
      <c r="E18" s="300">
        <f t="shared" si="0"/>
        <v>0</v>
      </c>
      <c r="F18" s="297" t="str">
        <f t="shared" si="1"/>
        <v>否</v>
      </c>
      <c r="G18" s="280" t="str">
        <f t="shared" si="2"/>
        <v>项</v>
      </c>
    </row>
    <row r="19" s="273" customFormat="1" ht="36" customHeight="1" spans="1:7">
      <c r="A19" s="304" t="s">
        <v>57</v>
      </c>
      <c r="B19" s="294" t="s">
        <v>908</v>
      </c>
      <c r="C19" s="254">
        <f>SUM(C20,C26,C32,C35)</f>
        <v>174</v>
      </c>
      <c r="D19" s="254">
        <f>SUM(D20,D26,D32,D35)</f>
        <v>163</v>
      </c>
      <c r="E19" s="296">
        <f t="shared" si="0"/>
        <v>-0.063</v>
      </c>
      <c r="F19" s="297" t="str">
        <f t="shared" si="1"/>
        <v>是</v>
      </c>
      <c r="G19" s="280" t="str">
        <f t="shared" si="2"/>
        <v>类</v>
      </c>
    </row>
    <row r="20" s="273" customFormat="1" ht="36" hidden="1" customHeight="1" spans="1:7">
      <c r="A20" s="305" t="s">
        <v>909</v>
      </c>
      <c r="B20" s="306" t="s">
        <v>910</v>
      </c>
      <c r="C20" s="221">
        <f>SUM(C21:C25)</f>
        <v>0</v>
      </c>
      <c r="D20" s="221">
        <f>SUM(D21:D25)</f>
        <v>0</v>
      </c>
      <c r="E20" s="300">
        <f t="shared" si="0"/>
        <v>0</v>
      </c>
      <c r="F20" s="297" t="str">
        <f t="shared" si="1"/>
        <v>否</v>
      </c>
      <c r="G20" s="280" t="str">
        <f t="shared" si="2"/>
        <v>款</v>
      </c>
    </row>
    <row r="21" s="273" customFormat="1" ht="36" hidden="1" customHeight="1" spans="1:7">
      <c r="A21" s="305" t="s">
        <v>911</v>
      </c>
      <c r="B21" s="307" t="s">
        <v>912</v>
      </c>
      <c r="C21" s="308"/>
      <c r="D21" s="308"/>
      <c r="E21" s="300">
        <f t="shared" si="0"/>
        <v>0</v>
      </c>
      <c r="F21" s="297" t="str">
        <f t="shared" si="1"/>
        <v>否</v>
      </c>
      <c r="G21" s="280" t="str">
        <f t="shared" si="2"/>
        <v>项</v>
      </c>
    </row>
    <row r="22" s="273" customFormat="1" ht="36" hidden="1" customHeight="1" spans="1:7">
      <c r="A22" s="305" t="s">
        <v>913</v>
      </c>
      <c r="B22" s="307" t="s">
        <v>914</v>
      </c>
      <c r="C22" s="308"/>
      <c r="D22" s="308"/>
      <c r="E22" s="300">
        <f t="shared" si="0"/>
        <v>0</v>
      </c>
      <c r="F22" s="297" t="str">
        <f t="shared" si="1"/>
        <v>否</v>
      </c>
      <c r="G22" s="280" t="str">
        <f t="shared" si="2"/>
        <v>项</v>
      </c>
    </row>
    <row r="23" s="273" customFormat="1" ht="36" hidden="1" customHeight="1" spans="1:7">
      <c r="A23" s="305" t="s">
        <v>915</v>
      </c>
      <c r="B23" s="307" t="s">
        <v>916</v>
      </c>
      <c r="C23" s="308"/>
      <c r="D23" s="308"/>
      <c r="E23" s="300">
        <f t="shared" si="0"/>
        <v>0</v>
      </c>
      <c r="F23" s="297" t="str">
        <f t="shared" si="1"/>
        <v>否</v>
      </c>
      <c r="G23" s="280" t="str">
        <f t="shared" si="2"/>
        <v>项</v>
      </c>
    </row>
    <row r="24" s="273" customFormat="1" ht="36" hidden="1" customHeight="1" spans="1:7">
      <c r="A24" s="305" t="s">
        <v>917</v>
      </c>
      <c r="B24" s="307" t="s">
        <v>918</v>
      </c>
      <c r="C24" s="308"/>
      <c r="D24" s="308"/>
      <c r="E24" s="300">
        <f t="shared" si="0"/>
        <v>0</v>
      </c>
      <c r="F24" s="297" t="str">
        <f t="shared" si="1"/>
        <v>否</v>
      </c>
      <c r="G24" s="280" t="str">
        <f t="shared" si="2"/>
        <v>项</v>
      </c>
    </row>
    <row r="25" s="273" customFormat="1" ht="36" hidden="1" customHeight="1" spans="1:7">
      <c r="A25" s="305" t="s">
        <v>919</v>
      </c>
      <c r="B25" s="307" t="s">
        <v>920</v>
      </c>
      <c r="C25" s="308"/>
      <c r="D25" s="308"/>
      <c r="E25" s="300">
        <f t="shared" si="0"/>
        <v>0</v>
      </c>
      <c r="F25" s="297" t="str">
        <f t="shared" si="1"/>
        <v>否</v>
      </c>
      <c r="G25" s="280" t="str">
        <f t="shared" si="2"/>
        <v>项</v>
      </c>
    </row>
    <row r="26" s="273" customFormat="1" ht="36" customHeight="1" spans="1:7">
      <c r="A26" s="305" t="s">
        <v>921</v>
      </c>
      <c r="B26" s="306" t="s">
        <v>922</v>
      </c>
      <c r="C26" s="308">
        <f>SUM(C27:C31)</f>
        <v>174</v>
      </c>
      <c r="D26" s="308">
        <f>SUM(D27:D31)</f>
        <v>163</v>
      </c>
      <c r="E26" s="300">
        <f t="shared" si="0"/>
        <v>-0.063</v>
      </c>
      <c r="F26" s="297" t="str">
        <f t="shared" si="1"/>
        <v>是</v>
      </c>
      <c r="G26" s="280" t="str">
        <f t="shared" si="2"/>
        <v>款</v>
      </c>
    </row>
    <row r="27" s="273" customFormat="1" ht="36" hidden="1" customHeight="1" spans="1:7">
      <c r="A27" s="305" t="s">
        <v>923</v>
      </c>
      <c r="B27" s="307" t="s">
        <v>924</v>
      </c>
      <c r="C27" s="308"/>
      <c r="D27" s="308"/>
      <c r="E27" s="300">
        <f t="shared" si="0"/>
        <v>0</v>
      </c>
      <c r="F27" s="297" t="str">
        <f t="shared" si="1"/>
        <v>否</v>
      </c>
      <c r="G27" s="280" t="str">
        <f t="shared" si="2"/>
        <v>项</v>
      </c>
    </row>
    <row r="28" s="273" customFormat="1" ht="36" hidden="1" customHeight="1" spans="1:7">
      <c r="A28" s="305" t="s">
        <v>925</v>
      </c>
      <c r="B28" s="307" t="s">
        <v>926</v>
      </c>
      <c r="C28" s="308"/>
      <c r="D28" s="308"/>
      <c r="E28" s="300">
        <f t="shared" si="0"/>
        <v>0</v>
      </c>
      <c r="F28" s="297" t="str">
        <f t="shared" si="1"/>
        <v>否</v>
      </c>
      <c r="G28" s="280" t="str">
        <f t="shared" si="2"/>
        <v>项</v>
      </c>
    </row>
    <row r="29" s="276" customFormat="1" ht="36" hidden="1" customHeight="1" spans="1:7">
      <c r="A29" s="305" t="s">
        <v>927</v>
      </c>
      <c r="B29" s="307" t="s">
        <v>928</v>
      </c>
      <c r="C29" s="308"/>
      <c r="D29" s="308"/>
      <c r="E29" s="300">
        <f t="shared" si="0"/>
        <v>0</v>
      </c>
      <c r="F29" s="297" t="str">
        <f t="shared" si="1"/>
        <v>否</v>
      </c>
      <c r="G29" s="280" t="str">
        <f t="shared" si="2"/>
        <v>项</v>
      </c>
    </row>
    <row r="30" s="273" customFormat="1" ht="36" customHeight="1" spans="1:7">
      <c r="A30" s="305" t="s">
        <v>929</v>
      </c>
      <c r="B30" s="307" t="s">
        <v>930</v>
      </c>
      <c r="C30" s="308">
        <v>174</v>
      </c>
      <c r="D30" s="308">
        <v>163</v>
      </c>
      <c r="E30" s="300">
        <f t="shared" si="0"/>
        <v>-0.063</v>
      </c>
      <c r="F30" s="297" t="str">
        <f t="shared" si="1"/>
        <v>是</v>
      </c>
      <c r="G30" s="280" t="str">
        <f t="shared" si="2"/>
        <v>项</v>
      </c>
    </row>
    <row r="31" s="273" customFormat="1" ht="36" hidden="1" customHeight="1" spans="1:7">
      <c r="A31" s="305" t="s">
        <v>931</v>
      </c>
      <c r="B31" s="307" t="s">
        <v>932</v>
      </c>
      <c r="C31" s="308"/>
      <c r="D31" s="308"/>
      <c r="E31" s="300">
        <f t="shared" si="0"/>
        <v>0</v>
      </c>
      <c r="F31" s="297" t="str">
        <f t="shared" si="1"/>
        <v>否</v>
      </c>
      <c r="G31" s="280" t="str">
        <f t="shared" si="2"/>
        <v>项</v>
      </c>
    </row>
    <row r="32" s="273" customFormat="1" ht="36" hidden="1" customHeight="1" spans="1:7">
      <c r="A32" s="305" t="s">
        <v>933</v>
      </c>
      <c r="B32" s="306" t="s">
        <v>934</v>
      </c>
      <c r="C32" s="308">
        <f>SUM(C33:C34)</f>
        <v>0</v>
      </c>
      <c r="D32" s="308">
        <f>SUM(D33:D34)</f>
        <v>0</v>
      </c>
      <c r="E32" s="300">
        <f t="shared" si="0"/>
        <v>0</v>
      </c>
      <c r="F32" s="297" t="str">
        <f t="shared" si="1"/>
        <v>否</v>
      </c>
      <c r="G32" s="280" t="str">
        <f t="shared" si="2"/>
        <v>款</v>
      </c>
    </row>
    <row r="33" s="273" customFormat="1" ht="36" hidden="1" customHeight="1" spans="1:7">
      <c r="A33" s="305" t="s">
        <v>935</v>
      </c>
      <c r="B33" s="307" t="s">
        <v>936</v>
      </c>
      <c r="C33" s="308"/>
      <c r="D33" s="308"/>
      <c r="E33" s="300">
        <f t="shared" si="0"/>
        <v>0</v>
      </c>
      <c r="F33" s="297" t="str">
        <f t="shared" si="1"/>
        <v>否</v>
      </c>
      <c r="G33" s="280" t="str">
        <f t="shared" si="2"/>
        <v>项</v>
      </c>
    </row>
    <row r="34" s="273" customFormat="1" ht="36" hidden="1" customHeight="1" spans="1:7">
      <c r="A34" s="305" t="s">
        <v>937</v>
      </c>
      <c r="B34" s="307" t="s">
        <v>938</v>
      </c>
      <c r="C34" s="308"/>
      <c r="D34" s="308"/>
      <c r="E34" s="300">
        <f t="shared" si="0"/>
        <v>0</v>
      </c>
      <c r="F34" s="297" t="str">
        <f t="shared" si="1"/>
        <v>否</v>
      </c>
      <c r="G34" s="280" t="str">
        <f t="shared" si="2"/>
        <v>项</v>
      </c>
    </row>
    <row r="35" s="273" customFormat="1" ht="36" hidden="1" customHeight="1" spans="1:7">
      <c r="A35" s="305">
        <v>20798</v>
      </c>
      <c r="B35" s="299" t="s">
        <v>895</v>
      </c>
      <c r="C35" s="308">
        <f>SUM(C36:C41)</f>
        <v>0</v>
      </c>
      <c r="D35" s="308">
        <f>SUM(D36:D41)</f>
        <v>0</v>
      </c>
      <c r="E35" s="300">
        <f t="shared" si="0"/>
        <v>0</v>
      </c>
      <c r="F35" s="297" t="str">
        <f t="shared" si="1"/>
        <v>否</v>
      </c>
      <c r="G35" s="280" t="str">
        <f t="shared" si="2"/>
        <v>款</v>
      </c>
    </row>
    <row r="36" s="273" customFormat="1" ht="36" hidden="1" customHeight="1" spans="1:7">
      <c r="A36" s="305">
        <v>2079801</v>
      </c>
      <c r="B36" s="301" t="s">
        <v>939</v>
      </c>
      <c r="C36" s="308"/>
      <c r="D36" s="308"/>
      <c r="E36" s="300">
        <f t="shared" si="0"/>
        <v>0</v>
      </c>
      <c r="F36" s="297" t="str">
        <f t="shared" si="1"/>
        <v>否</v>
      </c>
      <c r="G36" s="280" t="str">
        <f t="shared" si="2"/>
        <v>项</v>
      </c>
    </row>
    <row r="37" s="276" customFormat="1" ht="36" hidden="1" customHeight="1" spans="1:7">
      <c r="A37" s="305">
        <v>2079802</v>
      </c>
      <c r="B37" s="301" t="s">
        <v>940</v>
      </c>
      <c r="C37" s="308"/>
      <c r="D37" s="308"/>
      <c r="E37" s="300">
        <f t="shared" si="0"/>
        <v>0</v>
      </c>
      <c r="F37" s="297" t="str">
        <f t="shared" si="1"/>
        <v>否</v>
      </c>
      <c r="G37" s="280" t="str">
        <f t="shared" si="2"/>
        <v>项</v>
      </c>
    </row>
    <row r="38" s="273" customFormat="1" ht="36" hidden="1" customHeight="1" spans="1:7">
      <c r="A38" s="305">
        <v>2079803</v>
      </c>
      <c r="B38" s="301" t="s">
        <v>941</v>
      </c>
      <c r="C38" s="308"/>
      <c r="D38" s="308"/>
      <c r="E38" s="300">
        <f t="shared" si="0"/>
        <v>0</v>
      </c>
      <c r="F38" s="297" t="str">
        <f t="shared" si="1"/>
        <v>否</v>
      </c>
      <c r="G38" s="280" t="str">
        <f t="shared" si="2"/>
        <v>项</v>
      </c>
    </row>
    <row r="39" s="273" customFormat="1" ht="36" hidden="1" customHeight="1" spans="1:7">
      <c r="A39" s="305">
        <v>2079804</v>
      </c>
      <c r="B39" s="301" t="s">
        <v>942</v>
      </c>
      <c r="C39" s="308"/>
      <c r="D39" s="308"/>
      <c r="E39" s="300">
        <f t="shared" si="0"/>
        <v>0</v>
      </c>
      <c r="F39" s="297" t="str">
        <f t="shared" si="1"/>
        <v>否</v>
      </c>
      <c r="G39" s="280" t="str">
        <f t="shared" si="2"/>
        <v>项</v>
      </c>
    </row>
    <row r="40" s="273" customFormat="1" ht="36" hidden="1" customHeight="1" spans="1:7">
      <c r="A40" s="305">
        <v>2079805</v>
      </c>
      <c r="B40" s="301" t="s">
        <v>943</v>
      </c>
      <c r="C40" s="308"/>
      <c r="D40" s="308"/>
      <c r="E40" s="300">
        <f t="shared" si="0"/>
        <v>0</v>
      </c>
      <c r="F40" s="297" t="str">
        <f t="shared" si="1"/>
        <v>否</v>
      </c>
      <c r="G40" s="280" t="str">
        <f t="shared" si="2"/>
        <v>项</v>
      </c>
    </row>
    <row r="41" s="273" customFormat="1" ht="36" hidden="1" customHeight="1" spans="1:7">
      <c r="A41" s="305">
        <v>2079899</v>
      </c>
      <c r="B41" s="301" t="s">
        <v>944</v>
      </c>
      <c r="C41" s="308"/>
      <c r="D41" s="308"/>
      <c r="E41" s="300">
        <f t="shared" si="0"/>
        <v>0</v>
      </c>
      <c r="F41" s="297" t="str">
        <f t="shared" si="1"/>
        <v>否</v>
      </c>
      <c r="G41" s="280" t="str">
        <f t="shared" si="2"/>
        <v>项</v>
      </c>
    </row>
    <row r="42" s="273" customFormat="1" ht="36" customHeight="1" spans="1:7">
      <c r="A42" s="304" t="s">
        <v>59</v>
      </c>
      <c r="B42" s="294" t="s">
        <v>945</v>
      </c>
      <c r="C42" s="309">
        <f>C43</f>
        <v>0</v>
      </c>
      <c r="D42" s="309">
        <f>D43</f>
        <v>0</v>
      </c>
      <c r="E42" s="296">
        <f t="shared" si="0"/>
        <v>0</v>
      </c>
      <c r="F42" s="297" t="str">
        <f t="shared" si="1"/>
        <v>是</v>
      </c>
      <c r="G42" s="280" t="str">
        <f t="shared" si="2"/>
        <v>类</v>
      </c>
    </row>
    <row r="43" s="273" customFormat="1" ht="36" hidden="1" customHeight="1" spans="1:7">
      <c r="A43" s="310">
        <v>20898</v>
      </c>
      <c r="B43" s="299" t="s">
        <v>895</v>
      </c>
      <c r="C43" s="308">
        <f>SUM(C44:C46)</f>
        <v>0</v>
      </c>
      <c r="D43" s="308">
        <f>SUM(D44:D46)</f>
        <v>0</v>
      </c>
      <c r="E43" s="300">
        <f t="shared" si="0"/>
        <v>0</v>
      </c>
      <c r="F43" s="297" t="str">
        <f t="shared" si="1"/>
        <v>否</v>
      </c>
      <c r="G43" s="280" t="str">
        <f t="shared" si="2"/>
        <v>款</v>
      </c>
    </row>
    <row r="44" s="273" customFormat="1" ht="36" hidden="1" customHeight="1" spans="1:7">
      <c r="A44" s="305">
        <v>2089801</v>
      </c>
      <c r="B44" s="301" t="s">
        <v>946</v>
      </c>
      <c r="C44" s="308"/>
      <c r="D44" s="308"/>
      <c r="E44" s="300">
        <f t="shared" si="0"/>
        <v>0</v>
      </c>
      <c r="F44" s="297" t="str">
        <f t="shared" si="1"/>
        <v>否</v>
      </c>
      <c r="G44" s="280" t="str">
        <f t="shared" si="2"/>
        <v>项</v>
      </c>
    </row>
    <row r="45" s="273" customFormat="1" ht="36" hidden="1" customHeight="1" spans="1:7">
      <c r="A45" s="305">
        <v>2089802</v>
      </c>
      <c r="B45" s="301" t="s">
        <v>947</v>
      </c>
      <c r="C45" s="308"/>
      <c r="D45" s="308"/>
      <c r="E45" s="300">
        <f t="shared" si="0"/>
        <v>0</v>
      </c>
      <c r="F45" s="297" t="str">
        <f t="shared" si="1"/>
        <v>否</v>
      </c>
      <c r="G45" s="280" t="str">
        <f t="shared" si="2"/>
        <v>项</v>
      </c>
    </row>
    <row r="46" s="273" customFormat="1" ht="36" hidden="1" customHeight="1" spans="1:7">
      <c r="A46" s="305">
        <v>2089899</v>
      </c>
      <c r="B46" s="301" t="s">
        <v>948</v>
      </c>
      <c r="C46" s="308"/>
      <c r="D46" s="308"/>
      <c r="E46" s="300">
        <f t="shared" si="0"/>
        <v>0</v>
      </c>
      <c r="F46" s="297" t="str">
        <f t="shared" si="1"/>
        <v>否</v>
      </c>
      <c r="G46" s="280" t="str">
        <f t="shared" si="2"/>
        <v>项</v>
      </c>
    </row>
    <row r="47" s="273" customFormat="1" ht="36" customHeight="1" spans="1:7">
      <c r="A47" s="304">
        <v>210</v>
      </c>
      <c r="B47" s="294" t="s">
        <v>949</v>
      </c>
      <c r="C47" s="295">
        <f>C48</f>
        <v>0</v>
      </c>
      <c r="D47" s="295">
        <f>D48</f>
        <v>0</v>
      </c>
      <c r="E47" s="296">
        <f t="shared" si="0"/>
        <v>0</v>
      </c>
      <c r="F47" s="297" t="str">
        <f t="shared" si="1"/>
        <v>是</v>
      </c>
      <c r="G47" s="280" t="str">
        <f t="shared" si="2"/>
        <v>类</v>
      </c>
    </row>
    <row r="48" s="273" customFormat="1" ht="36" hidden="1" customHeight="1" spans="1:7">
      <c r="A48" s="310">
        <v>21098</v>
      </c>
      <c r="B48" s="299" t="s">
        <v>895</v>
      </c>
      <c r="C48" s="214">
        <f>SUM(C49:C53)</f>
        <v>0</v>
      </c>
      <c r="D48" s="214">
        <f>SUM(D49:D53)</f>
        <v>0</v>
      </c>
      <c r="E48" s="300">
        <f t="shared" si="0"/>
        <v>0</v>
      </c>
      <c r="F48" s="297" t="str">
        <f t="shared" si="1"/>
        <v>否</v>
      </c>
      <c r="G48" s="280" t="str">
        <f t="shared" si="2"/>
        <v>款</v>
      </c>
    </row>
    <row r="49" s="273" customFormat="1" ht="36" hidden="1" customHeight="1" spans="1:7">
      <c r="A49" s="305">
        <v>2109801</v>
      </c>
      <c r="B49" s="301" t="s">
        <v>950</v>
      </c>
      <c r="C49" s="308"/>
      <c r="D49" s="308"/>
      <c r="E49" s="300">
        <f t="shared" si="0"/>
        <v>0</v>
      </c>
      <c r="F49" s="297" t="str">
        <f t="shared" si="1"/>
        <v>否</v>
      </c>
      <c r="G49" s="280" t="str">
        <f t="shared" si="2"/>
        <v>项</v>
      </c>
    </row>
    <row r="50" s="273" customFormat="1" ht="36" hidden="1" customHeight="1" spans="1:7">
      <c r="A50" s="305">
        <v>2109802</v>
      </c>
      <c r="B50" s="301" t="s">
        <v>951</v>
      </c>
      <c r="C50" s="308"/>
      <c r="D50" s="308"/>
      <c r="E50" s="300">
        <f t="shared" si="0"/>
        <v>0</v>
      </c>
      <c r="F50" s="297" t="str">
        <f t="shared" si="1"/>
        <v>否</v>
      </c>
      <c r="G50" s="280" t="str">
        <f t="shared" si="2"/>
        <v>项</v>
      </c>
    </row>
    <row r="51" s="273" customFormat="1" ht="36" hidden="1" customHeight="1" spans="1:7">
      <c r="A51" s="305">
        <v>2109803</v>
      </c>
      <c r="B51" s="301" t="s">
        <v>952</v>
      </c>
      <c r="C51" s="308"/>
      <c r="D51" s="308"/>
      <c r="E51" s="300">
        <f t="shared" si="0"/>
        <v>0</v>
      </c>
      <c r="F51" s="297" t="str">
        <f t="shared" si="1"/>
        <v>否</v>
      </c>
      <c r="G51" s="280" t="str">
        <f t="shared" si="2"/>
        <v>项</v>
      </c>
    </row>
    <row r="52" s="273" customFormat="1" ht="36" hidden="1" customHeight="1" spans="1:7">
      <c r="A52" s="305">
        <v>2109804</v>
      </c>
      <c r="B52" s="301" t="s">
        <v>953</v>
      </c>
      <c r="C52" s="308"/>
      <c r="D52" s="308"/>
      <c r="E52" s="300">
        <f t="shared" si="0"/>
        <v>0</v>
      </c>
      <c r="F52" s="297" t="str">
        <f t="shared" si="1"/>
        <v>否</v>
      </c>
      <c r="G52" s="280" t="str">
        <f t="shared" si="2"/>
        <v>项</v>
      </c>
    </row>
    <row r="53" s="273" customFormat="1" ht="36" hidden="1" customHeight="1" spans="1:7">
      <c r="A53" s="305">
        <v>2109899</v>
      </c>
      <c r="B53" s="301" t="s">
        <v>954</v>
      </c>
      <c r="C53" s="308"/>
      <c r="D53" s="308"/>
      <c r="E53" s="300">
        <f t="shared" si="0"/>
        <v>0</v>
      </c>
      <c r="F53" s="297" t="str">
        <f t="shared" si="1"/>
        <v>否</v>
      </c>
      <c r="G53" s="280" t="str">
        <f t="shared" si="2"/>
        <v>项</v>
      </c>
    </row>
    <row r="54" s="273" customFormat="1" ht="36" customHeight="1" spans="1:7">
      <c r="A54" s="304" t="s">
        <v>63</v>
      </c>
      <c r="B54" s="294" t="s">
        <v>955</v>
      </c>
      <c r="C54" s="254">
        <f>SUM(C55,C60,C65)</f>
        <v>0</v>
      </c>
      <c r="D54" s="254">
        <f>SUM(D55,D60,D65)</f>
        <v>0</v>
      </c>
      <c r="E54" s="296">
        <f t="shared" si="0"/>
        <v>0</v>
      </c>
      <c r="F54" s="297" t="str">
        <f t="shared" si="1"/>
        <v>是</v>
      </c>
      <c r="G54" s="280" t="str">
        <f t="shared" si="2"/>
        <v>类</v>
      </c>
    </row>
    <row r="55" s="273" customFormat="1" ht="36" hidden="1" customHeight="1" spans="1:7">
      <c r="A55" s="305" t="s">
        <v>956</v>
      </c>
      <c r="B55" s="306" t="s">
        <v>957</v>
      </c>
      <c r="C55" s="308">
        <f>SUM(C56:C59)</f>
        <v>0</v>
      </c>
      <c r="D55" s="308">
        <f>SUM(D56:D59)</f>
        <v>0</v>
      </c>
      <c r="E55" s="300">
        <f t="shared" si="0"/>
        <v>0</v>
      </c>
      <c r="F55" s="297" t="str">
        <f t="shared" si="1"/>
        <v>否</v>
      </c>
      <c r="G55" s="280" t="str">
        <f t="shared" si="2"/>
        <v>款</v>
      </c>
    </row>
    <row r="56" s="273" customFormat="1" ht="36" hidden="1" customHeight="1" spans="1:7">
      <c r="A56" s="305">
        <v>2116001</v>
      </c>
      <c r="B56" s="307" t="s">
        <v>958</v>
      </c>
      <c r="C56" s="308"/>
      <c r="D56" s="308"/>
      <c r="E56" s="300">
        <f t="shared" si="0"/>
        <v>0</v>
      </c>
      <c r="F56" s="297" t="str">
        <f t="shared" si="1"/>
        <v>否</v>
      </c>
      <c r="G56" s="280" t="str">
        <f t="shared" si="2"/>
        <v>项</v>
      </c>
    </row>
    <row r="57" s="273" customFormat="1" ht="36" hidden="1" customHeight="1" spans="1:7">
      <c r="A57" s="305">
        <v>2116002</v>
      </c>
      <c r="B57" s="307" t="s">
        <v>959</v>
      </c>
      <c r="C57" s="308"/>
      <c r="D57" s="308"/>
      <c r="E57" s="300">
        <f t="shared" si="0"/>
        <v>0</v>
      </c>
      <c r="F57" s="297" t="str">
        <f t="shared" si="1"/>
        <v>否</v>
      </c>
      <c r="G57" s="280" t="str">
        <f t="shared" si="2"/>
        <v>项</v>
      </c>
    </row>
    <row r="58" s="273" customFormat="1" ht="36" hidden="1" customHeight="1" spans="1:7">
      <c r="A58" s="305">
        <v>2116003</v>
      </c>
      <c r="B58" s="307" t="s">
        <v>960</v>
      </c>
      <c r="C58" s="308"/>
      <c r="D58" s="308"/>
      <c r="E58" s="300">
        <f t="shared" si="0"/>
        <v>0</v>
      </c>
      <c r="F58" s="297" t="str">
        <f t="shared" si="1"/>
        <v>否</v>
      </c>
      <c r="G58" s="280" t="str">
        <f t="shared" si="2"/>
        <v>项</v>
      </c>
    </row>
    <row r="59" s="273" customFormat="1" ht="36" hidden="1" customHeight="1" spans="1:7">
      <c r="A59" s="305">
        <v>2116099</v>
      </c>
      <c r="B59" s="307" t="s">
        <v>961</v>
      </c>
      <c r="C59" s="308"/>
      <c r="D59" s="308"/>
      <c r="E59" s="300">
        <f t="shared" si="0"/>
        <v>0</v>
      </c>
      <c r="F59" s="297" t="str">
        <f t="shared" si="1"/>
        <v>否</v>
      </c>
      <c r="G59" s="280" t="str">
        <f t="shared" si="2"/>
        <v>项</v>
      </c>
    </row>
    <row r="60" s="273" customFormat="1" ht="36" hidden="1" customHeight="1" spans="1:7">
      <c r="A60" s="305">
        <v>21161</v>
      </c>
      <c r="B60" s="306" t="s">
        <v>962</v>
      </c>
      <c r="C60" s="308">
        <f>SUM(C61:C64)</f>
        <v>0</v>
      </c>
      <c r="D60" s="308">
        <f>SUM(D61:D64)</f>
        <v>0</v>
      </c>
      <c r="E60" s="300">
        <f t="shared" si="0"/>
        <v>0</v>
      </c>
      <c r="F60" s="297" t="str">
        <f t="shared" si="1"/>
        <v>否</v>
      </c>
      <c r="G60" s="280" t="str">
        <f t="shared" si="2"/>
        <v>款</v>
      </c>
    </row>
    <row r="61" s="273" customFormat="1" ht="36" hidden="1" customHeight="1" spans="1:7">
      <c r="A61" s="305">
        <v>2116101</v>
      </c>
      <c r="B61" s="307" t="s">
        <v>963</v>
      </c>
      <c r="C61" s="308"/>
      <c r="D61" s="308"/>
      <c r="E61" s="300">
        <f t="shared" si="0"/>
        <v>0</v>
      </c>
      <c r="F61" s="297" t="str">
        <f t="shared" si="1"/>
        <v>否</v>
      </c>
      <c r="G61" s="280" t="str">
        <f t="shared" si="2"/>
        <v>项</v>
      </c>
    </row>
    <row r="62" s="273" customFormat="1" ht="36" hidden="1" customHeight="1" spans="1:7">
      <c r="A62" s="305">
        <v>2116102</v>
      </c>
      <c r="B62" s="307" t="s">
        <v>964</v>
      </c>
      <c r="C62" s="308"/>
      <c r="D62" s="308"/>
      <c r="E62" s="300">
        <f t="shared" si="0"/>
        <v>0</v>
      </c>
      <c r="F62" s="297" t="str">
        <f t="shared" si="1"/>
        <v>否</v>
      </c>
      <c r="G62" s="280" t="str">
        <f t="shared" si="2"/>
        <v>项</v>
      </c>
    </row>
    <row r="63" s="273" customFormat="1" ht="36" hidden="1" customHeight="1" spans="1:7">
      <c r="A63" s="305">
        <v>2116103</v>
      </c>
      <c r="B63" s="307" t="s">
        <v>965</v>
      </c>
      <c r="C63" s="308"/>
      <c r="D63" s="308"/>
      <c r="E63" s="300">
        <f t="shared" si="0"/>
        <v>0</v>
      </c>
      <c r="F63" s="297" t="str">
        <f t="shared" si="1"/>
        <v>否</v>
      </c>
      <c r="G63" s="280" t="str">
        <f t="shared" si="2"/>
        <v>项</v>
      </c>
    </row>
    <row r="64" s="273" customFormat="1" ht="36" hidden="1" customHeight="1" spans="1:7">
      <c r="A64" s="305">
        <v>2116104</v>
      </c>
      <c r="B64" s="307" t="s">
        <v>966</v>
      </c>
      <c r="C64" s="308"/>
      <c r="D64" s="308"/>
      <c r="E64" s="300">
        <f t="shared" si="0"/>
        <v>0</v>
      </c>
      <c r="F64" s="297" t="str">
        <f t="shared" si="1"/>
        <v>否</v>
      </c>
      <c r="G64" s="280" t="str">
        <f t="shared" si="2"/>
        <v>项</v>
      </c>
    </row>
    <row r="65" s="273" customFormat="1" ht="36" hidden="1" customHeight="1" spans="1:7">
      <c r="A65" s="305">
        <v>21198</v>
      </c>
      <c r="B65" s="299" t="s">
        <v>895</v>
      </c>
      <c r="C65" s="308">
        <f>SUM(C66:C69)</f>
        <v>0</v>
      </c>
      <c r="D65" s="308">
        <f>SUM(D66:D69)</f>
        <v>0</v>
      </c>
      <c r="E65" s="300">
        <f t="shared" si="0"/>
        <v>0</v>
      </c>
      <c r="F65" s="297" t="str">
        <f t="shared" si="1"/>
        <v>否</v>
      </c>
      <c r="G65" s="280" t="str">
        <f t="shared" si="2"/>
        <v>款</v>
      </c>
    </row>
    <row r="66" s="273" customFormat="1" ht="36" hidden="1" customHeight="1" spans="1:7">
      <c r="A66" s="305">
        <v>2119801</v>
      </c>
      <c r="B66" s="301" t="s">
        <v>967</v>
      </c>
      <c r="C66" s="308"/>
      <c r="D66" s="308"/>
      <c r="E66" s="300">
        <f t="shared" si="0"/>
        <v>0</v>
      </c>
      <c r="F66" s="297" t="str">
        <f t="shared" si="1"/>
        <v>否</v>
      </c>
      <c r="G66" s="280" t="str">
        <f t="shared" si="2"/>
        <v>项</v>
      </c>
    </row>
    <row r="67" s="273" customFormat="1" ht="36" hidden="1" customHeight="1" spans="1:7">
      <c r="A67" s="305">
        <v>2119802</v>
      </c>
      <c r="B67" s="301" t="s">
        <v>968</v>
      </c>
      <c r="C67" s="308"/>
      <c r="D67" s="308"/>
      <c r="E67" s="300">
        <f t="shared" si="0"/>
        <v>0</v>
      </c>
      <c r="F67" s="297" t="str">
        <f t="shared" si="1"/>
        <v>否</v>
      </c>
      <c r="G67" s="280" t="str">
        <f t="shared" si="2"/>
        <v>项</v>
      </c>
    </row>
    <row r="68" s="273" customFormat="1" ht="36" hidden="1" customHeight="1" spans="1:7">
      <c r="A68" s="305">
        <v>2119803</v>
      </c>
      <c r="B68" s="301" t="s">
        <v>969</v>
      </c>
      <c r="C68" s="308"/>
      <c r="D68" s="308"/>
      <c r="E68" s="300">
        <f t="shared" ref="E68:E131" si="3">IF(C68&lt;0,"",IFERROR(D68/C68-1,0))</f>
        <v>0</v>
      </c>
      <c r="F68" s="297" t="str">
        <f t="shared" ref="F68:F131" si="4">IF(LEN(A68)=3,"是",IF(B68&lt;&gt;"",IF(SUM(C68:D68)&lt;&gt;0,"是","否"),"是"))</f>
        <v>否</v>
      </c>
      <c r="G68" s="280" t="str">
        <f t="shared" ref="G68:G131" si="5">IF(LEN(A68)=3,"类",IF(LEN(A68)=5,"款","项"))</f>
        <v>项</v>
      </c>
    </row>
    <row r="69" s="273" customFormat="1" ht="36" hidden="1" customHeight="1" spans="1:7">
      <c r="A69" s="305">
        <v>2119899</v>
      </c>
      <c r="B69" s="301" t="s">
        <v>970</v>
      </c>
      <c r="C69" s="308"/>
      <c r="D69" s="308"/>
      <c r="E69" s="300">
        <f t="shared" si="3"/>
        <v>0</v>
      </c>
      <c r="F69" s="297" t="str">
        <f t="shared" si="4"/>
        <v>否</v>
      </c>
      <c r="G69" s="280" t="str">
        <f t="shared" si="5"/>
        <v>项</v>
      </c>
    </row>
    <row r="70" s="273" customFormat="1" ht="36" customHeight="1" spans="1:7">
      <c r="A70" s="304" t="s">
        <v>65</v>
      </c>
      <c r="B70" s="294" t="s">
        <v>971</v>
      </c>
      <c r="C70" s="254">
        <f>SUM(C71,C87,C91,C92,C98,C102,C106,C110,C116,C119,C128)</f>
        <v>113501</v>
      </c>
      <c r="D70" s="254">
        <f>SUM(D71,D87,D91,D92,D98,D102,D106,D110,D116,D119,D128)</f>
        <v>85985</v>
      </c>
      <c r="E70" s="296">
        <f t="shared" si="3"/>
        <v>-0.242</v>
      </c>
      <c r="F70" s="297" t="str">
        <f t="shared" si="4"/>
        <v>是</v>
      </c>
      <c r="G70" s="280" t="str">
        <f t="shared" si="5"/>
        <v>类</v>
      </c>
    </row>
    <row r="71" s="273" customFormat="1" ht="36" customHeight="1" spans="1:7">
      <c r="A71" s="305" t="s">
        <v>972</v>
      </c>
      <c r="B71" s="306" t="s">
        <v>973</v>
      </c>
      <c r="C71" s="311">
        <f>SUM(C72:C86)</f>
        <v>59608</v>
      </c>
      <c r="D71" s="311">
        <f>SUM(D72:D86)</f>
        <v>79723</v>
      </c>
      <c r="E71" s="300">
        <f t="shared" si="3"/>
        <v>0.337</v>
      </c>
      <c r="F71" s="297" t="str">
        <f t="shared" si="4"/>
        <v>是</v>
      </c>
      <c r="G71" s="280" t="str">
        <f t="shared" si="5"/>
        <v>款</v>
      </c>
    </row>
    <row r="72" s="273" customFormat="1" ht="36" customHeight="1" spans="1:7">
      <c r="A72" s="305" t="s">
        <v>974</v>
      </c>
      <c r="B72" s="307" t="s">
        <v>975</v>
      </c>
      <c r="C72" s="308">
        <v>27100</v>
      </c>
      <c r="D72" s="308">
        <v>40000</v>
      </c>
      <c r="E72" s="300">
        <f t="shared" si="3"/>
        <v>0.476</v>
      </c>
      <c r="F72" s="297" t="str">
        <f t="shared" si="4"/>
        <v>是</v>
      </c>
      <c r="G72" s="280" t="str">
        <f t="shared" si="5"/>
        <v>项</v>
      </c>
    </row>
    <row r="73" s="273" customFormat="1" ht="36" hidden="1" customHeight="1" spans="1:7">
      <c r="A73" s="305" t="s">
        <v>976</v>
      </c>
      <c r="B73" s="307" t="s">
        <v>977</v>
      </c>
      <c r="C73" s="308"/>
      <c r="D73" s="308"/>
      <c r="E73" s="300">
        <f t="shared" si="3"/>
        <v>0</v>
      </c>
      <c r="F73" s="297" t="str">
        <f t="shared" si="4"/>
        <v>否</v>
      </c>
      <c r="G73" s="280" t="str">
        <f t="shared" si="5"/>
        <v>项</v>
      </c>
    </row>
    <row r="74" s="273" customFormat="1" ht="36" customHeight="1" spans="1:7">
      <c r="A74" s="305" t="s">
        <v>978</v>
      </c>
      <c r="B74" s="307" t="s">
        <v>979</v>
      </c>
      <c r="C74" s="308">
        <v>0</v>
      </c>
      <c r="D74" s="308">
        <v>1696</v>
      </c>
      <c r="E74" s="300">
        <f t="shared" si="3"/>
        <v>0</v>
      </c>
      <c r="F74" s="297" t="str">
        <f t="shared" si="4"/>
        <v>是</v>
      </c>
      <c r="G74" s="280" t="str">
        <f t="shared" si="5"/>
        <v>项</v>
      </c>
    </row>
    <row r="75" s="273" customFormat="1" ht="36" customHeight="1" spans="1:7">
      <c r="A75" s="305" t="s">
        <v>980</v>
      </c>
      <c r="B75" s="307" t="s">
        <v>981</v>
      </c>
      <c r="C75" s="308">
        <v>30620</v>
      </c>
      <c r="D75" s="308">
        <v>37567</v>
      </c>
      <c r="E75" s="300">
        <f t="shared" si="3"/>
        <v>0.227</v>
      </c>
      <c r="F75" s="297" t="str">
        <f t="shared" si="4"/>
        <v>是</v>
      </c>
      <c r="G75" s="280" t="str">
        <f t="shared" si="5"/>
        <v>项</v>
      </c>
    </row>
    <row r="76" s="273" customFormat="1" ht="36" hidden="1" customHeight="1" spans="1:7">
      <c r="A76" s="305" t="s">
        <v>982</v>
      </c>
      <c r="B76" s="307" t="s">
        <v>983</v>
      </c>
      <c r="C76" s="308"/>
      <c r="D76" s="308"/>
      <c r="E76" s="300">
        <f t="shared" si="3"/>
        <v>0</v>
      </c>
      <c r="F76" s="297" t="str">
        <f t="shared" si="4"/>
        <v>否</v>
      </c>
      <c r="G76" s="280" t="str">
        <f t="shared" si="5"/>
        <v>项</v>
      </c>
    </row>
    <row r="77" s="273" customFormat="1" ht="36" customHeight="1" spans="1:7">
      <c r="A77" s="305" t="s">
        <v>984</v>
      </c>
      <c r="B77" s="307" t="s">
        <v>985</v>
      </c>
      <c r="C77" s="308">
        <v>248</v>
      </c>
      <c r="D77" s="308">
        <v>460</v>
      </c>
      <c r="E77" s="300">
        <f t="shared" si="3"/>
        <v>0.855</v>
      </c>
      <c r="F77" s="297" t="str">
        <f t="shared" si="4"/>
        <v>是</v>
      </c>
      <c r="G77" s="280" t="str">
        <f t="shared" si="5"/>
        <v>项</v>
      </c>
    </row>
    <row r="78" s="273" customFormat="1" ht="36" hidden="1" customHeight="1" spans="1:7">
      <c r="A78" s="305" t="s">
        <v>986</v>
      </c>
      <c r="B78" s="307" t="s">
        <v>987</v>
      </c>
      <c r="C78" s="308"/>
      <c r="D78" s="308"/>
      <c r="E78" s="300">
        <f t="shared" si="3"/>
        <v>0</v>
      </c>
      <c r="F78" s="297" t="str">
        <f t="shared" si="4"/>
        <v>否</v>
      </c>
      <c r="G78" s="280" t="str">
        <f t="shared" si="5"/>
        <v>项</v>
      </c>
    </row>
    <row r="79" s="273" customFormat="1" ht="36" hidden="1" customHeight="1" spans="1:7">
      <c r="A79" s="305" t="s">
        <v>988</v>
      </c>
      <c r="B79" s="307" t="s">
        <v>989</v>
      </c>
      <c r="C79" s="308"/>
      <c r="D79" s="308"/>
      <c r="E79" s="300">
        <f t="shared" si="3"/>
        <v>0</v>
      </c>
      <c r="F79" s="297" t="str">
        <f t="shared" si="4"/>
        <v>否</v>
      </c>
      <c r="G79" s="280" t="str">
        <f t="shared" si="5"/>
        <v>项</v>
      </c>
    </row>
    <row r="80" s="273" customFormat="1" ht="36" hidden="1" customHeight="1" spans="1:7">
      <c r="A80" s="305" t="s">
        <v>990</v>
      </c>
      <c r="B80" s="307" t="s">
        <v>991</v>
      </c>
      <c r="C80" s="308"/>
      <c r="D80" s="308"/>
      <c r="E80" s="300">
        <f t="shared" si="3"/>
        <v>0</v>
      </c>
      <c r="F80" s="297" t="str">
        <f t="shared" si="4"/>
        <v>否</v>
      </c>
      <c r="G80" s="280" t="str">
        <f t="shared" si="5"/>
        <v>项</v>
      </c>
    </row>
    <row r="81" s="273" customFormat="1" ht="36" hidden="1" customHeight="1" spans="1:7">
      <c r="A81" s="305" t="s">
        <v>992</v>
      </c>
      <c r="B81" s="307" t="s">
        <v>993</v>
      </c>
      <c r="C81" s="308"/>
      <c r="D81" s="308"/>
      <c r="E81" s="300">
        <f t="shared" si="3"/>
        <v>0</v>
      </c>
      <c r="F81" s="297" t="str">
        <f t="shared" si="4"/>
        <v>否</v>
      </c>
      <c r="G81" s="280" t="str">
        <f t="shared" si="5"/>
        <v>项</v>
      </c>
    </row>
    <row r="82" s="273" customFormat="1" ht="36" hidden="1" customHeight="1" spans="1:7">
      <c r="A82" s="305" t="s">
        <v>994</v>
      </c>
      <c r="B82" s="307" t="s">
        <v>995</v>
      </c>
      <c r="C82" s="308"/>
      <c r="D82" s="308"/>
      <c r="E82" s="300">
        <f t="shared" si="3"/>
        <v>0</v>
      </c>
      <c r="F82" s="297" t="str">
        <f t="shared" si="4"/>
        <v>否</v>
      </c>
      <c r="G82" s="280" t="str">
        <f t="shared" si="5"/>
        <v>项</v>
      </c>
    </row>
    <row r="83" s="273" customFormat="1" ht="36" customHeight="1" spans="1:16384">
      <c r="A83" s="305" t="s">
        <v>996</v>
      </c>
      <c r="B83" s="307" t="s">
        <v>997</v>
      </c>
      <c r="C83" s="308">
        <v>30</v>
      </c>
      <c r="D83" s="308"/>
      <c r="E83" s="300">
        <f t="shared" si="3"/>
        <v>-1</v>
      </c>
      <c r="F83" s="273" t="str">
        <f t="shared" si="4"/>
        <v>是</v>
      </c>
      <c r="G83" s="273" t="str">
        <f t="shared" si="5"/>
        <v>项</v>
      </c>
      <c r="XFC83" s="305"/>
      <c r="XFD83" s="307"/>
    </row>
    <row r="84" s="273" customFormat="1" ht="17.4" hidden="1" spans="1:7">
      <c r="A84" s="305" t="s">
        <v>998</v>
      </c>
      <c r="B84" s="307" t="s">
        <v>999</v>
      </c>
      <c r="C84" s="308"/>
      <c r="D84" s="308"/>
      <c r="E84" s="300">
        <f t="shared" si="3"/>
        <v>0</v>
      </c>
      <c r="F84" s="297" t="str">
        <f t="shared" si="4"/>
        <v>否</v>
      </c>
      <c r="G84" s="280" t="str">
        <f t="shared" si="5"/>
        <v>项</v>
      </c>
    </row>
    <row r="85" s="273" customFormat="1" ht="17.4" hidden="1" spans="1:7">
      <c r="A85" s="305" t="s">
        <v>1000</v>
      </c>
      <c r="B85" s="307" t="s">
        <v>1001</v>
      </c>
      <c r="C85" s="308"/>
      <c r="D85" s="308"/>
      <c r="E85" s="300">
        <f t="shared" si="3"/>
        <v>0</v>
      </c>
      <c r="F85" s="297" t="str">
        <f t="shared" si="4"/>
        <v>否</v>
      </c>
      <c r="G85" s="280" t="str">
        <f t="shared" si="5"/>
        <v>项</v>
      </c>
    </row>
    <row r="86" s="273" customFormat="1" ht="36" customHeight="1" spans="1:7">
      <c r="A86" s="305" t="s">
        <v>1002</v>
      </c>
      <c r="B86" s="307" t="s">
        <v>1003</v>
      </c>
      <c r="C86" s="308">
        <v>1610</v>
      </c>
      <c r="D86" s="308"/>
      <c r="E86" s="300">
        <f t="shared" si="3"/>
        <v>-1</v>
      </c>
      <c r="F86" s="297" t="str">
        <f t="shared" si="4"/>
        <v>是</v>
      </c>
      <c r="G86" s="280" t="str">
        <f t="shared" si="5"/>
        <v>项</v>
      </c>
    </row>
    <row r="87" s="273" customFormat="1" ht="36" hidden="1" customHeight="1" spans="1:7">
      <c r="A87" s="305" t="s">
        <v>1004</v>
      </c>
      <c r="B87" s="306" t="s">
        <v>1005</v>
      </c>
      <c r="C87" s="308">
        <f>SUM(C88:C90)</f>
        <v>0</v>
      </c>
      <c r="D87" s="308">
        <f>SUM(D88:D90)</f>
        <v>0</v>
      </c>
      <c r="E87" s="300">
        <f t="shared" si="3"/>
        <v>0</v>
      </c>
      <c r="F87" s="297" t="str">
        <f t="shared" si="4"/>
        <v>否</v>
      </c>
      <c r="G87" s="280" t="str">
        <f t="shared" si="5"/>
        <v>款</v>
      </c>
    </row>
    <row r="88" s="273" customFormat="1" ht="36" hidden="1" customHeight="1" spans="1:7">
      <c r="A88" s="305" t="s">
        <v>1006</v>
      </c>
      <c r="B88" s="307" t="s">
        <v>975</v>
      </c>
      <c r="C88" s="308"/>
      <c r="D88" s="308"/>
      <c r="E88" s="300">
        <f t="shared" si="3"/>
        <v>0</v>
      </c>
      <c r="F88" s="297" t="str">
        <f t="shared" si="4"/>
        <v>否</v>
      </c>
      <c r="G88" s="280" t="str">
        <f t="shared" si="5"/>
        <v>项</v>
      </c>
    </row>
    <row r="89" s="273" customFormat="1" ht="36" hidden="1" customHeight="1" spans="1:7">
      <c r="A89" s="305" t="s">
        <v>1007</v>
      </c>
      <c r="B89" s="307" t="s">
        <v>977</v>
      </c>
      <c r="C89" s="308"/>
      <c r="D89" s="308"/>
      <c r="E89" s="300">
        <f t="shared" si="3"/>
        <v>0</v>
      </c>
      <c r="F89" s="297" t="str">
        <f t="shared" si="4"/>
        <v>否</v>
      </c>
      <c r="G89" s="280" t="str">
        <f t="shared" si="5"/>
        <v>项</v>
      </c>
    </row>
    <row r="90" s="273" customFormat="1" ht="36" hidden="1" customHeight="1" spans="1:7">
      <c r="A90" s="305" t="s">
        <v>1008</v>
      </c>
      <c r="B90" s="307" t="s">
        <v>1009</v>
      </c>
      <c r="C90" s="308"/>
      <c r="D90" s="308"/>
      <c r="E90" s="300">
        <f t="shared" si="3"/>
        <v>0</v>
      </c>
      <c r="F90" s="297" t="str">
        <f t="shared" si="4"/>
        <v>否</v>
      </c>
      <c r="G90" s="280" t="str">
        <f t="shared" si="5"/>
        <v>项</v>
      </c>
    </row>
    <row r="91" s="273" customFormat="1" ht="36" hidden="1" customHeight="1" spans="1:7">
      <c r="A91" s="305" t="s">
        <v>1010</v>
      </c>
      <c r="B91" s="306" t="s">
        <v>1011</v>
      </c>
      <c r="C91" s="308"/>
      <c r="D91" s="308"/>
      <c r="E91" s="300">
        <f t="shared" si="3"/>
        <v>0</v>
      </c>
      <c r="F91" s="297" t="str">
        <f t="shared" si="4"/>
        <v>否</v>
      </c>
      <c r="G91" s="280" t="str">
        <f t="shared" si="5"/>
        <v>款</v>
      </c>
    </row>
    <row r="92" s="273" customFormat="1" ht="36" hidden="1" customHeight="1" spans="1:7">
      <c r="A92" s="305" t="s">
        <v>1012</v>
      </c>
      <c r="B92" s="306" t="s">
        <v>1013</v>
      </c>
      <c r="C92" s="308">
        <f>SUM(C93:C97)</f>
        <v>0</v>
      </c>
      <c r="D92" s="308">
        <f>SUM(D93:D97)</f>
        <v>0</v>
      </c>
      <c r="E92" s="300">
        <f t="shared" si="3"/>
        <v>0</v>
      </c>
      <c r="F92" s="297" t="str">
        <f t="shared" si="4"/>
        <v>否</v>
      </c>
      <c r="G92" s="280" t="str">
        <f t="shared" si="5"/>
        <v>款</v>
      </c>
    </row>
    <row r="93" s="273" customFormat="1" ht="36" hidden="1" customHeight="1" spans="1:7">
      <c r="A93" s="305" t="s">
        <v>1014</v>
      </c>
      <c r="B93" s="307" t="s">
        <v>1015</v>
      </c>
      <c r="C93" s="308"/>
      <c r="D93" s="308"/>
      <c r="E93" s="300">
        <f t="shared" si="3"/>
        <v>0</v>
      </c>
      <c r="F93" s="297" t="str">
        <f t="shared" si="4"/>
        <v>否</v>
      </c>
      <c r="G93" s="280" t="str">
        <f t="shared" si="5"/>
        <v>项</v>
      </c>
    </row>
    <row r="94" s="273" customFormat="1" ht="36" hidden="1" customHeight="1" spans="1:7">
      <c r="A94" s="305" t="s">
        <v>1016</v>
      </c>
      <c r="B94" s="307" t="s">
        <v>1017</v>
      </c>
      <c r="C94" s="308"/>
      <c r="D94" s="308"/>
      <c r="E94" s="300">
        <f t="shared" si="3"/>
        <v>0</v>
      </c>
      <c r="F94" s="297" t="str">
        <f t="shared" si="4"/>
        <v>否</v>
      </c>
      <c r="G94" s="280" t="str">
        <f t="shared" si="5"/>
        <v>项</v>
      </c>
    </row>
    <row r="95" s="273" customFormat="1" ht="36" hidden="1" customHeight="1" spans="1:7">
      <c r="A95" s="305" t="s">
        <v>1018</v>
      </c>
      <c r="B95" s="307" t="s">
        <v>1019</v>
      </c>
      <c r="C95" s="308"/>
      <c r="D95" s="308"/>
      <c r="E95" s="300">
        <f t="shared" si="3"/>
        <v>0</v>
      </c>
      <c r="F95" s="297" t="str">
        <f t="shared" si="4"/>
        <v>否</v>
      </c>
      <c r="G95" s="280" t="str">
        <f t="shared" si="5"/>
        <v>项</v>
      </c>
    </row>
    <row r="96" s="273" customFormat="1" ht="36" hidden="1" customHeight="1" spans="1:7">
      <c r="A96" s="305" t="s">
        <v>1020</v>
      </c>
      <c r="B96" s="307" t="s">
        <v>1021</v>
      </c>
      <c r="C96" s="308"/>
      <c r="D96" s="308"/>
      <c r="E96" s="300">
        <f t="shared" si="3"/>
        <v>0</v>
      </c>
      <c r="F96" s="297" t="str">
        <f t="shared" si="4"/>
        <v>否</v>
      </c>
      <c r="G96" s="280" t="str">
        <f t="shared" si="5"/>
        <v>项</v>
      </c>
    </row>
    <row r="97" s="273" customFormat="1" ht="36" hidden="1" customHeight="1" spans="1:7">
      <c r="A97" s="305" t="s">
        <v>1022</v>
      </c>
      <c r="B97" s="307" t="s">
        <v>1023</v>
      </c>
      <c r="C97" s="308"/>
      <c r="D97" s="308"/>
      <c r="E97" s="300">
        <f t="shared" si="3"/>
        <v>0</v>
      </c>
      <c r="F97" s="297" t="str">
        <f t="shared" si="4"/>
        <v>否</v>
      </c>
      <c r="G97" s="280" t="str">
        <f t="shared" si="5"/>
        <v>项</v>
      </c>
    </row>
    <row r="98" s="273" customFormat="1" ht="36" customHeight="1" spans="1:7">
      <c r="A98" s="305" t="s">
        <v>1024</v>
      </c>
      <c r="B98" s="306" t="s">
        <v>1025</v>
      </c>
      <c r="C98" s="308">
        <f>SUM(C99:C101)</f>
        <v>3893</v>
      </c>
      <c r="D98" s="308">
        <f>SUM(D99:D101)</f>
        <v>6262</v>
      </c>
      <c r="E98" s="300">
        <f t="shared" si="3"/>
        <v>0.609</v>
      </c>
      <c r="F98" s="297" t="str">
        <f t="shared" si="4"/>
        <v>是</v>
      </c>
      <c r="G98" s="280" t="str">
        <f t="shared" si="5"/>
        <v>款</v>
      </c>
    </row>
    <row r="99" s="273" customFormat="1" ht="36" customHeight="1" spans="1:7">
      <c r="A99" s="305" t="s">
        <v>1026</v>
      </c>
      <c r="B99" s="307" t="s">
        <v>1027</v>
      </c>
      <c r="C99" s="308">
        <v>3893</v>
      </c>
      <c r="D99" s="308">
        <v>6262</v>
      </c>
      <c r="E99" s="300">
        <f t="shared" si="3"/>
        <v>0.609</v>
      </c>
      <c r="F99" s="297" t="str">
        <f t="shared" si="4"/>
        <v>是</v>
      </c>
      <c r="G99" s="280" t="str">
        <f t="shared" si="5"/>
        <v>项</v>
      </c>
    </row>
    <row r="100" s="273" customFormat="1" ht="36" hidden="1" customHeight="1" spans="1:7">
      <c r="A100" s="305" t="s">
        <v>1028</v>
      </c>
      <c r="B100" s="307" t="s">
        <v>1029</v>
      </c>
      <c r="C100" s="308"/>
      <c r="D100" s="308"/>
      <c r="E100" s="300">
        <f t="shared" si="3"/>
        <v>0</v>
      </c>
      <c r="F100" s="297" t="str">
        <f t="shared" si="4"/>
        <v>否</v>
      </c>
      <c r="G100" s="280" t="str">
        <f t="shared" si="5"/>
        <v>项</v>
      </c>
    </row>
    <row r="101" s="273" customFormat="1" ht="36" hidden="1" customHeight="1" spans="1:7">
      <c r="A101" s="305" t="s">
        <v>1030</v>
      </c>
      <c r="B101" s="307" t="s">
        <v>1031</v>
      </c>
      <c r="C101" s="308"/>
      <c r="D101" s="308"/>
      <c r="E101" s="300">
        <f t="shared" si="3"/>
        <v>0</v>
      </c>
      <c r="F101" s="297" t="str">
        <f t="shared" si="4"/>
        <v>否</v>
      </c>
      <c r="G101" s="280" t="str">
        <f t="shared" si="5"/>
        <v>项</v>
      </c>
    </row>
    <row r="102" s="273" customFormat="1" ht="36" customHeight="1" spans="1:16384">
      <c r="A102" s="305" t="s">
        <v>1032</v>
      </c>
      <c r="B102" s="306" t="s">
        <v>1033</v>
      </c>
      <c r="C102" s="221">
        <f>SUM(C103:C105)</f>
        <v>50000</v>
      </c>
      <c r="D102" s="221">
        <f>SUM(D103:D105)</f>
        <v>0</v>
      </c>
      <c r="E102" s="300">
        <f t="shared" si="3"/>
        <v>-1</v>
      </c>
      <c r="F102" s="273" t="str">
        <f t="shared" si="4"/>
        <v>是</v>
      </c>
      <c r="G102" s="273" t="str">
        <f t="shared" si="5"/>
        <v>款</v>
      </c>
      <c r="XFC102" s="305"/>
      <c r="XFD102" s="306"/>
    </row>
    <row r="103" s="273" customFormat="1" ht="17.4" hidden="1" spans="1:7">
      <c r="A103" s="305" t="s">
        <v>1034</v>
      </c>
      <c r="B103" s="307" t="s">
        <v>975</v>
      </c>
      <c r="C103" s="308"/>
      <c r="D103" s="308"/>
      <c r="E103" s="300">
        <f t="shared" si="3"/>
        <v>0</v>
      </c>
      <c r="F103" s="297" t="str">
        <f t="shared" si="4"/>
        <v>否</v>
      </c>
      <c r="G103" s="280" t="str">
        <f t="shared" si="5"/>
        <v>项</v>
      </c>
    </row>
    <row r="104" s="273" customFormat="1" ht="17.4" hidden="1" spans="1:7">
      <c r="A104" s="305" t="s">
        <v>1035</v>
      </c>
      <c r="B104" s="307" t="s">
        <v>977</v>
      </c>
      <c r="C104" s="308"/>
      <c r="D104" s="308"/>
      <c r="E104" s="300">
        <f t="shared" si="3"/>
        <v>0</v>
      </c>
      <c r="F104" s="297" t="str">
        <f t="shared" si="4"/>
        <v>否</v>
      </c>
      <c r="G104" s="280" t="str">
        <f t="shared" si="5"/>
        <v>项</v>
      </c>
    </row>
    <row r="105" s="273" customFormat="1" ht="36" customHeight="1" spans="1:16384">
      <c r="A105" s="305" t="s">
        <v>1036</v>
      </c>
      <c r="B105" s="307" t="s">
        <v>1037</v>
      </c>
      <c r="C105" s="308">
        <v>50000</v>
      </c>
      <c r="D105" s="308"/>
      <c r="E105" s="300">
        <f t="shared" si="3"/>
        <v>-1</v>
      </c>
      <c r="F105" s="273" t="str">
        <f t="shared" si="4"/>
        <v>是</v>
      </c>
      <c r="G105" s="273" t="str">
        <f t="shared" si="5"/>
        <v>项</v>
      </c>
      <c r="XFC105" s="305"/>
      <c r="XFD105" s="307"/>
    </row>
    <row r="106" s="273" customFormat="1" ht="17.4" hidden="1" spans="1:7">
      <c r="A106" s="305" t="s">
        <v>1038</v>
      </c>
      <c r="B106" s="306" t="s">
        <v>1039</v>
      </c>
      <c r="C106" s="308">
        <f>SUM(C107:C109)</f>
        <v>0</v>
      </c>
      <c r="D106" s="308">
        <f>SUM(D107:D109)</f>
        <v>0</v>
      </c>
      <c r="E106" s="300">
        <f t="shared" si="3"/>
        <v>0</v>
      </c>
      <c r="F106" s="297" t="str">
        <f t="shared" si="4"/>
        <v>否</v>
      </c>
      <c r="G106" s="280" t="str">
        <f t="shared" si="5"/>
        <v>款</v>
      </c>
    </row>
    <row r="107" s="273" customFormat="1" ht="17.4" hidden="1" spans="1:7">
      <c r="A107" s="305" t="s">
        <v>1040</v>
      </c>
      <c r="B107" s="307" t="s">
        <v>975</v>
      </c>
      <c r="C107" s="308"/>
      <c r="D107" s="308"/>
      <c r="E107" s="300">
        <f t="shared" si="3"/>
        <v>0</v>
      </c>
      <c r="F107" s="297" t="str">
        <f t="shared" si="4"/>
        <v>否</v>
      </c>
      <c r="G107" s="280" t="str">
        <f t="shared" si="5"/>
        <v>项</v>
      </c>
    </row>
    <row r="108" s="273" customFormat="1" ht="17.4" hidden="1" spans="1:7">
      <c r="A108" s="305" t="s">
        <v>1041</v>
      </c>
      <c r="B108" s="307" t="s">
        <v>977</v>
      </c>
      <c r="C108" s="308"/>
      <c r="D108" s="308"/>
      <c r="E108" s="300">
        <f t="shared" si="3"/>
        <v>0</v>
      </c>
      <c r="F108" s="297" t="str">
        <f t="shared" si="4"/>
        <v>否</v>
      </c>
      <c r="G108" s="280" t="str">
        <f t="shared" si="5"/>
        <v>项</v>
      </c>
    </row>
    <row r="109" s="273" customFormat="1" ht="17.4" hidden="1" spans="1:7">
      <c r="A109" s="305" t="s">
        <v>1042</v>
      </c>
      <c r="B109" s="307" t="s">
        <v>1043</v>
      </c>
      <c r="C109" s="308"/>
      <c r="D109" s="308"/>
      <c r="E109" s="300">
        <f t="shared" si="3"/>
        <v>0</v>
      </c>
      <c r="F109" s="297" t="str">
        <f t="shared" si="4"/>
        <v>否</v>
      </c>
      <c r="G109" s="280" t="str">
        <f t="shared" si="5"/>
        <v>项</v>
      </c>
    </row>
    <row r="110" s="273" customFormat="1" ht="34.8" hidden="1" spans="1:7">
      <c r="A110" s="305" t="s">
        <v>1044</v>
      </c>
      <c r="B110" s="306" t="s">
        <v>1045</v>
      </c>
      <c r="C110" s="308">
        <f>SUM(C111:C115)</f>
        <v>0</v>
      </c>
      <c r="D110" s="308">
        <f>SUM(D111:D115)</f>
        <v>0</v>
      </c>
      <c r="E110" s="300">
        <f t="shared" si="3"/>
        <v>0</v>
      </c>
      <c r="F110" s="297" t="str">
        <f t="shared" si="4"/>
        <v>否</v>
      </c>
      <c r="G110" s="280" t="str">
        <f t="shared" si="5"/>
        <v>款</v>
      </c>
    </row>
    <row r="111" s="273" customFormat="1" ht="17.4" hidden="1" spans="1:7">
      <c r="A111" s="305" t="s">
        <v>1046</v>
      </c>
      <c r="B111" s="307" t="s">
        <v>1015</v>
      </c>
      <c r="C111" s="308"/>
      <c r="D111" s="308"/>
      <c r="E111" s="300">
        <f t="shared" si="3"/>
        <v>0</v>
      </c>
      <c r="F111" s="297" t="str">
        <f t="shared" si="4"/>
        <v>否</v>
      </c>
      <c r="G111" s="280" t="str">
        <f t="shared" si="5"/>
        <v>项</v>
      </c>
    </row>
    <row r="112" s="273" customFormat="1" ht="17.4" hidden="1" spans="1:7">
      <c r="A112" s="305" t="s">
        <v>1047</v>
      </c>
      <c r="B112" s="307" t="s">
        <v>1017</v>
      </c>
      <c r="C112" s="308"/>
      <c r="D112" s="308"/>
      <c r="E112" s="300">
        <f t="shared" si="3"/>
        <v>0</v>
      </c>
      <c r="F112" s="297" t="str">
        <f t="shared" si="4"/>
        <v>否</v>
      </c>
      <c r="G112" s="280" t="str">
        <f t="shared" si="5"/>
        <v>项</v>
      </c>
    </row>
    <row r="113" s="273" customFormat="1" ht="17.4" hidden="1" spans="1:7">
      <c r="A113" s="305" t="s">
        <v>1048</v>
      </c>
      <c r="B113" s="307" t="s">
        <v>1019</v>
      </c>
      <c r="C113" s="308"/>
      <c r="D113" s="308"/>
      <c r="E113" s="300">
        <f t="shared" si="3"/>
        <v>0</v>
      </c>
      <c r="F113" s="297" t="str">
        <f t="shared" si="4"/>
        <v>否</v>
      </c>
      <c r="G113" s="280" t="str">
        <f t="shared" si="5"/>
        <v>项</v>
      </c>
    </row>
    <row r="114" s="273" customFormat="1" ht="17.4" hidden="1" spans="1:7">
      <c r="A114" s="305" t="s">
        <v>1049</v>
      </c>
      <c r="B114" s="307" t="s">
        <v>1021</v>
      </c>
      <c r="C114" s="308"/>
      <c r="D114" s="308"/>
      <c r="E114" s="300">
        <f t="shared" si="3"/>
        <v>0</v>
      </c>
      <c r="F114" s="297" t="str">
        <f t="shared" si="4"/>
        <v>否</v>
      </c>
      <c r="G114" s="280" t="str">
        <f t="shared" si="5"/>
        <v>项</v>
      </c>
    </row>
    <row r="115" s="273" customFormat="1" ht="34.8" hidden="1" spans="1:7">
      <c r="A115" s="305" t="s">
        <v>1050</v>
      </c>
      <c r="B115" s="307" t="s">
        <v>1051</v>
      </c>
      <c r="C115" s="308"/>
      <c r="D115" s="308"/>
      <c r="E115" s="300">
        <f t="shared" si="3"/>
        <v>0</v>
      </c>
      <c r="F115" s="297" t="str">
        <f t="shared" si="4"/>
        <v>否</v>
      </c>
      <c r="G115" s="280" t="str">
        <f t="shared" si="5"/>
        <v>项</v>
      </c>
    </row>
    <row r="116" s="273" customFormat="1" ht="17.4" hidden="1" spans="1:7">
      <c r="A116" s="305" t="s">
        <v>1052</v>
      </c>
      <c r="B116" s="306" t="s">
        <v>1053</v>
      </c>
      <c r="C116" s="308">
        <f>SUM(C117:C118)</f>
        <v>0</v>
      </c>
      <c r="D116" s="308">
        <f>SUM(D117:D118)</f>
        <v>0</v>
      </c>
      <c r="E116" s="300">
        <f t="shared" si="3"/>
        <v>0</v>
      </c>
      <c r="F116" s="297" t="str">
        <f t="shared" si="4"/>
        <v>否</v>
      </c>
      <c r="G116" s="280" t="str">
        <f t="shared" si="5"/>
        <v>款</v>
      </c>
    </row>
    <row r="117" s="273" customFormat="1" ht="17.4" hidden="1" spans="1:7">
      <c r="A117" s="305" t="s">
        <v>1054</v>
      </c>
      <c r="B117" s="307" t="s">
        <v>1027</v>
      </c>
      <c r="C117" s="308"/>
      <c r="D117" s="308"/>
      <c r="E117" s="300">
        <f t="shared" si="3"/>
        <v>0</v>
      </c>
      <c r="F117" s="297" t="str">
        <f t="shared" si="4"/>
        <v>否</v>
      </c>
      <c r="G117" s="280" t="str">
        <f t="shared" si="5"/>
        <v>项</v>
      </c>
    </row>
    <row r="118" s="273" customFormat="1" ht="34.8" hidden="1" spans="1:7">
      <c r="A118" s="305" t="s">
        <v>1055</v>
      </c>
      <c r="B118" s="307" t="s">
        <v>1056</v>
      </c>
      <c r="C118" s="308"/>
      <c r="D118" s="308"/>
      <c r="E118" s="300">
        <f t="shared" si="3"/>
        <v>0</v>
      </c>
      <c r="F118" s="297" t="str">
        <f t="shared" si="4"/>
        <v>否</v>
      </c>
      <c r="G118" s="280" t="str">
        <f t="shared" si="5"/>
        <v>项</v>
      </c>
    </row>
    <row r="119" s="273" customFormat="1" ht="34.8" hidden="1" spans="1:7">
      <c r="A119" s="305" t="s">
        <v>1057</v>
      </c>
      <c r="B119" s="306" t="s">
        <v>1058</v>
      </c>
      <c r="C119" s="308">
        <f>SUM(C120:C127)</f>
        <v>0</v>
      </c>
      <c r="D119" s="308">
        <f>SUM(D120:D127)</f>
        <v>0</v>
      </c>
      <c r="E119" s="300">
        <f t="shared" si="3"/>
        <v>0</v>
      </c>
      <c r="F119" s="297" t="str">
        <f t="shared" si="4"/>
        <v>否</v>
      </c>
      <c r="G119" s="280" t="str">
        <f t="shared" si="5"/>
        <v>款</v>
      </c>
    </row>
    <row r="120" s="273" customFormat="1" ht="17.4" hidden="1" spans="1:7">
      <c r="A120" s="305" t="s">
        <v>1059</v>
      </c>
      <c r="B120" s="307" t="s">
        <v>975</v>
      </c>
      <c r="C120" s="308"/>
      <c r="D120" s="308"/>
      <c r="E120" s="300">
        <f t="shared" si="3"/>
        <v>0</v>
      </c>
      <c r="F120" s="297" t="str">
        <f t="shared" si="4"/>
        <v>否</v>
      </c>
      <c r="G120" s="280" t="str">
        <f t="shared" si="5"/>
        <v>项</v>
      </c>
    </row>
    <row r="121" s="273" customFormat="1" ht="17.4" hidden="1" spans="1:7">
      <c r="A121" s="305" t="s">
        <v>1060</v>
      </c>
      <c r="B121" s="307" t="s">
        <v>977</v>
      </c>
      <c r="C121" s="308"/>
      <c r="D121" s="308"/>
      <c r="E121" s="300">
        <f t="shared" si="3"/>
        <v>0</v>
      </c>
      <c r="F121" s="297" t="str">
        <f t="shared" si="4"/>
        <v>否</v>
      </c>
      <c r="G121" s="280" t="str">
        <f t="shared" si="5"/>
        <v>项</v>
      </c>
    </row>
    <row r="122" s="273" customFormat="1" ht="17.4" hidden="1" spans="1:7">
      <c r="A122" s="305" t="s">
        <v>1061</v>
      </c>
      <c r="B122" s="307" t="s">
        <v>979</v>
      </c>
      <c r="C122" s="308"/>
      <c r="D122" s="308"/>
      <c r="E122" s="300">
        <f t="shared" si="3"/>
        <v>0</v>
      </c>
      <c r="F122" s="297" t="str">
        <f t="shared" si="4"/>
        <v>否</v>
      </c>
      <c r="G122" s="280" t="str">
        <f t="shared" si="5"/>
        <v>项</v>
      </c>
    </row>
    <row r="123" s="273" customFormat="1" ht="17.4" hidden="1" spans="1:7">
      <c r="A123" s="305" t="s">
        <v>1062</v>
      </c>
      <c r="B123" s="307" t="s">
        <v>981</v>
      </c>
      <c r="C123" s="308"/>
      <c r="D123" s="308"/>
      <c r="E123" s="300">
        <f t="shared" si="3"/>
        <v>0</v>
      </c>
      <c r="F123" s="297" t="str">
        <f t="shared" si="4"/>
        <v>否</v>
      </c>
      <c r="G123" s="280" t="str">
        <f t="shared" si="5"/>
        <v>项</v>
      </c>
    </row>
    <row r="124" s="273" customFormat="1" ht="17.4" hidden="1" spans="1:7">
      <c r="A124" s="305" t="s">
        <v>1063</v>
      </c>
      <c r="B124" s="307" t="s">
        <v>987</v>
      </c>
      <c r="C124" s="308"/>
      <c r="D124" s="308"/>
      <c r="E124" s="300">
        <f t="shared" si="3"/>
        <v>0</v>
      </c>
      <c r="F124" s="297" t="str">
        <f t="shared" si="4"/>
        <v>否</v>
      </c>
      <c r="G124" s="280" t="str">
        <f t="shared" si="5"/>
        <v>项</v>
      </c>
    </row>
    <row r="125" s="273" customFormat="1" ht="17.4" hidden="1" spans="1:7">
      <c r="A125" s="305" t="s">
        <v>1064</v>
      </c>
      <c r="B125" s="307" t="s">
        <v>991</v>
      </c>
      <c r="C125" s="308"/>
      <c r="D125" s="308"/>
      <c r="E125" s="300">
        <f t="shared" si="3"/>
        <v>0</v>
      </c>
      <c r="F125" s="297" t="str">
        <f t="shared" si="4"/>
        <v>否</v>
      </c>
      <c r="G125" s="280" t="str">
        <f t="shared" si="5"/>
        <v>项</v>
      </c>
    </row>
    <row r="126" s="273" customFormat="1" ht="17.4" hidden="1" spans="1:7">
      <c r="A126" s="305" t="s">
        <v>1065</v>
      </c>
      <c r="B126" s="307" t="s">
        <v>993</v>
      </c>
      <c r="C126" s="308"/>
      <c r="D126" s="308"/>
      <c r="E126" s="300">
        <f t="shared" si="3"/>
        <v>0</v>
      </c>
      <c r="F126" s="297" t="str">
        <f t="shared" si="4"/>
        <v>否</v>
      </c>
      <c r="G126" s="280" t="str">
        <f t="shared" si="5"/>
        <v>项</v>
      </c>
    </row>
    <row r="127" s="273" customFormat="1" ht="34.8" hidden="1" spans="1:7">
      <c r="A127" s="305" t="s">
        <v>1066</v>
      </c>
      <c r="B127" s="307" t="s">
        <v>1067</v>
      </c>
      <c r="C127" s="308"/>
      <c r="D127" s="308"/>
      <c r="E127" s="300">
        <f t="shared" si="3"/>
        <v>0</v>
      </c>
      <c r="F127" s="297" t="str">
        <f t="shared" si="4"/>
        <v>否</v>
      </c>
      <c r="G127" s="280" t="str">
        <f t="shared" si="5"/>
        <v>项</v>
      </c>
    </row>
    <row r="128" s="273" customFormat="1" ht="17.4" hidden="1" spans="1:7">
      <c r="A128" s="305">
        <v>21298</v>
      </c>
      <c r="B128" s="299" t="s">
        <v>895</v>
      </c>
      <c r="C128" s="308">
        <f>SUM(C129:C130)</f>
        <v>0</v>
      </c>
      <c r="D128" s="308">
        <f>SUM(D129:D130)</f>
        <v>0</v>
      </c>
      <c r="E128" s="300">
        <f t="shared" si="3"/>
        <v>0</v>
      </c>
      <c r="F128" s="297" t="str">
        <f t="shared" si="4"/>
        <v>否</v>
      </c>
      <c r="G128" s="280" t="str">
        <f t="shared" si="5"/>
        <v>款</v>
      </c>
    </row>
    <row r="129" s="273" customFormat="1" ht="17.4" hidden="1" spans="1:7">
      <c r="A129" s="305">
        <v>2129801</v>
      </c>
      <c r="B129" s="301" t="s">
        <v>1405</v>
      </c>
      <c r="C129" s="308"/>
      <c r="D129" s="308"/>
      <c r="E129" s="300">
        <f t="shared" si="3"/>
        <v>0</v>
      </c>
      <c r="F129" s="297" t="str">
        <f t="shared" si="4"/>
        <v>否</v>
      </c>
      <c r="G129" s="280" t="str">
        <f t="shared" si="5"/>
        <v>项</v>
      </c>
    </row>
    <row r="130" s="273" customFormat="1" ht="17.4" hidden="1" spans="1:7">
      <c r="A130" s="305">
        <v>2129899</v>
      </c>
      <c r="B130" s="307" t="s">
        <v>1406</v>
      </c>
      <c r="C130" s="308"/>
      <c r="D130" s="308"/>
      <c r="E130" s="300">
        <f t="shared" si="3"/>
        <v>0</v>
      </c>
      <c r="F130" s="297" t="str">
        <f t="shared" si="4"/>
        <v>否</v>
      </c>
      <c r="G130" s="280" t="str">
        <f t="shared" si="5"/>
        <v>项</v>
      </c>
    </row>
    <row r="131" s="273" customFormat="1" ht="36" customHeight="1" spans="1:7">
      <c r="A131" s="304" t="s">
        <v>67</v>
      </c>
      <c r="B131" s="294" t="s">
        <v>1069</v>
      </c>
      <c r="C131" s="254">
        <f>SUM(C132,C137,C142,C147,C150,C155,C159,C163,C166)</f>
        <v>6842</v>
      </c>
      <c r="D131" s="254">
        <f>SUM(D132,D137,D142,D147,D150,D155,D159,D163,D166)</f>
        <v>40</v>
      </c>
      <c r="E131" s="296">
        <f t="shared" si="3"/>
        <v>-0.994</v>
      </c>
      <c r="F131" s="297" t="str">
        <f t="shared" si="4"/>
        <v>是</v>
      </c>
      <c r="G131" s="280" t="str">
        <f t="shared" si="5"/>
        <v>类</v>
      </c>
    </row>
    <row r="132" s="273" customFormat="1" ht="36" customHeight="1" spans="1:7">
      <c r="A132" s="305" t="s">
        <v>1070</v>
      </c>
      <c r="B132" s="306" t="s">
        <v>1071</v>
      </c>
      <c r="C132" s="221">
        <f>SUM(C133:C136)</f>
        <v>28</v>
      </c>
      <c r="D132" s="221">
        <f>SUM(D133:D136)</f>
        <v>40</v>
      </c>
      <c r="E132" s="300">
        <f t="shared" ref="E132:E195" si="6">IF(C132&lt;0,"",IFERROR(D132/C132-1,0))</f>
        <v>0.429</v>
      </c>
      <c r="F132" s="297" t="str">
        <f t="shared" ref="F132:F195" si="7">IF(LEN(A132)=3,"是",IF(B132&lt;&gt;"",IF(SUM(C132:D132)&lt;&gt;0,"是","否"),"是"))</f>
        <v>是</v>
      </c>
      <c r="G132" s="280" t="str">
        <f t="shared" ref="G132:G195" si="8">IF(LEN(A132)=3,"类",IF(LEN(A132)=5,"款","项"))</f>
        <v>款</v>
      </c>
    </row>
    <row r="133" s="273" customFormat="1" ht="36" customHeight="1" spans="1:7">
      <c r="A133" s="305" t="s">
        <v>1072</v>
      </c>
      <c r="B133" s="307" t="s">
        <v>1073</v>
      </c>
      <c r="C133" s="308"/>
      <c r="D133" s="308">
        <v>40</v>
      </c>
      <c r="E133" s="300">
        <f t="shared" si="6"/>
        <v>0</v>
      </c>
      <c r="F133" s="297" t="str">
        <f t="shared" si="7"/>
        <v>是</v>
      </c>
      <c r="G133" s="280" t="str">
        <f t="shared" si="8"/>
        <v>项</v>
      </c>
    </row>
    <row r="134" s="273" customFormat="1" ht="36" hidden="1" customHeight="1" spans="1:7">
      <c r="A134" s="305" t="s">
        <v>1074</v>
      </c>
      <c r="B134" s="307" t="s">
        <v>1075</v>
      </c>
      <c r="C134" s="308"/>
      <c r="D134" s="308"/>
      <c r="E134" s="300">
        <f t="shared" si="6"/>
        <v>0</v>
      </c>
      <c r="F134" s="297" t="str">
        <f t="shared" si="7"/>
        <v>否</v>
      </c>
      <c r="G134" s="280" t="str">
        <f t="shared" si="8"/>
        <v>项</v>
      </c>
    </row>
    <row r="135" s="273" customFormat="1" ht="36" hidden="1" customHeight="1" spans="1:7">
      <c r="A135" s="305" t="s">
        <v>1076</v>
      </c>
      <c r="B135" s="307" t="s">
        <v>1077</v>
      </c>
      <c r="C135" s="308"/>
      <c r="D135" s="308"/>
      <c r="E135" s="300">
        <f t="shared" si="6"/>
        <v>0</v>
      </c>
      <c r="F135" s="297" t="str">
        <f t="shared" si="7"/>
        <v>否</v>
      </c>
      <c r="G135" s="280" t="str">
        <f t="shared" si="8"/>
        <v>项</v>
      </c>
    </row>
    <row r="136" s="273" customFormat="1" ht="36" customHeight="1" spans="1:7">
      <c r="A136" s="305" t="s">
        <v>1078</v>
      </c>
      <c r="B136" s="307" t="s">
        <v>1079</v>
      </c>
      <c r="C136" s="308">
        <v>28</v>
      </c>
      <c r="D136" s="308"/>
      <c r="E136" s="300">
        <f t="shared" si="6"/>
        <v>-1</v>
      </c>
      <c r="F136" s="297" t="str">
        <f t="shared" si="7"/>
        <v>是</v>
      </c>
      <c r="G136" s="280" t="str">
        <f t="shared" si="8"/>
        <v>项</v>
      </c>
    </row>
    <row r="137" s="273" customFormat="1" ht="36" hidden="1" customHeight="1" spans="1:7">
      <c r="A137" s="305" t="s">
        <v>1080</v>
      </c>
      <c r="B137" s="306" t="s">
        <v>1081</v>
      </c>
      <c r="C137" s="308">
        <f>SUM(C138:C141)</f>
        <v>0</v>
      </c>
      <c r="D137" s="308">
        <f>SUM(D138:D141)</f>
        <v>0</v>
      </c>
      <c r="E137" s="300">
        <f t="shared" si="6"/>
        <v>0</v>
      </c>
      <c r="F137" s="297" t="str">
        <f t="shared" si="7"/>
        <v>否</v>
      </c>
      <c r="G137" s="280" t="str">
        <f t="shared" si="8"/>
        <v>款</v>
      </c>
    </row>
    <row r="138" s="273" customFormat="1" ht="36" hidden="1" customHeight="1" spans="1:7">
      <c r="A138" s="305" t="s">
        <v>1082</v>
      </c>
      <c r="B138" s="307" t="s">
        <v>1073</v>
      </c>
      <c r="C138" s="308"/>
      <c r="D138" s="308"/>
      <c r="E138" s="300">
        <f t="shared" si="6"/>
        <v>0</v>
      </c>
      <c r="F138" s="297" t="str">
        <f t="shared" si="7"/>
        <v>否</v>
      </c>
      <c r="G138" s="280" t="str">
        <f t="shared" si="8"/>
        <v>项</v>
      </c>
    </row>
    <row r="139" s="273" customFormat="1" ht="36" hidden="1" customHeight="1" spans="1:7">
      <c r="A139" s="305" t="s">
        <v>1083</v>
      </c>
      <c r="B139" s="307" t="s">
        <v>1075</v>
      </c>
      <c r="C139" s="308"/>
      <c r="D139" s="308"/>
      <c r="E139" s="300">
        <f t="shared" si="6"/>
        <v>0</v>
      </c>
      <c r="F139" s="297" t="str">
        <f t="shared" si="7"/>
        <v>否</v>
      </c>
      <c r="G139" s="280" t="str">
        <f t="shared" si="8"/>
        <v>项</v>
      </c>
    </row>
    <row r="140" s="273" customFormat="1" ht="36" hidden="1" customHeight="1" spans="1:7">
      <c r="A140" s="305" t="s">
        <v>1084</v>
      </c>
      <c r="B140" s="307" t="s">
        <v>1085</v>
      </c>
      <c r="C140" s="308"/>
      <c r="D140" s="308"/>
      <c r="E140" s="300">
        <f t="shared" si="6"/>
        <v>0</v>
      </c>
      <c r="F140" s="297" t="str">
        <f t="shared" si="7"/>
        <v>否</v>
      </c>
      <c r="G140" s="280" t="str">
        <f t="shared" si="8"/>
        <v>项</v>
      </c>
    </row>
    <row r="141" s="273" customFormat="1" ht="36" hidden="1" customHeight="1" spans="1:7">
      <c r="A141" s="305" t="s">
        <v>1086</v>
      </c>
      <c r="B141" s="307" t="s">
        <v>1087</v>
      </c>
      <c r="C141" s="308"/>
      <c r="D141" s="308"/>
      <c r="E141" s="300">
        <f t="shared" si="6"/>
        <v>0</v>
      </c>
      <c r="F141" s="297" t="str">
        <f t="shared" si="7"/>
        <v>否</v>
      </c>
      <c r="G141" s="280" t="str">
        <f t="shared" si="8"/>
        <v>项</v>
      </c>
    </row>
    <row r="142" s="273" customFormat="1" ht="36" hidden="1" customHeight="1" spans="1:7">
      <c r="A142" s="305" t="s">
        <v>1088</v>
      </c>
      <c r="B142" s="306" t="s">
        <v>1089</v>
      </c>
      <c r="C142" s="221">
        <f>SUM(C143:C146)</f>
        <v>0</v>
      </c>
      <c r="D142" s="221">
        <f>SUM(D143:D146)</f>
        <v>0</v>
      </c>
      <c r="E142" s="300">
        <f t="shared" si="6"/>
        <v>0</v>
      </c>
      <c r="F142" s="297" t="str">
        <f t="shared" si="7"/>
        <v>否</v>
      </c>
      <c r="G142" s="280" t="str">
        <f t="shared" si="8"/>
        <v>款</v>
      </c>
    </row>
    <row r="143" s="273" customFormat="1" ht="36" hidden="1" customHeight="1" spans="1:7">
      <c r="A143" s="305" t="s">
        <v>1090</v>
      </c>
      <c r="B143" s="307" t="s">
        <v>574</v>
      </c>
      <c r="C143" s="308"/>
      <c r="D143" s="308"/>
      <c r="E143" s="300">
        <f t="shared" si="6"/>
        <v>0</v>
      </c>
      <c r="F143" s="297" t="str">
        <f t="shared" si="7"/>
        <v>否</v>
      </c>
      <c r="G143" s="280" t="str">
        <f t="shared" si="8"/>
        <v>项</v>
      </c>
    </row>
    <row r="144" s="273" customFormat="1" ht="36" hidden="1" customHeight="1" spans="1:7">
      <c r="A144" s="305" t="s">
        <v>1091</v>
      </c>
      <c r="B144" s="307" t="s">
        <v>1092</v>
      </c>
      <c r="C144" s="308"/>
      <c r="D144" s="308"/>
      <c r="E144" s="300">
        <f t="shared" si="6"/>
        <v>0</v>
      </c>
      <c r="F144" s="297" t="str">
        <f t="shared" si="7"/>
        <v>否</v>
      </c>
      <c r="G144" s="280" t="str">
        <f t="shared" si="8"/>
        <v>项</v>
      </c>
    </row>
    <row r="145" s="273" customFormat="1" ht="36" hidden="1" customHeight="1" spans="1:7">
      <c r="A145" s="305" t="s">
        <v>1093</v>
      </c>
      <c r="B145" s="307" t="s">
        <v>1094</v>
      </c>
      <c r="C145" s="308"/>
      <c r="D145" s="308"/>
      <c r="E145" s="300">
        <f t="shared" si="6"/>
        <v>0</v>
      </c>
      <c r="F145" s="297" t="str">
        <f t="shared" si="7"/>
        <v>否</v>
      </c>
      <c r="G145" s="280" t="str">
        <f t="shared" si="8"/>
        <v>项</v>
      </c>
    </row>
    <row r="146" s="273" customFormat="1" ht="36" hidden="1" customHeight="1" spans="1:7">
      <c r="A146" s="305" t="s">
        <v>1095</v>
      </c>
      <c r="B146" s="307" t="s">
        <v>1096</v>
      </c>
      <c r="C146" s="308"/>
      <c r="D146" s="308"/>
      <c r="E146" s="300">
        <f t="shared" si="6"/>
        <v>0</v>
      </c>
      <c r="F146" s="297" t="str">
        <f t="shared" si="7"/>
        <v>否</v>
      </c>
      <c r="G146" s="280" t="str">
        <f t="shared" si="8"/>
        <v>项</v>
      </c>
    </row>
    <row r="147" s="273" customFormat="1" ht="36" hidden="1" customHeight="1" spans="1:7">
      <c r="A147" s="312">
        <v>21370</v>
      </c>
      <c r="B147" s="306" t="s">
        <v>1097</v>
      </c>
      <c r="C147" s="308">
        <f>SUM(C148:C149)</f>
        <v>0</v>
      </c>
      <c r="D147" s="308">
        <f>SUM(D148:D149)</f>
        <v>0</v>
      </c>
      <c r="E147" s="300">
        <f t="shared" si="6"/>
        <v>0</v>
      </c>
      <c r="F147" s="297" t="str">
        <f t="shared" si="7"/>
        <v>否</v>
      </c>
      <c r="G147" s="280" t="str">
        <f t="shared" si="8"/>
        <v>款</v>
      </c>
    </row>
    <row r="148" s="273" customFormat="1" ht="36" hidden="1" customHeight="1" spans="1:7">
      <c r="A148" s="312">
        <v>2137001</v>
      </c>
      <c r="B148" s="307" t="s">
        <v>1073</v>
      </c>
      <c r="C148" s="308"/>
      <c r="D148" s="308"/>
      <c r="E148" s="300">
        <f t="shared" si="6"/>
        <v>0</v>
      </c>
      <c r="F148" s="297" t="str">
        <f t="shared" si="7"/>
        <v>否</v>
      </c>
      <c r="G148" s="280" t="str">
        <f t="shared" si="8"/>
        <v>项</v>
      </c>
    </row>
    <row r="149" s="273" customFormat="1" ht="36" hidden="1" customHeight="1" spans="1:7">
      <c r="A149" s="312">
        <v>2137099</v>
      </c>
      <c r="B149" s="307" t="s">
        <v>1098</v>
      </c>
      <c r="C149" s="308"/>
      <c r="D149" s="308"/>
      <c r="E149" s="300">
        <f t="shared" si="6"/>
        <v>0</v>
      </c>
      <c r="F149" s="297" t="str">
        <f t="shared" si="7"/>
        <v>否</v>
      </c>
      <c r="G149" s="280" t="str">
        <f t="shared" si="8"/>
        <v>项</v>
      </c>
    </row>
    <row r="150" s="273" customFormat="1" ht="36" hidden="1" customHeight="1" spans="1:7">
      <c r="A150" s="312">
        <v>21371</v>
      </c>
      <c r="B150" s="306" t="s">
        <v>1099</v>
      </c>
      <c r="C150" s="308">
        <f>SUM(C151:C154)</f>
        <v>0</v>
      </c>
      <c r="D150" s="308">
        <f>SUM(D151:D154)</f>
        <v>0</v>
      </c>
      <c r="E150" s="300">
        <f t="shared" si="6"/>
        <v>0</v>
      </c>
      <c r="F150" s="297" t="str">
        <f t="shared" si="7"/>
        <v>否</v>
      </c>
      <c r="G150" s="280" t="str">
        <f t="shared" si="8"/>
        <v>款</v>
      </c>
    </row>
    <row r="151" s="273" customFormat="1" ht="36" hidden="1" customHeight="1" spans="1:7">
      <c r="A151" s="312">
        <v>2137101</v>
      </c>
      <c r="B151" s="307" t="s">
        <v>574</v>
      </c>
      <c r="C151" s="308"/>
      <c r="D151" s="308"/>
      <c r="E151" s="300">
        <f t="shared" si="6"/>
        <v>0</v>
      </c>
      <c r="F151" s="297" t="str">
        <f t="shared" si="7"/>
        <v>否</v>
      </c>
      <c r="G151" s="280" t="str">
        <f t="shared" si="8"/>
        <v>项</v>
      </c>
    </row>
    <row r="152" s="273" customFormat="1" ht="36" hidden="1" customHeight="1" spans="1:7">
      <c r="A152" s="312">
        <v>2137102</v>
      </c>
      <c r="B152" s="307" t="s">
        <v>1100</v>
      </c>
      <c r="C152" s="308"/>
      <c r="D152" s="308"/>
      <c r="E152" s="300">
        <f t="shared" si="6"/>
        <v>0</v>
      </c>
      <c r="F152" s="297" t="str">
        <f t="shared" si="7"/>
        <v>否</v>
      </c>
      <c r="G152" s="280" t="str">
        <f t="shared" si="8"/>
        <v>项</v>
      </c>
    </row>
    <row r="153" s="273" customFormat="1" ht="36" hidden="1" customHeight="1" spans="1:7">
      <c r="A153" s="312">
        <v>2137103</v>
      </c>
      <c r="B153" s="307" t="s">
        <v>1094</v>
      </c>
      <c r="C153" s="308"/>
      <c r="D153" s="308"/>
      <c r="E153" s="300">
        <f t="shared" si="6"/>
        <v>0</v>
      </c>
      <c r="F153" s="297" t="str">
        <f t="shared" si="7"/>
        <v>否</v>
      </c>
      <c r="G153" s="280" t="str">
        <f t="shared" si="8"/>
        <v>项</v>
      </c>
    </row>
    <row r="154" s="273" customFormat="1" ht="36" hidden="1" customHeight="1" spans="1:7">
      <c r="A154" s="312">
        <v>2137199</v>
      </c>
      <c r="B154" s="307" t="s">
        <v>1101</v>
      </c>
      <c r="C154" s="308"/>
      <c r="D154" s="308"/>
      <c r="E154" s="300">
        <f t="shared" si="6"/>
        <v>0</v>
      </c>
      <c r="F154" s="297" t="str">
        <f t="shared" si="7"/>
        <v>否</v>
      </c>
      <c r="G154" s="280" t="str">
        <f t="shared" si="8"/>
        <v>项</v>
      </c>
    </row>
    <row r="155" s="273" customFormat="1" ht="36" hidden="1" customHeight="1" spans="1:7">
      <c r="A155" s="312">
        <v>21372</v>
      </c>
      <c r="B155" s="306" t="s">
        <v>1102</v>
      </c>
      <c r="C155" s="308">
        <f>SUM(C156:C158)</f>
        <v>0</v>
      </c>
      <c r="D155" s="308">
        <f>SUM(D156:D158)</f>
        <v>0</v>
      </c>
      <c r="E155" s="300">
        <f t="shared" si="6"/>
        <v>0</v>
      </c>
      <c r="F155" s="297" t="str">
        <f t="shared" si="7"/>
        <v>否</v>
      </c>
      <c r="G155" s="280" t="str">
        <f t="shared" si="8"/>
        <v>款</v>
      </c>
    </row>
    <row r="156" s="273" customFormat="1" ht="36" hidden="1" customHeight="1" spans="1:7">
      <c r="A156" s="312">
        <v>2137201</v>
      </c>
      <c r="B156" s="307" t="s">
        <v>1103</v>
      </c>
      <c r="C156" s="308"/>
      <c r="D156" s="308"/>
      <c r="E156" s="300">
        <f t="shared" si="6"/>
        <v>0</v>
      </c>
      <c r="F156" s="297" t="str">
        <f t="shared" si="7"/>
        <v>否</v>
      </c>
      <c r="G156" s="280" t="str">
        <f t="shared" si="8"/>
        <v>项</v>
      </c>
    </row>
    <row r="157" s="273" customFormat="1" ht="36" hidden="1" customHeight="1" spans="1:7">
      <c r="A157" s="312">
        <v>2137202</v>
      </c>
      <c r="B157" s="307" t="s">
        <v>1073</v>
      </c>
      <c r="C157" s="308"/>
      <c r="D157" s="308"/>
      <c r="E157" s="300">
        <f t="shared" si="6"/>
        <v>0</v>
      </c>
      <c r="F157" s="297" t="str">
        <f t="shared" si="7"/>
        <v>否</v>
      </c>
      <c r="G157" s="280" t="str">
        <f t="shared" si="8"/>
        <v>项</v>
      </c>
    </row>
    <row r="158" s="273" customFormat="1" ht="36" hidden="1" customHeight="1" spans="1:7">
      <c r="A158" s="312">
        <v>2137299</v>
      </c>
      <c r="B158" s="307" t="s">
        <v>1104</v>
      </c>
      <c r="C158" s="308"/>
      <c r="D158" s="308"/>
      <c r="E158" s="300">
        <f t="shared" si="6"/>
        <v>0</v>
      </c>
      <c r="F158" s="297" t="str">
        <f t="shared" si="7"/>
        <v>否</v>
      </c>
      <c r="G158" s="280" t="str">
        <f t="shared" si="8"/>
        <v>项</v>
      </c>
    </row>
    <row r="159" s="273" customFormat="1" ht="36" hidden="1" customHeight="1" spans="1:7">
      <c r="A159" s="312">
        <v>21373</v>
      </c>
      <c r="B159" s="306" t="s">
        <v>1105</v>
      </c>
      <c r="C159" s="308">
        <f>SUM(C160:C162)</f>
        <v>0</v>
      </c>
      <c r="D159" s="308">
        <f>SUM(D160:D162)</f>
        <v>0</v>
      </c>
      <c r="E159" s="300">
        <f t="shared" si="6"/>
        <v>0</v>
      </c>
      <c r="F159" s="297" t="str">
        <f t="shared" si="7"/>
        <v>否</v>
      </c>
      <c r="G159" s="280" t="str">
        <f t="shared" si="8"/>
        <v>款</v>
      </c>
    </row>
    <row r="160" s="273" customFormat="1" ht="36" hidden="1" customHeight="1" spans="1:7">
      <c r="A160" s="312">
        <v>2137301</v>
      </c>
      <c r="B160" s="307" t="s">
        <v>1103</v>
      </c>
      <c r="C160" s="308"/>
      <c r="D160" s="308"/>
      <c r="E160" s="300">
        <f t="shared" si="6"/>
        <v>0</v>
      </c>
      <c r="F160" s="297" t="str">
        <f t="shared" si="7"/>
        <v>否</v>
      </c>
      <c r="G160" s="280" t="str">
        <f t="shared" si="8"/>
        <v>项</v>
      </c>
    </row>
    <row r="161" s="273" customFormat="1" ht="36" hidden="1" customHeight="1" spans="1:7">
      <c r="A161" s="312">
        <v>2137302</v>
      </c>
      <c r="B161" s="307" t="s">
        <v>1073</v>
      </c>
      <c r="C161" s="308"/>
      <c r="D161" s="308"/>
      <c r="E161" s="300">
        <f t="shared" si="6"/>
        <v>0</v>
      </c>
      <c r="F161" s="297" t="str">
        <f t="shared" si="7"/>
        <v>否</v>
      </c>
      <c r="G161" s="280" t="str">
        <f t="shared" si="8"/>
        <v>项</v>
      </c>
    </row>
    <row r="162" s="273" customFormat="1" ht="36" hidden="1" customHeight="1" spans="1:7">
      <c r="A162" s="312">
        <v>2137399</v>
      </c>
      <c r="B162" s="307" t="s">
        <v>1106</v>
      </c>
      <c r="C162" s="308"/>
      <c r="D162" s="308"/>
      <c r="E162" s="300">
        <f t="shared" si="6"/>
        <v>0</v>
      </c>
      <c r="F162" s="297" t="str">
        <f t="shared" si="7"/>
        <v>否</v>
      </c>
      <c r="G162" s="280" t="str">
        <f t="shared" si="8"/>
        <v>项</v>
      </c>
    </row>
    <row r="163" s="273" customFormat="1" ht="36" hidden="1" customHeight="1" spans="1:7">
      <c r="A163" s="312">
        <v>21374</v>
      </c>
      <c r="B163" s="306" t="s">
        <v>1107</v>
      </c>
      <c r="C163" s="308">
        <f>SUM(C164:C165)</f>
        <v>0</v>
      </c>
      <c r="D163" s="308">
        <f>SUM(D164:D165)</f>
        <v>0</v>
      </c>
      <c r="E163" s="300">
        <f t="shared" si="6"/>
        <v>0</v>
      </c>
      <c r="F163" s="297" t="str">
        <f t="shared" si="7"/>
        <v>否</v>
      </c>
      <c r="G163" s="280" t="str">
        <f t="shared" si="8"/>
        <v>款</v>
      </c>
    </row>
    <row r="164" s="273" customFormat="1" ht="36" hidden="1" customHeight="1" spans="1:7">
      <c r="A164" s="312">
        <v>2137401</v>
      </c>
      <c r="B164" s="307" t="s">
        <v>1073</v>
      </c>
      <c r="C164" s="308"/>
      <c r="D164" s="308"/>
      <c r="E164" s="300">
        <f t="shared" si="6"/>
        <v>0</v>
      </c>
      <c r="F164" s="297" t="str">
        <f t="shared" si="7"/>
        <v>否</v>
      </c>
      <c r="G164" s="280" t="str">
        <f t="shared" si="8"/>
        <v>项</v>
      </c>
    </row>
    <row r="165" s="273" customFormat="1" ht="34.8" spans="1:7">
      <c r="A165" s="312">
        <v>2137499</v>
      </c>
      <c r="B165" s="307" t="s">
        <v>1108</v>
      </c>
      <c r="C165" s="308"/>
      <c r="D165" s="308"/>
      <c r="E165" s="300">
        <f t="shared" si="6"/>
        <v>0</v>
      </c>
      <c r="F165" s="297" t="str">
        <f t="shared" si="7"/>
        <v>否</v>
      </c>
      <c r="G165" s="280" t="str">
        <f t="shared" si="8"/>
        <v>项</v>
      </c>
    </row>
    <row r="166" s="273" customFormat="1" ht="36" customHeight="1" spans="1:16384">
      <c r="A166" s="305">
        <v>21398</v>
      </c>
      <c r="B166" s="306" t="s">
        <v>1068</v>
      </c>
      <c r="C166" s="221">
        <f>SUM(C167:C169)</f>
        <v>6814</v>
      </c>
      <c r="D166" s="221">
        <f>SUM(D167:D169)</f>
        <v>0</v>
      </c>
      <c r="E166" s="300">
        <f t="shared" si="6"/>
        <v>-1</v>
      </c>
      <c r="F166" s="273" t="str">
        <f t="shared" si="7"/>
        <v>是</v>
      </c>
      <c r="G166" s="273" t="str">
        <f t="shared" si="8"/>
        <v>款</v>
      </c>
      <c r="XFC166" s="305"/>
      <c r="XFD166" s="306"/>
    </row>
    <row r="167" s="273" customFormat="1" ht="17.4" hidden="1" spans="1:7">
      <c r="A167" s="312">
        <v>2139801</v>
      </c>
      <c r="B167" s="307" t="s">
        <v>1109</v>
      </c>
      <c r="C167" s="308"/>
      <c r="D167" s="308"/>
      <c r="E167" s="300">
        <f t="shared" si="6"/>
        <v>0</v>
      </c>
      <c r="F167" s="297" t="str">
        <f t="shared" si="7"/>
        <v>否</v>
      </c>
      <c r="G167" s="280" t="str">
        <f t="shared" si="8"/>
        <v>项</v>
      </c>
    </row>
    <row r="168" s="273" customFormat="1" ht="36" customHeight="1" spans="1:16384">
      <c r="A168" s="305">
        <v>2139802</v>
      </c>
      <c r="B168" s="307" t="s">
        <v>1110</v>
      </c>
      <c r="C168" s="308">
        <v>6814</v>
      </c>
      <c r="D168" s="308"/>
      <c r="E168" s="300">
        <f t="shared" si="6"/>
        <v>-1</v>
      </c>
      <c r="F168" s="273" t="str">
        <f t="shared" si="7"/>
        <v>是</v>
      </c>
      <c r="G168" s="273" t="str">
        <f t="shared" si="8"/>
        <v>项</v>
      </c>
      <c r="XFC168" s="305"/>
      <c r="XFD168" s="307"/>
    </row>
    <row r="169" s="273" customFormat="1" ht="17.4" hidden="1" spans="1:7">
      <c r="A169" s="312">
        <v>2139899</v>
      </c>
      <c r="B169" s="307" t="s">
        <v>468</v>
      </c>
      <c r="C169" s="308"/>
      <c r="D169" s="308"/>
      <c r="E169" s="300">
        <f t="shared" si="6"/>
        <v>0</v>
      </c>
      <c r="F169" s="297" t="str">
        <f t="shared" si="7"/>
        <v>否</v>
      </c>
      <c r="G169" s="280" t="str">
        <f t="shared" si="8"/>
        <v>项</v>
      </c>
    </row>
    <row r="170" s="273" customFormat="1" ht="36" customHeight="1" spans="1:7">
      <c r="A170" s="304" t="s">
        <v>69</v>
      </c>
      <c r="B170" s="294" t="s">
        <v>1111</v>
      </c>
      <c r="C170" s="254">
        <f>SUM(C171,C176,C181,C190,C197,C207,C210,C213:C214)</f>
        <v>0</v>
      </c>
      <c r="D170" s="254">
        <f>SUM(D171,D176,D181,D190,D197,D207,D210,D213:D214)</f>
        <v>0</v>
      </c>
      <c r="E170" s="296">
        <f t="shared" si="6"/>
        <v>0</v>
      </c>
      <c r="F170" s="297" t="str">
        <f t="shared" si="7"/>
        <v>是</v>
      </c>
      <c r="G170" s="280" t="str">
        <f t="shared" si="8"/>
        <v>类</v>
      </c>
    </row>
    <row r="171" s="273" customFormat="1" ht="36" hidden="1" customHeight="1" spans="1:7">
      <c r="A171" s="305" t="s">
        <v>1112</v>
      </c>
      <c r="B171" s="306" t="s">
        <v>1113</v>
      </c>
      <c r="C171" s="308">
        <f>SUM(C172:C175)</f>
        <v>0</v>
      </c>
      <c r="D171" s="308">
        <f>SUM(D172:D175)</f>
        <v>0</v>
      </c>
      <c r="E171" s="300">
        <f t="shared" si="6"/>
        <v>0</v>
      </c>
      <c r="F171" s="297" t="str">
        <f t="shared" si="7"/>
        <v>否</v>
      </c>
      <c r="G171" s="280" t="str">
        <f t="shared" si="8"/>
        <v>款</v>
      </c>
    </row>
    <row r="172" s="273" customFormat="1" ht="36" hidden="1" customHeight="1" spans="1:7">
      <c r="A172" s="305" t="s">
        <v>1114</v>
      </c>
      <c r="B172" s="307" t="s">
        <v>470</v>
      </c>
      <c r="C172" s="308"/>
      <c r="D172" s="308"/>
      <c r="E172" s="300">
        <f t="shared" si="6"/>
        <v>0</v>
      </c>
      <c r="F172" s="297" t="str">
        <f t="shared" si="7"/>
        <v>否</v>
      </c>
      <c r="G172" s="280" t="str">
        <f t="shared" si="8"/>
        <v>项</v>
      </c>
    </row>
    <row r="173" s="273" customFormat="1" ht="36" hidden="1" customHeight="1" spans="1:7">
      <c r="A173" s="305" t="s">
        <v>1115</v>
      </c>
      <c r="B173" s="307" t="s">
        <v>1116</v>
      </c>
      <c r="C173" s="308"/>
      <c r="D173" s="308"/>
      <c r="E173" s="300">
        <f t="shared" si="6"/>
        <v>0</v>
      </c>
      <c r="F173" s="297" t="str">
        <f t="shared" si="7"/>
        <v>否</v>
      </c>
      <c r="G173" s="280" t="str">
        <f t="shared" si="8"/>
        <v>项</v>
      </c>
    </row>
    <row r="174" s="273" customFormat="1" ht="36" hidden="1" customHeight="1" spans="1:7">
      <c r="A174" s="305" t="s">
        <v>1117</v>
      </c>
      <c r="B174" s="307" t="s">
        <v>1118</v>
      </c>
      <c r="C174" s="308"/>
      <c r="D174" s="308"/>
      <c r="E174" s="300">
        <f t="shared" si="6"/>
        <v>0</v>
      </c>
      <c r="F174" s="297" t="str">
        <f t="shared" si="7"/>
        <v>否</v>
      </c>
      <c r="G174" s="280" t="str">
        <f t="shared" si="8"/>
        <v>项</v>
      </c>
    </row>
    <row r="175" s="273" customFormat="1" ht="36" hidden="1" customHeight="1" spans="1:7">
      <c r="A175" s="305" t="s">
        <v>1119</v>
      </c>
      <c r="B175" s="307" t="s">
        <v>1120</v>
      </c>
      <c r="C175" s="308"/>
      <c r="D175" s="308"/>
      <c r="E175" s="300">
        <f t="shared" si="6"/>
        <v>0</v>
      </c>
      <c r="F175" s="297" t="str">
        <f t="shared" si="7"/>
        <v>否</v>
      </c>
      <c r="G175" s="280" t="str">
        <f t="shared" si="8"/>
        <v>项</v>
      </c>
    </row>
    <row r="176" s="273" customFormat="1" ht="36" hidden="1" customHeight="1" spans="1:7">
      <c r="A176" s="305" t="s">
        <v>1121</v>
      </c>
      <c r="B176" s="306" t="s">
        <v>1122</v>
      </c>
      <c r="C176" s="311">
        <f>SUM(C177:C180)</f>
        <v>0</v>
      </c>
      <c r="D176" s="311">
        <f>SUM(D177:D180)</f>
        <v>0</v>
      </c>
      <c r="E176" s="300">
        <f t="shared" si="6"/>
        <v>0</v>
      </c>
      <c r="F176" s="297" t="str">
        <f t="shared" si="7"/>
        <v>否</v>
      </c>
      <c r="G176" s="280" t="str">
        <f t="shared" si="8"/>
        <v>款</v>
      </c>
    </row>
    <row r="177" s="273" customFormat="1" ht="36" hidden="1" customHeight="1" spans="1:7">
      <c r="A177" s="305" t="s">
        <v>1123</v>
      </c>
      <c r="B177" s="307" t="s">
        <v>1118</v>
      </c>
      <c r="C177" s="308"/>
      <c r="D177" s="308"/>
      <c r="E177" s="300">
        <f t="shared" si="6"/>
        <v>0</v>
      </c>
      <c r="F177" s="297" t="str">
        <f t="shared" si="7"/>
        <v>否</v>
      </c>
      <c r="G177" s="280" t="str">
        <f t="shared" si="8"/>
        <v>项</v>
      </c>
    </row>
    <row r="178" s="273" customFormat="1" ht="36" hidden="1" customHeight="1" spans="1:7">
      <c r="A178" s="305" t="s">
        <v>1124</v>
      </c>
      <c r="B178" s="307" t="s">
        <v>1125</v>
      </c>
      <c r="C178" s="308"/>
      <c r="D178" s="308"/>
      <c r="E178" s="300">
        <f t="shared" si="6"/>
        <v>0</v>
      </c>
      <c r="F178" s="297" t="str">
        <f t="shared" si="7"/>
        <v>否</v>
      </c>
      <c r="G178" s="280" t="str">
        <f t="shared" si="8"/>
        <v>项</v>
      </c>
    </row>
    <row r="179" s="273" customFormat="1" ht="36" hidden="1" customHeight="1" spans="1:7">
      <c r="A179" s="305" t="s">
        <v>1126</v>
      </c>
      <c r="B179" s="307" t="s">
        <v>1127</v>
      </c>
      <c r="C179" s="308"/>
      <c r="D179" s="308"/>
      <c r="E179" s="300">
        <f t="shared" si="6"/>
        <v>0</v>
      </c>
      <c r="F179" s="297" t="str">
        <f t="shared" si="7"/>
        <v>否</v>
      </c>
      <c r="G179" s="280" t="str">
        <f t="shared" si="8"/>
        <v>项</v>
      </c>
    </row>
    <row r="180" s="273" customFormat="1" ht="36" hidden="1" customHeight="1" spans="1:7">
      <c r="A180" s="305" t="s">
        <v>1128</v>
      </c>
      <c r="B180" s="307" t="s">
        <v>1129</v>
      </c>
      <c r="C180" s="308"/>
      <c r="D180" s="308"/>
      <c r="E180" s="300">
        <f t="shared" si="6"/>
        <v>0</v>
      </c>
      <c r="F180" s="297" t="str">
        <f t="shared" si="7"/>
        <v>否</v>
      </c>
      <c r="G180" s="280" t="str">
        <f t="shared" si="8"/>
        <v>项</v>
      </c>
    </row>
    <row r="181" s="273" customFormat="1" ht="36" hidden="1" customHeight="1" spans="1:7">
      <c r="A181" s="305" t="s">
        <v>1130</v>
      </c>
      <c r="B181" s="306" t="s">
        <v>1131</v>
      </c>
      <c r="C181" s="308">
        <f>SUM(C182:C189)</f>
        <v>0</v>
      </c>
      <c r="D181" s="308">
        <f>SUM(D182:D189)</f>
        <v>0</v>
      </c>
      <c r="E181" s="300">
        <f t="shared" si="6"/>
        <v>0</v>
      </c>
      <c r="F181" s="297" t="str">
        <f t="shared" si="7"/>
        <v>否</v>
      </c>
      <c r="G181" s="280" t="str">
        <f t="shared" si="8"/>
        <v>款</v>
      </c>
    </row>
    <row r="182" s="273" customFormat="1" ht="36" hidden="1" customHeight="1" spans="1:7">
      <c r="A182" s="305" t="s">
        <v>1132</v>
      </c>
      <c r="B182" s="307" t="s">
        <v>1133</v>
      </c>
      <c r="C182" s="308"/>
      <c r="D182" s="308"/>
      <c r="E182" s="300">
        <f t="shared" si="6"/>
        <v>0</v>
      </c>
      <c r="F182" s="297" t="str">
        <f t="shared" si="7"/>
        <v>否</v>
      </c>
      <c r="G182" s="280" t="str">
        <f t="shared" si="8"/>
        <v>项</v>
      </c>
    </row>
    <row r="183" s="273" customFormat="1" ht="36" hidden="1" customHeight="1" spans="1:7">
      <c r="A183" s="305" t="s">
        <v>1134</v>
      </c>
      <c r="B183" s="307" t="s">
        <v>1135</v>
      </c>
      <c r="C183" s="308"/>
      <c r="D183" s="308"/>
      <c r="E183" s="300">
        <f t="shared" si="6"/>
        <v>0</v>
      </c>
      <c r="F183" s="297" t="str">
        <f t="shared" si="7"/>
        <v>否</v>
      </c>
      <c r="G183" s="280" t="str">
        <f t="shared" si="8"/>
        <v>项</v>
      </c>
    </row>
    <row r="184" s="273" customFormat="1" ht="36" hidden="1" customHeight="1" spans="1:7">
      <c r="A184" s="305" t="s">
        <v>1136</v>
      </c>
      <c r="B184" s="307" t="s">
        <v>1137</v>
      </c>
      <c r="C184" s="308"/>
      <c r="D184" s="308"/>
      <c r="E184" s="300">
        <f t="shared" si="6"/>
        <v>0</v>
      </c>
      <c r="F184" s="297" t="str">
        <f t="shared" si="7"/>
        <v>否</v>
      </c>
      <c r="G184" s="280" t="str">
        <f t="shared" si="8"/>
        <v>项</v>
      </c>
    </row>
    <row r="185" s="273" customFormat="1" ht="36" hidden="1" customHeight="1" spans="1:7">
      <c r="A185" s="305" t="s">
        <v>1138</v>
      </c>
      <c r="B185" s="307" t="s">
        <v>1139</v>
      </c>
      <c r="C185" s="308"/>
      <c r="D185" s="308"/>
      <c r="E185" s="300">
        <f t="shared" si="6"/>
        <v>0</v>
      </c>
      <c r="F185" s="297" t="str">
        <f t="shared" si="7"/>
        <v>否</v>
      </c>
      <c r="G185" s="280" t="str">
        <f t="shared" si="8"/>
        <v>项</v>
      </c>
    </row>
    <row r="186" s="273" customFormat="1" ht="36" hidden="1" customHeight="1" spans="1:7">
      <c r="A186" s="305" t="s">
        <v>1140</v>
      </c>
      <c r="B186" s="307" t="s">
        <v>1141</v>
      </c>
      <c r="C186" s="308"/>
      <c r="D186" s="308"/>
      <c r="E186" s="300">
        <f t="shared" si="6"/>
        <v>0</v>
      </c>
      <c r="F186" s="297" t="str">
        <f t="shared" si="7"/>
        <v>否</v>
      </c>
      <c r="G186" s="280" t="str">
        <f t="shared" si="8"/>
        <v>项</v>
      </c>
    </row>
    <row r="187" s="273" customFormat="1" ht="36" hidden="1" customHeight="1" spans="1:7">
      <c r="A187" s="305" t="s">
        <v>1142</v>
      </c>
      <c r="B187" s="307" t="s">
        <v>1143</v>
      </c>
      <c r="C187" s="308"/>
      <c r="D187" s="308"/>
      <c r="E187" s="300">
        <f t="shared" si="6"/>
        <v>0</v>
      </c>
      <c r="F187" s="297" t="str">
        <f t="shared" si="7"/>
        <v>否</v>
      </c>
      <c r="G187" s="280" t="str">
        <f t="shared" si="8"/>
        <v>项</v>
      </c>
    </row>
    <row r="188" s="273" customFormat="1" ht="36" hidden="1" customHeight="1" spans="1:7">
      <c r="A188" s="305" t="s">
        <v>1144</v>
      </c>
      <c r="B188" s="307" t="s">
        <v>1145</v>
      </c>
      <c r="C188" s="308"/>
      <c r="D188" s="308"/>
      <c r="E188" s="300">
        <f t="shared" si="6"/>
        <v>0</v>
      </c>
      <c r="F188" s="297" t="str">
        <f t="shared" si="7"/>
        <v>否</v>
      </c>
      <c r="G188" s="280" t="str">
        <f t="shared" si="8"/>
        <v>项</v>
      </c>
    </row>
    <row r="189" s="273" customFormat="1" ht="36" hidden="1" customHeight="1" spans="1:7">
      <c r="A189" s="305" t="s">
        <v>1146</v>
      </c>
      <c r="B189" s="307" t="s">
        <v>1147</v>
      </c>
      <c r="C189" s="308"/>
      <c r="D189" s="308"/>
      <c r="E189" s="300">
        <f t="shared" si="6"/>
        <v>0</v>
      </c>
      <c r="F189" s="297" t="str">
        <f t="shared" si="7"/>
        <v>否</v>
      </c>
      <c r="G189" s="280" t="str">
        <f t="shared" si="8"/>
        <v>项</v>
      </c>
    </row>
    <row r="190" s="273" customFormat="1" ht="36" hidden="1" customHeight="1" spans="1:7">
      <c r="A190" s="305" t="s">
        <v>1148</v>
      </c>
      <c r="B190" s="306" t="s">
        <v>1149</v>
      </c>
      <c r="C190" s="308">
        <f>SUM(C191:C196)</f>
        <v>0</v>
      </c>
      <c r="D190" s="308">
        <f>SUM(D191:D196)</f>
        <v>0</v>
      </c>
      <c r="E190" s="300">
        <f t="shared" si="6"/>
        <v>0</v>
      </c>
      <c r="F190" s="297" t="str">
        <f t="shared" si="7"/>
        <v>否</v>
      </c>
      <c r="G190" s="280" t="str">
        <f t="shared" si="8"/>
        <v>款</v>
      </c>
    </row>
    <row r="191" s="273" customFormat="1" ht="36" hidden="1" customHeight="1" spans="1:7">
      <c r="A191" s="305" t="s">
        <v>1150</v>
      </c>
      <c r="B191" s="307" t="s">
        <v>1151</v>
      </c>
      <c r="C191" s="308"/>
      <c r="D191" s="308"/>
      <c r="E191" s="300">
        <f t="shared" si="6"/>
        <v>0</v>
      </c>
      <c r="F191" s="297" t="str">
        <f t="shared" si="7"/>
        <v>否</v>
      </c>
      <c r="G191" s="280" t="str">
        <f t="shared" si="8"/>
        <v>项</v>
      </c>
    </row>
    <row r="192" s="273" customFormat="1" ht="36" hidden="1" customHeight="1" spans="1:7">
      <c r="A192" s="305" t="s">
        <v>1152</v>
      </c>
      <c r="B192" s="307" t="s">
        <v>1153</v>
      </c>
      <c r="C192" s="308"/>
      <c r="D192" s="308"/>
      <c r="E192" s="300">
        <f t="shared" si="6"/>
        <v>0</v>
      </c>
      <c r="F192" s="297" t="str">
        <f t="shared" si="7"/>
        <v>否</v>
      </c>
      <c r="G192" s="280" t="str">
        <f t="shared" si="8"/>
        <v>项</v>
      </c>
    </row>
    <row r="193" s="273" customFormat="1" ht="36" hidden="1" customHeight="1" spans="1:7">
      <c r="A193" s="305" t="s">
        <v>1154</v>
      </c>
      <c r="B193" s="307" t="s">
        <v>1155</v>
      </c>
      <c r="C193" s="308"/>
      <c r="D193" s="308"/>
      <c r="E193" s="300">
        <f t="shared" si="6"/>
        <v>0</v>
      </c>
      <c r="F193" s="297" t="str">
        <f t="shared" si="7"/>
        <v>否</v>
      </c>
      <c r="G193" s="280" t="str">
        <f t="shared" si="8"/>
        <v>项</v>
      </c>
    </row>
    <row r="194" s="273" customFormat="1" ht="36" hidden="1" customHeight="1" spans="1:7">
      <c r="A194" s="305" t="s">
        <v>1156</v>
      </c>
      <c r="B194" s="307" t="s">
        <v>1157</v>
      </c>
      <c r="C194" s="308"/>
      <c r="D194" s="308"/>
      <c r="E194" s="300">
        <f t="shared" si="6"/>
        <v>0</v>
      </c>
      <c r="F194" s="297" t="str">
        <f t="shared" si="7"/>
        <v>否</v>
      </c>
      <c r="G194" s="280" t="str">
        <f t="shared" si="8"/>
        <v>项</v>
      </c>
    </row>
    <row r="195" s="273" customFormat="1" ht="36" hidden="1" customHeight="1" spans="1:7">
      <c r="A195" s="305" t="s">
        <v>1158</v>
      </c>
      <c r="B195" s="307" t="s">
        <v>1159</v>
      </c>
      <c r="C195" s="308"/>
      <c r="D195" s="308"/>
      <c r="E195" s="300">
        <f t="shared" si="6"/>
        <v>0</v>
      </c>
      <c r="F195" s="297" t="str">
        <f t="shared" si="7"/>
        <v>否</v>
      </c>
      <c r="G195" s="280" t="str">
        <f t="shared" si="8"/>
        <v>项</v>
      </c>
    </row>
    <row r="196" s="273" customFormat="1" ht="36" hidden="1" customHeight="1" spans="1:7">
      <c r="A196" s="305" t="s">
        <v>1160</v>
      </c>
      <c r="B196" s="307" t="s">
        <v>1161</v>
      </c>
      <c r="C196" s="308"/>
      <c r="D196" s="308"/>
      <c r="E196" s="300">
        <f t="shared" ref="E196:E259" si="9">IF(C196&lt;0,"",IFERROR(D196/C196-1,0))</f>
        <v>0</v>
      </c>
      <c r="F196" s="297" t="str">
        <f t="shared" ref="F196:F259" si="10">IF(LEN(A196)=3,"是",IF(B196&lt;&gt;"",IF(SUM(C196:D196)&lt;&gt;0,"是","否"),"是"))</f>
        <v>否</v>
      </c>
      <c r="G196" s="280" t="str">
        <f t="shared" ref="G196:G259" si="11">IF(LEN(A196)=3,"类",IF(LEN(A196)=5,"款","项"))</f>
        <v>项</v>
      </c>
    </row>
    <row r="197" s="273" customFormat="1" ht="36" hidden="1" customHeight="1" spans="1:7">
      <c r="A197" s="305" t="s">
        <v>1162</v>
      </c>
      <c r="B197" s="306" t="s">
        <v>1163</v>
      </c>
      <c r="C197" s="221">
        <f>SUM(C198:C206)</f>
        <v>0</v>
      </c>
      <c r="D197" s="221">
        <f>SUM(D198:D206)</f>
        <v>0</v>
      </c>
      <c r="E197" s="300">
        <f t="shared" si="9"/>
        <v>0</v>
      </c>
      <c r="F197" s="297" t="str">
        <f t="shared" si="10"/>
        <v>否</v>
      </c>
      <c r="G197" s="280" t="str">
        <f t="shared" si="11"/>
        <v>款</v>
      </c>
    </row>
    <row r="198" s="273" customFormat="1" ht="36" hidden="1" customHeight="1" spans="1:7">
      <c r="A198" s="305" t="s">
        <v>1164</v>
      </c>
      <c r="B198" s="307" t="s">
        <v>1165</v>
      </c>
      <c r="C198" s="308"/>
      <c r="D198" s="308"/>
      <c r="E198" s="300">
        <f t="shared" si="9"/>
        <v>0</v>
      </c>
      <c r="F198" s="297" t="str">
        <f t="shared" si="10"/>
        <v>否</v>
      </c>
      <c r="G198" s="280" t="str">
        <f t="shared" si="11"/>
        <v>项</v>
      </c>
    </row>
    <row r="199" s="273" customFormat="1" ht="36" hidden="1" customHeight="1" spans="1:7">
      <c r="A199" s="305" t="s">
        <v>1166</v>
      </c>
      <c r="B199" s="307" t="s">
        <v>1167</v>
      </c>
      <c r="C199" s="308"/>
      <c r="D199" s="308"/>
      <c r="E199" s="300">
        <f t="shared" si="9"/>
        <v>0</v>
      </c>
      <c r="F199" s="297" t="str">
        <f t="shared" si="10"/>
        <v>否</v>
      </c>
      <c r="G199" s="280" t="str">
        <f t="shared" si="11"/>
        <v>项</v>
      </c>
    </row>
    <row r="200" s="273" customFormat="1" ht="36" hidden="1" customHeight="1" spans="1:7">
      <c r="A200" s="305" t="s">
        <v>1168</v>
      </c>
      <c r="B200" s="307" t="s">
        <v>1169</v>
      </c>
      <c r="C200" s="308"/>
      <c r="D200" s="308"/>
      <c r="E200" s="300">
        <f t="shared" si="9"/>
        <v>0</v>
      </c>
      <c r="F200" s="297" t="str">
        <f t="shared" si="10"/>
        <v>否</v>
      </c>
      <c r="G200" s="280" t="str">
        <f t="shared" si="11"/>
        <v>项</v>
      </c>
    </row>
    <row r="201" s="273" customFormat="1" ht="36" hidden="1" customHeight="1" spans="1:7">
      <c r="A201" s="305" t="s">
        <v>1170</v>
      </c>
      <c r="B201" s="307" t="s">
        <v>1171</v>
      </c>
      <c r="C201" s="308"/>
      <c r="D201" s="308"/>
      <c r="E201" s="300">
        <f t="shared" si="9"/>
        <v>0</v>
      </c>
      <c r="F201" s="297" t="str">
        <f t="shared" si="10"/>
        <v>否</v>
      </c>
      <c r="G201" s="280" t="str">
        <f t="shared" si="11"/>
        <v>项</v>
      </c>
    </row>
    <row r="202" s="273" customFormat="1" ht="36" hidden="1" customHeight="1" spans="1:7">
      <c r="A202" s="305" t="s">
        <v>1172</v>
      </c>
      <c r="B202" s="307" t="s">
        <v>1173</v>
      </c>
      <c r="C202" s="308"/>
      <c r="D202" s="308"/>
      <c r="E202" s="300">
        <f t="shared" si="9"/>
        <v>0</v>
      </c>
      <c r="F202" s="297" t="str">
        <f t="shared" si="10"/>
        <v>否</v>
      </c>
      <c r="G202" s="280" t="str">
        <f t="shared" si="11"/>
        <v>项</v>
      </c>
    </row>
    <row r="203" s="273" customFormat="1" ht="36" hidden="1" customHeight="1" spans="1:7">
      <c r="A203" s="305" t="s">
        <v>1174</v>
      </c>
      <c r="B203" s="307" t="s">
        <v>1175</v>
      </c>
      <c r="C203" s="308"/>
      <c r="D203" s="308"/>
      <c r="E203" s="300">
        <f t="shared" si="9"/>
        <v>0</v>
      </c>
      <c r="F203" s="297" t="str">
        <f t="shared" si="10"/>
        <v>否</v>
      </c>
      <c r="G203" s="280" t="str">
        <f t="shared" si="11"/>
        <v>项</v>
      </c>
    </row>
    <row r="204" s="273" customFormat="1" ht="36" hidden="1" customHeight="1" spans="1:7">
      <c r="A204" s="305" t="s">
        <v>1176</v>
      </c>
      <c r="B204" s="307" t="s">
        <v>1177</v>
      </c>
      <c r="C204" s="308"/>
      <c r="D204" s="308"/>
      <c r="E204" s="300">
        <f t="shared" si="9"/>
        <v>0</v>
      </c>
      <c r="F204" s="297" t="str">
        <f t="shared" si="10"/>
        <v>否</v>
      </c>
      <c r="G204" s="280" t="str">
        <f t="shared" si="11"/>
        <v>项</v>
      </c>
    </row>
    <row r="205" s="273" customFormat="1" ht="36" hidden="1" customHeight="1" spans="1:7">
      <c r="A205" s="305" t="s">
        <v>1407</v>
      </c>
      <c r="B205" s="307" t="s">
        <v>1178</v>
      </c>
      <c r="C205" s="308"/>
      <c r="D205" s="308"/>
      <c r="E205" s="300">
        <f t="shared" si="9"/>
        <v>0</v>
      </c>
      <c r="F205" s="297" t="str">
        <f t="shared" si="10"/>
        <v>否</v>
      </c>
      <c r="G205" s="280" t="str">
        <f t="shared" si="11"/>
        <v>项</v>
      </c>
    </row>
    <row r="206" s="273" customFormat="1" ht="36" hidden="1" customHeight="1" spans="1:7">
      <c r="A206" s="305" t="s">
        <v>1179</v>
      </c>
      <c r="B206" s="307" t="s">
        <v>1180</v>
      </c>
      <c r="C206" s="308"/>
      <c r="D206" s="308"/>
      <c r="E206" s="300">
        <f t="shared" si="9"/>
        <v>0</v>
      </c>
      <c r="F206" s="297" t="str">
        <f t="shared" si="10"/>
        <v>否</v>
      </c>
      <c r="G206" s="280" t="str">
        <f t="shared" si="11"/>
        <v>项</v>
      </c>
    </row>
    <row r="207" s="273" customFormat="1" ht="36" hidden="1" customHeight="1" spans="1:7">
      <c r="A207" s="305" t="s">
        <v>1181</v>
      </c>
      <c r="B207" s="306" t="s">
        <v>1182</v>
      </c>
      <c r="C207" s="308">
        <f>SUM(C208:C209)</f>
        <v>0</v>
      </c>
      <c r="D207" s="308">
        <f>SUM(D208:D209)</f>
        <v>0</v>
      </c>
      <c r="E207" s="300">
        <f t="shared" si="9"/>
        <v>0</v>
      </c>
      <c r="F207" s="297" t="str">
        <f t="shared" si="10"/>
        <v>否</v>
      </c>
      <c r="G207" s="280" t="str">
        <f t="shared" si="11"/>
        <v>款</v>
      </c>
    </row>
    <row r="208" s="273" customFormat="1" ht="36" hidden="1" customHeight="1" spans="1:7">
      <c r="A208" s="305" t="s">
        <v>1183</v>
      </c>
      <c r="B208" s="307" t="s">
        <v>470</v>
      </c>
      <c r="C208" s="308"/>
      <c r="D208" s="308"/>
      <c r="E208" s="300">
        <f t="shared" si="9"/>
        <v>0</v>
      </c>
      <c r="F208" s="297" t="str">
        <f t="shared" si="10"/>
        <v>否</v>
      </c>
      <c r="G208" s="280" t="str">
        <f t="shared" si="11"/>
        <v>项</v>
      </c>
    </row>
    <row r="209" s="273" customFormat="1" ht="36" hidden="1" customHeight="1" spans="1:7">
      <c r="A209" s="305" t="s">
        <v>1184</v>
      </c>
      <c r="B209" s="307" t="s">
        <v>1185</v>
      </c>
      <c r="C209" s="308"/>
      <c r="D209" s="308"/>
      <c r="E209" s="300">
        <f t="shared" si="9"/>
        <v>0</v>
      </c>
      <c r="F209" s="297" t="str">
        <f t="shared" si="10"/>
        <v>否</v>
      </c>
      <c r="G209" s="280" t="str">
        <f t="shared" si="11"/>
        <v>项</v>
      </c>
    </row>
    <row r="210" s="273" customFormat="1" ht="36" hidden="1" customHeight="1" spans="1:7">
      <c r="A210" s="305" t="s">
        <v>1186</v>
      </c>
      <c r="B210" s="306" t="s">
        <v>1187</v>
      </c>
      <c r="C210" s="308">
        <f>SUM(C211:C212)</f>
        <v>0</v>
      </c>
      <c r="D210" s="308">
        <f>SUM(D211:D212)</f>
        <v>0</v>
      </c>
      <c r="E210" s="300">
        <f t="shared" si="9"/>
        <v>0</v>
      </c>
      <c r="F210" s="297" t="str">
        <f t="shared" si="10"/>
        <v>否</v>
      </c>
      <c r="G210" s="280" t="str">
        <f t="shared" si="11"/>
        <v>款</v>
      </c>
    </row>
    <row r="211" s="273" customFormat="1" ht="36" hidden="1" customHeight="1" spans="1:7">
      <c r="A211" s="305" t="s">
        <v>1188</v>
      </c>
      <c r="B211" s="307" t="s">
        <v>470</v>
      </c>
      <c r="C211" s="308"/>
      <c r="D211" s="308"/>
      <c r="E211" s="300">
        <f t="shared" si="9"/>
        <v>0</v>
      </c>
      <c r="F211" s="297" t="str">
        <f t="shared" si="10"/>
        <v>否</v>
      </c>
      <c r="G211" s="280" t="str">
        <f t="shared" si="11"/>
        <v>项</v>
      </c>
    </row>
    <row r="212" s="273" customFormat="1" ht="36" hidden="1" customHeight="1" spans="1:7">
      <c r="A212" s="305" t="s">
        <v>1189</v>
      </c>
      <c r="B212" s="307" t="s">
        <v>1190</v>
      </c>
      <c r="C212" s="308"/>
      <c r="D212" s="308"/>
      <c r="E212" s="300">
        <f t="shared" si="9"/>
        <v>0</v>
      </c>
      <c r="F212" s="297" t="str">
        <f t="shared" si="10"/>
        <v>否</v>
      </c>
      <c r="G212" s="280" t="str">
        <f t="shared" si="11"/>
        <v>项</v>
      </c>
    </row>
    <row r="213" s="273" customFormat="1" ht="36" hidden="1" customHeight="1" spans="1:7">
      <c r="A213" s="305" t="s">
        <v>1191</v>
      </c>
      <c r="B213" s="306" t="s">
        <v>1192</v>
      </c>
      <c r="C213" s="308"/>
      <c r="D213" s="308"/>
      <c r="E213" s="300">
        <f t="shared" si="9"/>
        <v>0</v>
      </c>
      <c r="F213" s="297" t="str">
        <f t="shared" si="10"/>
        <v>否</v>
      </c>
      <c r="G213" s="280" t="str">
        <f t="shared" si="11"/>
        <v>款</v>
      </c>
    </row>
    <row r="214" s="273" customFormat="1" ht="36" hidden="1" customHeight="1" spans="1:7">
      <c r="A214" s="305">
        <v>21498</v>
      </c>
      <c r="B214" s="299" t="s">
        <v>895</v>
      </c>
      <c r="C214" s="308">
        <f>SUM(C215:C219)</f>
        <v>0</v>
      </c>
      <c r="D214" s="308">
        <f>SUM(D215:D219)</f>
        <v>0</v>
      </c>
      <c r="E214" s="300">
        <f t="shared" si="9"/>
        <v>0</v>
      </c>
      <c r="F214" s="297" t="str">
        <f t="shared" si="10"/>
        <v>否</v>
      </c>
      <c r="G214" s="280" t="str">
        <f t="shared" si="11"/>
        <v>款</v>
      </c>
    </row>
    <row r="215" s="273" customFormat="1" ht="36" hidden="1" customHeight="1" spans="1:7">
      <c r="A215" s="305">
        <v>2149801</v>
      </c>
      <c r="B215" s="301" t="s">
        <v>1193</v>
      </c>
      <c r="C215" s="308"/>
      <c r="D215" s="308"/>
      <c r="E215" s="300">
        <f t="shared" si="9"/>
        <v>0</v>
      </c>
      <c r="F215" s="297" t="str">
        <f t="shared" si="10"/>
        <v>否</v>
      </c>
      <c r="G215" s="280" t="str">
        <f t="shared" si="11"/>
        <v>项</v>
      </c>
    </row>
    <row r="216" s="273" customFormat="1" ht="36" hidden="1" customHeight="1" spans="1:7">
      <c r="A216" s="305">
        <v>2149802</v>
      </c>
      <c r="B216" s="301" t="s">
        <v>1194</v>
      </c>
      <c r="C216" s="308"/>
      <c r="D216" s="308"/>
      <c r="E216" s="300">
        <f t="shared" si="9"/>
        <v>0</v>
      </c>
      <c r="F216" s="297" t="str">
        <f t="shared" si="10"/>
        <v>否</v>
      </c>
      <c r="G216" s="280" t="str">
        <f t="shared" si="11"/>
        <v>项</v>
      </c>
    </row>
    <row r="217" s="273" customFormat="1" ht="36" hidden="1" customHeight="1" spans="1:7">
      <c r="A217" s="305">
        <v>2149803</v>
      </c>
      <c r="B217" s="301" t="s">
        <v>1195</v>
      </c>
      <c r="C217" s="308"/>
      <c r="D217" s="308"/>
      <c r="E217" s="300">
        <f t="shared" si="9"/>
        <v>0</v>
      </c>
      <c r="F217" s="297" t="str">
        <f t="shared" si="10"/>
        <v>否</v>
      </c>
      <c r="G217" s="280" t="str">
        <f t="shared" si="11"/>
        <v>项</v>
      </c>
    </row>
    <row r="218" s="273" customFormat="1" ht="36" hidden="1" customHeight="1" spans="1:7">
      <c r="A218" s="305">
        <v>2149804</v>
      </c>
      <c r="B218" s="301" t="s">
        <v>1196</v>
      </c>
      <c r="C218" s="308"/>
      <c r="D218" s="308"/>
      <c r="E218" s="300">
        <f t="shared" si="9"/>
        <v>0</v>
      </c>
      <c r="F218" s="297" t="str">
        <f t="shared" si="10"/>
        <v>否</v>
      </c>
      <c r="G218" s="280" t="str">
        <f t="shared" si="11"/>
        <v>项</v>
      </c>
    </row>
    <row r="219" s="273" customFormat="1" ht="36" hidden="1" customHeight="1" spans="1:7">
      <c r="A219" s="305">
        <v>2149899</v>
      </c>
      <c r="B219" s="301" t="s">
        <v>1197</v>
      </c>
      <c r="C219" s="308"/>
      <c r="D219" s="308"/>
      <c r="E219" s="300">
        <f t="shared" si="9"/>
        <v>0</v>
      </c>
      <c r="F219" s="297" t="str">
        <f t="shared" si="10"/>
        <v>否</v>
      </c>
      <c r="G219" s="280" t="str">
        <f t="shared" si="11"/>
        <v>项</v>
      </c>
    </row>
    <row r="220" s="273" customFormat="1" ht="36" customHeight="1" spans="1:7">
      <c r="A220" s="304" t="s">
        <v>71</v>
      </c>
      <c r="B220" s="294" t="s">
        <v>1198</v>
      </c>
      <c r="C220" s="254">
        <f>SUM(C221,C224)</f>
        <v>687</v>
      </c>
      <c r="D220" s="254">
        <f>SUM(D221,D224)</f>
        <v>0</v>
      </c>
      <c r="E220" s="296">
        <f t="shared" si="9"/>
        <v>-1</v>
      </c>
      <c r="F220" s="297" t="str">
        <f t="shared" si="10"/>
        <v>是</v>
      </c>
      <c r="G220" s="280" t="str">
        <f t="shared" si="11"/>
        <v>类</v>
      </c>
    </row>
    <row r="221" s="273" customFormat="1" ht="36" hidden="1" customHeight="1" spans="1:7">
      <c r="A221" s="305" t="s">
        <v>1199</v>
      </c>
      <c r="B221" s="306" t="s">
        <v>1200</v>
      </c>
      <c r="C221" s="311">
        <f>SUM(C222:C223)</f>
        <v>0</v>
      </c>
      <c r="D221" s="311">
        <f>SUM(D222:D223)</f>
        <v>0</v>
      </c>
      <c r="E221" s="300">
        <f t="shared" si="9"/>
        <v>0</v>
      </c>
      <c r="F221" s="297" t="str">
        <f t="shared" si="10"/>
        <v>否</v>
      </c>
      <c r="G221" s="280" t="str">
        <f t="shared" si="11"/>
        <v>款</v>
      </c>
    </row>
    <row r="222" s="273" customFormat="1" ht="36" hidden="1" customHeight="1" spans="1:7">
      <c r="A222" s="305" t="s">
        <v>1201</v>
      </c>
      <c r="B222" s="307" t="s">
        <v>1202</v>
      </c>
      <c r="C222" s="308"/>
      <c r="D222" s="308"/>
      <c r="E222" s="300">
        <f t="shared" si="9"/>
        <v>0</v>
      </c>
      <c r="F222" s="297" t="str">
        <f t="shared" si="10"/>
        <v>否</v>
      </c>
      <c r="G222" s="280" t="str">
        <f t="shared" si="11"/>
        <v>项</v>
      </c>
    </row>
    <row r="223" s="273" customFormat="1" ht="36" hidden="1" customHeight="1" spans="1:7">
      <c r="A223" s="305" t="s">
        <v>1203</v>
      </c>
      <c r="B223" s="307" t="s">
        <v>1204</v>
      </c>
      <c r="C223" s="308"/>
      <c r="D223" s="308"/>
      <c r="E223" s="300">
        <f t="shared" si="9"/>
        <v>0</v>
      </c>
      <c r="F223" s="297" t="str">
        <f t="shared" si="10"/>
        <v>否</v>
      </c>
      <c r="G223" s="280" t="str">
        <f t="shared" si="11"/>
        <v>项</v>
      </c>
    </row>
    <row r="224" s="273" customFormat="1" ht="36" customHeight="1" spans="1:7">
      <c r="A224" s="305">
        <v>21598</v>
      </c>
      <c r="B224" s="306" t="s">
        <v>1068</v>
      </c>
      <c r="C224" s="308">
        <f>SUM(C225:C228)</f>
        <v>687</v>
      </c>
      <c r="D224" s="308">
        <f>SUM(D225:D228)</f>
        <v>0</v>
      </c>
      <c r="E224" s="300">
        <f t="shared" si="9"/>
        <v>-1</v>
      </c>
      <c r="F224" s="297" t="str">
        <f t="shared" si="10"/>
        <v>是</v>
      </c>
      <c r="G224" s="280" t="str">
        <f t="shared" si="11"/>
        <v>款</v>
      </c>
    </row>
    <row r="225" s="273" customFormat="1" ht="36" hidden="1" customHeight="1" spans="1:7">
      <c r="A225" s="305">
        <v>2159801</v>
      </c>
      <c r="B225" s="301" t="s">
        <v>1205</v>
      </c>
      <c r="C225" s="308"/>
      <c r="D225" s="308"/>
      <c r="E225" s="300">
        <f t="shared" si="9"/>
        <v>0</v>
      </c>
      <c r="F225" s="297" t="str">
        <f t="shared" si="10"/>
        <v>否</v>
      </c>
      <c r="G225" s="280" t="str">
        <f t="shared" si="11"/>
        <v>项</v>
      </c>
    </row>
    <row r="226" s="273" customFormat="1" ht="36" customHeight="1" spans="1:7">
      <c r="A226" s="305">
        <v>2159802</v>
      </c>
      <c r="B226" s="307" t="s">
        <v>1206</v>
      </c>
      <c r="C226" s="308">
        <v>687</v>
      </c>
      <c r="D226" s="308"/>
      <c r="E226" s="300">
        <f t="shared" si="9"/>
        <v>-1</v>
      </c>
      <c r="F226" s="297" t="str">
        <f t="shared" si="10"/>
        <v>是</v>
      </c>
      <c r="G226" s="280" t="str">
        <f t="shared" si="11"/>
        <v>项</v>
      </c>
    </row>
    <row r="227" s="273" customFormat="1" ht="36" hidden="1" customHeight="1" spans="1:7">
      <c r="A227" s="305">
        <v>2159803</v>
      </c>
      <c r="B227" s="301" t="s">
        <v>1207</v>
      </c>
      <c r="C227" s="308"/>
      <c r="D227" s="308"/>
      <c r="E227" s="300">
        <f t="shared" si="9"/>
        <v>0</v>
      </c>
      <c r="F227" s="297" t="str">
        <f t="shared" si="10"/>
        <v>否</v>
      </c>
      <c r="G227" s="280" t="str">
        <f t="shared" si="11"/>
        <v>项</v>
      </c>
    </row>
    <row r="228" s="273" customFormat="1" ht="36" hidden="1" customHeight="1" spans="1:7">
      <c r="A228" s="305">
        <v>2159899</v>
      </c>
      <c r="B228" s="301" t="s">
        <v>1208</v>
      </c>
      <c r="C228" s="308"/>
      <c r="D228" s="308"/>
      <c r="E228" s="300">
        <f t="shared" si="9"/>
        <v>0</v>
      </c>
      <c r="F228" s="297" t="str">
        <f t="shared" si="10"/>
        <v>否</v>
      </c>
      <c r="G228" s="280" t="str">
        <f t="shared" si="11"/>
        <v>项</v>
      </c>
    </row>
    <row r="229" s="273" customFormat="1" ht="36" customHeight="1" spans="1:7">
      <c r="A229" s="304">
        <v>220</v>
      </c>
      <c r="B229" s="294" t="s">
        <v>1209</v>
      </c>
      <c r="C229" s="309">
        <f>C230</f>
        <v>0</v>
      </c>
      <c r="D229" s="309">
        <f>D230</f>
        <v>0</v>
      </c>
      <c r="E229" s="296">
        <f t="shared" si="9"/>
        <v>0</v>
      </c>
      <c r="F229" s="297" t="str">
        <f t="shared" si="10"/>
        <v>是</v>
      </c>
      <c r="G229" s="280" t="str">
        <f t="shared" si="11"/>
        <v>类</v>
      </c>
    </row>
    <row r="230" s="273" customFormat="1" ht="36" hidden="1" customHeight="1" spans="1:7">
      <c r="A230" s="305">
        <v>22006</v>
      </c>
      <c r="B230" s="299" t="s">
        <v>1210</v>
      </c>
      <c r="C230" s="308">
        <f>SUM(C231:C232)</f>
        <v>0</v>
      </c>
      <c r="D230" s="308">
        <f>SUM(D231:D232)</f>
        <v>0</v>
      </c>
      <c r="E230" s="300">
        <f t="shared" si="9"/>
        <v>0</v>
      </c>
      <c r="F230" s="297" t="str">
        <f t="shared" si="10"/>
        <v>否</v>
      </c>
      <c r="G230" s="280" t="str">
        <f t="shared" si="11"/>
        <v>款</v>
      </c>
    </row>
    <row r="231" s="273" customFormat="1" ht="36" hidden="1" customHeight="1" spans="1:7">
      <c r="A231" s="305">
        <v>2200601</v>
      </c>
      <c r="B231" s="301" t="s">
        <v>1211</v>
      </c>
      <c r="C231" s="308"/>
      <c r="D231" s="308"/>
      <c r="E231" s="300">
        <f t="shared" si="9"/>
        <v>0</v>
      </c>
      <c r="F231" s="297" t="str">
        <f t="shared" si="10"/>
        <v>否</v>
      </c>
      <c r="G231" s="280" t="str">
        <f t="shared" si="11"/>
        <v>项</v>
      </c>
    </row>
    <row r="232" s="273" customFormat="1" ht="36" hidden="1" customHeight="1" spans="1:7">
      <c r="A232" s="305">
        <v>2200602</v>
      </c>
      <c r="B232" s="301" t="s">
        <v>1212</v>
      </c>
      <c r="C232" s="308"/>
      <c r="D232" s="308"/>
      <c r="E232" s="300">
        <f t="shared" si="9"/>
        <v>0</v>
      </c>
      <c r="F232" s="297" t="str">
        <f t="shared" si="10"/>
        <v>否</v>
      </c>
      <c r="G232" s="280" t="str">
        <f t="shared" si="11"/>
        <v>项</v>
      </c>
    </row>
    <row r="233" s="273" customFormat="1" ht="36" customHeight="1" spans="1:7">
      <c r="A233" s="304">
        <v>221</v>
      </c>
      <c r="B233" s="294" t="s">
        <v>1213</v>
      </c>
      <c r="C233" s="309">
        <f>C234</f>
        <v>0</v>
      </c>
      <c r="D233" s="309">
        <f>D234</f>
        <v>0</v>
      </c>
      <c r="E233" s="296">
        <f t="shared" si="9"/>
        <v>0</v>
      </c>
      <c r="F233" s="297" t="str">
        <f t="shared" si="10"/>
        <v>是</v>
      </c>
      <c r="G233" s="280" t="str">
        <f t="shared" si="11"/>
        <v>类</v>
      </c>
    </row>
    <row r="234" s="273" customFormat="1" ht="36" hidden="1" customHeight="1" spans="1:7">
      <c r="A234" s="305">
        <v>22198</v>
      </c>
      <c r="B234" s="299" t="s">
        <v>895</v>
      </c>
      <c r="C234" s="308">
        <f>SUM(C235:C236)</f>
        <v>0</v>
      </c>
      <c r="D234" s="308">
        <f>SUM(D235:D236)</f>
        <v>0</v>
      </c>
      <c r="E234" s="300">
        <f t="shared" si="9"/>
        <v>0</v>
      </c>
      <c r="F234" s="297" t="str">
        <f t="shared" si="10"/>
        <v>否</v>
      </c>
      <c r="G234" s="280" t="str">
        <f t="shared" si="11"/>
        <v>款</v>
      </c>
    </row>
    <row r="235" s="273" customFormat="1" ht="36" hidden="1" customHeight="1" spans="1:7">
      <c r="A235" s="305">
        <v>2219801</v>
      </c>
      <c r="B235" s="301" t="s">
        <v>1214</v>
      </c>
      <c r="C235" s="308"/>
      <c r="D235" s="308"/>
      <c r="E235" s="300">
        <f t="shared" si="9"/>
        <v>0</v>
      </c>
      <c r="F235" s="297" t="str">
        <f t="shared" si="10"/>
        <v>否</v>
      </c>
      <c r="G235" s="280" t="str">
        <f t="shared" si="11"/>
        <v>项</v>
      </c>
    </row>
    <row r="236" s="273" customFormat="1" ht="36" hidden="1" customHeight="1" spans="1:7">
      <c r="A236" s="305">
        <v>2219899</v>
      </c>
      <c r="B236" s="301" t="s">
        <v>1408</v>
      </c>
      <c r="C236" s="308"/>
      <c r="D236" s="308"/>
      <c r="E236" s="300">
        <f t="shared" si="9"/>
        <v>0</v>
      </c>
      <c r="F236" s="297" t="str">
        <f t="shared" si="10"/>
        <v>否</v>
      </c>
      <c r="G236" s="280" t="str">
        <f t="shared" si="11"/>
        <v>项</v>
      </c>
    </row>
    <row r="237" s="273" customFormat="1" ht="36" customHeight="1" spans="1:7">
      <c r="A237" s="304">
        <v>222</v>
      </c>
      <c r="B237" s="294" t="s">
        <v>1216</v>
      </c>
      <c r="C237" s="309">
        <f>C238</f>
        <v>0</v>
      </c>
      <c r="D237" s="309">
        <f>D238</f>
        <v>0</v>
      </c>
      <c r="E237" s="296">
        <f t="shared" si="9"/>
        <v>0</v>
      </c>
      <c r="F237" s="297" t="str">
        <f t="shared" si="10"/>
        <v>是</v>
      </c>
      <c r="G237" s="280" t="str">
        <f t="shared" si="11"/>
        <v>类</v>
      </c>
    </row>
    <row r="238" s="273" customFormat="1" ht="36" hidden="1" customHeight="1" spans="1:7">
      <c r="A238" s="305">
        <v>22298</v>
      </c>
      <c r="B238" s="299" t="s">
        <v>895</v>
      </c>
      <c r="C238" s="308">
        <f>SUM(C239:C240)</f>
        <v>0</v>
      </c>
      <c r="D238" s="308">
        <f>SUM(D239:D240)</f>
        <v>0</v>
      </c>
      <c r="E238" s="300">
        <f t="shared" si="9"/>
        <v>0</v>
      </c>
      <c r="F238" s="297" t="str">
        <f t="shared" si="10"/>
        <v>否</v>
      </c>
      <c r="G238" s="280" t="str">
        <f t="shared" si="11"/>
        <v>款</v>
      </c>
    </row>
    <row r="239" s="273" customFormat="1" ht="36" hidden="1" customHeight="1" spans="1:7">
      <c r="A239" s="305">
        <v>2229801</v>
      </c>
      <c r="B239" s="301" t="s">
        <v>1217</v>
      </c>
      <c r="C239" s="308"/>
      <c r="D239" s="308"/>
      <c r="E239" s="300">
        <f t="shared" si="9"/>
        <v>0</v>
      </c>
      <c r="F239" s="297" t="str">
        <f t="shared" si="10"/>
        <v>否</v>
      </c>
      <c r="G239" s="280" t="str">
        <f t="shared" si="11"/>
        <v>项</v>
      </c>
    </row>
    <row r="240" s="273" customFormat="1" ht="36" hidden="1" customHeight="1" spans="1:7">
      <c r="A240" s="305">
        <v>2229899</v>
      </c>
      <c r="B240" s="301" t="s">
        <v>1218</v>
      </c>
      <c r="C240" s="308"/>
      <c r="D240" s="308"/>
      <c r="E240" s="300">
        <f t="shared" si="9"/>
        <v>0</v>
      </c>
      <c r="F240" s="297" t="str">
        <f t="shared" si="10"/>
        <v>否</v>
      </c>
      <c r="G240" s="280" t="str">
        <f t="shared" si="11"/>
        <v>项</v>
      </c>
    </row>
    <row r="241" s="273" customFormat="1" ht="36" customHeight="1" spans="1:7">
      <c r="A241" s="304">
        <v>224</v>
      </c>
      <c r="B241" s="294" t="s">
        <v>1219</v>
      </c>
      <c r="C241" s="309">
        <f>C242</f>
        <v>0</v>
      </c>
      <c r="D241" s="309">
        <f>D242</f>
        <v>0</v>
      </c>
      <c r="E241" s="296">
        <f t="shared" si="9"/>
        <v>0</v>
      </c>
      <c r="F241" s="297" t="str">
        <f t="shared" si="10"/>
        <v>是</v>
      </c>
      <c r="G241" s="280" t="str">
        <f t="shared" si="11"/>
        <v>类</v>
      </c>
    </row>
    <row r="242" s="273" customFormat="1" ht="36" hidden="1" customHeight="1" spans="1:7">
      <c r="A242" s="305">
        <v>22498</v>
      </c>
      <c r="B242" s="299" t="s">
        <v>895</v>
      </c>
      <c r="C242" s="308">
        <f>SUM(C243:C245)</f>
        <v>0</v>
      </c>
      <c r="D242" s="308">
        <f>SUM(D243:D245)</f>
        <v>0</v>
      </c>
      <c r="E242" s="300">
        <f t="shared" si="9"/>
        <v>0</v>
      </c>
      <c r="F242" s="297" t="str">
        <f t="shared" si="10"/>
        <v>否</v>
      </c>
      <c r="G242" s="280" t="str">
        <f t="shared" si="11"/>
        <v>款</v>
      </c>
    </row>
    <row r="243" s="273" customFormat="1" ht="36" hidden="1" customHeight="1" spans="1:7">
      <c r="A243" s="305">
        <v>2249801</v>
      </c>
      <c r="B243" s="301" t="s">
        <v>1220</v>
      </c>
      <c r="C243" s="308"/>
      <c r="D243" s="308"/>
      <c r="E243" s="300">
        <f t="shared" si="9"/>
        <v>0</v>
      </c>
      <c r="F243" s="297" t="str">
        <f t="shared" si="10"/>
        <v>否</v>
      </c>
      <c r="G243" s="280" t="str">
        <f t="shared" si="11"/>
        <v>项</v>
      </c>
    </row>
    <row r="244" s="273" customFormat="1" ht="36" hidden="1" customHeight="1" spans="1:7">
      <c r="A244" s="305">
        <v>2249802</v>
      </c>
      <c r="B244" s="301" t="s">
        <v>1221</v>
      </c>
      <c r="C244" s="308"/>
      <c r="D244" s="308"/>
      <c r="E244" s="300">
        <f t="shared" si="9"/>
        <v>0</v>
      </c>
      <c r="F244" s="297" t="str">
        <f t="shared" si="10"/>
        <v>否</v>
      </c>
      <c r="G244" s="280" t="str">
        <f t="shared" si="11"/>
        <v>项</v>
      </c>
    </row>
    <row r="245" s="273" customFormat="1" ht="36" hidden="1" customHeight="1" spans="1:7">
      <c r="A245" s="305">
        <v>2249899</v>
      </c>
      <c r="B245" s="301" t="s">
        <v>1222</v>
      </c>
      <c r="C245" s="308"/>
      <c r="D245" s="308"/>
      <c r="E245" s="300">
        <f t="shared" si="9"/>
        <v>0</v>
      </c>
      <c r="F245" s="297" t="str">
        <f t="shared" si="10"/>
        <v>否</v>
      </c>
      <c r="G245" s="280" t="str">
        <f t="shared" si="11"/>
        <v>项</v>
      </c>
    </row>
    <row r="246" s="273" customFormat="1" ht="36" customHeight="1" spans="1:7">
      <c r="A246" s="304" t="s">
        <v>93</v>
      </c>
      <c r="B246" s="294" t="s">
        <v>1223</v>
      </c>
      <c r="C246" s="254">
        <f>SUM(C247,C251,C260,C262,C264,C276)</f>
        <v>70336</v>
      </c>
      <c r="D246" s="254">
        <f>SUM(D247,D251,D260,D262,D264,D276)</f>
        <v>6434</v>
      </c>
      <c r="E246" s="296">
        <f t="shared" si="9"/>
        <v>-0.909</v>
      </c>
      <c r="F246" s="297" t="str">
        <f t="shared" si="10"/>
        <v>是</v>
      </c>
      <c r="G246" s="280" t="str">
        <f t="shared" si="11"/>
        <v>类</v>
      </c>
    </row>
    <row r="247" s="273" customFormat="1" ht="36" customHeight="1" spans="1:7">
      <c r="A247" s="305" t="s">
        <v>1224</v>
      </c>
      <c r="B247" s="313" t="s">
        <v>1225</v>
      </c>
      <c r="C247" s="254">
        <f>SUM(C248:C250)</f>
        <v>65522</v>
      </c>
      <c r="D247" s="221">
        <f>SUM(D248:D250)</f>
        <v>0</v>
      </c>
      <c r="E247" s="300">
        <f t="shared" si="9"/>
        <v>-1</v>
      </c>
      <c r="F247" s="297" t="str">
        <f t="shared" si="10"/>
        <v>是</v>
      </c>
      <c r="G247" s="280" t="str">
        <f t="shared" si="11"/>
        <v>款</v>
      </c>
    </row>
    <row r="248" s="273" customFormat="1" ht="36" hidden="1" customHeight="1" spans="1:7">
      <c r="A248" s="305" t="s">
        <v>1226</v>
      </c>
      <c r="B248" s="307" t="s">
        <v>1227</v>
      </c>
      <c r="C248" s="308"/>
      <c r="D248" s="308"/>
      <c r="E248" s="300">
        <f t="shared" si="9"/>
        <v>0</v>
      </c>
      <c r="F248" s="297" t="str">
        <f t="shared" si="10"/>
        <v>否</v>
      </c>
      <c r="G248" s="280" t="str">
        <f t="shared" si="11"/>
        <v>项</v>
      </c>
    </row>
    <row r="249" s="273" customFormat="1" ht="36" customHeight="1" spans="1:7">
      <c r="A249" s="305" t="s">
        <v>1228</v>
      </c>
      <c r="B249" s="307" t="s">
        <v>1229</v>
      </c>
      <c r="C249" s="308">
        <v>14000</v>
      </c>
      <c r="D249" s="308"/>
      <c r="E249" s="300">
        <f t="shared" si="9"/>
        <v>-1</v>
      </c>
      <c r="F249" s="297" t="str">
        <f t="shared" si="10"/>
        <v>是</v>
      </c>
      <c r="G249" s="280" t="str">
        <f t="shared" si="11"/>
        <v>项</v>
      </c>
    </row>
    <row r="250" s="273" customFormat="1" ht="17.4" spans="1:7">
      <c r="A250" s="305" t="s">
        <v>1230</v>
      </c>
      <c r="B250" s="307" t="s">
        <v>1231</v>
      </c>
      <c r="C250" s="308">
        <v>51522</v>
      </c>
      <c r="D250" s="308"/>
      <c r="E250" s="300">
        <f t="shared" si="9"/>
        <v>-1</v>
      </c>
      <c r="F250" s="297" t="str">
        <f t="shared" si="10"/>
        <v>是</v>
      </c>
      <c r="G250" s="280" t="str">
        <f t="shared" si="11"/>
        <v>项</v>
      </c>
    </row>
    <row r="251" s="273" customFormat="1" ht="36" customHeight="1" spans="1:7">
      <c r="A251" s="305" t="s">
        <v>1232</v>
      </c>
      <c r="B251" s="306" t="s">
        <v>1233</v>
      </c>
      <c r="C251" s="221">
        <f>SUM(C252:C259)</f>
        <v>650</v>
      </c>
      <c r="D251" s="221">
        <f>SUM(D252:D259)</f>
        <v>700</v>
      </c>
      <c r="E251" s="300">
        <f t="shared" si="9"/>
        <v>0.077</v>
      </c>
      <c r="F251" s="297" t="str">
        <f t="shared" si="10"/>
        <v>是</v>
      </c>
      <c r="G251" s="280" t="str">
        <f t="shared" si="11"/>
        <v>款</v>
      </c>
    </row>
    <row r="252" s="273" customFormat="1" ht="36" hidden="1" customHeight="1" spans="1:7">
      <c r="A252" s="305" t="s">
        <v>1234</v>
      </c>
      <c r="B252" s="307" t="s">
        <v>1235</v>
      </c>
      <c r="C252" s="308"/>
      <c r="D252" s="308"/>
      <c r="E252" s="300">
        <f t="shared" si="9"/>
        <v>0</v>
      </c>
      <c r="F252" s="297" t="str">
        <f t="shared" si="10"/>
        <v>否</v>
      </c>
      <c r="G252" s="280" t="str">
        <f t="shared" si="11"/>
        <v>项</v>
      </c>
    </row>
    <row r="253" s="273" customFormat="1" ht="36" hidden="1" customHeight="1" spans="1:7">
      <c r="A253" s="305" t="s">
        <v>1236</v>
      </c>
      <c r="B253" s="307" t="s">
        <v>1237</v>
      </c>
      <c r="C253" s="308"/>
      <c r="D253" s="308"/>
      <c r="E253" s="300">
        <f t="shared" si="9"/>
        <v>0</v>
      </c>
      <c r="F253" s="297" t="str">
        <f t="shared" si="10"/>
        <v>否</v>
      </c>
      <c r="G253" s="280" t="str">
        <f t="shared" si="11"/>
        <v>项</v>
      </c>
    </row>
    <row r="254" s="273" customFormat="1" ht="36" customHeight="1" spans="1:7">
      <c r="A254" s="305" t="s">
        <v>1238</v>
      </c>
      <c r="B254" s="307" t="s">
        <v>1239</v>
      </c>
      <c r="C254" s="308">
        <v>650</v>
      </c>
      <c r="D254" s="308">
        <v>700</v>
      </c>
      <c r="E254" s="300">
        <f t="shared" si="9"/>
        <v>0.077</v>
      </c>
      <c r="F254" s="297" t="str">
        <f t="shared" si="10"/>
        <v>是</v>
      </c>
      <c r="G254" s="280" t="str">
        <f t="shared" si="11"/>
        <v>项</v>
      </c>
    </row>
    <row r="255" s="273" customFormat="1" ht="36" hidden="1" customHeight="1" spans="1:7">
      <c r="A255" s="305" t="s">
        <v>1240</v>
      </c>
      <c r="B255" s="307" t="s">
        <v>1241</v>
      </c>
      <c r="C255" s="308"/>
      <c r="D255" s="308"/>
      <c r="E255" s="300">
        <f t="shared" si="9"/>
        <v>0</v>
      </c>
      <c r="F255" s="297" t="str">
        <f t="shared" si="10"/>
        <v>否</v>
      </c>
      <c r="G255" s="280" t="str">
        <f t="shared" si="11"/>
        <v>项</v>
      </c>
    </row>
    <row r="256" s="273" customFormat="1" ht="36" hidden="1" customHeight="1" spans="1:7">
      <c r="A256" s="305" t="s">
        <v>1242</v>
      </c>
      <c r="B256" s="307" t="s">
        <v>1243</v>
      </c>
      <c r="C256" s="308"/>
      <c r="D256" s="308"/>
      <c r="E256" s="300">
        <f t="shared" si="9"/>
        <v>0</v>
      </c>
      <c r="F256" s="297" t="str">
        <f t="shared" si="10"/>
        <v>否</v>
      </c>
      <c r="G256" s="280" t="str">
        <f t="shared" si="11"/>
        <v>项</v>
      </c>
    </row>
    <row r="257" s="273" customFormat="1" ht="36" hidden="1" customHeight="1" spans="1:7">
      <c r="A257" s="305" t="s">
        <v>1244</v>
      </c>
      <c r="B257" s="307" t="s">
        <v>1245</v>
      </c>
      <c r="C257" s="308"/>
      <c r="D257" s="308"/>
      <c r="E257" s="300">
        <f t="shared" si="9"/>
        <v>0</v>
      </c>
      <c r="F257" s="297" t="str">
        <f t="shared" si="10"/>
        <v>否</v>
      </c>
      <c r="G257" s="280" t="str">
        <f t="shared" si="11"/>
        <v>项</v>
      </c>
    </row>
    <row r="258" s="273" customFormat="1" ht="36" hidden="1" customHeight="1" spans="1:7">
      <c r="A258" s="305" t="s">
        <v>1246</v>
      </c>
      <c r="B258" s="307" t="s">
        <v>1247</v>
      </c>
      <c r="C258" s="308"/>
      <c r="D258" s="308"/>
      <c r="E258" s="300">
        <f t="shared" si="9"/>
        <v>0</v>
      </c>
      <c r="F258" s="297" t="str">
        <f t="shared" si="10"/>
        <v>否</v>
      </c>
      <c r="G258" s="280" t="str">
        <f t="shared" si="11"/>
        <v>项</v>
      </c>
    </row>
    <row r="259" s="273" customFormat="1" ht="36" hidden="1" customHeight="1" spans="1:7">
      <c r="A259" s="305" t="s">
        <v>1248</v>
      </c>
      <c r="B259" s="307" t="s">
        <v>1249</v>
      </c>
      <c r="C259" s="308"/>
      <c r="D259" s="308"/>
      <c r="E259" s="300">
        <f t="shared" si="9"/>
        <v>0</v>
      </c>
      <c r="F259" s="297" t="str">
        <f t="shared" si="10"/>
        <v>否</v>
      </c>
      <c r="G259" s="280" t="str">
        <f t="shared" si="11"/>
        <v>项</v>
      </c>
    </row>
    <row r="260" s="273" customFormat="1" ht="36" hidden="1" customHeight="1" spans="1:7">
      <c r="A260" s="305">
        <v>22909</v>
      </c>
      <c r="B260" s="306" t="s">
        <v>1250</v>
      </c>
      <c r="C260" s="308">
        <f>C261</f>
        <v>0</v>
      </c>
      <c r="D260" s="308">
        <f>D261</f>
        <v>0</v>
      </c>
      <c r="E260" s="300">
        <f t="shared" ref="E260:E323" si="12">IF(C260&lt;0,"",IFERROR(D260/C260-1,0))</f>
        <v>0</v>
      </c>
      <c r="F260" s="297" t="str">
        <f t="shared" ref="F260:F323" si="13">IF(LEN(A260)=3,"是",IF(B260&lt;&gt;"",IF(SUM(C260:D260)&lt;&gt;0,"是","否"),"是"))</f>
        <v>否</v>
      </c>
      <c r="G260" s="280" t="str">
        <f t="shared" ref="G260:G323" si="14">IF(LEN(A260)=3,"类",IF(LEN(A260)=5,"款","项"))</f>
        <v>款</v>
      </c>
    </row>
    <row r="261" s="273" customFormat="1" ht="36" hidden="1" customHeight="1" spans="1:7">
      <c r="A261" s="312">
        <v>2290901</v>
      </c>
      <c r="B261" s="314" t="s">
        <v>1251</v>
      </c>
      <c r="C261" s="308"/>
      <c r="D261" s="308"/>
      <c r="E261" s="300">
        <f t="shared" si="12"/>
        <v>0</v>
      </c>
      <c r="F261" s="297" t="str">
        <f t="shared" si="13"/>
        <v>否</v>
      </c>
      <c r="G261" s="280" t="str">
        <f t="shared" si="14"/>
        <v>项</v>
      </c>
    </row>
    <row r="262" s="273" customFormat="1" ht="36" hidden="1" customHeight="1" spans="1:7">
      <c r="A262" s="305">
        <v>22910</v>
      </c>
      <c r="B262" s="299" t="s">
        <v>1252</v>
      </c>
      <c r="C262" s="308">
        <f>C263</f>
        <v>0</v>
      </c>
      <c r="D262" s="308">
        <f>D263</f>
        <v>0</v>
      </c>
      <c r="E262" s="300">
        <f t="shared" si="12"/>
        <v>0</v>
      </c>
      <c r="F262" s="297" t="str">
        <f t="shared" si="13"/>
        <v>否</v>
      </c>
      <c r="G262" s="280" t="str">
        <f t="shared" si="14"/>
        <v>款</v>
      </c>
    </row>
    <row r="263" s="273" customFormat="1" ht="36" hidden="1" customHeight="1" spans="1:7">
      <c r="A263" s="312">
        <v>2291001</v>
      </c>
      <c r="B263" s="301" t="s">
        <v>1252</v>
      </c>
      <c r="C263" s="308"/>
      <c r="D263" s="308"/>
      <c r="E263" s="300">
        <f t="shared" si="12"/>
        <v>0</v>
      </c>
      <c r="F263" s="297" t="str">
        <f t="shared" si="13"/>
        <v>否</v>
      </c>
      <c r="G263" s="280" t="str">
        <f t="shared" si="14"/>
        <v>项</v>
      </c>
    </row>
    <row r="264" s="273" customFormat="1" ht="36" customHeight="1" spans="1:7">
      <c r="A264" s="305" t="s">
        <v>1253</v>
      </c>
      <c r="B264" s="306" t="s">
        <v>1254</v>
      </c>
      <c r="C264" s="221">
        <f>SUM(C265:C275)</f>
        <v>4164</v>
      </c>
      <c r="D264" s="221">
        <f>SUM(D265:D275)</f>
        <v>5734</v>
      </c>
      <c r="E264" s="300">
        <f t="shared" si="12"/>
        <v>0.377</v>
      </c>
      <c r="F264" s="297" t="str">
        <f t="shared" si="13"/>
        <v>是</v>
      </c>
      <c r="G264" s="280" t="str">
        <f t="shared" si="14"/>
        <v>款</v>
      </c>
    </row>
    <row r="265" s="273" customFormat="1" ht="36" hidden="1" customHeight="1" spans="1:7">
      <c r="A265" s="312">
        <v>2296001</v>
      </c>
      <c r="B265" s="307" t="s">
        <v>1255</v>
      </c>
      <c r="C265" s="308"/>
      <c r="D265" s="308"/>
      <c r="E265" s="300">
        <f t="shared" si="12"/>
        <v>0</v>
      </c>
      <c r="F265" s="297" t="str">
        <f t="shared" si="13"/>
        <v>否</v>
      </c>
      <c r="G265" s="280" t="str">
        <f t="shared" si="14"/>
        <v>项</v>
      </c>
    </row>
    <row r="266" s="273" customFormat="1" ht="36" customHeight="1" spans="1:7">
      <c r="A266" s="305" t="s">
        <v>1256</v>
      </c>
      <c r="B266" s="307" t="s">
        <v>1257</v>
      </c>
      <c r="C266" s="308">
        <v>1260</v>
      </c>
      <c r="D266" s="308">
        <v>1222</v>
      </c>
      <c r="E266" s="300">
        <f t="shared" si="12"/>
        <v>-0.03</v>
      </c>
      <c r="F266" s="297" t="str">
        <f t="shared" si="13"/>
        <v>是</v>
      </c>
      <c r="G266" s="280" t="str">
        <f t="shared" si="14"/>
        <v>项</v>
      </c>
    </row>
    <row r="267" s="273" customFormat="1" ht="36" customHeight="1" spans="1:7">
      <c r="A267" s="305" t="s">
        <v>1258</v>
      </c>
      <c r="B267" s="307" t="s">
        <v>1259</v>
      </c>
      <c r="C267" s="308">
        <v>2746</v>
      </c>
      <c r="D267" s="308">
        <v>3941</v>
      </c>
      <c r="E267" s="300">
        <f t="shared" si="12"/>
        <v>0.435</v>
      </c>
      <c r="F267" s="297" t="str">
        <f t="shared" si="13"/>
        <v>是</v>
      </c>
      <c r="G267" s="280" t="str">
        <f t="shared" si="14"/>
        <v>项</v>
      </c>
    </row>
    <row r="268" s="273" customFormat="1" ht="36" hidden="1" customHeight="1" spans="1:7">
      <c r="A268" s="305" t="s">
        <v>1260</v>
      </c>
      <c r="B268" s="307" t="s">
        <v>1261</v>
      </c>
      <c r="C268" s="308"/>
      <c r="D268" s="308"/>
      <c r="E268" s="300">
        <f t="shared" si="12"/>
        <v>0</v>
      </c>
      <c r="F268" s="297" t="str">
        <f t="shared" si="13"/>
        <v>否</v>
      </c>
      <c r="G268" s="280" t="str">
        <f t="shared" si="14"/>
        <v>项</v>
      </c>
    </row>
    <row r="269" s="273" customFormat="1" ht="36" hidden="1" customHeight="1" spans="1:7">
      <c r="A269" s="305" t="s">
        <v>1262</v>
      </c>
      <c r="B269" s="307" t="s">
        <v>1263</v>
      </c>
      <c r="C269" s="308"/>
      <c r="D269" s="308"/>
      <c r="E269" s="300">
        <f t="shared" si="12"/>
        <v>0</v>
      </c>
      <c r="F269" s="297" t="str">
        <f t="shared" si="13"/>
        <v>否</v>
      </c>
      <c r="G269" s="280" t="str">
        <f t="shared" si="14"/>
        <v>项</v>
      </c>
    </row>
    <row r="270" s="273" customFormat="1" ht="36" customHeight="1" spans="1:7">
      <c r="A270" s="305" t="s">
        <v>1264</v>
      </c>
      <c r="B270" s="307" t="s">
        <v>1265</v>
      </c>
      <c r="C270" s="315">
        <v>118</v>
      </c>
      <c r="D270" s="315">
        <v>451</v>
      </c>
      <c r="E270" s="300">
        <f t="shared" si="12"/>
        <v>2.822</v>
      </c>
      <c r="F270" s="297" t="str">
        <f t="shared" si="13"/>
        <v>是</v>
      </c>
      <c r="G270" s="280" t="str">
        <f t="shared" si="14"/>
        <v>项</v>
      </c>
    </row>
    <row r="271" s="273" customFormat="1" ht="36" hidden="1" customHeight="1" spans="1:7">
      <c r="A271" s="305" t="s">
        <v>1266</v>
      </c>
      <c r="B271" s="307" t="s">
        <v>1267</v>
      </c>
      <c r="C271" s="308"/>
      <c r="D271" s="308"/>
      <c r="E271" s="300">
        <f t="shared" si="12"/>
        <v>0</v>
      </c>
      <c r="F271" s="297" t="str">
        <f t="shared" si="13"/>
        <v>否</v>
      </c>
      <c r="G271" s="280" t="str">
        <f t="shared" si="14"/>
        <v>项</v>
      </c>
    </row>
    <row r="272" s="273" customFormat="1" ht="36" hidden="1" customHeight="1" spans="1:7">
      <c r="A272" s="305" t="s">
        <v>1268</v>
      </c>
      <c r="B272" s="307" t="s">
        <v>1269</v>
      </c>
      <c r="C272" s="308"/>
      <c r="D272" s="308"/>
      <c r="E272" s="300">
        <f t="shared" si="12"/>
        <v>0</v>
      </c>
      <c r="F272" s="297" t="str">
        <f t="shared" si="13"/>
        <v>否</v>
      </c>
      <c r="G272" s="280" t="str">
        <f t="shared" si="14"/>
        <v>项</v>
      </c>
    </row>
    <row r="273" s="273" customFormat="1" ht="36" hidden="1" customHeight="1" spans="1:7">
      <c r="A273" s="305" t="s">
        <v>1270</v>
      </c>
      <c r="B273" s="307" t="s">
        <v>1271</v>
      </c>
      <c r="C273" s="308"/>
      <c r="D273" s="308"/>
      <c r="E273" s="300">
        <f t="shared" si="12"/>
        <v>0</v>
      </c>
      <c r="F273" s="297" t="str">
        <f t="shared" si="13"/>
        <v>否</v>
      </c>
      <c r="G273" s="280" t="str">
        <f t="shared" si="14"/>
        <v>项</v>
      </c>
    </row>
    <row r="274" s="273" customFormat="1" ht="36" hidden="1" customHeight="1" spans="1:7">
      <c r="A274" s="305" t="s">
        <v>1272</v>
      </c>
      <c r="B274" s="307" t="s">
        <v>1273</v>
      </c>
      <c r="C274" s="308"/>
      <c r="D274" s="308"/>
      <c r="E274" s="300">
        <f t="shared" si="12"/>
        <v>0</v>
      </c>
      <c r="F274" s="297" t="str">
        <f t="shared" si="13"/>
        <v>否</v>
      </c>
      <c r="G274" s="280" t="str">
        <f t="shared" si="14"/>
        <v>项</v>
      </c>
    </row>
    <row r="275" s="273" customFormat="1" ht="17.4" spans="1:7">
      <c r="A275" s="305" t="s">
        <v>1274</v>
      </c>
      <c r="B275" s="307" t="s">
        <v>1275</v>
      </c>
      <c r="C275" s="315">
        <v>40</v>
      </c>
      <c r="D275" s="315">
        <v>120</v>
      </c>
      <c r="E275" s="300">
        <f t="shared" si="12"/>
        <v>2</v>
      </c>
      <c r="F275" s="297" t="str">
        <f t="shared" si="13"/>
        <v>是</v>
      </c>
      <c r="G275" s="280" t="str">
        <f t="shared" si="14"/>
        <v>项</v>
      </c>
    </row>
    <row r="276" s="273" customFormat="1" ht="17.4" hidden="1" spans="1:7">
      <c r="A276" s="305">
        <v>22998</v>
      </c>
      <c r="B276" s="306" t="s">
        <v>1409</v>
      </c>
      <c r="C276" s="308">
        <f>C277</f>
        <v>0</v>
      </c>
      <c r="D276" s="308">
        <f>D277</f>
        <v>0</v>
      </c>
      <c r="E276" s="300">
        <f t="shared" si="12"/>
        <v>0</v>
      </c>
      <c r="F276" s="297" t="str">
        <f t="shared" si="13"/>
        <v>否</v>
      </c>
      <c r="G276" s="280" t="str">
        <f t="shared" si="14"/>
        <v>款</v>
      </c>
    </row>
    <row r="277" s="273" customFormat="1" ht="17.4" hidden="1" spans="1:7">
      <c r="A277" s="305">
        <v>2299899</v>
      </c>
      <c r="B277" s="307" t="s">
        <v>1277</v>
      </c>
      <c r="C277" s="308"/>
      <c r="D277" s="308"/>
      <c r="E277" s="300">
        <f t="shared" si="12"/>
        <v>0</v>
      </c>
      <c r="F277" s="297" t="str">
        <f t="shared" si="13"/>
        <v>否</v>
      </c>
      <c r="G277" s="280" t="str">
        <f t="shared" si="14"/>
        <v>项</v>
      </c>
    </row>
    <row r="278" s="273" customFormat="1" ht="36" customHeight="1" spans="1:7">
      <c r="A278" s="304" t="s">
        <v>89</v>
      </c>
      <c r="B278" s="294" t="s">
        <v>1278</v>
      </c>
      <c r="C278" s="254">
        <f>C279</f>
        <v>51563</v>
      </c>
      <c r="D278" s="254">
        <f>D279</f>
        <v>65660</v>
      </c>
      <c r="E278" s="296">
        <f t="shared" si="12"/>
        <v>0.273</v>
      </c>
      <c r="F278" s="297" t="str">
        <f t="shared" si="13"/>
        <v>是</v>
      </c>
      <c r="G278" s="280" t="str">
        <f t="shared" si="14"/>
        <v>类</v>
      </c>
    </row>
    <row r="279" s="273" customFormat="1" ht="36" customHeight="1" spans="1:7">
      <c r="A279" s="305">
        <v>23204</v>
      </c>
      <c r="B279" s="306" t="s">
        <v>1279</v>
      </c>
      <c r="C279" s="221">
        <f>SUM(C280:C295)</f>
        <v>51563</v>
      </c>
      <c r="D279" s="221">
        <f>SUM(D280:D295)</f>
        <v>65660</v>
      </c>
      <c r="E279" s="300">
        <f t="shared" si="12"/>
        <v>0.273</v>
      </c>
      <c r="F279" s="297" t="str">
        <f t="shared" si="13"/>
        <v>是</v>
      </c>
      <c r="G279" s="280" t="str">
        <f t="shared" si="14"/>
        <v>款</v>
      </c>
    </row>
    <row r="280" s="273" customFormat="1" ht="36" hidden="1" customHeight="1" spans="1:7">
      <c r="A280" s="305" t="s">
        <v>1280</v>
      </c>
      <c r="B280" s="307" t="s">
        <v>1281</v>
      </c>
      <c r="C280" s="308"/>
      <c r="D280" s="308"/>
      <c r="E280" s="300">
        <f t="shared" si="12"/>
        <v>0</v>
      </c>
      <c r="F280" s="297" t="str">
        <f t="shared" si="13"/>
        <v>否</v>
      </c>
      <c r="G280" s="280" t="str">
        <f t="shared" si="14"/>
        <v>项</v>
      </c>
    </row>
    <row r="281" s="273" customFormat="1" ht="36" hidden="1" customHeight="1" spans="1:7">
      <c r="A281" s="305" t="s">
        <v>1282</v>
      </c>
      <c r="B281" s="307" t="s">
        <v>1283</v>
      </c>
      <c r="C281" s="308"/>
      <c r="D281" s="308"/>
      <c r="E281" s="300">
        <f t="shared" si="12"/>
        <v>0</v>
      </c>
      <c r="F281" s="297" t="str">
        <f t="shared" si="13"/>
        <v>否</v>
      </c>
      <c r="G281" s="280" t="str">
        <f t="shared" si="14"/>
        <v>项</v>
      </c>
    </row>
    <row r="282" s="273" customFormat="1" ht="36" hidden="1" customHeight="1" spans="1:7">
      <c r="A282" s="305" t="s">
        <v>1284</v>
      </c>
      <c r="B282" s="307" t="s">
        <v>1285</v>
      </c>
      <c r="C282" s="308"/>
      <c r="D282" s="308"/>
      <c r="E282" s="300">
        <f t="shared" si="12"/>
        <v>0</v>
      </c>
      <c r="F282" s="297" t="str">
        <f t="shared" si="13"/>
        <v>否</v>
      </c>
      <c r="G282" s="280" t="str">
        <f t="shared" si="14"/>
        <v>项</v>
      </c>
    </row>
    <row r="283" s="273" customFormat="1" ht="36" customHeight="1" spans="1:7">
      <c r="A283" s="305" t="s">
        <v>1286</v>
      </c>
      <c r="B283" s="307" t="s">
        <v>1287</v>
      </c>
      <c r="C283" s="308">
        <v>2285</v>
      </c>
      <c r="D283" s="308">
        <v>2360</v>
      </c>
      <c r="E283" s="300">
        <f t="shared" si="12"/>
        <v>0.033</v>
      </c>
      <c r="F283" s="297" t="str">
        <f t="shared" si="13"/>
        <v>是</v>
      </c>
      <c r="G283" s="280" t="str">
        <f t="shared" si="14"/>
        <v>项</v>
      </c>
    </row>
    <row r="284" s="273" customFormat="1" ht="36" hidden="1" customHeight="1" spans="1:7">
      <c r="A284" s="305" t="s">
        <v>1288</v>
      </c>
      <c r="B284" s="307" t="s">
        <v>1289</v>
      </c>
      <c r="C284" s="308"/>
      <c r="D284" s="308"/>
      <c r="E284" s="300">
        <f t="shared" si="12"/>
        <v>0</v>
      </c>
      <c r="F284" s="297" t="str">
        <f t="shared" si="13"/>
        <v>否</v>
      </c>
      <c r="G284" s="280" t="str">
        <f t="shared" si="14"/>
        <v>项</v>
      </c>
    </row>
    <row r="285" s="273" customFormat="1" ht="36" hidden="1" customHeight="1" spans="1:7">
      <c r="A285" s="305" t="s">
        <v>1290</v>
      </c>
      <c r="B285" s="307" t="s">
        <v>1291</v>
      </c>
      <c r="C285" s="308"/>
      <c r="D285" s="308"/>
      <c r="E285" s="300">
        <f t="shared" si="12"/>
        <v>0</v>
      </c>
      <c r="F285" s="297" t="str">
        <f t="shared" si="13"/>
        <v>否</v>
      </c>
      <c r="G285" s="280" t="str">
        <f t="shared" si="14"/>
        <v>项</v>
      </c>
    </row>
    <row r="286" s="273" customFormat="1" ht="36" hidden="1" customHeight="1" spans="1:7">
      <c r="A286" s="305" t="s">
        <v>1292</v>
      </c>
      <c r="B286" s="307" t="s">
        <v>1293</v>
      </c>
      <c r="C286" s="308"/>
      <c r="D286" s="308"/>
      <c r="E286" s="300">
        <f t="shared" si="12"/>
        <v>0</v>
      </c>
      <c r="F286" s="297" t="str">
        <f t="shared" si="13"/>
        <v>否</v>
      </c>
      <c r="G286" s="280" t="str">
        <f t="shared" si="14"/>
        <v>项</v>
      </c>
    </row>
    <row r="287" s="273" customFormat="1" ht="36" hidden="1" customHeight="1" spans="1:7">
      <c r="A287" s="305" t="s">
        <v>1294</v>
      </c>
      <c r="B287" s="307" t="s">
        <v>1295</v>
      </c>
      <c r="C287" s="308"/>
      <c r="D287" s="308"/>
      <c r="E287" s="300">
        <f t="shared" si="12"/>
        <v>0</v>
      </c>
      <c r="F287" s="297" t="str">
        <f t="shared" si="13"/>
        <v>否</v>
      </c>
      <c r="G287" s="280" t="str">
        <f t="shared" si="14"/>
        <v>项</v>
      </c>
    </row>
    <row r="288" s="273" customFormat="1" ht="36" hidden="1" customHeight="1" spans="1:7">
      <c r="A288" s="305" t="s">
        <v>1296</v>
      </c>
      <c r="B288" s="307" t="s">
        <v>1297</v>
      </c>
      <c r="C288" s="308"/>
      <c r="D288" s="308"/>
      <c r="E288" s="300">
        <f t="shared" si="12"/>
        <v>0</v>
      </c>
      <c r="F288" s="297" t="str">
        <f t="shared" si="13"/>
        <v>否</v>
      </c>
      <c r="G288" s="280" t="str">
        <f t="shared" si="14"/>
        <v>项</v>
      </c>
    </row>
    <row r="289" s="273" customFormat="1" ht="36" hidden="1" customHeight="1" spans="1:7">
      <c r="A289" s="305" t="s">
        <v>1298</v>
      </c>
      <c r="B289" s="307" t="s">
        <v>1299</v>
      </c>
      <c r="C289" s="308"/>
      <c r="D289" s="308"/>
      <c r="E289" s="300">
        <f t="shared" si="12"/>
        <v>0</v>
      </c>
      <c r="F289" s="297" t="str">
        <f t="shared" si="13"/>
        <v>否</v>
      </c>
      <c r="G289" s="280" t="str">
        <f t="shared" si="14"/>
        <v>项</v>
      </c>
    </row>
    <row r="290" s="273" customFormat="1" ht="36" hidden="1" customHeight="1" spans="1:7">
      <c r="A290" s="305" t="s">
        <v>1300</v>
      </c>
      <c r="B290" s="307" t="s">
        <v>1301</v>
      </c>
      <c r="C290" s="308"/>
      <c r="D290" s="308"/>
      <c r="E290" s="300">
        <f t="shared" si="12"/>
        <v>0</v>
      </c>
      <c r="F290" s="297" t="str">
        <f t="shared" si="13"/>
        <v>否</v>
      </c>
      <c r="G290" s="280" t="str">
        <f t="shared" si="14"/>
        <v>项</v>
      </c>
    </row>
    <row r="291" s="273" customFormat="1" ht="36" customHeight="1" spans="1:7">
      <c r="A291" s="305" t="s">
        <v>1302</v>
      </c>
      <c r="B291" s="307" t="s">
        <v>1303</v>
      </c>
      <c r="C291" s="308"/>
      <c r="D291" s="308">
        <v>5850</v>
      </c>
      <c r="E291" s="300">
        <f t="shared" si="12"/>
        <v>0</v>
      </c>
      <c r="F291" s="297" t="str">
        <f t="shared" si="13"/>
        <v>是</v>
      </c>
      <c r="G291" s="280" t="str">
        <f t="shared" si="14"/>
        <v>项</v>
      </c>
    </row>
    <row r="292" s="273" customFormat="1" ht="36" customHeight="1" spans="1:7">
      <c r="A292" s="305" t="s">
        <v>1304</v>
      </c>
      <c r="B292" s="307" t="s">
        <v>1305</v>
      </c>
      <c r="C292" s="308">
        <v>24511</v>
      </c>
      <c r="D292" s="308">
        <v>24520</v>
      </c>
      <c r="E292" s="300">
        <f t="shared" si="12"/>
        <v>0</v>
      </c>
      <c r="F292" s="297" t="str">
        <f t="shared" si="13"/>
        <v>是</v>
      </c>
      <c r="G292" s="280" t="str">
        <f t="shared" si="14"/>
        <v>项</v>
      </c>
    </row>
    <row r="293" s="273" customFormat="1" ht="36" hidden="1" customHeight="1" spans="1:7">
      <c r="A293" s="305" t="s">
        <v>1306</v>
      </c>
      <c r="B293" s="307" t="s">
        <v>1307</v>
      </c>
      <c r="C293" s="308"/>
      <c r="D293" s="308"/>
      <c r="E293" s="300">
        <f t="shared" si="12"/>
        <v>0</v>
      </c>
      <c r="F293" s="297" t="str">
        <f t="shared" si="13"/>
        <v>否</v>
      </c>
      <c r="G293" s="280" t="str">
        <f t="shared" si="14"/>
        <v>项</v>
      </c>
    </row>
    <row r="294" s="273" customFormat="1" ht="36" customHeight="1" spans="1:7">
      <c r="A294" s="305" t="s">
        <v>1308</v>
      </c>
      <c r="B294" s="307" t="s">
        <v>1309</v>
      </c>
      <c r="C294" s="308">
        <v>23249</v>
      </c>
      <c r="D294" s="308">
        <v>25230</v>
      </c>
      <c r="E294" s="300">
        <f t="shared" si="12"/>
        <v>0.085</v>
      </c>
      <c r="F294" s="297" t="str">
        <f t="shared" si="13"/>
        <v>是</v>
      </c>
      <c r="G294" s="280" t="str">
        <f t="shared" si="14"/>
        <v>项</v>
      </c>
    </row>
    <row r="295" s="273" customFormat="1" ht="36" customHeight="1" spans="1:7">
      <c r="A295" s="305" t="s">
        <v>1310</v>
      </c>
      <c r="B295" s="307" t="s">
        <v>1311</v>
      </c>
      <c r="C295" s="308">
        <v>1518</v>
      </c>
      <c r="D295" s="308">
        <v>7700</v>
      </c>
      <c r="E295" s="300">
        <f t="shared" si="12"/>
        <v>4.072</v>
      </c>
      <c r="F295" s="297" t="str">
        <f t="shared" si="13"/>
        <v>是</v>
      </c>
      <c r="G295" s="280" t="str">
        <f t="shared" si="14"/>
        <v>项</v>
      </c>
    </row>
    <row r="296" s="273" customFormat="1" ht="36" customHeight="1" spans="1:7">
      <c r="A296" s="304" t="s">
        <v>91</v>
      </c>
      <c r="B296" s="294" t="s">
        <v>1312</v>
      </c>
      <c r="C296" s="254">
        <f>C297</f>
        <v>212</v>
      </c>
      <c r="D296" s="254">
        <f>D297</f>
        <v>270</v>
      </c>
      <c r="E296" s="296">
        <f t="shared" si="12"/>
        <v>0.274</v>
      </c>
      <c r="F296" s="297" t="str">
        <f t="shared" si="13"/>
        <v>是</v>
      </c>
      <c r="G296" s="280" t="str">
        <f t="shared" si="14"/>
        <v>类</v>
      </c>
    </row>
    <row r="297" s="273" customFormat="1" ht="36" customHeight="1" spans="1:7">
      <c r="A297" s="312">
        <v>23304</v>
      </c>
      <c r="B297" s="306" t="s">
        <v>1313</v>
      </c>
      <c r="C297" s="221">
        <f>SUM(C298:C313)</f>
        <v>212</v>
      </c>
      <c r="D297" s="221">
        <f>SUM(D298:D313)</f>
        <v>270</v>
      </c>
      <c r="E297" s="300">
        <f t="shared" si="12"/>
        <v>0.274</v>
      </c>
      <c r="F297" s="297" t="str">
        <f t="shared" si="13"/>
        <v>是</v>
      </c>
      <c r="G297" s="280" t="str">
        <f t="shared" si="14"/>
        <v>款</v>
      </c>
    </row>
    <row r="298" s="273" customFormat="1" ht="36" hidden="1" customHeight="1" spans="1:7">
      <c r="A298" s="305" t="s">
        <v>1314</v>
      </c>
      <c r="B298" s="307" t="s">
        <v>1315</v>
      </c>
      <c r="C298" s="308"/>
      <c r="D298" s="308"/>
      <c r="E298" s="300">
        <f t="shared" si="12"/>
        <v>0</v>
      </c>
      <c r="F298" s="297" t="str">
        <f t="shared" si="13"/>
        <v>否</v>
      </c>
      <c r="G298" s="280" t="str">
        <f t="shared" si="14"/>
        <v>项</v>
      </c>
    </row>
    <row r="299" s="273" customFormat="1" ht="36" hidden="1" customHeight="1" spans="1:7">
      <c r="A299" s="305" t="s">
        <v>1316</v>
      </c>
      <c r="B299" s="307" t="s">
        <v>1317</v>
      </c>
      <c r="C299" s="308"/>
      <c r="D299" s="308"/>
      <c r="E299" s="300">
        <f t="shared" si="12"/>
        <v>0</v>
      </c>
      <c r="F299" s="297" t="str">
        <f t="shared" si="13"/>
        <v>否</v>
      </c>
      <c r="G299" s="280" t="str">
        <f t="shared" si="14"/>
        <v>项</v>
      </c>
    </row>
    <row r="300" s="273" customFormat="1" ht="17.4" spans="1:7">
      <c r="A300" s="305" t="s">
        <v>1318</v>
      </c>
      <c r="B300" s="307" t="s">
        <v>1319</v>
      </c>
      <c r="C300" s="308">
        <v>13</v>
      </c>
      <c r="D300" s="308"/>
      <c r="E300" s="300">
        <f t="shared" si="12"/>
        <v>-1</v>
      </c>
      <c r="F300" s="297" t="str">
        <f t="shared" si="13"/>
        <v>是</v>
      </c>
      <c r="G300" s="280" t="str">
        <f t="shared" si="14"/>
        <v>项</v>
      </c>
    </row>
    <row r="301" s="273" customFormat="1" ht="36" hidden="1" customHeight="1" spans="1:7">
      <c r="A301" s="305" t="s">
        <v>1320</v>
      </c>
      <c r="B301" s="307" t="s">
        <v>1321</v>
      </c>
      <c r="C301" s="308"/>
      <c r="D301" s="308"/>
      <c r="E301" s="300">
        <f t="shared" si="12"/>
        <v>0</v>
      </c>
      <c r="F301" s="297" t="str">
        <f t="shared" si="13"/>
        <v>否</v>
      </c>
      <c r="G301" s="280" t="str">
        <f t="shared" si="14"/>
        <v>项</v>
      </c>
    </row>
    <row r="302" s="273" customFormat="1" ht="36" hidden="1" customHeight="1" spans="1:7">
      <c r="A302" s="305" t="s">
        <v>1322</v>
      </c>
      <c r="B302" s="307" t="s">
        <v>1323</v>
      </c>
      <c r="C302" s="308"/>
      <c r="D302" s="308"/>
      <c r="E302" s="300">
        <f t="shared" si="12"/>
        <v>0</v>
      </c>
      <c r="F302" s="297" t="str">
        <f t="shared" si="13"/>
        <v>否</v>
      </c>
      <c r="G302" s="280" t="str">
        <f t="shared" si="14"/>
        <v>项</v>
      </c>
    </row>
    <row r="303" s="273" customFormat="1" ht="36" hidden="1" customHeight="1" spans="1:7">
      <c r="A303" s="305" t="s">
        <v>1324</v>
      </c>
      <c r="B303" s="307" t="s">
        <v>1325</v>
      </c>
      <c r="C303" s="308"/>
      <c r="D303" s="308"/>
      <c r="E303" s="300">
        <f t="shared" si="12"/>
        <v>0</v>
      </c>
      <c r="F303" s="297" t="str">
        <f t="shared" si="13"/>
        <v>否</v>
      </c>
      <c r="G303" s="280" t="str">
        <f t="shared" si="14"/>
        <v>项</v>
      </c>
    </row>
    <row r="304" s="273" customFormat="1" ht="36" hidden="1" customHeight="1" spans="1:7">
      <c r="A304" s="305" t="s">
        <v>1326</v>
      </c>
      <c r="B304" s="307" t="s">
        <v>1327</v>
      </c>
      <c r="C304" s="308"/>
      <c r="D304" s="308"/>
      <c r="E304" s="300">
        <f t="shared" si="12"/>
        <v>0</v>
      </c>
      <c r="F304" s="297" t="str">
        <f t="shared" si="13"/>
        <v>否</v>
      </c>
      <c r="G304" s="280" t="str">
        <f t="shared" si="14"/>
        <v>项</v>
      </c>
    </row>
    <row r="305" s="273" customFormat="1" ht="36" hidden="1" customHeight="1" spans="1:7">
      <c r="A305" s="305" t="s">
        <v>1328</v>
      </c>
      <c r="B305" s="307" t="s">
        <v>1329</v>
      </c>
      <c r="C305" s="308"/>
      <c r="D305" s="308"/>
      <c r="E305" s="300">
        <f t="shared" si="12"/>
        <v>0</v>
      </c>
      <c r="F305" s="297" t="str">
        <f t="shared" si="13"/>
        <v>否</v>
      </c>
      <c r="G305" s="280" t="str">
        <f t="shared" si="14"/>
        <v>项</v>
      </c>
    </row>
    <row r="306" s="273" customFormat="1" ht="36" hidden="1" customHeight="1" spans="1:7">
      <c r="A306" s="305" t="s">
        <v>1330</v>
      </c>
      <c r="B306" s="307" t="s">
        <v>1331</v>
      </c>
      <c r="C306" s="308"/>
      <c r="D306" s="308"/>
      <c r="E306" s="300">
        <f t="shared" si="12"/>
        <v>0</v>
      </c>
      <c r="F306" s="297" t="str">
        <f t="shared" si="13"/>
        <v>否</v>
      </c>
      <c r="G306" s="280" t="str">
        <f t="shared" si="14"/>
        <v>项</v>
      </c>
    </row>
    <row r="307" s="273" customFormat="1" ht="36" hidden="1" customHeight="1" spans="1:7">
      <c r="A307" s="305" t="s">
        <v>1332</v>
      </c>
      <c r="B307" s="307" t="s">
        <v>1333</v>
      </c>
      <c r="C307" s="308"/>
      <c r="D307" s="308"/>
      <c r="E307" s="300">
        <f t="shared" si="12"/>
        <v>0</v>
      </c>
      <c r="F307" s="297" t="str">
        <f t="shared" si="13"/>
        <v>否</v>
      </c>
      <c r="G307" s="280" t="str">
        <f t="shared" si="14"/>
        <v>项</v>
      </c>
    </row>
    <row r="308" s="273" customFormat="1" ht="36" hidden="1" customHeight="1" spans="1:7">
      <c r="A308" s="305" t="s">
        <v>1334</v>
      </c>
      <c r="B308" s="307" t="s">
        <v>1335</v>
      </c>
      <c r="C308" s="308"/>
      <c r="D308" s="308"/>
      <c r="E308" s="300">
        <f t="shared" si="12"/>
        <v>0</v>
      </c>
      <c r="F308" s="297" t="str">
        <f t="shared" si="13"/>
        <v>否</v>
      </c>
      <c r="G308" s="280" t="str">
        <f t="shared" si="14"/>
        <v>项</v>
      </c>
    </row>
    <row r="309" s="273" customFormat="1" ht="36" hidden="1" customHeight="1" spans="1:7">
      <c r="A309" s="305" t="s">
        <v>1336</v>
      </c>
      <c r="B309" s="307" t="s">
        <v>1337</v>
      </c>
      <c r="C309" s="308"/>
      <c r="D309" s="308"/>
      <c r="E309" s="300">
        <f t="shared" si="12"/>
        <v>0</v>
      </c>
      <c r="F309" s="297" t="str">
        <f t="shared" si="13"/>
        <v>否</v>
      </c>
      <c r="G309" s="280" t="str">
        <f t="shared" si="14"/>
        <v>项</v>
      </c>
    </row>
    <row r="310" s="273" customFormat="1" ht="36" hidden="1" customHeight="1" spans="1:7">
      <c r="A310" s="305" t="s">
        <v>1338</v>
      </c>
      <c r="B310" s="307" t="s">
        <v>1339</v>
      </c>
      <c r="C310" s="308"/>
      <c r="D310" s="308"/>
      <c r="E310" s="300">
        <f t="shared" si="12"/>
        <v>0</v>
      </c>
      <c r="F310" s="297" t="str">
        <f t="shared" si="13"/>
        <v>否</v>
      </c>
      <c r="G310" s="280" t="str">
        <f t="shared" si="14"/>
        <v>项</v>
      </c>
    </row>
    <row r="311" s="273" customFormat="1" ht="36" customHeight="1" spans="1:7">
      <c r="A311" s="305" t="s">
        <v>1334</v>
      </c>
      <c r="B311" s="307" t="s">
        <v>1335</v>
      </c>
      <c r="C311" s="308">
        <v>50</v>
      </c>
      <c r="D311" s="308">
        <v>70</v>
      </c>
      <c r="E311" s="300">
        <f t="shared" si="12"/>
        <v>0.4</v>
      </c>
      <c r="F311" s="297"/>
      <c r="G311" s="280"/>
    </row>
    <row r="312" s="273" customFormat="1" ht="36" customHeight="1" spans="1:7">
      <c r="A312" s="305" t="s">
        <v>1340</v>
      </c>
      <c r="B312" s="307" t="s">
        <v>1341</v>
      </c>
      <c r="C312" s="308">
        <v>41</v>
      </c>
      <c r="D312" s="308">
        <v>100</v>
      </c>
      <c r="E312" s="300">
        <f t="shared" si="12"/>
        <v>1.439</v>
      </c>
      <c r="F312" s="297" t="str">
        <f t="shared" ref="F312:F324" si="15">IF(LEN(A312)=3,"是",IF(B312&lt;&gt;"",IF(SUM(C312:D312)&lt;&gt;0,"是","否"),"是"))</f>
        <v>是</v>
      </c>
      <c r="G312" s="280" t="str">
        <f t="shared" ref="G312:G324" si="16">IF(LEN(A312)=3,"类",IF(LEN(A312)=5,"款","项"))</f>
        <v>项</v>
      </c>
    </row>
    <row r="313" s="273" customFormat="1" ht="36" customHeight="1" spans="1:7">
      <c r="A313" s="305" t="s">
        <v>1342</v>
      </c>
      <c r="B313" s="307" t="s">
        <v>1343</v>
      </c>
      <c r="C313" s="308">
        <v>108</v>
      </c>
      <c r="D313" s="308">
        <v>100</v>
      </c>
      <c r="E313" s="300">
        <f t="shared" si="12"/>
        <v>-0.074</v>
      </c>
      <c r="F313" s="297" t="str">
        <f t="shared" si="15"/>
        <v>是</v>
      </c>
      <c r="G313" s="280" t="str">
        <f t="shared" si="16"/>
        <v>项</v>
      </c>
    </row>
    <row r="314" s="273" customFormat="1" ht="36" customHeight="1" spans="1:7">
      <c r="A314" s="316" t="s">
        <v>1344</v>
      </c>
      <c r="B314" s="294" t="s">
        <v>1345</v>
      </c>
      <c r="C314" s="254">
        <f>SUM(C315,C328)</f>
        <v>0</v>
      </c>
      <c r="D314" s="254">
        <f>SUM(D315,D328)</f>
        <v>0</v>
      </c>
      <c r="E314" s="296">
        <f t="shared" si="12"/>
        <v>0</v>
      </c>
      <c r="F314" s="297" t="str">
        <f t="shared" si="15"/>
        <v>是</v>
      </c>
      <c r="G314" s="280" t="str">
        <f t="shared" si="16"/>
        <v>类</v>
      </c>
    </row>
    <row r="315" s="273" customFormat="1" ht="36" hidden="1" customHeight="1" spans="1:7">
      <c r="A315" s="312" t="s">
        <v>1346</v>
      </c>
      <c r="B315" s="306" t="s">
        <v>1347</v>
      </c>
      <c r="C315" s="308">
        <f>SUM(C316:C327)</f>
        <v>0</v>
      </c>
      <c r="D315" s="308">
        <f>SUM(D316:D327)</f>
        <v>0</v>
      </c>
      <c r="E315" s="300">
        <f t="shared" si="12"/>
        <v>0</v>
      </c>
      <c r="F315" s="297" t="str">
        <f t="shared" si="15"/>
        <v>否</v>
      </c>
      <c r="G315" s="280" t="str">
        <f t="shared" si="16"/>
        <v>款</v>
      </c>
    </row>
    <row r="316" s="273" customFormat="1" ht="36" hidden="1" customHeight="1" spans="1:7">
      <c r="A316" s="312" t="s">
        <v>1348</v>
      </c>
      <c r="B316" s="307" t="s">
        <v>1349</v>
      </c>
      <c r="C316" s="308"/>
      <c r="D316" s="308"/>
      <c r="E316" s="300">
        <f t="shared" si="12"/>
        <v>0</v>
      </c>
      <c r="F316" s="297" t="str">
        <f t="shared" si="15"/>
        <v>否</v>
      </c>
      <c r="G316" s="280" t="str">
        <f t="shared" si="16"/>
        <v>项</v>
      </c>
    </row>
    <row r="317" s="273" customFormat="1" ht="36" hidden="1" customHeight="1" spans="1:7">
      <c r="A317" s="312" t="s">
        <v>1350</v>
      </c>
      <c r="B317" s="307" t="s">
        <v>1351</v>
      </c>
      <c r="C317" s="308"/>
      <c r="D317" s="308"/>
      <c r="E317" s="300">
        <f t="shared" si="12"/>
        <v>0</v>
      </c>
      <c r="F317" s="297" t="str">
        <f t="shared" si="15"/>
        <v>否</v>
      </c>
      <c r="G317" s="280" t="str">
        <f t="shared" si="16"/>
        <v>项</v>
      </c>
    </row>
    <row r="318" s="273" customFormat="1" ht="36" hidden="1" customHeight="1" spans="1:7">
      <c r="A318" s="312" t="s">
        <v>1352</v>
      </c>
      <c r="B318" s="307" t="s">
        <v>1353</v>
      </c>
      <c r="C318" s="308"/>
      <c r="D318" s="308"/>
      <c r="E318" s="300">
        <f t="shared" si="12"/>
        <v>0</v>
      </c>
      <c r="F318" s="297" t="str">
        <f t="shared" si="15"/>
        <v>否</v>
      </c>
      <c r="G318" s="280" t="str">
        <f t="shared" si="16"/>
        <v>项</v>
      </c>
    </row>
    <row r="319" s="273" customFormat="1" ht="36" hidden="1" customHeight="1" spans="1:7">
      <c r="A319" s="312" t="s">
        <v>1354</v>
      </c>
      <c r="B319" s="307" t="s">
        <v>1355</v>
      </c>
      <c r="C319" s="308"/>
      <c r="D319" s="308"/>
      <c r="E319" s="300">
        <f t="shared" si="12"/>
        <v>0</v>
      </c>
      <c r="F319" s="297" t="str">
        <f t="shared" si="15"/>
        <v>否</v>
      </c>
      <c r="G319" s="280" t="str">
        <f t="shared" si="16"/>
        <v>项</v>
      </c>
    </row>
    <row r="320" s="273" customFormat="1" ht="36" hidden="1" customHeight="1" spans="1:7">
      <c r="A320" s="312" t="s">
        <v>1356</v>
      </c>
      <c r="B320" s="307" t="s">
        <v>1357</v>
      </c>
      <c r="C320" s="308"/>
      <c r="D320" s="308"/>
      <c r="E320" s="300">
        <f t="shared" si="12"/>
        <v>0</v>
      </c>
      <c r="F320" s="297" t="str">
        <f t="shared" si="15"/>
        <v>否</v>
      </c>
      <c r="G320" s="280" t="str">
        <f t="shared" si="16"/>
        <v>项</v>
      </c>
    </row>
    <row r="321" s="273" customFormat="1" ht="36" hidden="1" customHeight="1" spans="1:7">
      <c r="A321" s="312" t="s">
        <v>1358</v>
      </c>
      <c r="B321" s="307" t="s">
        <v>1359</v>
      </c>
      <c r="C321" s="308"/>
      <c r="D321" s="308"/>
      <c r="E321" s="300">
        <f t="shared" si="12"/>
        <v>0</v>
      </c>
      <c r="F321" s="297" t="str">
        <f t="shared" si="15"/>
        <v>否</v>
      </c>
      <c r="G321" s="280" t="str">
        <f t="shared" si="16"/>
        <v>项</v>
      </c>
    </row>
    <row r="322" s="273" customFormat="1" ht="36" hidden="1" customHeight="1" spans="1:7">
      <c r="A322" s="312" t="s">
        <v>1360</v>
      </c>
      <c r="B322" s="307" t="s">
        <v>1361</v>
      </c>
      <c r="C322" s="308"/>
      <c r="D322" s="308"/>
      <c r="E322" s="300">
        <f t="shared" si="12"/>
        <v>0</v>
      </c>
      <c r="F322" s="297" t="str">
        <f t="shared" si="15"/>
        <v>否</v>
      </c>
      <c r="G322" s="280" t="str">
        <f t="shared" si="16"/>
        <v>项</v>
      </c>
    </row>
    <row r="323" s="273" customFormat="1" ht="36" hidden="1" customHeight="1" spans="1:7">
      <c r="A323" s="312" t="s">
        <v>1362</v>
      </c>
      <c r="B323" s="307" t="s">
        <v>1363</v>
      </c>
      <c r="C323" s="308"/>
      <c r="D323" s="308"/>
      <c r="E323" s="300">
        <f t="shared" si="12"/>
        <v>0</v>
      </c>
      <c r="F323" s="297" t="str">
        <f t="shared" si="15"/>
        <v>否</v>
      </c>
      <c r="G323" s="280" t="str">
        <f t="shared" si="16"/>
        <v>项</v>
      </c>
    </row>
    <row r="324" s="273" customFormat="1" ht="36" hidden="1" customHeight="1" spans="1:7">
      <c r="A324" s="312" t="s">
        <v>1364</v>
      </c>
      <c r="B324" s="307" t="s">
        <v>1365</v>
      </c>
      <c r="C324" s="308"/>
      <c r="D324" s="308"/>
      <c r="E324" s="300">
        <f>IF(C324&lt;0,"",IFERROR(D324/C324-1,0))</f>
        <v>0</v>
      </c>
      <c r="F324" s="297" t="str">
        <f t="shared" si="15"/>
        <v>否</v>
      </c>
      <c r="G324" s="280" t="str">
        <f t="shared" si="16"/>
        <v>项</v>
      </c>
    </row>
    <row r="325" s="273" customFormat="1" ht="36" hidden="1" customHeight="1" spans="1:7">
      <c r="A325" s="312" t="s">
        <v>1366</v>
      </c>
      <c r="B325" s="307" t="s">
        <v>1367</v>
      </c>
      <c r="C325" s="308"/>
      <c r="D325" s="308"/>
      <c r="E325" s="300">
        <f t="shared" ref="E325:E336" si="17">IF(C325&lt;0,"",IFERROR(D325/C325-1,0))</f>
        <v>0</v>
      </c>
      <c r="F325" s="297" t="str">
        <f t="shared" ref="F325:F345" si="18">IF(LEN(A325)=3,"是",IF(B325&lt;&gt;"",IF(SUM(C325:D325)&lt;&gt;0,"是","否"),"是"))</f>
        <v>否</v>
      </c>
      <c r="G325" s="280" t="str">
        <f t="shared" ref="G325:G334" si="19">IF(LEN(A325)=3,"类",IF(LEN(A325)=5,"款","项"))</f>
        <v>项</v>
      </c>
    </row>
    <row r="326" s="273" customFormat="1" ht="36" hidden="1" customHeight="1" spans="1:7">
      <c r="A326" s="312" t="s">
        <v>1368</v>
      </c>
      <c r="B326" s="307" t="s">
        <v>1369</v>
      </c>
      <c r="C326" s="308"/>
      <c r="D326" s="308"/>
      <c r="E326" s="300">
        <f t="shared" si="17"/>
        <v>0</v>
      </c>
      <c r="F326" s="297" t="str">
        <f t="shared" si="18"/>
        <v>否</v>
      </c>
      <c r="G326" s="280" t="str">
        <f t="shared" si="19"/>
        <v>项</v>
      </c>
    </row>
    <row r="327" s="273" customFormat="1" ht="36" hidden="1" customHeight="1" spans="1:7">
      <c r="A327" s="312" t="s">
        <v>1370</v>
      </c>
      <c r="B327" s="307" t="s">
        <v>1371</v>
      </c>
      <c r="C327" s="308"/>
      <c r="D327" s="308"/>
      <c r="E327" s="300">
        <f t="shared" si="17"/>
        <v>0</v>
      </c>
      <c r="F327" s="297" t="str">
        <f t="shared" si="18"/>
        <v>否</v>
      </c>
      <c r="G327" s="280" t="str">
        <f t="shared" si="19"/>
        <v>项</v>
      </c>
    </row>
    <row r="328" s="273" customFormat="1" ht="36" hidden="1" customHeight="1" spans="1:7">
      <c r="A328" s="312" t="s">
        <v>1372</v>
      </c>
      <c r="B328" s="306" t="s">
        <v>1373</v>
      </c>
      <c r="C328" s="308">
        <f>SUM(C329:C334)</f>
        <v>0</v>
      </c>
      <c r="D328" s="308">
        <f>SUM(D329:D334)</f>
        <v>0</v>
      </c>
      <c r="E328" s="300">
        <f t="shared" si="17"/>
        <v>0</v>
      </c>
      <c r="F328" s="297" t="str">
        <f t="shared" si="18"/>
        <v>否</v>
      </c>
      <c r="G328" s="280" t="str">
        <f t="shared" si="19"/>
        <v>款</v>
      </c>
    </row>
    <row r="329" s="273" customFormat="1" ht="36" hidden="1" customHeight="1" spans="1:7">
      <c r="A329" s="312" t="s">
        <v>1374</v>
      </c>
      <c r="B329" s="307" t="s">
        <v>1375</v>
      </c>
      <c r="C329" s="308"/>
      <c r="D329" s="308"/>
      <c r="E329" s="300">
        <f t="shared" si="17"/>
        <v>0</v>
      </c>
      <c r="F329" s="297" t="str">
        <f t="shared" si="18"/>
        <v>否</v>
      </c>
      <c r="G329" s="280" t="str">
        <f t="shared" si="19"/>
        <v>项</v>
      </c>
    </row>
    <row r="330" s="273" customFormat="1" ht="36" hidden="1" customHeight="1" spans="1:7">
      <c r="A330" s="312" t="s">
        <v>1376</v>
      </c>
      <c r="B330" s="307" t="s">
        <v>1377</v>
      </c>
      <c r="C330" s="308"/>
      <c r="D330" s="308"/>
      <c r="E330" s="300">
        <f t="shared" si="17"/>
        <v>0</v>
      </c>
      <c r="F330" s="297" t="str">
        <f t="shared" si="18"/>
        <v>否</v>
      </c>
      <c r="G330" s="280" t="str">
        <f t="shared" si="19"/>
        <v>项</v>
      </c>
    </row>
    <row r="331" s="273" customFormat="1" ht="36" hidden="1" customHeight="1" spans="1:7">
      <c r="A331" s="312" t="s">
        <v>1378</v>
      </c>
      <c r="B331" s="307" t="s">
        <v>1379</v>
      </c>
      <c r="C331" s="308"/>
      <c r="D331" s="308"/>
      <c r="E331" s="300">
        <f t="shared" si="17"/>
        <v>0</v>
      </c>
      <c r="F331" s="297" t="str">
        <f t="shared" si="18"/>
        <v>否</v>
      </c>
      <c r="G331" s="280" t="str">
        <f t="shared" si="19"/>
        <v>项</v>
      </c>
    </row>
    <row r="332" s="273" customFormat="1" ht="36" hidden="1" customHeight="1" spans="1:7">
      <c r="A332" s="312" t="s">
        <v>1380</v>
      </c>
      <c r="B332" s="307" t="s">
        <v>1381</v>
      </c>
      <c r="C332" s="308"/>
      <c r="D332" s="308"/>
      <c r="E332" s="300">
        <f t="shared" si="17"/>
        <v>0</v>
      </c>
      <c r="F332" s="297" t="str">
        <f t="shared" si="18"/>
        <v>否</v>
      </c>
      <c r="G332" s="280" t="str">
        <f t="shared" si="19"/>
        <v>项</v>
      </c>
    </row>
    <row r="333" s="273" customFormat="1" ht="36" hidden="1" customHeight="1" spans="1:7">
      <c r="A333" s="312" t="s">
        <v>1382</v>
      </c>
      <c r="B333" s="307" t="s">
        <v>1383</v>
      </c>
      <c r="C333" s="308"/>
      <c r="D333" s="308"/>
      <c r="E333" s="300">
        <f t="shared" si="17"/>
        <v>0</v>
      </c>
      <c r="F333" s="297" t="str">
        <f t="shared" si="18"/>
        <v>否</v>
      </c>
      <c r="G333" s="280" t="str">
        <f t="shared" si="19"/>
        <v>项</v>
      </c>
    </row>
    <row r="334" s="273" customFormat="1" ht="36" hidden="1" customHeight="1" spans="1:7">
      <c r="A334" s="312" t="s">
        <v>1384</v>
      </c>
      <c r="B334" s="307" t="s">
        <v>1385</v>
      </c>
      <c r="C334" s="308"/>
      <c r="D334" s="308"/>
      <c r="E334" s="300">
        <f t="shared" si="17"/>
        <v>0</v>
      </c>
      <c r="F334" s="297" t="str">
        <f t="shared" si="18"/>
        <v>否</v>
      </c>
      <c r="G334" s="280" t="str">
        <f t="shared" si="19"/>
        <v>项</v>
      </c>
    </row>
    <row r="335" s="273" customFormat="1" ht="36" customHeight="1" spans="1:7">
      <c r="A335" s="317"/>
      <c r="B335" s="318"/>
      <c r="C335" s="319"/>
      <c r="D335" s="319"/>
      <c r="E335" s="296">
        <f t="shared" si="17"/>
        <v>0</v>
      </c>
      <c r="F335" s="297" t="str">
        <f t="shared" si="18"/>
        <v>是</v>
      </c>
      <c r="G335" s="280"/>
    </row>
    <row r="336" s="273" customFormat="1" ht="36" customHeight="1" spans="1:7">
      <c r="A336" s="320"/>
      <c r="B336" s="321" t="s">
        <v>1410</v>
      </c>
      <c r="C336" s="322">
        <f>SUM(C4,C11,C42,C47,C19,C54,C70,C131,C170,C220,C229,C233,C237,C241,C246,C278,C296,C314)</f>
        <v>243315</v>
      </c>
      <c r="D336" s="322">
        <f>SUM(D4,D11,D42,D47,D19,D54,D70,D131,D170,D220,D229,D233,D237,D241,D246,D278,D296,D314)</f>
        <v>158552</v>
      </c>
      <c r="E336" s="296">
        <f t="shared" si="17"/>
        <v>-0.348</v>
      </c>
      <c r="F336" s="297" t="str">
        <f t="shared" si="18"/>
        <v>是</v>
      </c>
      <c r="G336" s="280"/>
    </row>
    <row r="337" s="273" customFormat="1" ht="36" customHeight="1" spans="1:7">
      <c r="A337" s="323" t="s">
        <v>1387</v>
      </c>
      <c r="B337" s="324" t="s">
        <v>96</v>
      </c>
      <c r="C337" s="86">
        <f>C338+C341+C342</f>
        <v>1571340</v>
      </c>
      <c r="D337" s="86">
        <f>D338+D341+D342</f>
        <v>647809</v>
      </c>
      <c r="E337" s="128"/>
      <c r="F337" s="297" t="str">
        <f t="shared" si="18"/>
        <v>是</v>
      </c>
      <c r="G337" s="280"/>
    </row>
    <row r="338" s="273" customFormat="1" ht="36" customHeight="1" spans="1:7">
      <c r="A338" s="323" t="s">
        <v>1388</v>
      </c>
      <c r="B338" s="325" t="s">
        <v>1389</v>
      </c>
      <c r="C338" s="101">
        <f>SUM(C339:C340)</f>
        <v>432221</v>
      </c>
      <c r="D338" s="101">
        <f>SUM(D339:D340)</f>
        <v>379009</v>
      </c>
      <c r="E338" s="131"/>
      <c r="F338" s="297" t="str">
        <f t="shared" si="18"/>
        <v>是</v>
      </c>
      <c r="G338" s="280"/>
    </row>
    <row r="339" s="273" customFormat="1" ht="36" customHeight="1" spans="1:7">
      <c r="A339" s="326" t="s">
        <v>1411</v>
      </c>
      <c r="B339" s="325" t="s">
        <v>1412</v>
      </c>
      <c r="C339" s="101">
        <v>424601</v>
      </c>
      <c r="D339" s="101">
        <v>369168</v>
      </c>
      <c r="E339" s="131"/>
      <c r="F339" s="297" t="str">
        <f t="shared" si="18"/>
        <v>是</v>
      </c>
      <c r="G339" s="280"/>
    </row>
    <row r="340" s="273" customFormat="1" ht="36" customHeight="1" spans="1:6">
      <c r="A340" s="327" t="s">
        <v>1390</v>
      </c>
      <c r="B340" s="328" t="s">
        <v>1391</v>
      </c>
      <c r="C340" s="101">
        <v>7620</v>
      </c>
      <c r="D340" s="101">
        <v>9841</v>
      </c>
      <c r="E340" s="131"/>
      <c r="F340" s="297" t="str">
        <f t="shared" si="18"/>
        <v>是</v>
      </c>
    </row>
    <row r="341" s="273" customFormat="1" ht="36" customHeight="1" spans="1:7">
      <c r="A341" s="326" t="s">
        <v>1413</v>
      </c>
      <c r="B341" s="325" t="s">
        <v>1395</v>
      </c>
      <c r="C341" s="101">
        <v>1201</v>
      </c>
      <c r="D341" s="101"/>
      <c r="E341" s="131"/>
      <c r="F341" s="297" t="str">
        <f t="shared" si="18"/>
        <v>是</v>
      </c>
      <c r="G341" s="280"/>
    </row>
    <row r="342" ht="36" customHeight="1" spans="1:7">
      <c r="A342" s="326" t="s">
        <v>1414</v>
      </c>
      <c r="B342" s="329" t="s">
        <v>1415</v>
      </c>
      <c r="C342" s="101">
        <v>1137918</v>
      </c>
      <c r="D342" s="101">
        <v>268800</v>
      </c>
      <c r="E342" s="128"/>
      <c r="F342" s="297" t="str">
        <f t="shared" si="18"/>
        <v>是</v>
      </c>
      <c r="G342" s="280"/>
    </row>
    <row r="343" ht="36" customHeight="1" spans="1:7">
      <c r="A343" s="323" t="s">
        <v>1396</v>
      </c>
      <c r="B343" s="330" t="s">
        <v>1397</v>
      </c>
      <c r="C343" s="86">
        <v>86700</v>
      </c>
      <c r="D343" s="86">
        <v>45600</v>
      </c>
      <c r="E343" s="131"/>
      <c r="F343" s="297" t="str">
        <f t="shared" si="18"/>
        <v>是</v>
      </c>
      <c r="G343" s="280"/>
    </row>
    <row r="344" ht="36" customHeight="1" spans="1:7">
      <c r="A344" s="326" t="s">
        <v>1398</v>
      </c>
      <c r="B344" s="330" t="s">
        <v>102</v>
      </c>
      <c r="C344" s="86">
        <v>2961</v>
      </c>
      <c r="D344" s="101"/>
      <c r="E344" s="131"/>
      <c r="F344" s="297" t="str">
        <f t="shared" si="18"/>
        <v>是</v>
      </c>
      <c r="G344" s="280"/>
    </row>
    <row r="345" ht="36" customHeight="1" spans="1:7">
      <c r="A345" s="331"/>
      <c r="B345" s="332" t="s">
        <v>103</v>
      </c>
      <c r="C345" s="86">
        <f>C336+C337+C343+C344</f>
        <v>1904316</v>
      </c>
      <c r="D345" s="86">
        <f>D336+D337+D343+D344</f>
        <v>851961</v>
      </c>
      <c r="E345" s="128"/>
      <c r="F345" s="297" t="str">
        <f t="shared" si="18"/>
        <v>是</v>
      </c>
      <c r="G345" s="280"/>
    </row>
    <row r="346" spans="3:4">
      <c r="C346" s="333"/>
      <c r="D346" s="333"/>
    </row>
    <row r="347" spans="3:4">
      <c r="C347" s="333"/>
      <c r="D347" s="333"/>
    </row>
    <row r="348" spans="3:4">
      <c r="C348" s="333"/>
      <c r="D348" s="333"/>
    </row>
  </sheetData>
  <autoFilter ref="A3:G345">
    <filterColumn colId="5">
      <customFilters>
        <customFilter operator="equal" val="是"/>
      </customFilters>
    </filterColumn>
    <extLst/>
  </autoFilter>
  <mergeCells count="1">
    <mergeCell ref="B1:E1"/>
  </mergeCells>
  <conditionalFormatting sqref="B342">
    <cfRule type="expression" dxfId="1" priority="11" stopIfTrue="1">
      <formula>"len($A:$A)=3"</formula>
    </cfRule>
  </conditionalFormatting>
  <conditionalFormatting sqref="C342">
    <cfRule type="expression" dxfId="1" priority="5" stopIfTrue="1">
      <formula>"len($A:$A)=3"</formula>
    </cfRule>
  </conditionalFormatting>
  <conditionalFormatting sqref="D342">
    <cfRule type="expression" dxfId="1" priority="4" stopIfTrue="1">
      <formula>"len($A:$A)=3"</formula>
    </cfRule>
  </conditionalFormatting>
  <conditionalFormatting sqref="B343">
    <cfRule type="expression" dxfId="1" priority="9" stopIfTrue="1">
      <formula>"len($A:$A)=3"</formula>
    </cfRule>
  </conditionalFormatting>
  <conditionalFormatting sqref="D343">
    <cfRule type="expression" dxfId="1" priority="2" stopIfTrue="1">
      <formula>"len($A:$A)=3"</formula>
    </cfRule>
  </conditionalFormatting>
  <conditionalFormatting sqref="B344">
    <cfRule type="expression" dxfId="1" priority="1" stopIfTrue="1">
      <formula>"len($A:$A)=3"</formula>
    </cfRule>
  </conditionalFormatting>
  <conditionalFormatting sqref="C343:C344">
    <cfRule type="expression" dxfId="1" priority="3" stopIfTrue="1">
      <formula>"len($A:$A)=3"</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00B0F0"/>
  </sheetPr>
  <dimension ref="A1:E15"/>
  <sheetViews>
    <sheetView showGridLines="0" showZeros="0" topLeftCell="A6" workbookViewId="0">
      <selection activeCell="C15" sqref="C15"/>
    </sheetView>
  </sheetViews>
  <sheetFormatPr defaultColWidth="9" defaultRowHeight="14.4" outlineLevelCol="4"/>
  <cols>
    <col min="1" max="1" width="52.1296296296296" style="256" customWidth="1"/>
    <col min="2" max="4" width="20.6296296296296" customWidth="1"/>
    <col min="5" max="5" width="9" hidden="1" customWidth="1"/>
  </cols>
  <sheetData>
    <row r="1" s="255" customFormat="1" ht="45" customHeight="1" spans="1:5">
      <c r="A1" s="257" t="s">
        <v>1416</v>
      </c>
      <c r="B1" s="257"/>
      <c r="C1" s="257"/>
      <c r="D1" s="257"/>
      <c r="E1" s="258"/>
    </row>
    <row r="2" ht="20.1" customHeight="1" spans="1:5">
      <c r="A2" s="259"/>
      <c r="B2" s="260"/>
      <c r="C2" s="261"/>
      <c r="D2" s="261" t="s">
        <v>1</v>
      </c>
      <c r="E2" s="256"/>
    </row>
    <row r="3" ht="45" customHeight="1" spans="1:5">
      <c r="A3" s="183" t="s">
        <v>684</v>
      </c>
      <c r="B3" s="189" t="s">
        <v>831</v>
      </c>
      <c r="C3" s="189" t="s">
        <v>5</v>
      </c>
      <c r="D3" s="189" t="s">
        <v>1417</v>
      </c>
      <c r="E3" s="262" t="s">
        <v>7</v>
      </c>
    </row>
    <row r="4" ht="36" customHeight="1" spans="1:5">
      <c r="A4" s="263" t="s">
        <v>1418</v>
      </c>
      <c r="B4" s="264">
        <v>700</v>
      </c>
      <c r="C4" s="264">
        <v>400</v>
      </c>
      <c r="D4" s="265">
        <f t="shared" ref="D4:D15" si="0">IF(B4&gt;0,C4/B4-1,IF(B4&lt;0,-(C4/B4-1),""))</f>
        <v>-0.429</v>
      </c>
      <c r="E4" s="266" t="str">
        <f t="shared" ref="E4:E15" si="1">IF(A4&lt;&gt;"",IF(SUM(B4:C4)&lt;&gt;0,"是","否"),"是")</f>
        <v>是</v>
      </c>
    </row>
    <row r="5" ht="36" customHeight="1" spans="1:5">
      <c r="A5" s="263" t="s">
        <v>1419</v>
      </c>
      <c r="B5" s="264"/>
      <c r="C5" s="264">
        <v>0</v>
      </c>
      <c r="D5" s="265" t="str">
        <f t="shared" si="0"/>
        <v/>
      </c>
      <c r="E5" s="266" t="str">
        <f t="shared" si="1"/>
        <v>否</v>
      </c>
    </row>
    <row r="6" ht="36" customHeight="1" spans="1:5">
      <c r="A6" s="263" t="s">
        <v>1420</v>
      </c>
      <c r="B6" s="264"/>
      <c r="C6" s="264">
        <v>3500</v>
      </c>
      <c r="D6" s="265" t="str">
        <f t="shared" si="0"/>
        <v/>
      </c>
      <c r="E6" s="266" t="str">
        <f t="shared" si="1"/>
        <v>是</v>
      </c>
    </row>
    <row r="7" ht="36" customHeight="1" spans="1:5">
      <c r="A7" s="267" t="s">
        <v>1421</v>
      </c>
      <c r="B7" s="264">
        <v>28000</v>
      </c>
      <c r="C7" s="264">
        <v>20500</v>
      </c>
      <c r="D7" s="265">
        <f t="shared" si="0"/>
        <v>-0.268</v>
      </c>
      <c r="E7" s="268" t="str">
        <f t="shared" si="1"/>
        <v>是</v>
      </c>
    </row>
    <row r="8" ht="36" customHeight="1" spans="1:5">
      <c r="A8" s="263" t="s">
        <v>1422</v>
      </c>
      <c r="B8" s="264">
        <v>26890</v>
      </c>
      <c r="C8" s="264">
        <v>308200</v>
      </c>
      <c r="D8" s="265">
        <f t="shared" si="0"/>
        <v>10.462</v>
      </c>
      <c r="E8" s="266" t="str">
        <f t="shared" si="1"/>
        <v>是</v>
      </c>
    </row>
    <row r="9" ht="36" customHeight="1" spans="1:5">
      <c r="A9" s="263" t="s">
        <v>1423</v>
      </c>
      <c r="B9" s="264"/>
      <c r="C9" s="264">
        <v>0</v>
      </c>
      <c r="D9" s="265" t="str">
        <f t="shared" si="0"/>
        <v/>
      </c>
      <c r="E9" s="266" t="str">
        <f t="shared" si="1"/>
        <v>否</v>
      </c>
    </row>
    <row r="10" ht="36" customHeight="1" spans="1:5">
      <c r="A10" s="267" t="s">
        <v>1424</v>
      </c>
      <c r="B10" s="264"/>
      <c r="C10" s="264">
        <v>0</v>
      </c>
      <c r="D10" s="265" t="str">
        <f t="shared" si="0"/>
        <v/>
      </c>
      <c r="E10" s="268" t="str">
        <f t="shared" si="1"/>
        <v>否</v>
      </c>
    </row>
    <row r="11" ht="36" customHeight="1" spans="1:5">
      <c r="A11" s="267" t="s">
        <v>1425</v>
      </c>
      <c r="B11" s="264"/>
      <c r="C11" s="264">
        <v>0</v>
      </c>
      <c r="D11" s="265" t="str">
        <f t="shared" si="0"/>
        <v/>
      </c>
      <c r="E11" s="268" t="str">
        <f t="shared" si="1"/>
        <v>否</v>
      </c>
    </row>
    <row r="12" ht="36" customHeight="1" spans="1:5">
      <c r="A12" s="263" t="s">
        <v>1426</v>
      </c>
      <c r="B12" s="264"/>
      <c r="C12" s="264">
        <v>0</v>
      </c>
      <c r="D12" s="265" t="str">
        <f t="shared" si="0"/>
        <v/>
      </c>
      <c r="E12" s="266" t="str">
        <f t="shared" si="1"/>
        <v>否</v>
      </c>
    </row>
    <row r="13" ht="36" customHeight="1" spans="1:5">
      <c r="A13" s="263" t="s">
        <v>1427</v>
      </c>
      <c r="B13" s="264">
        <v>13830</v>
      </c>
      <c r="C13" s="264">
        <v>36568</v>
      </c>
      <c r="D13" s="265">
        <f t="shared" si="0"/>
        <v>1.644</v>
      </c>
      <c r="E13" s="266" t="str">
        <f t="shared" si="1"/>
        <v>是</v>
      </c>
    </row>
    <row r="14" ht="36" customHeight="1" spans="1:5">
      <c r="A14" s="267" t="s">
        <v>1428</v>
      </c>
      <c r="B14" s="269"/>
      <c r="C14" s="269"/>
      <c r="D14" s="265" t="str">
        <f t="shared" si="0"/>
        <v/>
      </c>
      <c r="E14" s="268" t="str">
        <f t="shared" si="1"/>
        <v>否</v>
      </c>
    </row>
    <row r="15" ht="36" customHeight="1" spans="1:5">
      <c r="A15" s="270" t="s">
        <v>1429</v>
      </c>
      <c r="B15" s="271">
        <f>SUM(B4:B14)</f>
        <v>69420</v>
      </c>
      <c r="C15" s="271">
        <f>SUM(C4:C14)</f>
        <v>369168</v>
      </c>
      <c r="D15" s="272">
        <f t="shared" si="0"/>
        <v>4.318</v>
      </c>
      <c r="E15" s="266" t="str">
        <f t="shared" si="1"/>
        <v>是</v>
      </c>
    </row>
  </sheetData>
  <mergeCells count="1">
    <mergeCell ref="A1:D1"/>
  </mergeCells>
  <conditionalFormatting sqref="E11:E12">
    <cfRule type="cellIs" dxfId="3" priority="1" stopIfTrue="1" operator="lessThan">
      <formula>0</formula>
    </cfRule>
  </conditionalFormatting>
  <conditionalFormatting sqref="E14:E15">
    <cfRule type="cellIs" dxfId="3" priority="2" stopIfTrue="1" operator="lessThan">
      <formula>0</formula>
    </cfRule>
  </conditionalFormatting>
  <conditionalFormatting sqref="E4:E10 E13:E15">
    <cfRule type="cellIs" dxfId="3" priority="3" stopIfTrue="1" operator="lessThan">
      <formula>0</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codeName="Sheet14">
    <tabColor rgb="FF00B0F0"/>
  </sheetPr>
  <dimension ref="A1:E54"/>
  <sheetViews>
    <sheetView showGridLines="0" showZeros="0" workbookViewId="0">
      <selection activeCell="D42" sqref="D42"/>
    </sheetView>
  </sheetViews>
  <sheetFormatPr defaultColWidth="9" defaultRowHeight="15.6" outlineLevelCol="4"/>
  <cols>
    <col min="1" max="1" width="50.7777777777778" style="207" customWidth="1"/>
    <col min="2" max="4" width="20.6296296296296" style="207" customWidth="1"/>
    <col min="5" max="5" width="4.21296296296296" style="207" hidden="1" customWidth="1"/>
    <col min="6" max="6" width="13.7777777777778" style="207"/>
    <col min="7" max="16384" width="9" style="207"/>
  </cols>
  <sheetData>
    <row r="1" ht="45" customHeight="1" spans="1:4">
      <c r="A1" s="185" t="s">
        <v>1430</v>
      </c>
      <c r="B1" s="185"/>
      <c r="C1" s="185"/>
      <c r="D1" s="185"/>
    </row>
    <row r="2" ht="20.1" customHeight="1" spans="1:4">
      <c r="A2" s="250"/>
      <c r="B2" s="251"/>
      <c r="C2" s="252"/>
      <c r="D2" s="253" t="s">
        <v>1431</v>
      </c>
    </row>
    <row r="3" ht="45" customHeight="1" spans="1:5">
      <c r="A3" s="213" t="s">
        <v>1432</v>
      </c>
      <c r="B3" s="82" t="s">
        <v>4</v>
      </c>
      <c r="C3" s="82" t="s">
        <v>5</v>
      </c>
      <c r="D3" s="82" t="s">
        <v>6</v>
      </c>
      <c r="E3" s="207" t="s">
        <v>7</v>
      </c>
    </row>
    <row r="4" ht="17.4" spans="1:5">
      <c r="A4" s="191" t="s">
        <v>1433</v>
      </c>
      <c r="B4" s="230">
        <f>SUM(B5:B26)</f>
        <v>15378</v>
      </c>
      <c r="C4" s="230">
        <f>SUM(C5:C26)</f>
        <v>29144</v>
      </c>
      <c r="D4" s="87">
        <f>IF(B4&gt;0,C4/B4-1,IF(B4&lt;0,-(C4/B4-1),""))</f>
        <v>0.895</v>
      </c>
      <c r="E4" s="227" t="str">
        <f t="shared" ref="E4:E46" si="0">IF(A4&lt;&gt;"",IF(SUM(B4:C4)&lt;&gt;0,"是","否"),"是")</f>
        <v>是</v>
      </c>
    </row>
    <row r="5" ht="17.4" hidden="1" spans="1:5">
      <c r="A5" s="226" t="s">
        <v>1434</v>
      </c>
      <c r="B5" s="229"/>
      <c r="C5" s="222"/>
      <c r="D5" s="130" t="str">
        <f>IF(B5&gt;0,C5/B5-1,IF(B5&lt;0,-(C5/B5-1),""))</f>
        <v/>
      </c>
      <c r="E5" s="227" t="str">
        <f t="shared" si="0"/>
        <v>否</v>
      </c>
    </row>
    <row r="6" ht="17.4" hidden="1" spans="1:5">
      <c r="A6" s="226" t="s">
        <v>1435</v>
      </c>
      <c r="B6" s="229"/>
      <c r="C6" s="222"/>
      <c r="D6" s="130" t="str">
        <f>IF(B6&gt;0,C6/B6-1,IF(B6&lt;0,-(C6/B6-1),""))</f>
        <v/>
      </c>
      <c r="E6" s="227" t="str">
        <f t="shared" si="0"/>
        <v>否</v>
      </c>
    </row>
    <row r="7" ht="17.4" hidden="1" spans="1:5">
      <c r="A7" s="226" t="s">
        <v>1436</v>
      </c>
      <c r="B7" s="229"/>
      <c r="C7" s="222"/>
      <c r="D7" s="130"/>
      <c r="E7" s="227" t="str">
        <f t="shared" si="0"/>
        <v>否</v>
      </c>
    </row>
    <row r="8" ht="17.4" hidden="1" spans="1:5">
      <c r="A8" s="226" t="s">
        <v>1437</v>
      </c>
      <c r="B8" s="229"/>
      <c r="C8" s="222"/>
      <c r="D8" s="130"/>
      <c r="E8" s="227" t="str">
        <f t="shared" si="0"/>
        <v>否</v>
      </c>
    </row>
    <row r="9" ht="17.4" hidden="1" spans="1:5">
      <c r="A9" s="226" t="s">
        <v>1438</v>
      </c>
      <c r="B9" s="229"/>
      <c r="C9" s="229"/>
      <c r="D9" s="130" t="str">
        <f t="shared" ref="D9:D42" si="1">IF(B9&gt;0,C9/B9-1,IF(B9&lt;0,-(C9/B9-1),""))</f>
        <v/>
      </c>
      <c r="E9" s="227" t="str">
        <f t="shared" si="0"/>
        <v>否</v>
      </c>
    </row>
    <row r="10" ht="17.4" hidden="1" spans="1:5">
      <c r="A10" s="226" t="s">
        <v>1439</v>
      </c>
      <c r="B10" s="222"/>
      <c r="C10" s="222"/>
      <c r="D10" s="130" t="str">
        <f t="shared" si="1"/>
        <v/>
      </c>
      <c r="E10" s="227" t="str">
        <f t="shared" si="0"/>
        <v>否</v>
      </c>
    </row>
    <row r="11" ht="17.4" hidden="1" spans="1:5">
      <c r="A11" s="226" t="s">
        <v>1440</v>
      </c>
      <c r="B11" s="229"/>
      <c r="C11" s="222"/>
      <c r="D11" s="130" t="str">
        <f t="shared" si="1"/>
        <v/>
      </c>
      <c r="E11" s="227" t="str">
        <f t="shared" si="0"/>
        <v>否</v>
      </c>
    </row>
    <row r="12" ht="17.4" spans="1:5">
      <c r="A12" s="226" t="s">
        <v>1441</v>
      </c>
      <c r="B12" s="222"/>
      <c r="C12" s="222">
        <v>500</v>
      </c>
      <c r="D12" s="130" t="str">
        <f t="shared" si="1"/>
        <v/>
      </c>
      <c r="E12" s="227" t="str">
        <f t="shared" si="0"/>
        <v>是</v>
      </c>
    </row>
    <row r="13" ht="17.4" spans="1:5">
      <c r="A13" s="226" t="s">
        <v>1442</v>
      </c>
      <c r="B13" s="229"/>
      <c r="C13" s="222">
        <v>300</v>
      </c>
      <c r="D13" s="130" t="str">
        <f t="shared" si="1"/>
        <v/>
      </c>
      <c r="E13" s="227" t="str">
        <f t="shared" si="0"/>
        <v>是</v>
      </c>
    </row>
    <row r="14" ht="17.4" hidden="1" spans="1:5">
      <c r="A14" s="226" t="s">
        <v>1443</v>
      </c>
      <c r="B14" s="229"/>
      <c r="C14" s="222"/>
      <c r="D14" s="130" t="str">
        <f t="shared" si="1"/>
        <v/>
      </c>
      <c r="E14" s="227" t="str">
        <f t="shared" si="0"/>
        <v>否</v>
      </c>
    </row>
    <row r="15" ht="17.4" hidden="1" spans="1:5">
      <c r="A15" s="226" t="s">
        <v>1444</v>
      </c>
      <c r="B15" s="229"/>
      <c r="C15" s="222"/>
      <c r="D15" s="130" t="str">
        <f t="shared" si="1"/>
        <v/>
      </c>
      <c r="E15" s="227" t="str">
        <f t="shared" si="0"/>
        <v>否</v>
      </c>
    </row>
    <row r="16" ht="17.4" spans="1:5">
      <c r="A16" s="226" t="s">
        <v>1445</v>
      </c>
      <c r="B16" s="229">
        <v>106</v>
      </c>
      <c r="C16" s="222"/>
      <c r="D16" s="130">
        <f t="shared" si="1"/>
        <v>-1</v>
      </c>
      <c r="E16" s="227" t="str">
        <f t="shared" si="0"/>
        <v>是</v>
      </c>
    </row>
    <row r="17" ht="17.4" hidden="1" spans="1:5">
      <c r="A17" s="226" t="s">
        <v>1446</v>
      </c>
      <c r="B17" s="221"/>
      <c r="C17" s="229"/>
      <c r="D17" s="130" t="str">
        <f t="shared" si="1"/>
        <v/>
      </c>
      <c r="E17" s="227" t="str">
        <f t="shared" si="0"/>
        <v>否</v>
      </c>
    </row>
    <row r="18" ht="17.4" hidden="1" spans="1:5">
      <c r="A18" s="226" t="s">
        <v>1447</v>
      </c>
      <c r="B18" s="221"/>
      <c r="C18" s="222"/>
      <c r="D18" s="130" t="str">
        <f t="shared" si="1"/>
        <v/>
      </c>
      <c r="E18" s="227" t="str">
        <f t="shared" si="0"/>
        <v>否</v>
      </c>
    </row>
    <row r="19" ht="17.4" hidden="1" spans="1:5">
      <c r="A19" s="226" t="s">
        <v>1448</v>
      </c>
      <c r="B19" s="221"/>
      <c r="C19" s="232"/>
      <c r="D19" s="130" t="str">
        <f t="shared" si="1"/>
        <v/>
      </c>
      <c r="E19" s="227" t="str">
        <f t="shared" si="0"/>
        <v>否</v>
      </c>
    </row>
    <row r="20" ht="17.4" hidden="1" spans="1:5">
      <c r="A20" s="226" t="s">
        <v>1449</v>
      </c>
      <c r="B20" s="221"/>
      <c r="C20" s="232"/>
      <c r="D20" s="130" t="str">
        <f t="shared" si="1"/>
        <v/>
      </c>
      <c r="E20" s="227" t="str">
        <f t="shared" si="0"/>
        <v>否</v>
      </c>
    </row>
    <row r="21" ht="17.4" spans="1:5">
      <c r="A21" s="226" t="s">
        <v>1450</v>
      </c>
      <c r="B21" s="229"/>
      <c r="C21" s="222">
        <v>58</v>
      </c>
      <c r="D21" s="130" t="str">
        <f t="shared" si="1"/>
        <v/>
      </c>
      <c r="E21" s="227" t="str">
        <f t="shared" si="0"/>
        <v>是</v>
      </c>
    </row>
    <row r="22" ht="17.4" hidden="1" spans="1:5">
      <c r="A22" s="226" t="s">
        <v>1451</v>
      </c>
      <c r="B22" s="221"/>
      <c r="C22" s="232"/>
      <c r="D22" s="130" t="str">
        <f t="shared" si="1"/>
        <v/>
      </c>
      <c r="E22" s="227" t="str">
        <f t="shared" si="0"/>
        <v>否</v>
      </c>
    </row>
    <row r="23" ht="17.4" hidden="1" spans="1:5">
      <c r="A23" s="226" t="s">
        <v>1452</v>
      </c>
      <c r="B23" s="221"/>
      <c r="C23" s="232"/>
      <c r="D23" s="130" t="str">
        <f t="shared" si="1"/>
        <v/>
      </c>
      <c r="E23" s="227" t="str">
        <f t="shared" si="0"/>
        <v>否</v>
      </c>
    </row>
    <row r="24" ht="17.4" hidden="1" spans="1:5">
      <c r="A24" s="226" t="s">
        <v>1453</v>
      </c>
      <c r="B24" s="229"/>
      <c r="C24" s="232"/>
      <c r="D24" s="130" t="str">
        <f t="shared" si="1"/>
        <v/>
      </c>
      <c r="E24" s="227" t="str">
        <f t="shared" si="0"/>
        <v>否</v>
      </c>
    </row>
    <row r="25" ht="17.4" hidden="1" spans="1:5">
      <c r="A25" s="226" t="s">
        <v>1454</v>
      </c>
      <c r="B25" s="221"/>
      <c r="C25" s="222"/>
      <c r="D25" s="130" t="str">
        <f t="shared" si="1"/>
        <v/>
      </c>
      <c r="E25" s="227" t="str">
        <f t="shared" si="0"/>
        <v>否</v>
      </c>
    </row>
    <row r="26" ht="32" customHeight="1" spans="1:5">
      <c r="A26" s="226" t="s">
        <v>1455</v>
      </c>
      <c r="B26" s="221">
        <v>15272</v>
      </c>
      <c r="C26" s="222">
        <v>28286</v>
      </c>
      <c r="D26" s="130">
        <f t="shared" si="1"/>
        <v>0.852</v>
      </c>
      <c r="E26" s="227" t="str">
        <f t="shared" si="0"/>
        <v>是</v>
      </c>
    </row>
    <row r="27" ht="32" hidden="1" customHeight="1" spans="1:5">
      <c r="A27" s="191" t="s">
        <v>1456</v>
      </c>
      <c r="B27" s="230">
        <f>SUM(B28:B31)</f>
        <v>0</v>
      </c>
      <c r="C27" s="230">
        <f>SUM(C28:C31)</f>
        <v>0</v>
      </c>
      <c r="D27" s="87" t="str">
        <f t="shared" si="1"/>
        <v/>
      </c>
      <c r="E27" s="227" t="str">
        <f t="shared" si="0"/>
        <v>否</v>
      </c>
    </row>
    <row r="28" ht="32" hidden="1" customHeight="1" spans="1:5">
      <c r="A28" s="226" t="s">
        <v>1457</v>
      </c>
      <c r="B28" s="221"/>
      <c r="C28" s="222"/>
      <c r="D28" s="130" t="str">
        <f t="shared" si="1"/>
        <v/>
      </c>
      <c r="E28" s="227" t="str">
        <f t="shared" si="0"/>
        <v>否</v>
      </c>
    </row>
    <row r="29" ht="32" hidden="1" customHeight="1" spans="1:5">
      <c r="A29" s="226" t="s">
        <v>1458</v>
      </c>
      <c r="B29" s="221"/>
      <c r="C29" s="222"/>
      <c r="D29" s="130" t="str">
        <f t="shared" si="1"/>
        <v/>
      </c>
      <c r="E29" s="227" t="str">
        <f t="shared" si="0"/>
        <v>否</v>
      </c>
    </row>
    <row r="30" ht="32" hidden="1" customHeight="1" spans="1:5">
      <c r="A30" s="226" t="s">
        <v>1459</v>
      </c>
      <c r="B30" s="221"/>
      <c r="C30" s="222"/>
      <c r="D30" s="130" t="str">
        <f t="shared" si="1"/>
        <v/>
      </c>
      <c r="E30" s="227" t="str">
        <f t="shared" si="0"/>
        <v>否</v>
      </c>
    </row>
    <row r="31" ht="32" hidden="1" customHeight="1" spans="1:5">
      <c r="A31" s="226" t="s">
        <v>1460</v>
      </c>
      <c r="B31" s="221"/>
      <c r="C31" s="222"/>
      <c r="D31" s="130" t="str">
        <f t="shared" si="1"/>
        <v/>
      </c>
      <c r="E31" s="227" t="str">
        <f t="shared" si="0"/>
        <v>否</v>
      </c>
    </row>
    <row r="32" ht="32" hidden="1" customHeight="1" spans="1:5">
      <c r="A32" s="191" t="s">
        <v>1461</v>
      </c>
      <c r="B32" s="230">
        <f>SUM(B33:B36)</f>
        <v>0</v>
      </c>
      <c r="C32" s="230">
        <f>SUM(C33:C36)</f>
        <v>0</v>
      </c>
      <c r="D32" s="87" t="str">
        <f t="shared" si="1"/>
        <v/>
      </c>
      <c r="E32" s="227" t="str">
        <f t="shared" si="0"/>
        <v>否</v>
      </c>
    </row>
    <row r="33" ht="32" hidden="1" customHeight="1" spans="1:5">
      <c r="A33" s="226" t="s">
        <v>1462</v>
      </c>
      <c r="B33" s="221"/>
      <c r="C33" s="222"/>
      <c r="D33" s="130" t="str">
        <f t="shared" si="1"/>
        <v/>
      </c>
      <c r="E33" s="227" t="str">
        <f t="shared" si="0"/>
        <v>否</v>
      </c>
    </row>
    <row r="34" ht="32" hidden="1" customHeight="1" spans="1:5">
      <c r="A34" s="226" t="s">
        <v>1463</v>
      </c>
      <c r="B34" s="229"/>
      <c r="C34" s="222"/>
      <c r="D34" s="130" t="str">
        <f t="shared" si="1"/>
        <v/>
      </c>
      <c r="E34" s="227" t="str">
        <f t="shared" si="0"/>
        <v>否</v>
      </c>
    </row>
    <row r="35" ht="32" hidden="1" customHeight="1" spans="1:5">
      <c r="A35" s="226" t="s">
        <v>1464</v>
      </c>
      <c r="B35" s="229"/>
      <c r="C35" s="222"/>
      <c r="D35" s="130" t="str">
        <f t="shared" si="1"/>
        <v/>
      </c>
      <c r="E35" s="227" t="str">
        <f t="shared" si="0"/>
        <v>否</v>
      </c>
    </row>
    <row r="36" ht="32" hidden="1" customHeight="1" spans="1:5">
      <c r="A36" s="226" t="s">
        <v>1465</v>
      </c>
      <c r="B36" s="221"/>
      <c r="C36" s="222"/>
      <c r="D36" s="130" t="str">
        <f t="shared" si="1"/>
        <v/>
      </c>
      <c r="E36" s="227" t="str">
        <f t="shared" si="0"/>
        <v>否</v>
      </c>
    </row>
    <row r="37" ht="32" hidden="1" customHeight="1" spans="1:5">
      <c r="A37" s="191" t="s">
        <v>1466</v>
      </c>
      <c r="B37" s="230">
        <f>SUM(B38:B40)</f>
        <v>0</v>
      </c>
      <c r="C37" s="230">
        <f>SUM(C38:C40)</f>
        <v>0</v>
      </c>
      <c r="D37" s="87" t="str">
        <f t="shared" si="1"/>
        <v/>
      </c>
      <c r="E37" s="227" t="str">
        <f t="shared" si="0"/>
        <v>否</v>
      </c>
    </row>
    <row r="38" ht="32" hidden="1" customHeight="1" spans="1:5">
      <c r="A38" s="226" t="s">
        <v>1467</v>
      </c>
      <c r="B38" s="229"/>
      <c r="C38" s="224"/>
      <c r="D38" s="130" t="str">
        <f t="shared" si="1"/>
        <v/>
      </c>
      <c r="E38" s="227" t="str">
        <f t="shared" si="0"/>
        <v>否</v>
      </c>
    </row>
    <row r="39" ht="32" hidden="1" customHeight="1" spans="1:5">
      <c r="A39" s="226" t="s">
        <v>1468</v>
      </c>
      <c r="B39" s="221"/>
      <c r="C39" s="224"/>
      <c r="D39" s="130" t="str">
        <f t="shared" si="1"/>
        <v/>
      </c>
      <c r="E39" s="227" t="str">
        <f t="shared" si="0"/>
        <v>否</v>
      </c>
    </row>
    <row r="40" ht="36" hidden="1" customHeight="1" spans="1:5">
      <c r="A40" s="226" t="s">
        <v>1469</v>
      </c>
      <c r="B40" s="221"/>
      <c r="C40" s="232"/>
      <c r="D40" s="130" t="str">
        <f t="shared" si="1"/>
        <v/>
      </c>
      <c r="E40" s="227" t="str">
        <f t="shared" si="0"/>
        <v>否</v>
      </c>
    </row>
    <row r="41" ht="32" customHeight="1" spans="1:5">
      <c r="A41" s="191" t="s">
        <v>1470</v>
      </c>
      <c r="B41" s="254">
        <v>13407</v>
      </c>
      <c r="C41" s="223"/>
      <c r="D41" s="87">
        <f t="shared" si="1"/>
        <v>-1</v>
      </c>
      <c r="E41" s="227" t="str">
        <f t="shared" si="0"/>
        <v>是</v>
      </c>
    </row>
    <row r="42" ht="32" customHeight="1" spans="1:5">
      <c r="A42" s="231" t="s">
        <v>1471</v>
      </c>
      <c r="B42" s="230">
        <f>B4+B27+B32+B37+B41</f>
        <v>28785</v>
      </c>
      <c r="C42" s="230">
        <f>C4+C27+C32+C37+C41</f>
        <v>29144</v>
      </c>
      <c r="D42" s="87">
        <f t="shared" si="1"/>
        <v>0.012</v>
      </c>
      <c r="E42" s="227" t="str">
        <f t="shared" si="0"/>
        <v>是</v>
      </c>
    </row>
    <row r="43" ht="32" customHeight="1" spans="1:5">
      <c r="A43" s="226" t="s">
        <v>34</v>
      </c>
      <c r="B43" s="224">
        <v>1114</v>
      </c>
      <c r="C43" s="224">
        <v>1114</v>
      </c>
      <c r="D43" s="87"/>
      <c r="E43" s="227" t="str">
        <f t="shared" si="0"/>
        <v>是</v>
      </c>
    </row>
    <row r="44" ht="32" customHeight="1" spans="1:5">
      <c r="A44" s="226" t="s">
        <v>1472</v>
      </c>
      <c r="B44" s="221">
        <v>2147</v>
      </c>
      <c r="C44" s="224">
        <v>3520</v>
      </c>
      <c r="D44" s="87"/>
      <c r="E44" s="227" t="str">
        <f t="shared" si="0"/>
        <v>是</v>
      </c>
    </row>
    <row r="45" ht="32" hidden="1" customHeight="1" spans="1:5">
      <c r="A45" s="226" t="s">
        <v>1473</v>
      </c>
      <c r="B45" s="229"/>
      <c r="C45" s="224"/>
      <c r="D45" s="87"/>
      <c r="E45" s="227" t="str">
        <f t="shared" si="0"/>
        <v>否</v>
      </c>
    </row>
    <row r="46" ht="32" customHeight="1" spans="1:5">
      <c r="A46" s="231" t="s">
        <v>43</v>
      </c>
      <c r="B46" s="230">
        <f>B42+B43+B44</f>
        <v>32046</v>
      </c>
      <c r="C46" s="230">
        <f>C42+C43+C44</f>
        <v>33778</v>
      </c>
      <c r="D46" s="87"/>
      <c r="E46" s="227" t="str">
        <f t="shared" si="0"/>
        <v>是</v>
      </c>
    </row>
    <row r="47" spans="2:2">
      <c r="B47" s="234"/>
    </row>
    <row r="48" spans="2:3">
      <c r="B48" s="234"/>
      <c r="C48" s="234"/>
    </row>
    <row r="49" spans="2:2">
      <c r="B49" s="234"/>
    </row>
    <row r="50" spans="2:2">
      <c r="B50" s="234"/>
    </row>
    <row r="51" spans="2:2">
      <c r="B51" s="234"/>
    </row>
    <row r="52" spans="2:2">
      <c r="B52" s="234"/>
    </row>
    <row r="53" spans="2:3">
      <c r="B53" s="234"/>
      <c r="C53" s="234"/>
    </row>
    <row r="54" spans="2:2">
      <c r="B54" s="234"/>
    </row>
  </sheetData>
  <autoFilter ref="A3:E46">
    <filterColumn colId="4">
      <customFilters>
        <customFilter operator="equal" val="是"/>
      </customFilters>
    </filterColumn>
    <extLst/>
  </autoFilter>
  <mergeCells count="1">
    <mergeCell ref="A1:D1"/>
  </mergeCells>
  <conditionalFormatting sqref="E4:E46">
    <cfRule type="cellIs" dxfId="4" priority="2" stopIfTrue="1" operator="lessThanOrEqual">
      <formula>-1</formula>
    </cfRule>
  </conditionalFormatting>
  <conditionalFormatting sqref="F4:F7">
    <cfRule type="cellIs" dxfId="4" priority="3" stopIfTrue="1" operator="lessThanOrEqual">
      <formula>-1</formula>
    </cfRule>
  </conditionalFormatting>
  <conditionalFormatting sqref="E3:F3 F4:F39">
    <cfRule type="cellIs" dxfId="4" priority="4"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codeName="Sheet15">
    <tabColor rgb="FF00B0F0"/>
  </sheetPr>
  <dimension ref="A1:XFD41"/>
  <sheetViews>
    <sheetView showGridLines="0" showZeros="0" topLeftCell="A18" workbookViewId="0">
      <selection activeCell="C28" sqref="C28"/>
    </sheetView>
  </sheetViews>
  <sheetFormatPr defaultColWidth="9" defaultRowHeight="15.6"/>
  <cols>
    <col min="1" max="1" width="50.7777777777778" style="207" customWidth="1"/>
    <col min="2" max="4" width="20.6296296296296" style="207" customWidth="1"/>
    <col min="5" max="5" width="4.77777777777778" style="208" hidden="1" customWidth="1"/>
    <col min="6" max="16384" width="9" style="207"/>
  </cols>
  <sheetData>
    <row r="1" s="207" customFormat="1" ht="45" customHeight="1" spans="1:5">
      <c r="A1" s="185" t="s">
        <v>1474</v>
      </c>
      <c r="B1" s="185"/>
      <c r="C1" s="185"/>
      <c r="D1" s="185"/>
      <c r="E1" s="236"/>
    </row>
    <row r="2" s="207" customFormat="1" ht="20.1" customHeight="1" spans="1:5">
      <c r="A2" s="186"/>
      <c r="B2" s="186"/>
      <c r="C2" s="186"/>
      <c r="D2" s="212" t="s">
        <v>1</v>
      </c>
      <c r="E2" s="237"/>
    </row>
    <row r="3" s="207" customFormat="1" ht="45" customHeight="1" spans="1:5">
      <c r="A3" s="238" t="s">
        <v>3</v>
      </c>
      <c r="B3" s="189" t="s">
        <v>4</v>
      </c>
      <c r="C3" s="189" t="s">
        <v>5</v>
      </c>
      <c r="D3" s="189" t="s">
        <v>6</v>
      </c>
      <c r="E3" s="239" t="s">
        <v>7</v>
      </c>
    </row>
    <row r="4" s="207" customFormat="1" ht="36" customHeight="1" spans="1:5">
      <c r="A4" s="191" t="s">
        <v>1475</v>
      </c>
      <c r="B4" s="240">
        <f>SUM(B5:B10)</f>
        <v>1479</v>
      </c>
      <c r="C4" s="204">
        <f>SUM(C5:C10)</f>
        <v>3255</v>
      </c>
      <c r="D4" s="87">
        <f t="shared" ref="D4:D25" si="0">IF(B4&gt;0,C4/B4-1,IF(B4&lt;0,-(C4/B4-1),""))</f>
        <v>1.201</v>
      </c>
      <c r="E4" s="200" t="str">
        <f t="shared" ref="E4:E30" si="1">IF(A4&lt;&gt;"",IF(SUM(B4:C4)&lt;&gt;0,"是","否"),"是")</f>
        <v>是</v>
      </c>
    </row>
    <row r="5" s="207" customFormat="1" ht="36" customHeight="1" spans="1:5">
      <c r="A5" s="198" t="s">
        <v>1476</v>
      </c>
      <c r="B5" s="241">
        <v>22</v>
      </c>
      <c r="C5" s="195">
        <v>75</v>
      </c>
      <c r="D5" s="199">
        <f t="shared" si="0"/>
        <v>2.409</v>
      </c>
      <c r="E5" s="200" t="str">
        <f t="shared" si="1"/>
        <v>是</v>
      </c>
    </row>
    <row r="6" s="208" customFormat="1" ht="36" hidden="1" customHeight="1" spans="1:5">
      <c r="A6" s="198" t="s">
        <v>1477</v>
      </c>
      <c r="B6" s="241"/>
      <c r="C6" s="195"/>
      <c r="D6" s="199" t="str">
        <f t="shared" si="0"/>
        <v/>
      </c>
      <c r="E6" s="200" t="str">
        <f t="shared" si="1"/>
        <v>否</v>
      </c>
    </row>
    <row r="7" s="207" customFormat="1" ht="36" customHeight="1" spans="1:5">
      <c r="A7" s="198" t="s">
        <v>1478</v>
      </c>
      <c r="B7" s="214">
        <v>1084</v>
      </c>
      <c r="C7" s="195">
        <v>2680</v>
      </c>
      <c r="D7" s="199">
        <f t="shared" si="0"/>
        <v>1.472</v>
      </c>
      <c r="E7" s="200" t="str">
        <f t="shared" si="1"/>
        <v>是</v>
      </c>
    </row>
    <row r="8" s="207" customFormat="1" ht="36" customHeight="1" spans="1:16384">
      <c r="A8" s="198" t="s">
        <v>1479</v>
      </c>
      <c r="B8" s="241"/>
      <c r="C8" s="195">
        <v>500</v>
      </c>
      <c r="D8" s="199" t="str">
        <f t="shared" si="0"/>
        <v/>
      </c>
      <c r="E8" s="207" t="str">
        <f t="shared" si="1"/>
        <v>是</v>
      </c>
      <c r="XFD8" s="198"/>
    </row>
    <row r="9" s="208" customFormat="1" ht="17.4" hidden="1" spans="1:5">
      <c r="A9" s="198" t="s">
        <v>1480</v>
      </c>
      <c r="B9" s="241"/>
      <c r="C9" s="195"/>
      <c r="D9" s="199" t="str">
        <f t="shared" si="0"/>
        <v/>
      </c>
      <c r="E9" s="200" t="str">
        <f t="shared" si="1"/>
        <v>否</v>
      </c>
    </row>
    <row r="10" s="207" customFormat="1" ht="36" customHeight="1" spans="1:5">
      <c r="A10" s="198" t="s">
        <v>1481</v>
      </c>
      <c r="B10" s="241">
        <v>373</v>
      </c>
      <c r="C10" s="195"/>
      <c r="D10" s="199">
        <f t="shared" si="0"/>
        <v>-1</v>
      </c>
      <c r="E10" s="200" t="str">
        <f t="shared" si="1"/>
        <v>是</v>
      </c>
    </row>
    <row r="11" s="207" customFormat="1" ht="36" customHeight="1" spans="1:5">
      <c r="A11" s="191" t="s">
        <v>1482</v>
      </c>
      <c r="B11" s="242">
        <f>SUM(B12:B18)</f>
        <v>3080</v>
      </c>
      <c r="C11" s="242">
        <f>SUM(C12:C18)</f>
        <v>2254</v>
      </c>
      <c r="D11" s="243">
        <f t="shared" si="0"/>
        <v>-0.268</v>
      </c>
      <c r="E11" s="200" t="str">
        <f t="shared" si="1"/>
        <v>是</v>
      </c>
    </row>
    <row r="12" s="208" customFormat="1" ht="17.4" spans="1:5">
      <c r="A12" s="198" t="s">
        <v>1483</v>
      </c>
      <c r="B12" s="195"/>
      <c r="C12" s="195"/>
      <c r="D12" s="199" t="str">
        <f t="shared" si="0"/>
        <v/>
      </c>
      <c r="E12" s="200" t="str">
        <f t="shared" si="1"/>
        <v>否</v>
      </c>
    </row>
    <row r="13" s="208" customFormat="1" ht="17.4" spans="1:5">
      <c r="A13" s="198" t="s">
        <v>1484</v>
      </c>
      <c r="B13" s="195">
        <v>80</v>
      </c>
      <c r="C13" s="195">
        <v>1231</v>
      </c>
      <c r="D13" s="244">
        <f t="shared" si="0"/>
        <v>14.388</v>
      </c>
      <c r="E13" s="200" t="str">
        <f t="shared" si="1"/>
        <v>是</v>
      </c>
    </row>
    <row r="14" s="208" customFormat="1" ht="17.4" hidden="1" spans="1:5">
      <c r="A14" s="198" t="s">
        <v>1485</v>
      </c>
      <c r="B14" s="195"/>
      <c r="C14" s="195"/>
      <c r="D14" s="199" t="str">
        <f t="shared" si="0"/>
        <v/>
      </c>
      <c r="E14" s="200" t="str">
        <f t="shared" si="1"/>
        <v>否</v>
      </c>
    </row>
    <row r="15" s="208" customFormat="1" ht="17.4" hidden="1" spans="1:5">
      <c r="A15" s="198" t="s">
        <v>1486</v>
      </c>
      <c r="B15" s="195"/>
      <c r="C15" s="195"/>
      <c r="D15" s="199" t="str">
        <f t="shared" si="0"/>
        <v/>
      </c>
      <c r="E15" s="200" t="str">
        <f t="shared" si="1"/>
        <v>否</v>
      </c>
    </row>
    <row r="16" s="208" customFormat="1" ht="17.4" hidden="1" spans="1:5">
      <c r="A16" s="198" t="s">
        <v>1487</v>
      </c>
      <c r="B16" s="195"/>
      <c r="C16" s="195"/>
      <c r="D16" s="245" t="str">
        <f t="shared" si="0"/>
        <v/>
      </c>
      <c r="E16" s="200" t="str">
        <f t="shared" si="1"/>
        <v>否</v>
      </c>
    </row>
    <row r="17" s="235" customFormat="1" ht="36" hidden="1" customHeight="1" spans="1:5">
      <c r="A17" s="198" t="s">
        <v>1488</v>
      </c>
      <c r="B17" s="195"/>
      <c r="C17" s="195"/>
      <c r="D17" s="199" t="str">
        <f t="shared" si="0"/>
        <v/>
      </c>
      <c r="E17" s="200" t="str">
        <f t="shared" si="1"/>
        <v>否</v>
      </c>
    </row>
    <row r="18" s="207" customFormat="1" ht="36" customHeight="1" spans="1:5">
      <c r="A18" s="198" t="s">
        <v>1489</v>
      </c>
      <c r="B18" s="195">
        <v>3000</v>
      </c>
      <c r="C18" s="195">
        <v>1023</v>
      </c>
      <c r="D18" s="199">
        <f t="shared" si="0"/>
        <v>-0.659</v>
      </c>
      <c r="E18" s="200" t="str">
        <f t="shared" si="1"/>
        <v>是</v>
      </c>
    </row>
    <row r="19" s="207" customFormat="1" ht="36" customHeight="1" spans="1:5">
      <c r="A19" s="191" t="s">
        <v>1490</v>
      </c>
      <c r="B19" s="242">
        <f>SUM(B20)</f>
        <v>0</v>
      </c>
      <c r="C19" s="192"/>
      <c r="D19" s="246" t="str">
        <f t="shared" si="0"/>
        <v/>
      </c>
      <c r="E19" s="200" t="str">
        <f t="shared" si="1"/>
        <v>否</v>
      </c>
    </row>
    <row r="20" s="207" customFormat="1" ht="36" customHeight="1" spans="1:5">
      <c r="A20" s="198" t="s">
        <v>1491</v>
      </c>
      <c r="B20" s="195"/>
      <c r="C20" s="195"/>
      <c r="D20" s="246" t="str">
        <f t="shared" si="0"/>
        <v/>
      </c>
      <c r="E20" s="200" t="str">
        <f t="shared" si="1"/>
        <v>否</v>
      </c>
    </row>
    <row r="21" s="208" customFormat="1" ht="36" hidden="1" customHeight="1" spans="1:5">
      <c r="A21" s="191" t="s">
        <v>1492</v>
      </c>
      <c r="B21" s="242">
        <f>SUM(B22)</f>
        <v>0</v>
      </c>
      <c r="C21" s="192"/>
      <c r="D21" s="243" t="str">
        <f t="shared" si="0"/>
        <v/>
      </c>
      <c r="E21" s="200" t="str">
        <f t="shared" si="1"/>
        <v>否</v>
      </c>
    </row>
    <row r="22" s="208" customFormat="1" ht="36" hidden="1" customHeight="1" spans="1:5">
      <c r="A22" s="247" t="s">
        <v>1493</v>
      </c>
      <c r="B22" s="195"/>
      <c r="C22" s="195"/>
      <c r="D22" s="199" t="str">
        <f t="shared" si="0"/>
        <v/>
      </c>
      <c r="E22" s="200" t="str">
        <f t="shared" si="1"/>
        <v>否</v>
      </c>
    </row>
    <row r="23" s="207" customFormat="1" ht="36" customHeight="1" spans="1:5">
      <c r="A23" s="191" t="s">
        <v>1494</v>
      </c>
      <c r="B23" s="242">
        <f>B24</f>
        <v>229</v>
      </c>
      <c r="C23" s="192">
        <f>C24</f>
        <v>8812</v>
      </c>
      <c r="D23" s="243">
        <f t="shared" si="0"/>
        <v>37.48</v>
      </c>
      <c r="E23" s="200" t="str">
        <f t="shared" si="1"/>
        <v>是</v>
      </c>
    </row>
    <row r="24" s="207" customFormat="1" ht="36" customHeight="1" spans="1:5">
      <c r="A24" s="198" t="s">
        <v>1495</v>
      </c>
      <c r="B24" s="195">
        <v>229</v>
      </c>
      <c r="C24" s="195">
        <v>8812</v>
      </c>
      <c r="D24" s="199">
        <f t="shared" si="0"/>
        <v>37.48</v>
      </c>
      <c r="E24" s="200" t="str">
        <f t="shared" si="1"/>
        <v>是</v>
      </c>
    </row>
    <row r="25" s="207" customFormat="1" ht="36" customHeight="1" spans="1:5">
      <c r="A25" s="231" t="s">
        <v>1496</v>
      </c>
      <c r="B25" s="242">
        <f>B4+B11+B19+B21+B23</f>
        <v>4788</v>
      </c>
      <c r="C25" s="192">
        <f>C4+C11+C19+C21+C23</f>
        <v>14321</v>
      </c>
      <c r="D25" s="243">
        <f t="shared" si="0"/>
        <v>1.991</v>
      </c>
      <c r="E25" s="200" t="str">
        <f t="shared" si="1"/>
        <v>是</v>
      </c>
    </row>
    <row r="26" s="207" customFormat="1" ht="36" customHeight="1" spans="1:5">
      <c r="A26" s="248" t="s">
        <v>96</v>
      </c>
      <c r="B26" s="192">
        <f>SUM(B27:B28)</f>
        <v>23738</v>
      </c>
      <c r="C26" s="192">
        <f>SUM(C27:C28)</f>
        <v>19457</v>
      </c>
      <c r="D26" s="243"/>
      <c r="E26" s="200" t="str">
        <f t="shared" si="1"/>
        <v>是</v>
      </c>
    </row>
    <row r="27" s="208" customFormat="1" ht="36" hidden="1" customHeight="1" spans="1:5">
      <c r="A27" s="198" t="s">
        <v>1497</v>
      </c>
      <c r="B27" s="195"/>
      <c r="C27" s="195"/>
      <c r="D27" s="243"/>
      <c r="E27" s="200" t="str">
        <f t="shared" si="1"/>
        <v>否</v>
      </c>
    </row>
    <row r="28" ht="36" customHeight="1" spans="1:5">
      <c r="A28" s="198" t="s">
        <v>1498</v>
      </c>
      <c r="B28" s="195">
        <v>23738</v>
      </c>
      <c r="C28" s="195">
        <v>19457</v>
      </c>
      <c r="D28" s="243"/>
      <c r="E28" s="200" t="str">
        <f t="shared" si="1"/>
        <v>是</v>
      </c>
    </row>
    <row r="29" ht="36" customHeight="1" spans="1:5">
      <c r="A29" s="249" t="s">
        <v>102</v>
      </c>
      <c r="B29" s="204">
        <v>3520</v>
      </c>
      <c r="C29" s="192"/>
      <c r="D29" s="243"/>
      <c r="E29" s="200" t="str">
        <f t="shared" si="1"/>
        <v>是</v>
      </c>
    </row>
    <row r="30" ht="36" customHeight="1" spans="1:5">
      <c r="A30" s="201" t="s">
        <v>103</v>
      </c>
      <c r="B30" s="192">
        <f>B25+B26+B29</f>
        <v>32046</v>
      </c>
      <c r="C30" s="192">
        <f>C25+C26+C29</f>
        <v>33778</v>
      </c>
      <c r="D30" s="243"/>
      <c r="E30" s="200" t="str">
        <f t="shared" si="1"/>
        <v>是</v>
      </c>
    </row>
    <row r="31" spans="2:2">
      <c r="B31" s="234"/>
    </row>
    <row r="32" spans="2:3">
      <c r="B32" s="234"/>
      <c r="C32" s="234"/>
    </row>
    <row r="33" spans="2:2">
      <c r="B33" s="234"/>
    </row>
    <row r="34" spans="2:2">
      <c r="B34" s="234"/>
    </row>
    <row r="35" spans="2:3">
      <c r="B35" s="234"/>
      <c r="C35" s="234"/>
    </row>
    <row r="36" spans="2:2">
      <c r="B36" s="234"/>
    </row>
    <row r="37" spans="2:2">
      <c r="B37" s="234"/>
    </row>
    <row r="38" spans="2:2">
      <c r="B38" s="234"/>
    </row>
    <row r="39" spans="2:2">
      <c r="B39" s="234"/>
    </row>
    <row r="40" spans="2:3">
      <c r="B40" s="234"/>
      <c r="C40" s="234"/>
    </row>
    <row r="41" spans="2:2">
      <c r="B41" s="234"/>
    </row>
  </sheetData>
  <autoFilter ref="A3:E30">
    <filterColumn colId="4">
      <customFilters>
        <customFilter operator="equal" val="是"/>
      </customFilters>
    </filterColumn>
    <extLst/>
  </autoFilter>
  <mergeCells count="1">
    <mergeCell ref="A1:D1"/>
  </mergeCells>
  <conditionalFormatting sqref="E3">
    <cfRule type="cellIs" dxfId="4" priority="5" stopIfTrue="1" operator="lessThanOrEqual">
      <formula>-1</formula>
    </cfRule>
  </conditionalFormatting>
  <conditionalFormatting sqref="D8">
    <cfRule type="cellIs" dxfId="4" priority="1" stopIfTrue="1" operator="lessThanOrEqual">
      <formula>-1</formula>
    </cfRule>
  </conditionalFormatting>
  <conditionalFormatting sqref="E4:E7 D9:E30 D5:D7">
    <cfRule type="cellIs" dxfId="4" priority="2"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scale="74" orientation="portrait"/>
  <headerFooter alignWithMargins="0">
    <oddFooter>&amp;C&amp;16- &amp;P -</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codeName="Sheet16">
    <tabColor rgb="FF00B0F0"/>
  </sheetPr>
  <dimension ref="A1:E48"/>
  <sheetViews>
    <sheetView showGridLines="0" showZeros="0" workbookViewId="0">
      <selection activeCell="B25" sqref="B25"/>
    </sheetView>
  </sheetViews>
  <sheetFormatPr defaultColWidth="9" defaultRowHeight="20.4" outlineLevelCol="4"/>
  <cols>
    <col min="1" max="1" width="52.6666666666667" style="207" customWidth="1"/>
    <col min="2" max="2" width="20.6296296296296" style="207" customWidth="1"/>
    <col min="3" max="3" width="20.6296296296296" style="209" customWidth="1"/>
    <col min="4" max="4" width="20.6296296296296" style="207" customWidth="1"/>
    <col min="5" max="5" width="4.44444444444444" style="207" customWidth="1"/>
    <col min="6" max="16384" width="9" style="207"/>
  </cols>
  <sheetData>
    <row r="1" s="207" customFormat="1" ht="45" customHeight="1" spans="1:4">
      <c r="A1" s="185" t="s">
        <v>1499</v>
      </c>
      <c r="B1" s="185"/>
      <c r="C1" s="210"/>
      <c r="D1" s="185"/>
    </row>
    <row r="2" s="207" customFormat="1" ht="20.1" customHeight="1" spans="1:4">
      <c r="A2" s="186"/>
      <c r="B2" s="186"/>
      <c r="C2" s="211"/>
      <c r="D2" s="212" t="s">
        <v>1</v>
      </c>
    </row>
    <row r="3" s="207" customFormat="1" ht="45" customHeight="1" spans="1:5">
      <c r="A3" s="213" t="s">
        <v>1432</v>
      </c>
      <c r="B3" s="189" t="s">
        <v>4</v>
      </c>
      <c r="C3" s="189" t="s">
        <v>5</v>
      </c>
      <c r="D3" s="189" t="s">
        <v>6</v>
      </c>
      <c r="E3" s="207" t="s">
        <v>7</v>
      </c>
    </row>
    <row r="4" s="207" customFormat="1" ht="36" customHeight="1" spans="1:5">
      <c r="A4" s="191" t="s">
        <v>1433</v>
      </c>
      <c r="B4" s="92">
        <f>SUM(B5:B21)</f>
        <v>9872</v>
      </c>
      <c r="C4" s="92">
        <f>SUM(C5:C21)</f>
        <v>12000</v>
      </c>
      <c r="D4" s="87">
        <f>IF(B4&gt;0,C4/B4-1,IF(B4&lt;0,-(C4/B4-1),""))</f>
        <v>0.216</v>
      </c>
      <c r="E4" s="193" t="str">
        <f t="shared" ref="E4:E36" si="0">IF(A4&lt;&gt;"",IF(SUM(B4:C4)&lt;&gt;0,"是","否"),"是")</f>
        <v>是</v>
      </c>
    </row>
    <row r="5" s="208" customFormat="1" ht="36" hidden="1" customHeight="1" spans="1:5">
      <c r="A5" s="194" t="s">
        <v>1434</v>
      </c>
      <c r="B5" s="214"/>
      <c r="C5" s="215"/>
      <c r="D5" s="216" t="str">
        <f>IF(B5&gt;0,C5/B5-1,IF(B5&lt;0,-(C5/B5-1),""))</f>
        <v/>
      </c>
      <c r="E5" s="193" t="str">
        <f t="shared" si="0"/>
        <v>否</v>
      </c>
    </row>
    <row r="6" s="208" customFormat="1" ht="36" hidden="1" customHeight="1" spans="1:5">
      <c r="A6" s="194" t="s">
        <v>1437</v>
      </c>
      <c r="B6" s="214"/>
      <c r="C6" s="215"/>
      <c r="D6" s="217"/>
      <c r="E6" s="193" t="str">
        <f t="shared" si="0"/>
        <v>否</v>
      </c>
    </row>
    <row r="7" s="208" customFormat="1" ht="36" hidden="1" customHeight="1" spans="1:5">
      <c r="A7" s="194" t="s">
        <v>1438</v>
      </c>
      <c r="B7" s="214"/>
      <c r="C7" s="215"/>
      <c r="D7" s="199" t="str">
        <f t="shared" ref="D7:D32" si="1">IF(B7&gt;0,C7/B7-1,IF(B7&lt;0,-(C7/B7-1),""))</f>
        <v/>
      </c>
      <c r="E7" s="193" t="str">
        <f t="shared" si="0"/>
        <v>否</v>
      </c>
    </row>
    <row r="8" s="208" customFormat="1" ht="36" hidden="1" customHeight="1" spans="1:5">
      <c r="A8" s="194" t="s">
        <v>1439</v>
      </c>
      <c r="B8" s="214"/>
      <c r="C8" s="215"/>
      <c r="D8" s="217" t="str">
        <f t="shared" si="1"/>
        <v/>
      </c>
      <c r="E8" s="193" t="str">
        <f t="shared" si="0"/>
        <v>否</v>
      </c>
    </row>
    <row r="9" s="208" customFormat="1" ht="36" hidden="1" customHeight="1" spans="1:5">
      <c r="A9" s="194" t="s">
        <v>1440</v>
      </c>
      <c r="B9" s="214"/>
      <c r="C9" s="215"/>
      <c r="D9" s="199" t="str">
        <f t="shared" si="1"/>
        <v/>
      </c>
      <c r="E9" s="193" t="str">
        <f t="shared" si="0"/>
        <v>否</v>
      </c>
    </row>
    <row r="10" s="208" customFormat="1" ht="36" hidden="1" customHeight="1" spans="1:5">
      <c r="A10" s="194" t="s">
        <v>1441</v>
      </c>
      <c r="B10" s="214"/>
      <c r="C10" s="215"/>
      <c r="D10" s="217" t="str">
        <f t="shared" si="1"/>
        <v/>
      </c>
      <c r="E10" s="193" t="str">
        <f t="shared" si="0"/>
        <v>否</v>
      </c>
    </row>
    <row r="11" s="208" customFormat="1" ht="36" hidden="1" customHeight="1" spans="1:5">
      <c r="A11" s="194" t="s">
        <v>1445</v>
      </c>
      <c r="B11" s="214"/>
      <c r="C11" s="215"/>
      <c r="D11" s="218" t="str">
        <f t="shared" si="1"/>
        <v/>
      </c>
      <c r="E11" s="193" t="str">
        <f t="shared" si="0"/>
        <v>否</v>
      </c>
    </row>
    <row r="12" s="208" customFormat="1" ht="36" hidden="1" customHeight="1" spans="1:5">
      <c r="A12" s="194" t="s">
        <v>1446</v>
      </c>
      <c r="B12" s="214"/>
      <c r="C12" s="219"/>
      <c r="D12" s="217" t="str">
        <f t="shared" si="1"/>
        <v/>
      </c>
      <c r="E12" s="193" t="str">
        <f t="shared" si="0"/>
        <v>否</v>
      </c>
    </row>
    <row r="13" s="208" customFormat="1" ht="36" hidden="1" customHeight="1" spans="1:5">
      <c r="A13" s="194" t="s">
        <v>1447</v>
      </c>
      <c r="B13" s="214"/>
      <c r="C13" s="220"/>
      <c r="D13" s="217" t="str">
        <f t="shared" si="1"/>
        <v/>
      </c>
      <c r="E13" s="193" t="str">
        <f t="shared" si="0"/>
        <v>否</v>
      </c>
    </row>
    <row r="14" s="208" customFormat="1" ht="36" hidden="1" customHeight="1" spans="1:5">
      <c r="A14" s="194" t="s">
        <v>1448</v>
      </c>
      <c r="B14" s="214"/>
      <c r="C14" s="215"/>
      <c r="D14" s="217" t="str">
        <f t="shared" si="1"/>
        <v/>
      </c>
      <c r="E14" s="193" t="str">
        <f t="shared" si="0"/>
        <v>否</v>
      </c>
    </row>
    <row r="15" s="208" customFormat="1" ht="36" hidden="1" customHeight="1" spans="1:5">
      <c r="A15" s="194" t="s">
        <v>1444</v>
      </c>
      <c r="B15" s="214"/>
      <c r="C15" s="215"/>
      <c r="D15" s="217" t="str">
        <f t="shared" si="1"/>
        <v/>
      </c>
      <c r="E15" s="193" t="str">
        <f t="shared" si="0"/>
        <v>否</v>
      </c>
    </row>
    <row r="16" s="208" customFormat="1" ht="36" hidden="1" customHeight="1" spans="1:5">
      <c r="A16" s="194" t="s">
        <v>1449</v>
      </c>
      <c r="B16" s="214"/>
      <c r="C16" s="219"/>
      <c r="D16" s="217" t="str">
        <f t="shared" si="1"/>
        <v/>
      </c>
      <c r="E16" s="193" t="str">
        <f t="shared" si="0"/>
        <v>否</v>
      </c>
    </row>
    <row r="17" s="208" customFormat="1" ht="36" hidden="1" customHeight="1" spans="1:5">
      <c r="A17" s="194" t="s">
        <v>1450</v>
      </c>
      <c r="B17" s="214"/>
      <c r="C17" s="215"/>
      <c r="D17" s="217" t="str">
        <f t="shared" si="1"/>
        <v/>
      </c>
      <c r="E17" s="193" t="str">
        <f t="shared" si="0"/>
        <v>否</v>
      </c>
    </row>
    <row r="18" s="208" customFormat="1" ht="36" hidden="1" customHeight="1" spans="1:5">
      <c r="A18" s="194" t="s">
        <v>1451</v>
      </c>
      <c r="B18" s="214"/>
      <c r="C18" s="215"/>
      <c r="D18" s="217" t="str">
        <f t="shared" si="1"/>
        <v/>
      </c>
      <c r="E18" s="193" t="str">
        <f t="shared" si="0"/>
        <v>否</v>
      </c>
    </row>
    <row r="19" s="208" customFormat="1" ht="36" hidden="1" customHeight="1" spans="1:5">
      <c r="A19" s="194" t="s">
        <v>1452</v>
      </c>
      <c r="B19" s="214"/>
      <c r="C19" s="215"/>
      <c r="D19" s="217" t="str">
        <f t="shared" si="1"/>
        <v/>
      </c>
      <c r="E19" s="193" t="str">
        <f t="shared" si="0"/>
        <v>否</v>
      </c>
    </row>
    <row r="20" s="208" customFormat="1" ht="36" hidden="1" customHeight="1" spans="1:5">
      <c r="A20" s="194" t="s">
        <v>1454</v>
      </c>
      <c r="B20" s="214"/>
      <c r="C20" s="215"/>
      <c r="D20" s="199" t="str">
        <f t="shared" si="1"/>
        <v/>
      </c>
      <c r="E20" s="193" t="str">
        <f t="shared" si="0"/>
        <v>否</v>
      </c>
    </row>
    <row r="21" s="207" customFormat="1" ht="36" customHeight="1" spans="1:5">
      <c r="A21" s="194" t="s">
        <v>1455</v>
      </c>
      <c r="B21" s="221">
        <v>9872</v>
      </c>
      <c r="C21" s="222">
        <v>12000</v>
      </c>
      <c r="D21" s="217">
        <f t="shared" si="1"/>
        <v>0.216</v>
      </c>
      <c r="E21" s="193" t="str">
        <f t="shared" si="0"/>
        <v>是</v>
      </c>
    </row>
    <row r="22" s="207" customFormat="1" ht="36" customHeight="1" spans="1:5">
      <c r="A22" s="191" t="s">
        <v>1456</v>
      </c>
      <c r="B22" s="223">
        <f>SUM(B23:B25)</f>
        <v>0</v>
      </c>
      <c r="C22" s="223">
        <f>SUM(C23:C25)</f>
        <v>0</v>
      </c>
      <c r="D22" s="216" t="str">
        <f t="shared" si="1"/>
        <v/>
      </c>
      <c r="E22" s="193" t="str">
        <f t="shared" si="0"/>
        <v>否</v>
      </c>
    </row>
    <row r="23" s="208" customFormat="1" ht="36" hidden="1" customHeight="1" spans="1:5">
      <c r="A23" s="194" t="s">
        <v>1457</v>
      </c>
      <c r="B23" s="224"/>
      <c r="C23" s="224"/>
      <c r="D23" s="217" t="str">
        <f t="shared" si="1"/>
        <v/>
      </c>
      <c r="E23" s="193" t="str">
        <f t="shared" si="0"/>
        <v>否</v>
      </c>
    </row>
    <row r="24" s="208" customFormat="1" ht="36" hidden="1" customHeight="1" spans="1:5">
      <c r="A24" s="194" t="s">
        <v>1458</v>
      </c>
      <c r="B24" s="224"/>
      <c r="C24" s="224"/>
      <c r="D24" s="225" t="str">
        <f t="shared" si="1"/>
        <v/>
      </c>
      <c r="E24" s="193" t="str">
        <f t="shared" si="0"/>
        <v>否</v>
      </c>
    </row>
    <row r="25" s="207" customFormat="1" ht="36" customHeight="1" spans="1:5">
      <c r="A25" s="226" t="s">
        <v>1459</v>
      </c>
      <c r="B25" s="221"/>
      <c r="C25" s="222"/>
      <c r="D25" s="130" t="str">
        <f t="shared" si="1"/>
        <v/>
      </c>
      <c r="E25" s="227" t="str">
        <f t="shared" si="0"/>
        <v>否</v>
      </c>
    </row>
    <row r="26" s="208" customFormat="1" ht="36" hidden="1" customHeight="1" spans="1:5">
      <c r="A26" s="191" t="s">
        <v>1461</v>
      </c>
      <c r="B26" s="192">
        <f>SUM(B27:B28)</f>
        <v>0</v>
      </c>
      <c r="C26" s="192">
        <f>SUM(C27:C28)</f>
        <v>0</v>
      </c>
      <c r="D26" s="199" t="str">
        <f t="shared" si="1"/>
        <v/>
      </c>
      <c r="E26" s="193" t="str">
        <f t="shared" si="0"/>
        <v>否</v>
      </c>
    </row>
    <row r="27" s="208" customFormat="1" ht="36" hidden="1" customHeight="1" spans="1:5">
      <c r="A27" s="194" t="s">
        <v>1462</v>
      </c>
      <c r="B27" s="195"/>
      <c r="C27" s="195"/>
      <c r="D27" s="199" t="str">
        <f t="shared" si="1"/>
        <v/>
      </c>
      <c r="E27" s="193" t="str">
        <f t="shared" si="0"/>
        <v>否</v>
      </c>
    </row>
    <row r="28" s="208" customFormat="1" ht="36" hidden="1" customHeight="1" spans="1:5">
      <c r="A28" s="194" t="s">
        <v>1463</v>
      </c>
      <c r="B28" s="195"/>
      <c r="C28" s="195"/>
      <c r="D28" s="199" t="str">
        <f t="shared" si="1"/>
        <v/>
      </c>
      <c r="E28" s="193" t="str">
        <f t="shared" si="0"/>
        <v>否</v>
      </c>
    </row>
    <row r="29" s="208" customFormat="1" ht="36" hidden="1" customHeight="1" spans="1:5">
      <c r="A29" s="191" t="s">
        <v>1466</v>
      </c>
      <c r="B29" s="192">
        <f>SUM(B30:B30)</f>
        <v>0</v>
      </c>
      <c r="C29" s="192">
        <f>SUM(C30:C30)</f>
        <v>0</v>
      </c>
      <c r="D29" s="228" t="str">
        <f t="shared" si="1"/>
        <v/>
      </c>
      <c r="E29" s="193" t="str">
        <f t="shared" si="0"/>
        <v>否</v>
      </c>
    </row>
    <row r="30" s="208" customFormat="1" ht="36" hidden="1" customHeight="1" spans="1:5">
      <c r="A30" s="194" t="s">
        <v>1468</v>
      </c>
      <c r="B30" s="94"/>
      <c r="C30" s="229"/>
      <c r="D30" s="218" t="str">
        <f t="shared" si="1"/>
        <v/>
      </c>
      <c r="E30" s="193" t="str">
        <f t="shared" si="0"/>
        <v>否</v>
      </c>
    </row>
    <row r="31" s="208" customFormat="1" ht="36" hidden="1" customHeight="1" spans="1:5">
      <c r="A31" s="191" t="s">
        <v>1470</v>
      </c>
      <c r="B31" s="204"/>
      <c r="C31" s="230"/>
      <c r="D31" s="228" t="str">
        <f t="shared" si="1"/>
        <v/>
      </c>
      <c r="E31" s="193" t="str">
        <f t="shared" si="0"/>
        <v>否</v>
      </c>
    </row>
    <row r="32" s="207" customFormat="1" ht="36" customHeight="1" spans="1:5">
      <c r="A32" s="231" t="s">
        <v>1500</v>
      </c>
      <c r="B32" s="92">
        <f>B4+B22+B26+B29+B31</f>
        <v>9872</v>
      </c>
      <c r="C32" s="92">
        <f>C4+C22+C26+C29+C31</f>
        <v>12000</v>
      </c>
      <c r="D32" s="216">
        <f t="shared" si="1"/>
        <v>0.216</v>
      </c>
      <c r="E32" s="193" t="str">
        <f t="shared" si="0"/>
        <v>是</v>
      </c>
    </row>
    <row r="33" s="207" customFormat="1" ht="36" customHeight="1" spans="1:5">
      <c r="A33" s="194" t="s">
        <v>34</v>
      </c>
      <c r="B33" s="224">
        <v>1114</v>
      </c>
      <c r="C33" s="224">
        <v>1114</v>
      </c>
      <c r="D33" s="217"/>
      <c r="E33" s="193" t="str">
        <f t="shared" si="0"/>
        <v>是</v>
      </c>
    </row>
    <row r="34" s="208" customFormat="1" ht="36" hidden="1" customHeight="1" spans="1:5">
      <c r="A34" s="194" t="s">
        <v>1472</v>
      </c>
      <c r="B34" s="232"/>
      <c r="C34" s="232"/>
      <c r="D34" s="217"/>
      <c r="E34" s="193" t="str">
        <f t="shared" si="0"/>
        <v>否</v>
      </c>
    </row>
    <row r="35" s="208" customFormat="1" ht="36" hidden="1" customHeight="1" spans="1:5">
      <c r="A35" s="194" t="s">
        <v>1473</v>
      </c>
      <c r="B35" s="94"/>
      <c r="C35" s="94"/>
      <c r="D35" s="225"/>
      <c r="E35" s="193" t="str">
        <f t="shared" si="0"/>
        <v>否</v>
      </c>
    </row>
    <row r="36" ht="36" customHeight="1" spans="1:5">
      <c r="A36" s="201" t="s">
        <v>43</v>
      </c>
      <c r="B36" s="92">
        <f>SUM(B32:B35)</f>
        <v>10986</v>
      </c>
      <c r="C36" s="92">
        <f>SUM(C32:C35)</f>
        <v>13114</v>
      </c>
      <c r="D36" s="216"/>
      <c r="E36" s="193" t="str">
        <f t="shared" si="0"/>
        <v>是</v>
      </c>
    </row>
    <row r="37" spans="2:2">
      <c r="B37" s="233"/>
    </row>
    <row r="38" spans="2:2">
      <c r="B38" s="234"/>
    </row>
    <row r="39" spans="2:2">
      <c r="B39" s="233"/>
    </row>
    <row r="40" spans="2:2">
      <c r="B40" s="234"/>
    </row>
    <row r="41" spans="2:2">
      <c r="B41" s="234"/>
    </row>
    <row r="42" spans="2:2">
      <c r="B42" s="233"/>
    </row>
    <row r="43" spans="2:2">
      <c r="B43" s="234"/>
    </row>
    <row r="44" spans="2:2">
      <c r="B44" s="234"/>
    </row>
    <row r="45" spans="2:2">
      <c r="B45" s="234"/>
    </row>
    <row r="46" spans="2:2">
      <c r="B46" s="234"/>
    </row>
    <row r="47" spans="2:2">
      <c r="B47" s="233"/>
    </row>
    <row r="48" spans="2:2">
      <c r="B48" s="234"/>
    </row>
  </sheetData>
  <autoFilter ref="A3:E36">
    <filterColumn colId="4">
      <customFilters>
        <customFilter operator="equal" val="是"/>
      </customFilters>
    </filterColumn>
    <extLst/>
  </autoFilter>
  <mergeCells count="1">
    <mergeCell ref="A1:D1"/>
  </mergeCells>
  <conditionalFormatting sqref="E3">
    <cfRule type="cellIs" dxfId="4" priority="6" stopIfTrue="1" operator="lessThanOrEqual">
      <formula>-1</formula>
    </cfRule>
  </conditionalFormatting>
  <conditionalFormatting sqref="E25">
    <cfRule type="cellIs" dxfId="4" priority="2" stopIfTrue="1" operator="lessThanOrEqual">
      <formula>-1</formula>
    </cfRule>
  </conditionalFormatting>
  <conditionalFormatting sqref="E4:E24 E26:E36">
    <cfRule type="cellIs" dxfId="4" priority="4" stopIfTrue="1" operator="lessThanOrEqual">
      <formula>-1</formula>
    </cfRule>
  </conditionalFormatting>
  <conditionalFormatting sqref="D5:D6 D8 D12:D19 D10 D21:D24 D32:D36">
    <cfRule type="cellIs" dxfId="5" priority="3"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codeName="Sheet17">
    <tabColor rgb="FF00B0F0"/>
  </sheetPr>
  <dimension ref="A1:E34"/>
  <sheetViews>
    <sheetView showGridLines="0" showZeros="0" topLeftCell="A2" workbookViewId="0">
      <selection activeCell="D18" sqref="D18"/>
    </sheetView>
  </sheetViews>
  <sheetFormatPr defaultColWidth="9" defaultRowHeight="14.4" outlineLevelCol="4"/>
  <cols>
    <col min="1" max="1" width="50.7777777777778" customWidth="1"/>
    <col min="2" max="4" width="20.6296296296296" customWidth="1"/>
    <col min="5" max="5" width="5.33333333333333" customWidth="1"/>
  </cols>
  <sheetData>
    <row r="1" ht="45" customHeight="1" spans="1:4">
      <c r="A1" s="185" t="s">
        <v>1501</v>
      </c>
      <c r="B1" s="185"/>
      <c r="C1" s="185"/>
      <c r="D1" s="185"/>
    </row>
    <row r="2" ht="20.1" customHeight="1" spans="1:4">
      <c r="A2" s="186"/>
      <c r="B2" s="186"/>
      <c r="C2" s="186"/>
      <c r="D2" s="187" t="s">
        <v>1</v>
      </c>
    </row>
    <row r="3" ht="45" customHeight="1" spans="1:5">
      <c r="A3" s="188" t="s">
        <v>1502</v>
      </c>
      <c r="B3" s="189" t="s">
        <v>4</v>
      </c>
      <c r="C3" s="189" t="s">
        <v>5</v>
      </c>
      <c r="D3" s="189" t="s">
        <v>6</v>
      </c>
      <c r="E3" s="190" t="s">
        <v>7</v>
      </c>
    </row>
    <row r="4" ht="37" hidden="1" customHeight="1" spans="1:5">
      <c r="A4" s="191" t="s">
        <v>1475</v>
      </c>
      <c r="B4" s="192">
        <f>SUM(B5:B6)</f>
        <v>0</v>
      </c>
      <c r="C4" s="192">
        <f>SUM(C5:C6)</f>
        <v>0</v>
      </c>
      <c r="D4" s="87" t="str">
        <f t="shared" ref="D4:D17" si="0">IF(B4&gt;0,C4/B4-1,IF(B4&lt;0,-(C4/B4-1),""))</f>
        <v/>
      </c>
      <c r="E4" s="193" t="str">
        <f t="shared" ref="E4:E22" si="1">IF(A4&lt;&gt;"",IF(SUM(B4:C4)&lt;&gt;0,"是","否"),"是")</f>
        <v>否</v>
      </c>
    </row>
    <row r="5" ht="37" hidden="1" customHeight="1" spans="1:5">
      <c r="A5" s="194" t="s">
        <v>1503</v>
      </c>
      <c r="B5" s="195"/>
      <c r="C5" s="195"/>
      <c r="D5" s="196" t="str">
        <f t="shared" si="0"/>
        <v/>
      </c>
      <c r="E5" s="193" t="str">
        <f t="shared" si="1"/>
        <v>否</v>
      </c>
    </row>
    <row r="6" ht="37" hidden="1" customHeight="1" spans="1:5">
      <c r="A6" s="194" t="s">
        <v>1481</v>
      </c>
      <c r="B6" s="195"/>
      <c r="C6" s="195"/>
      <c r="D6" s="196" t="str">
        <f t="shared" si="0"/>
        <v/>
      </c>
      <c r="E6" s="193" t="str">
        <f t="shared" si="1"/>
        <v>否</v>
      </c>
    </row>
    <row r="7" ht="37" customHeight="1" spans="1:5">
      <c r="A7" s="191" t="s">
        <v>1482</v>
      </c>
      <c r="B7" s="192">
        <f>SUM(B8:B10)</f>
        <v>3000</v>
      </c>
      <c r="C7" s="192">
        <f>SUM(C8:C10)</f>
        <v>0</v>
      </c>
      <c r="D7" s="197">
        <f t="shared" si="0"/>
        <v>-1</v>
      </c>
      <c r="E7" s="193" t="str">
        <f t="shared" si="1"/>
        <v>是</v>
      </c>
    </row>
    <row r="8" ht="37" hidden="1" customHeight="1" spans="1:5">
      <c r="A8" s="194" t="s">
        <v>1483</v>
      </c>
      <c r="B8" s="195"/>
      <c r="C8" s="195"/>
      <c r="D8" s="196" t="str">
        <f t="shared" si="0"/>
        <v/>
      </c>
      <c r="E8" s="193" t="str">
        <f t="shared" si="1"/>
        <v>否</v>
      </c>
    </row>
    <row r="9" ht="37" hidden="1" customHeight="1" spans="1:5">
      <c r="A9" s="198" t="s">
        <v>1488</v>
      </c>
      <c r="B9" s="195"/>
      <c r="C9" s="195"/>
      <c r="D9" s="199" t="str">
        <f t="shared" si="0"/>
        <v/>
      </c>
      <c r="E9" s="200" t="str">
        <f t="shared" si="1"/>
        <v>否</v>
      </c>
    </row>
    <row r="10" ht="37" customHeight="1" spans="1:5">
      <c r="A10" s="194" t="s">
        <v>1489</v>
      </c>
      <c r="B10" s="195">
        <v>3000</v>
      </c>
      <c r="C10" s="195"/>
      <c r="D10" s="196">
        <f t="shared" si="0"/>
        <v>-1</v>
      </c>
      <c r="E10" s="193" t="str">
        <f t="shared" si="1"/>
        <v>是</v>
      </c>
    </row>
    <row r="11" ht="37" customHeight="1" spans="1:5">
      <c r="A11" s="191" t="s">
        <v>1490</v>
      </c>
      <c r="B11" s="192">
        <f>B12</f>
        <v>0</v>
      </c>
      <c r="C11" s="192">
        <f>C12</f>
        <v>0</v>
      </c>
      <c r="D11" s="197" t="str">
        <f t="shared" si="0"/>
        <v/>
      </c>
      <c r="E11" s="193" t="str">
        <f t="shared" si="1"/>
        <v>否</v>
      </c>
    </row>
    <row r="12" ht="37" hidden="1" customHeight="1" spans="1:5">
      <c r="A12" s="194" t="s">
        <v>1491</v>
      </c>
      <c r="B12" s="195"/>
      <c r="C12" s="195"/>
      <c r="D12" s="196" t="str">
        <f t="shared" si="0"/>
        <v/>
      </c>
      <c r="E12" s="193" t="str">
        <f t="shared" si="1"/>
        <v>否</v>
      </c>
    </row>
    <row r="13" ht="37" hidden="1" customHeight="1" spans="1:5">
      <c r="A13" s="191" t="s">
        <v>1492</v>
      </c>
      <c r="B13" s="192"/>
      <c r="C13" s="192"/>
      <c r="D13" s="197" t="str">
        <f t="shared" si="0"/>
        <v/>
      </c>
      <c r="E13" s="193" t="str">
        <f t="shared" si="1"/>
        <v>否</v>
      </c>
    </row>
    <row r="14" ht="37" hidden="1" customHeight="1" spans="1:5">
      <c r="A14" s="194" t="s">
        <v>1493</v>
      </c>
      <c r="B14" s="195"/>
      <c r="C14" s="195"/>
      <c r="D14" s="196" t="str">
        <f t="shared" si="0"/>
        <v/>
      </c>
      <c r="E14" s="193" t="str">
        <f t="shared" si="1"/>
        <v>否</v>
      </c>
    </row>
    <row r="15" ht="37" customHeight="1" spans="1:5">
      <c r="A15" s="191" t="s">
        <v>1494</v>
      </c>
      <c r="B15" s="192">
        <f>B16</f>
        <v>0</v>
      </c>
      <c r="C15" s="192">
        <f>C16</f>
        <v>6100</v>
      </c>
      <c r="D15" s="197" t="str">
        <f t="shared" si="0"/>
        <v/>
      </c>
      <c r="E15" s="193" t="str">
        <f t="shared" si="1"/>
        <v>是</v>
      </c>
    </row>
    <row r="16" ht="37" customHeight="1" spans="1:5">
      <c r="A16" s="194" t="s">
        <v>1495</v>
      </c>
      <c r="B16" s="195"/>
      <c r="C16" s="195">
        <v>6100</v>
      </c>
      <c r="D16" s="196" t="str">
        <f t="shared" si="0"/>
        <v/>
      </c>
      <c r="E16" s="193" t="str">
        <f t="shared" si="1"/>
        <v>是</v>
      </c>
    </row>
    <row r="17" ht="37" customHeight="1" spans="1:5">
      <c r="A17" s="201" t="s">
        <v>1504</v>
      </c>
      <c r="B17" s="192">
        <f>B4+B7+B11+B13+B15</f>
        <v>3000</v>
      </c>
      <c r="C17" s="192">
        <f>C4+C7+C11+C13+C15</f>
        <v>6100</v>
      </c>
      <c r="D17" s="197">
        <f t="shared" si="0"/>
        <v>1.033</v>
      </c>
      <c r="E17" s="193" t="str">
        <f t="shared" si="1"/>
        <v>是</v>
      </c>
    </row>
    <row r="18" ht="37" customHeight="1" spans="1:5">
      <c r="A18" s="202" t="s">
        <v>96</v>
      </c>
      <c r="B18" s="192">
        <f>SUM(B19:B20)</f>
        <v>7986</v>
      </c>
      <c r="C18" s="192">
        <f>SUM(C19:C20)</f>
        <v>7014</v>
      </c>
      <c r="D18" s="197"/>
      <c r="E18" s="193" t="str">
        <f t="shared" si="1"/>
        <v>是</v>
      </c>
    </row>
    <row r="19" ht="37" customHeight="1" spans="1:5">
      <c r="A19" s="194" t="s">
        <v>1497</v>
      </c>
      <c r="B19" s="195">
        <v>1335</v>
      </c>
      <c r="C19" s="195">
        <v>1439</v>
      </c>
      <c r="D19" s="196"/>
      <c r="E19" s="193" t="str">
        <f t="shared" si="1"/>
        <v>是</v>
      </c>
    </row>
    <row r="20" ht="37" customHeight="1" spans="1:5">
      <c r="A20" s="198" t="s">
        <v>1498</v>
      </c>
      <c r="B20" s="195">
        <v>6651</v>
      </c>
      <c r="C20" s="195">
        <v>5575</v>
      </c>
      <c r="D20" s="196"/>
      <c r="E20" s="193" t="str">
        <f t="shared" si="1"/>
        <v>是</v>
      </c>
    </row>
    <row r="21" ht="37" hidden="1" customHeight="1" spans="1:5">
      <c r="A21" s="203" t="s">
        <v>102</v>
      </c>
      <c r="B21" s="204"/>
      <c r="C21" s="192"/>
      <c r="D21" s="197"/>
      <c r="E21" s="193" t="str">
        <f t="shared" si="1"/>
        <v>否</v>
      </c>
    </row>
    <row r="22" ht="37" customHeight="1" spans="1:5">
      <c r="A22" s="201" t="s">
        <v>103</v>
      </c>
      <c r="B22" s="192">
        <f>B17+B18+B21</f>
        <v>10986</v>
      </c>
      <c r="C22" s="192">
        <f>C17+C18+C21</f>
        <v>13114</v>
      </c>
      <c r="D22" s="197"/>
      <c r="E22" s="193" t="str">
        <f t="shared" si="1"/>
        <v>是</v>
      </c>
    </row>
    <row r="23" spans="2:3">
      <c r="B23" s="205"/>
      <c r="C23" s="205"/>
    </row>
    <row r="24" spans="2:2">
      <c r="B24" s="206"/>
    </row>
    <row r="25" spans="2:3">
      <c r="B25" s="205"/>
      <c r="C25" s="205"/>
    </row>
    <row r="26" spans="2:2">
      <c r="B26" s="206"/>
    </row>
    <row r="27" spans="2:2">
      <c r="B27" s="206"/>
    </row>
    <row r="28" spans="2:3">
      <c r="B28" s="205"/>
      <c r="C28" s="205"/>
    </row>
    <row r="29" spans="2:2">
      <c r="B29" s="206"/>
    </row>
    <row r="30" spans="2:2">
      <c r="B30" s="206"/>
    </row>
    <row r="31" spans="2:2">
      <c r="B31" s="206"/>
    </row>
    <row r="32" spans="2:2">
      <c r="B32" s="206"/>
    </row>
    <row r="33" spans="2:3">
      <c r="B33" s="205"/>
      <c r="C33" s="205"/>
    </row>
    <row r="34" spans="2:2">
      <c r="B34" s="206"/>
    </row>
  </sheetData>
  <autoFilter ref="A3:E22">
    <filterColumn colId="4">
      <customFilters>
        <customFilter operator="equal" val="是"/>
      </customFilters>
    </filterColumn>
    <extLst/>
  </autoFilter>
  <mergeCells count="1">
    <mergeCell ref="A1:D1"/>
  </mergeCells>
  <conditionalFormatting sqref="E3">
    <cfRule type="cellIs" dxfId="4" priority="5" stopIfTrue="1" operator="lessThanOrEqual">
      <formula>-1</formula>
    </cfRule>
  </conditionalFormatting>
  <conditionalFormatting sqref="E10">
    <cfRule type="cellIs" dxfId="4" priority="1" stopIfTrue="1" operator="lessThanOrEqual">
      <formula>-1</formula>
    </cfRule>
  </conditionalFormatting>
  <conditionalFormatting sqref="E4:E8 E11:E22">
    <cfRule type="cellIs" dxfId="4" priority="3" stopIfTrue="1" operator="lessThanOrEqual">
      <formula>-1</formula>
    </cfRule>
  </conditionalFormatting>
  <conditionalFormatting sqref="E9 D9">
    <cfRule type="cellIs" dxfId="4" priority="2"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B14"/>
  <sheetViews>
    <sheetView workbookViewId="0">
      <selection activeCell="D7" sqref="D7"/>
    </sheetView>
  </sheetViews>
  <sheetFormatPr defaultColWidth="9" defaultRowHeight="15.6" outlineLevelCol="1"/>
  <cols>
    <col min="1" max="1" width="36.25" style="170" customWidth="1"/>
    <col min="2" max="2" width="45.5" style="172" customWidth="1"/>
    <col min="3" max="3" width="12.6296296296296" style="170"/>
    <col min="4" max="16374" width="9" style="170"/>
    <col min="16375" max="16376" width="35.6296296296296" style="170"/>
    <col min="16377" max="16377" width="9" style="170"/>
    <col min="16378" max="16384" width="9" style="173"/>
  </cols>
  <sheetData>
    <row r="1" s="170" customFormat="1" ht="45" customHeight="1" spans="1:2">
      <c r="A1" s="174" t="s">
        <v>1505</v>
      </c>
      <c r="B1" s="175"/>
    </row>
    <row r="2" s="170" customFormat="1" ht="20.1" customHeight="1" spans="1:2">
      <c r="A2" s="176"/>
      <c r="B2" s="177" t="s">
        <v>1</v>
      </c>
    </row>
    <row r="3" s="171" customFormat="1" ht="45" customHeight="1" spans="1:2">
      <c r="A3" s="178" t="s">
        <v>1506</v>
      </c>
      <c r="B3" s="178" t="s">
        <v>1507</v>
      </c>
    </row>
    <row r="4" s="170" customFormat="1" ht="36" customHeight="1" spans="1:2">
      <c r="A4" s="182" t="s">
        <v>1508</v>
      </c>
      <c r="B4" s="180">
        <v>686</v>
      </c>
    </row>
    <row r="5" s="170" customFormat="1" ht="36" customHeight="1" spans="1:2">
      <c r="A5" s="182" t="s">
        <v>820</v>
      </c>
      <c r="B5" s="180">
        <v>92</v>
      </c>
    </row>
    <row r="6" s="170" customFormat="1" ht="36" customHeight="1" spans="1:2">
      <c r="A6" s="182" t="s">
        <v>821</v>
      </c>
      <c r="B6" s="180">
        <v>10</v>
      </c>
    </row>
    <row r="7" s="170" customFormat="1" ht="36" customHeight="1" spans="1:2">
      <c r="A7" s="182" t="s">
        <v>828</v>
      </c>
      <c r="B7" s="180">
        <v>156</v>
      </c>
    </row>
    <row r="8" s="170" customFormat="1" ht="36" customHeight="1" spans="1:2">
      <c r="A8" s="182" t="s">
        <v>822</v>
      </c>
      <c r="B8" s="180">
        <v>299</v>
      </c>
    </row>
    <row r="9" s="170" customFormat="1" ht="36" customHeight="1" spans="1:2">
      <c r="A9" s="182" t="s">
        <v>823</v>
      </c>
      <c r="B9" s="180">
        <v>21</v>
      </c>
    </row>
    <row r="10" s="170" customFormat="1" ht="36" customHeight="1" spans="1:2">
      <c r="A10" s="182" t="s">
        <v>824</v>
      </c>
      <c r="B10" s="180">
        <v>24</v>
      </c>
    </row>
    <row r="11" s="170" customFormat="1" ht="36" customHeight="1" spans="1:2">
      <c r="A11" s="182" t="s">
        <v>825</v>
      </c>
      <c r="B11" s="180">
        <v>16</v>
      </c>
    </row>
    <row r="12" s="170" customFormat="1" ht="36" customHeight="1" spans="1:2">
      <c r="A12" s="182" t="s">
        <v>826</v>
      </c>
      <c r="B12" s="180">
        <v>18</v>
      </c>
    </row>
    <row r="13" s="170" customFormat="1" ht="36" customHeight="1" spans="1:2">
      <c r="A13" s="182" t="s">
        <v>827</v>
      </c>
      <c r="B13" s="180">
        <v>117</v>
      </c>
    </row>
    <row r="14" s="170" customFormat="1" ht="36" customHeight="1" spans="1:2">
      <c r="A14" s="183" t="s">
        <v>829</v>
      </c>
      <c r="B14" s="184">
        <f>SUM(B4:B13)</f>
        <v>1439</v>
      </c>
    </row>
  </sheetData>
  <mergeCells count="1">
    <mergeCell ref="A1:B1"/>
  </mergeCells>
  <conditionalFormatting sqref="B3:G3">
    <cfRule type="cellIs" dxfId="0" priority="4" stopIfTrue="1" operator="lessThanOrEqual">
      <formula>-1</formula>
    </cfRule>
  </conditionalFormatting>
  <conditionalFormatting sqref="B4:B7">
    <cfRule type="cellIs" dxfId="0" priority="1" stopIfTrue="1" operator="lessThanOrEqual">
      <formula>-1</formula>
    </cfRule>
  </conditionalFormatting>
  <conditionalFormatting sqref="C1:G2">
    <cfRule type="cellIs" dxfId="0" priority="6" stopIfTrue="1" operator="lessThanOrEqual">
      <formula>-1</formula>
    </cfRule>
    <cfRule type="cellIs" dxfId="0" priority="5" stopIfTrue="1" operator="greaterThanOrEqual">
      <formula>10</formula>
    </cfRule>
  </conditionalFormatting>
  <conditionalFormatting sqref="C4:G7">
    <cfRule type="cellIs" dxfId="0" priority="3" stopIfTrue="1" operator="lessThanOrEqual">
      <formula>-1</formula>
    </cfRule>
  </conditionalFormatting>
  <printOptions horizontalCentered="1"/>
  <pageMargins left="0.472222222222222" right="0.393055555555556" top="0.747916666666667" bottom="0.747916666666667" header="0.314583333333333" footer="0.314583333333333"/>
  <pageSetup paperSize="9" orientation="portrait" horizontalDpi="600"/>
  <headerFooter>
    <oddFooter>&amp;C&amp;16- &amp;P -</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B9"/>
  <sheetViews>
    <sheetView workbookViewId="0">
      <selection activeCell="B11" sqref="B11"/>
    </sheetView>
  </sheetViews>
  <sheetFormatPr defaultColWidth="9" defaultRowHeight="15.6" outlineLevelCol="1"/>
  <cols>
    <col min="1" max="1" width="46.6296296296296" style="170" customWidth="1"/>
    <col min="2" max="2" width="38" style="172" customWidth="1"/>
    <col min="3" max="16371" width="9" style="170"/>
    <col min="16372" max="16373" width="35.6296296296296" style="170"/>
    <col min="16374" max="16374" width="9" style="170"/>
    <col min="16375" max="16384" width="9" style="173"/>
  </cols>
  <sheetData>
    <row r="1" s="170" customFormat="1" ht="45" customHeight="1" spans="1:2">
      <c r="A1" s="174" t="s">
        <v>1509</v>
      </c>
      <c r="B1" s="175"/>
    </row>
    <row r="2" s="170" customFormat="1" ht="20.1" customHeight="1" spans="1:2">
      <c r="A2" s="176"/>
      <c r="B2" s="177" t="s">
        <v>1</v>
      </c>
    </row>
    <row r="3" s="171" customFormat="1" ht="45" customHeight="1" spans="1:2">
      <c r="A3" s="178" t="s">
        <v>1510</v>
      </c>
      <c r="B3" s="178" t="s">
        <v>1507</v>
      </c>
    </row>
    <row r="4" s="170" customFormat="1" ht="36" customHeight="1" spans="1:2">
      <c r="A4" s="179" t="s">
        <v>1511</v>
      </c>
      <c r="B4" s="180">
        <v>0</v>
      </c>
    </row>
    <row r="5" s="170" customFormat="1" ht="36" customHeight="1" spans="1:2">
      <c r="A5" s="179" t="s">
        <v>1512</v>
      </c>
      <c r="B5" s="180">
        <v>1114</v>
      </c>
    </row>
    <row r="6" s="170" customFormat="1" ht="36" customHeight="1" spans="1:2">
      <c r="A6" s="179" t="s">
        <v>1513</v>
      </c>
      <c r="B6" s="180">
        <v>325</v>
      </c>
    </row>
    <row r="7" s="170" customFormat="1" ht="36" customHeight="1" spans="1:2">
      <c r="A7" s="181" t="s">
        <v>815</v>
      </c>
      <c r="B7" s="180">
        <f>SUM(B4:B6)</f>
        <v>1439</v>
      </c>
    </row>
    <row r="8" s="170" customFormat="1" spans="2:2">
      <c r="B8" s="172"/>
    </row>
    <row r="9" s="170" customFormat="1" spans="2:2">
      <c r="B9" s="172"/>
    </row>
  </sheetData>
  <mergeCells count="1">
    <mergeCell ref="A1:B1"/>
  </mergeCells>
  <conditionalFormatting sqref="B3:G3">
    <cfRule type="cellIs" dxfId="0" priority="3" stopIfTrue="1" operator="lessThanOrEqual">
      <formula>-1</formula>
    </cfRule>
  </conditionalFormatting>
  <conditionalFormatting sqref="B4:B7">
    <cfRule type="cellIs" dxfId="0" priority="1" stopIfTrue="1" operator="lessThanOrEqual">
      <formula>-1</formula>
    </cfRule>
  </conditionalFormatting>
  <conditionalFormatting sqref="C4:G7">
    <cfRule type="cellIs" dxfId="0" priority="2" stopIfTrue="1" operator="lessThanOrEqual">
      <formula>-1</formula>
    </cfRule>
  </conditionalFormatting>
  <printOptions horizontalCentered="1"/>
  <pageMargins left="0.472222222222222" right="0.393055555555556" top="0.747916666666667" bottom="0.747916666666667" header="0.314583333333333" footer="0.314583333333333"/>
  <pageSetup paperSize="9" orientation="portrait" horizontalDpi="600"/>
  <headerFooter>
    <oddFooter>&amp;C&amp;16- &amp;P -</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E42"/>
  <sheetViews>
    <sheetView showGridLines="0" showZeros="0" topLeftCell="A24" workbookViewId="0">
      <selection activeCell="B38" sqref="B38:C38"/>
    </sheetView>
  </sheetViews>
  <sheetFormatPr defaultColWidth="9" defaultRowHeight="15.6" outlineLevelCol="4"/>
  <cols>
    <col min="1" max="1" width="52.5" style="136" customWidth="1"/>
    <col min="2" max="4" width="20.6296296296296" style="136" customWidth="1"/>
    <col min="5" max="5" width="5.37962962962963" style="136" hidden="1" customWidth="1"/>
    <col min="6" max="16384" width="9" style="136"/>
  </cols>
  <sheetData>
    <row r="1" s="136" customFormat="1" ht="45" customHeight="1" spans="1:4">
      <c r="A1" s="138" t="s">
        <v>1514</v>
      </c>
      <c r="B1" s="138"/>
      <c r="C1" s="138"/>
      <c r="D1" s="138"/>
    </row>
    <row r="2" s="154" customFormat="1" ht="20.1" customHeight="1" spans="1:4">
      <c r="A2" s="155"/>
      <c r="B2" s="156"/>
      <c r="C2" s="157"/>
      <c r="D2" s="158" t="s">
        <v>1</v>
      </c>
    </row>
    <row r="3" s="136" customFormat="1" ht="45" customHeight="1" spans="1:5">
      <c r="A3" s="159" t="s">
        <v>1515</v>
      </c>
      <c r="B3" s="82" t="s">
        <v>4</v>
      </c>
      <c r="C3" s="82" t="s">
        <v>5</v>
      </c>
      <c r="D3" s="82" t="s">
        <v>6</v>
      </c>
      <c r="E3" s="154" t="s">
        <v>7</v>
      </c>
    </row>
    <row r="4" s="136" customFormat="1" ht="36" customHeight="1" spans="1:5">
      <c r="A4" s="160" t="s">
        <v>1516</v>
      </c>
      <c r="B4" s="125"/>
      <c r="C4" s="125"/>
      <c r="D4" s="147"/>
      <c r="E4" s="161" t="s">
        <v>1399</v>
      </c>
    </row>
    <row r="5" s="136" customFormat="1" ht="36" customHeight="1" spans="1:5">
      <c r="A5" s="162" t="s">
        <v>1517</v>
      </c>
      <c r="B5" s="126"/>
      <c r="C5" s="129"/>
      <c r="D5" s="163"/>
      <c r="E5" s="161" t="str">
        <f t="shared" ref="E5:E11" si="0">IF(A5&lt;&gt;"",IF(SUM(B5:C5)&lt;&gt;0,"是","否"),"是")</f>
        <v>否</v>
      </c>
    </row>
    <row r="6" s="136" customFormat="1" ht="36" customHeight="1" spans="1:5">
      <c r="A6" s="162" t="s">
        <v>1518</v>
      </c>
      <c r="B6" s="126"/>
      <c r="C6" s="129"/>
      <c r="D6" s="163"/>
      <c r="E6" s="161" t="str">
        <f t="shared" si="0"/>
        <v>否</v>
      </c>
    </row>
    <row r="7" s="137" customFormat="1" ht="36" customHeight="1" spans="1:5">
      <c r="A7" s="162" t="s">
        <v>1519</v>
      </c>
      <c r="B7" s="126"/>
      <c r="C7" s="129"/>
      <c r="D7" s="163"/>
      <c r="E7" s="161" t="str">
        <f t="shared" si="0"/>
        <v>否</v>
      </c>
    </row>
    <row r="8" s="136" customFormat="1" ht="36" customHeight="1" spans="1:5">
      <c r="A8" s="160" t="s">
        <v>1520</v>
      </c>
      <c r="B8" s="125">
        <v>407651</v>
      </c>
      <c r="C8" s="125">
        <v>430336</v>
      </c>
      <c r="D8" s="87">
        <f t="shared" ref="D8:D38" si="1">IF(B8&gt;0,C8/B8-1,IF(B8&lt;0,-(C8/B8-1),""))</f>
        <v>0.056</v>
      </c>
      <c r="E8" s="161" t="str">
        <f t="shared" si="0"/>
        <v>是</v>
      </c>
    </row>
    <row r="9" s="136" customFormat="1" ht="36" customHeight="1" spans="1:5">
      <c r="A9" s="162" t="s">
        <v>1517</v>
      </c>
      <c r="B9" s="126">
        <v>341017</v>
      </c>
      <c r="C9" s="129">
        <v>359300</v>
      </c>
      <c r="D9" s="130">
        <f t="shared" si="1"/>
        <v>0.054</v>
      </c>
      <c r="E9" s="161" t="str">
        <f t="shared" si="0"/>
        <v>是</v>
      </c>
    </row>
    <row r="10" s="136" customFormat="1" ht="36" customHeight="1" spans="1:5">
      <c r="A10" s="162" t="s">
        <v>1518</v>
      </c>
      <c r="B10" s="126">
        <v>11057</v>
      </c>
      <c r="C10" s="129">
        <v>12770</v>
      </c>
      <c r="D10" s="130">
        <f t="shared" si="1"/>
        <v>0.155</v>
      </c>
      <c r="E10" s="161" t="str">
        <f t="shared" si="0"/>
        <v>是</v>
      </c>
    </row>
    <row r="11" s="136" customFormat="1" ht="36" customHeight="1" spans="1:5">
      <c r="A11" s="162" t="s">
        <v>1519</v>
      </c>
      <c r="B11" s="126">
        <v>46125</v>
      </c>
      <c r="C11" s="129">
        <v>50125</v>
      </c>
      <c r="D11" s="130">
        <f t="shared" si="1"/>
        <v>0.087</v>
      </c>
      <c r="E11" s="161" t="str">
        <f t="shared" si="0"/>
        <v>是</v>
      </c>
    </row>
    <row r="12" s="136" customFormat="1" ht="36" customHeight="1" spans="1:5">
      <c r="A12" s="160" t="s">
        <v>1521</v>
      </c>
      <c r="B12" s="164"/>
      <c r="C12" s="165"/>
      <c r="D12" s="100" t="str">
        <f t="shared" si="1"/>
        <v/>
      </c>
      <c r="E12" s="161" t="s">
        <v>1399</v>
      </c>
    </row>
    <row r="13" s="136" customFormat="1" ht="36" customHeight="1" spans="1:5">
      <c r="A13" s="162" t="s">
        <v>1517</v>
      </c>
      <c r="B13" s="166"/>
      <c r="C13" s="167"/>
      <c r="D13" s="91" t="str">
        <f t="shared" si="1"/>
        <v/>
      </c>
      <c r="E13" s="161" t="str">
        <f t="shared" ref="E13:E19" si="2">IF(A13&lt;&gt;"",IF(SUM(B13:C13)&lt;&gt;0,"是","否"),"是")</f>
        <v>否</v>
      </c>
    </row>
    <row r="14" s="136" customFormat="1" ht="36" customHeight="1" spans="1:5">
      <c r="A14" s="162" t="s">
        <v>1518</v>
      </c>
      <c r="B14" s="166"/>
      <c r="C14" s="167"/>
      <c r="D14" s="91" t="str">
        <f t="shared" si="1"/>
        <v/>
      </c>
      <c r="E14" s="161" t="str">
        <f t="shared" si="2"/>
        <v>否</v>
      </c>
    </row>
    <row r="15" s="136" customFormat="1" ht="36" customHeight="1" spans="1:5">
      <c r="A15" s="162" t="s">
        <v>1519</v>
      </c>
      <c r="B15" s="166">
        <v>0</v>
      </c>
      <c r="C15" s="167"/>
      <c r="D15" s="91" t="str">
        <f t="shared" si="1"/>
        <v/>
      </c>
      <c r="E15" s="161" t="str">
        <f t="shared" si="2"/>
        <v>否</v>
      </c>
    </row>
    <row r="16" s="136" customFormat="1" ht="36" customHeight="1" spans="1:5">
      <c r="A16" s="160" t="s">
        <v>1522</v>
      </c>
      <c r="B16" s="127">
        <v>336593</v>
      </c>
      <c r="C16" s="127">
        <v>351423</v>
      </c>
      <c r="D16" s="87">
        <f t="shared" si="1"/>
        <v>0.044</v>
      </c>
      <c r="E16" s="161" t="str">
        <f t="shared" si="2"/>
        <v>是</v>
      </c>
    </row>
    <row r="17" s="136" customFormat="1" ht="36" customHeight="1" spans="1:5">
      <c r="A17" s="162" t="s">
        <v>1517</v>
      </c>
      <c r="B17" s="126">
        <v>322088</v>
      </c>
      <c r="C17" s="129">
        <v>337423</v>
      </c>
      <c r="D17" s="130">
        <f t="shared" si="1"/>
        <v>0.048</v>
      </c>
      <c r="E17" s="161" t="str">
        <f t="shared" si="2"/>
        <v>是</v>
      </c>
    </row>
    <row r="18" s="136" customFormat="1" ht="36" customHeight="1" spans="1:5">
      <c r="A18" s="162" t="s">
        <v>1518</v>
      </c>
      <c r="B18" s="126">
        <v>12189</v>
      </c>
      <c r="C18" s="129">
        <v>12000</v>
      </c>
      <c r="D18" s="130">
        <f t="shared" si="1"/>
        <v>-0.016</v>
      </c>
      <c r="E18" s="161" t="str">
        <f t="shared" si="2"/>
        <v>是</v>
      </c>
    </row>
    <row r="19" s="136" customFormat="1" ht="36" customHeight="1" spans="1:5">
      <c r="A19" s="162" t="s">
        <v>1519</v>
      </c>
      <c r="B19" s="122">
        <v>3</v>
      </c>
      <c r="C19" s="122">
        <v>0</v>
      </c>
      <c r="D19" s="123">
        <f t="shared" si="1"/>
        <v>-1</v>
      </c>
      <c r="E19" s="161" t="str">
        <f t="shared" si="2"/>
        <v>是</v>
      </c>
    </row>
    <row r="20" s="136" customFormat="1" ht="36" customHeight="1" spans="1:5">
      <c r="A20" s="160" t="s">
        <v>1523</v>
      </c>
      <c r="B20" s="164"/>
      <c r="C20" s="165"/>
      <c r="D20" s="100" t="str">
        <f t="shared" si="1"/>
        <v/>
      </c>
      <c r="E20" s="161" t="s">
        <v>1399</v>
      </c>
    </row>
    <row r="21" s="136" customFormat="1" ht="36" customHeight="1" spans="1:5">
      <c r="A21" s="162" t="s">
        <v>1517</v>
      </c>
      <c r="B21" s="166"/>
      <c r="C21" s="165"/>
      <c r="D21" s="91" t="str">
        <f t="shared" si="1"/>
        <v/>
      </c>
      <c r="E21" s="161" t="str">
        <f t="shared" ref="E21:E38" si="3">IF(A21&lt;&gt;"",IF(SUM(B21:C21)&lt;&gt;0,"是","否"),"是")</f>
        <v>否</v>
      </c>
    </row>
    <row r="22" s="136" customFormat="1" ht="36" customHeight="1" spans="1:5">
      <c r="A22" s="162" t="s">
        <v>1518</v>
      </c>
      <c r="B22" s="166"/>
      <c r="C22" s="166"/>
      <c r="D22" s="91" t="str">
        <f t="shared" si="1"/>
        <v/>
      </c>
      <c r="E22" s="161" t="str">
        <f t="shared" si="3"/>
        <v>否</v>
      </c>
    </row>
    <row r="23" s="136" customFormat="1" ht="36" customHeight="1" spans="1:5">
      <c r="A23" s="162" t="s">
        <v>1519</v>
      </c>
      <c r="B23" s="166"/>
      <c r="C23" s="167"/>
      <c r="D23" s="168" t="str">
        <f t="shared" si="1"/>
        <v/>
      </c>
      <c r="E23" s="161" t="str">
        <f t="shared" si="3"/>
        <v>否</v>
      </c>
    </row>
    <row r="24" s="136" customFormat="1" ht="36" customHeight="1" spans="1:5">
      <c r="A24" s="160" t="s">
        <v>1524</v>
      </c>
      <c r="B24" s="127">
        <v>322531</v>
      </c>
      <c r="C24" s="127">
        <v>365939</v>
      </c>
      <c r="D24" s="87">
        <f t="shared" si="1"/>
        <v>0.135</v>
      </c>
      <c r="E24" s="161" t="str">
        <f t="shared" si="3"/>
        <v>是</v>
      </c>
    </row>
    <row r="25" s="136" customFormat="1" ht="36" customHeight="1" spans="1:5">
      <c r="A25" s="162" t="s">
        <v>1517</v>
      </c>
      <c r="B25" s="126">
        <v>97975</v>
      </c>
      <c r="C25" s="129">
        <v>101238</v>
      </c>
      <c r="D25" s="130">
        <f t="shared" si="1"/>
        <v>0.033</v>
      </c>
      <c r="E25" s="161" t="str">
        <f t="shared" si="3"/>
        <v>是</v>
      </c>
    </row>
    <row r="26" s="136" customFormat="1" ht="36" customHeight="1" spans="1:5">
      <c r="A26" s="162" t="s">
        <v>1518</v>
      </c>
      <c r="B26" s="126">
        <v>9361</v>
      </c>
      <c r="C26" s="126">
        <v>9846</v>
      </c>
      <c r="D26" s="130">
        <f t="shared" si="1"/>
        <v>0.052</v>
      </c>
      <c r="E26" s="161" t="str">
        <f t="shared" si="3"/>
        <v>是</v>
      </c>
    </row>
    <row r="27" s="136" customFormat="1" ht="36" customHeight="1" spans="1:5">
      <c r="A27" s="162" t="s">
        <v>1519</v>
      </c>
      <c r="B27" s="126">
        <v>183157</v>
      </c>
      <c r="C27" s="126">
        <v>234448</v>
      </c>
      <c r="D27" s="130">
        <f t="shared" si="1"/>
        <v>0.28</v>
      </c>
      <c r="E27" s="161" t="str">
        <f t="shared" si="3"/>
        <v>是</v>
      </c>
    </row>
    <row r="28" s="136" customFormat="1" ht="36" customHeight="1" spans="1:5">
      <c r="A28" s="160" t="s">
        <v>1525</v>
      </c>
      <c r="B28" s="127">
        <v>605578</v>
      </c>
      <c r="C28" s="127">
        <v>635167</v>
      </c>
      <c r="D28" s="87">
        <f t="shared" si="1"/>
        <v>0.049</v>
      </c>
      <c r="E28" s="161" t="str">
        <f t="shared" si="3"/>
        <v>是</v>
      </c>
    </row>
    <row r="29" s="136" customFormat="1" ht="36" customHeight="1" spans="1:5">
      <c r="A29" s="162" t="s">
        <v>1517</v>
      </c>
      <c r="B29" s="126">
        <v>216503</v>
      </c>
      <c r="C29" s="129">
        <v>214764</v>
      </c>
      <c r="D29" s="130">
        <f t="shared" si="1"/>
        <v>-0.008</v>
      </c>
      <c r="E29" s="161" t="str">
        <f t="shared" si="3"/>
        <v>是</v>
      </c>
    </row>
    <row r="30" s="136" customFormat="1" ht="36" customHeight="1" spans="1:5">
      <c r="A30" s="162" t="s">
        <v>1518</v>
      </c>
      <c r="B30" s="126">
        <v>2765</v>
      </c>
      <c r="C30" s="129">
        <v>3300</v>
      </c>
      <c r="D30" s="130">
        <f t="shared" si="1"/>
        <v>0.193</v>
      </c>
      <c r="E30" s="161" t="str">
        <f t="shared" si="3"/>
        <v>是</v>
      </c>
    </row>
    <row r="31" s="136" customFormat="1" ht="36" customHeight="1" spans="1:5">
      <c r="A31" s="162" t="s">
        <v>1519</v>
      </c>
      <c r="B31" s="126">
        <v>378641</v>
      </c>
      <c r="C31" s="129">
        <v>391947</v>
      </c>
      <c r="D31" s="130">
        <f t="shared" si="1"/>
        <v>0.035</v>
      </c>
      <c r="E31" s="161" t="str">
        <f t="shared" si="3"/>
        <v>是</v>
      </c>
    </row>
    <row r="32" s="136" customFormat="1" ht="36" customHeight="1" spans="1:5">
      <c r="A32" s="104" t="s">
        <v>1526</v>
      </c>
      <c r="B32" s="133">
        <f t="shared" ref="B32:B35" si="4">B4+B8+B12+B16+B20+B24+B28</f>
        <v>1672353</v>
      </c>
      <c r="C32" s="133">
        <f t="shared" ref="C32:C35" si="5">C4+C8+C12+C16+C20+C24+C28</f>
        <v>1782865</v>
      </c>
      <c r="D32" s="120">
        <f t="shared" si="1"/>
        <v>0.066</v>
      </c>
      <c r="E32" s="161" t="str">
        <f t="shared" si="3"/>
        <v>是</v>
      </c>
    </row>
    <row r="33" s="136" customFormat="1" ht="36" customHeight="1" spans="1:5">
      <c r="A33" s="162" t="s">
        <v>1527</v>
      </c>
      <c r="B33" s="134">
        <f>B5+B9+B17+B21+B25+B29</f>
        <v>977583</v>
      </c>
      <c r="C33" s="134">
        <f>C5+C9+C17+C21+C25+C29</f>
        <v>1012725</v>
      </c>
      <c r="D33" s="123">
        <f t="shared" si="1"/>
        <v>0.036</v>
      </c>
      <c r="E33" s="161" t="str">
        <f t="shared" si="3"/>
        <v>是</v>
      </c>
    </row>
    <row r="34" s="136" customFormat="1" ht="36" customHeight="1" spans="1:5">
      <c r="A34" s="162" t="s">
        <v>1528</v>
      </c>
      <c r="B34" s="134">
        <f t="shared" si="4"/>
        <v>35372</v>
      </c>
      <c r="C34" s="134">
        <f t="shared" si="5"/>
        <v>37916</v>
      </c>
      <c r="D34" s="123">
        <f t="shared" si="1"/>
        <v>0.072</v>
      </c>
      <c r="E34" s="161" t="str">
        <f t="shared" si="3"/>
        <v>是</v>
      </c>
    </row>
    <row r="35" s="136" customFormat="1" ht="36" customHeight="1" spans="1:5">
      <c r="A35" s="162" t="s">
        <v>1529</v>
      </c>
      <c r="B35" s="134">
        <f t="shared" si="4"/>
        <v>607926</v>
      </c>
      <c r="C35" s="134">
        <f t="shared" si="5"/>
        <v>676520</v>
      </c>
      <c r="D35" s="123">
        <f t="shared" si="1"/>
        <v>0.113</v>
      </c>
      <c r="E35" s="161" t="str">
        <f t="shared" si="3"/>
        <v>是</v>
      </c>
    </row>
    <row r="36" s="136" customFormat="1" ht="36" hidden="1" customHeight="1" spans="1:5">
      <c r="A36" s="108" t="s">
        <v>1530</v>
      </c>
      <c r="B36" s="164"/>
      <c r="C36" s="164"/>
      <c r="D36" s="100" t="str">
        <f t="shared" si="1"/>
        <v/>
      </c>
      <c r="E36" s="161" t="str">
        <f t="shared" si="3"/>
        <v>否</v>
      </c>
    </row>
    <row r="37" s="136" customFormat="1" ht="36" hidden="1" customHeight="1" spans="1:5">
      <c r="A37" s="169" t="s">
        <v>1531</v>
      </c>
      <c r="B37" s="164"/>
      <c r="C37" s="165"/>
      <c r="D37" s="100" t="str">
        <f t="shared" si="1"/>
        <v/>
      </c>
      <c r="E37" s="161" t="str">
        <f t="shared" si="3"/>
        <v>否</v>
      </c>
    </row>
    <row r="38" s="136" customFormat="1" ht="36" customHeight="1" spans="1:5">
      <c r="A38" s="104" t="s">
        <v>1532</v>
      </c>
      <c r="B38" s="133">
        <v>1672353</v>
      </c>
      <c r="C38" s="119">
        <v>1782865</v>
      </c>
      <c r="D38" s="120">
        <f t="shared" si="1"/>
        <v>0.066</v>
      </c>
      <c r="E38" s="161" t="str">
        <f t="shared" si="3"/>
        <v>是</v>
      </c>
    </row>
    <row r="39" s="136" customFormat="1" spans="2:3">
      <c r="B39" s="153"/>
      <c r="C39" s="153"/>
    </row>
    <row r="40" s="136" customFormat="1" spans="2:3">
      <c r="B40" s="153"/>
      <c r="C40" s="153"/>
    </row>
    <row r="41" s="136" customFormat="1" spans="2:3">
      <c r="B41" s="153"/>
      <c r="C41" s="153"/>
    </row>
    <row r="42" s="136" customFormat="1" spans="2:3">
      <c r="B42" s="153"/>
      <c r="C42" s="153"/>
    </row>
  </sheetData>
  <mergeCells count="1">
    <mergeCell ref="A1:D1"/>
  </mergeCells>
  <conditionalFormatting sqref="D9">
    <cfRule type="cellIs" dxfId="4" priority="3" stopIfTrue="1" operator="lessThanOrEqual">
      <formula>-1</formula>
    </cfRule>
  </conditionalFormatting>
  <conditionalFormatting sqref="D36">
    <cfRule type="cellIs" dxfId="4" priority="4" stopIfTrue="1" operator="lessThanOrEqual">
      <formula>-1</formula>
    </cfRule>
  </conditionalFormatting>
  <conditionalFormatting sqref="E4:E38">
    <cfRule type="cellIs" dxfId="4" priority="7" stopIfTrue="1" operator="lessThanOrEqual">
      <formula>-1</formula>
    </cfRule>
  </conditionalFormatting>
  <conditionalFormatting sqref="D5:D7 D12:D22 C17:C19 C25 C29:C31 D24:D31 C23 C6:C7 C13:C15 D37">
    <cfRule type="cellIs" dxfId="4" priority="6" stopIfTrue="1" operator="lessThanOrEqual">
      <formula>-1</formula>
    </cfRule>
  </conditionalFormatting>
  <conditionalFormatting sqref="E5:E11 E13:E19 E21:E38">
    <cfRule type="cellIs" dxfId="4" priority="5" stopIfTrue="1" operator="lessThanOrEqual">
      <formula>-1</formula>
    </cfRule>
  </conditionalFormatting>
  <conditionalFormatting sqref="D10 C10">
    <cfRule type="cellIs" dxfId="4" priority="2" stopIfTrue="1" operator="lessThanOrEqual">
      <formula>-1</formula>
    </cfRule>
  </conditionalFormatting>
  <conditionalFormatting sqref="D11 C11">
    <cfRule type="cellIs" dxfId="4" priority="1"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E26"/>
  <sheetViews>
    <sheetView showGridLines="0" showZeros="0" workbookViewId="0">
      <pane ySplit="3" topLeftCell="A12" activePane="bottomLeft" state="frozen"/>
      <selection/>
      <selection pane="bottomLeft" activeCell="B22" sqref="B22:C22"/>
    </sheetView>
  </sheetViews>
  <sheetFormatPr defaultColWidth="9" defaultRowHeight="15.6" outlineLevelCol="4"/>
  <cols>
    <col min="1" max="1" width="45.6296296296296" style="136" customWidth="1"/>
    <col min="2" max="4" width="20.6296296296296" style="136" customWidth="1"/>
    <col min="5" max="5" width="12.75" style="136" hidden="1" customWidth="1"/>
    <col min="6" max="16384" width="9" style="136"/>
  </cols>
  <sheetData>
    <row r="1" s="136" customFormat="1" ht="45" customHeight="1" spans="1:4">
      <c r="A1" s="138" t="s">
        <v>1533</v>
      </c>
      <c r="B1" s="138"/>
      <c r="C1" s="138"/>
      <c r="D1" s="138"/>
    </row>
    <row r="2" s="136" customFormat="1" ht="20.1" customHeight="1" spans="1:4">
      <c r="A2" s="139"/>
      <c r="B2" s="140"/>
      <c r="C2" s="141"/>
      <c r="D2" s="142" t="s">
        <v>1534</v>
      </c>
    </row>
    <row r="3" s="136" customFormat="1" ht="45" customHeight="1" spans="1:5">
      <c r="A3" s="81" t="s">
        <v>684</v>
      </c>
      <c r="B3" s="82" t="s">
        <v>4</v>
      </c>
      <c r="C3" s="82" t="s">
        <v>5</v>
      </c>
      <c r="D3" s="82" t="s">
        <v>6</v>
      </c>
      <c r="E3" s="143" t="s">
        <v>7</v>
      </c>
    </row>
    <row r="4" s="136" customFormat="1" ht="36" customHeight="1" spans="1:5">
      <c r="A4" s="84" t="s">
        <v>1535</v>
      </c>
      <c r="B4" s="92"/>
      <c r="C4" s="92"/>
      <c r="D4" s="87"/>
      <c r="E4" s="144" t="str">
        <f t="shared" ref="E4:E22" si="0">IF(A4&lt;&gt;"",IF(SUM(B4:C4)&lt;&gt;0,"是","否"),"是")</f>
        <v>否</v>
      </c>
    </row>
    <row r="5" s="136" customFormat="1" ht="36" customHeight="1" spans="1:5">
      <c r="A5" s="88" t="s">
        <v>1536</v>
      </c>
      <c r="B5" s="94"/>
      <c r="C5" s="94"/>
      <c r="D5" s="145"/>
      <c r="E5" s="144" t="str">
        <f t="shared" si="0"/>
        <v>否</v>
      </c>
    </row>
    <row r="6" s="136" customFormat="1" ht="36" customHeight="1" spans="1:5">
      <c r="A6" s="146" t="s">
        <v>1537</v>
      </c>
      <c r="B6" s="92">
        <v>386165</v>
      </c>
      <c r="C6" s="92">
        <v>415805</v>
      </c>
      <c r="D6" s="147">
        <f t="shared" ref="D6:D11" si="1">(C6/B6-1)*100</f>
        <v>7.7</v>
      </c>
      <c r="E6" s="144" t="str">
        <f t="shared" si="0"/>
        <v>是</v>
      </c>
    </row>
    <row r="7" s="136" customFormat="1" ht="36" customHeight="1" spans="1:5">
      <c r="A7" s="88" t="s">
        <v>1536</v>
      </c>
      <c r="B7" s="94">
        <v>384558</v>
      </c>
      <c r="C7" s="148">
        <v>414268</v>
      </c>
      <c r="D7" s="147">
        <f t="shared" si="1"/>
        <v>7.7</v>
      </c>
      <c r="E7" s="144" t="str">
        <f t="shared" si="0"/>
        <v>是</v>
      </c>
    </row>
    <row r="8" s="137" customFormat="1" ht="36" customHeight="1" spans="1:5">
      <c r="A8" s="84" t="s">
        <v>1538</v>
      </c>
      <c r="B8" s="92"/>
      <c r="C8" s="92"/>
      <c r="D8" s="149"/>
      <c r="E8" s="144" t="str">
        <f t="shared" si="0"/>
        <v>否</v>
      </c>
    </row>
    <row r="9" s="137" customFormat="1" ht="36" customHeight="1" spans="1:5">
      <c r="A9" s="88" t="s">
        <v>1536</v>
      </c>
      <c r="B9" s="94"/>
      <c r="C9" s="150"/>
      <c r="D9" s="145"/>
      <c r="E9" s="144" t="str">
        <f t="shared" si="0"/>
        <v>否</v>
      </c>
    </row>
    <row r="10" s="137" customFormat="1" ht="36" customHeight="1" spans="1:5">
      <c r="A10" s="84" t="s">
        <v>1539</v>
      </c>
      <c r="B10" s="92">
        <v>290425</v>
      </c>
      <c r="C10" s="92">
        <v>320994</v>
      </c>
      <c r="D10" s="93">
        <f t="shared" si="1"/>
        <v>10.5</v>
      </c>
      <c r="E10" s="144" t="str">
        <f t="shared" si="0"/>
        <v>是</v>
      </c>
    </row>
    <row r="11" s="137" customFormat="1" ht="36" customHeight="1" spans="1:5">
      <c r="A11" s="88" t="s">
        <v>1536</v>
      </c>
      <c r="B11" s="94">
        <v>286700</v>
      </c>
      <c r="C11" s="101">
        <v>317214</v>
      </c>
      <c r="D11" s="93">
        <f t="shared" si="1"/>
        <v>10.6</v>
      </c>
      <c r="E11" s="144" t="str">
        <f t="shared" si="0"/>
        <v>是</v>
      </c>
    </row>
    <row r="12" s="137" customFormat="1" ht="36" customHeight="1" spans="1:5">
      <c r="A12" s="84" t="s">
        <v>1540</v>
      </c>
      <c r="B12" s="92"/>
      <c r="C12" s="92"/>
      <c r="D12" s="149"/>
      <c r="E12" s="144" t="str">
        <f t="shared" si="0"/>
        <v>否</v>
      </c>
    </row>
    <row r="13" s="137" customFormat="1" ht="36" customHeight="1" spans="1:5">
      <c r="A13" s="88" t="s">
        <v>1536</v>
      </c>
      <c r="B13" s="94"/>
      <c r="C13" s="101"/>
      <c r="D13" s="145"/>
      <c r="E13" s="144" t="str">
        <f t="shared" si="0"/>
        <v>否</v>
      </c>
    </row>
    <row r="14" s="137" customFormat="1" ht="36" customHeight="1" spans="1:5">
      <c r="A14" s="84" t="s">
        <v>1541</v>
      </c>
      <c r="B14" s="92">
        <v>219711</v>
      </c>
      <c r="C14" s="92">
        <v>260924</v>
      </c>
      <c r="D14" s="93">
        <f t="shared" ref="D14:D19" si="2">(C14/B14-1)*100</f>
        <v>18.8</v>
      </c>
      <c r="E14" s="144" t="str">
        <f t="shared" si="0"/>
        <v>是</v>
      </c>
    </row>
    <row r="15" s="136" customFormat="1" ht="36" customHeight="1" spans="1:5">
      <c r="A15" s="88" t="s">
        <v>1536</v>
      </c>
      <c r="B15" s="151">
        <v>219266</v>
      </c>
      <c r="C15" s="151">
        <v>260443</v>
      </c>
      <c r="D15" s="93">
        <f t="shared" si="2"/>
        <v>18.8</v>
      </c>
      <c r="E15" s="144" t="str">
        <f t="shared" si="0"/>
        <v>是</v>
      </c>
    </row>
    <row r="16" s="136" customFormat="1" ht="36" customHeight="1" spans="1:5">
      <c r="A16" s="84" t="s">
        <v>1542</v>
      </c>
      <c r="B16" s="92">
        <v>594631</v>
      </c>
      <c r="C16" s="92">
        <v>623555</v>
      </c>
      <c r="D16" s="93">
        <f t="shared" si="2"/>
        <v>4.9</v>
      </c>
      <c r="E16" s="144" t="str">
        <f t="shared" si="0"/>
        <v>是</v>
      </c>
    </row>
    <row r="17" s="136" customFormat="1" ht="36" customHeight="1" spans="1:5">
      <c r="A17" s="88" t="s">
        <v>1536</v>
      </c>
      <c r="B17" s="94">
        <v>528166</v>
      </c>
      <c r="C17" s="101">
        <v>530174</v>
      </c>
      <c r="D17" s="95">
        <f t="shared" si="2"/>
        <v>0.4</v>
      </c>
      <c r="E17" s="144" t="str">
        <f t="shared" si="0"/>
        <v>是</v>
      </c>
    </row>
    <row r="18" s="136" customFormat="1" ht="36" customHeight="1" spans="1:5">
      <c r="A18" s="104" t="s">
        <v>1543</v>
      </c>
      <c r="B18" s="105">
        <f>B16+B14+B12+B10+B8+B6+B4</f>
        <v>1490932</v>
      </c>
      <c r="C18" s="105">
        <f>C16+C14+C12+C10+C8+C6+C4</f>
        <v>1621278</v>
      </c>
      <c r="D18" s="93">
        <f t="shared" si="2"/>
        <v>8.7</v>
      </c>
      <c r="E18" s="144" t="str">
        <f t="shared" si="0"/>
        <v>是</v>
      </c>
    </row>
    <row r="19" s="136" customFormat="1" ht="36" customHeight="1" spans="1:5">
      <c r="A19" s="88" t="s">
        <v>1544</v>
      </c>
      <c r="B19" s="106">
        <f>B17+B15+B13+B11+B9+B7+B5</f>
        <v>1418690</v>
      </c>
      <c r="C19" s="106">
        <f>C17+C15+C13+C11+C9+C7+C5</f>
        <v>1522099</v>
      </c>
      <c r="D19" s="95">
        <f t="shared" si="2"/>
        <v>7.3</v>
      </c>
      <c r="E19" s="144" t="str">
        <f t="shared" si="0"/>
        <v>是</v>
      </c>
    </row>
    <row r="20" s="136" customFormat="1" ht="36" hidden="1" customHeight="1" spans="1:5">
      <c r="A20" s="152" t="s">
        <v>1545</v>
      </c>
      <c r="B20" s="92"/>
      <c r="C20" s="92"/>
      <c r="D20" s="149"/>
      <c r="E20" s="144" t="str">
        <f t="shared" si="0"/>
        <v>否</v>
      </c>
    </row>
    <row r="21" s="136" customFormat="1" ht="36" hidden="1" customHeight="1" spans="1:5">
      <c r="A21" s="108" t="s">
        <v>1546</v>
      </c>
      <c r="B21" s="92"/>
      <c r="C21" s="92"/>
      <c r="D21" s="149"/>
      <c r="E21" s="144" t="str">
        <f t="shared" si="0"/>
        <v>否</v>
      </c>
    </row>
    <row r="22" s="136" customFormat="1" ht="36" customHeight="1" spans="1:5">
      <c r="A22" s="104" t="s">
        <v>1547</v>
      </c>
      <c r="B22" s="105">
        <v>1490932</v>
      </c>
      <c r="C22" s="105">
        <v>1621278</v>
      </c>
      <c r="D22" s="120">
        <v>0.085</v>
      </c>
      <c r="E22" s="144" t="str">
        <f t="shared" si="0"/>
        <v>是</v>
      </c>
    </row>
    <row r="23" s="136" customFormat="1" spans="2:3">
      <c r="B23" s="153"/>
      <c r="C23" s="153"/>
    </row>
    <row r="24" s="136" customFormat="1" spans="2:3">
      <c r="B24" s="153"/>
      <c r="C24" s="153"/>
    </row>
    <row r="25" s="136" customFormat="1" spans="2:3">
      <c r="B25" s="153"/>
      <c r="C25" s="153"/>
    </row>
    <row r="26" s="136" customFormat="1" spans="2:3">
      <c r="B26" s="153"/>
      <c r="C26" s="153"/>
    </row>
  </sheetData>
  <mergeCells count="1">
    <mergeCell ref="A1:D1"/>
  </mergeCells>
  <conditionalFormatting sqref="E4:E22">
    <cfRule type="cellIs" dxfId="4" priority="1"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E42"/>
  <sheetViews>
    <sheetView showGridLines="0" showZeros="0" workbookViewId="0">
      <pane ySplit="3" topLeftCell="A26" activePane="bottomLeft" state="frozen"/>
      <selection/>
      <selection pane="bottomLeft" activeCell="B38" sqref="B38:C38"/>
    </sheetView>
  </sheetViews>
  <sheetFormatPr defaultColWidth="9" defaultRowHeight="15.6" outlineLevelCol="4"/>
  <cols>
    <col min="1" max="1" width="46.1296296296296" style="110" customWidth="1"/>
    <col min="2" max="4" width="20.6296296296296" style="110" customWidth="1"/>
    <col min="5" max="5" width="5" style="110" hidden="1" customWidth="1"/>
    <col min="6" max="16384" width="9" style="110"/>
  </cols>
  <sheetData>
    <row r="1" s="110" customFormat="1" ht="45" customHeight="1" spans="1:4">
      <c r="A1" s="112" t="s">
        <v>1548</v>
      </c>
      <c r="B1" s="112"/>
      <c r="C1" s="112"/>
      <c r="D1" s="112"/>
    </row>
    <row r="2" s="110" customFormat="1" ht="20.1" customHeight="1" spans="1:4">
      <c r="A2" s="113"/>
      <c r="B2" s="114"/>
      <c r="C2" s="115"/>
      <c r="D2" s="116" t="s">
        <v>1</v>
      </c>
    </row>
    <row r="3" s="110" customFormat="1" ht="45" customHeight="1" spans="1:5">
      <c r="A3" s="117" t="s">
        <v>1515</v>
      </c>
      <c r="B3" s="82" t="s">
        <v>4</v>
      </c>
      <c r="C3" s="82" t="s">
        <v>5</v>
      </c>
      <c r="D3" s="82" t="s">
        <v>6</v>
      </c>
      <c r="E3" s="83" t="s">
        <v>7</v>
      </c>
    </row>
    <row r="4" s="110" customFormat="1" ht="36" customHeight="1" spans="1:5">
      <c r="A4" s="118" t="s">
        <v>1516</v>
      </c>
      <c r="B4" s="119"/>
      <c r="C4" s="119"/>
      <c r="D4" s="120"/>
      <c r="E4" s="83" t="str">
        <f t="shared" ref="E4:E38" si="0">IF(A4&lt;&gt;"",IF(SUM(B4:C4)&lt;&gt;0,"是","否"),"是")</f>
        <v>否</v>
      </c>
    </row>
    <row r="5" s="110" customFormat="1" ht="36" customHeight="1" spans="1:5">
      <c r="A5" s="121" t="s">
        <v>1517</v>
      </c>
      <c r="B5" s="122"/>
      <c r="C5" s="122"/>
      <c r="D5" s="123"/>
      <c r="E5" s="83" t="str">
        <f t="shared" si="0"/>
        <v>否</v>
      </c>
    </row>
    <row r="6" s="110" customFormat="1" ht="36" customHeight="1" spans="1:5">
      <c r="A6" s="121" t="s">
        <v>1518</v>
      </c>
      <c r="B6" s="122"/>
      <c r="C6" s="122"/>
      <c r="D6" s="123"/>
      <c r="E6" s="83" t="str">
        <f t="shared" si="0"/>
        <v>否</v>
      </c>
    </row>
    <row r="7" s="111" customFormat="1" ht="36" customHeight="1" spans="1:5">
      <c r="A7" s="121" t="s">
        <v>1519</v>
      </c>
      <c r="B7" s="122"/>
      <c r="C7" s="122"/>
      <c r="D7" s="123"/>
      <c r="E7" s="83" t="str">
        <f t="shared" si="0"/>
        <v>否</v>
      </c>
    </row>
    <row r="8" s="111" customFormat="1" ht="36" customHeight="1" spans="1:5">
      <c r="A8" s="124" t="s">
        <v>1520</v>
      </c>
      <c r="B8" s="125">
        <v>58381</v>
      </c>
      <c r="C8" s="125">
        <v>62026</v>
      </c>
      <c r="D8" s="93">
        <f t="shared" ref="D8:D11" si="1">(C8/B8-1)*100</f>
        <v>6.2</v>
      </c>
      <c r="E8" s="83" t="str">
        <f t="shared" si="0"/>
        <v>是</v>
      </c>
    </row>
    <row r="9" s="111" customFormat="1" ht="36" customHeight="1" spans="1:5">
      <c r="A9" s="121" t="s">
        <v>1517</v>
      </c>
      <c r="B9" s="126">
        <v>38042</v>
      </c>
      <c r="C9" s="126">
        <v>38001</v>
      </c>
      <c r="D9" s="95">
        <f t="shared" si="1"/>
        <v>-0.1</v>
      </c>
      <c r="E9" s="83" t="str">
        <f t="shared" si="0"/>
        <v>是</v>
      </c>
    </row>
    <row r="10" s="111" customFormat="1" ht="36" customHeight="1" spans="1:5">
      <c r="A10" s="121" t="s">
        <v>1518</v>
      </c>
      <c r="B10" s="126">
        <v>236</v>
      </c>
      <c r="C10" s="126">
        <v>251</v>
      </c>
      <c r="D10" s="95">
        <f t="shared" si="1"/>
        <v>6.4</v>
      </c>
      <c r="E10" s="83" t="str">
        <f t="shared" si="0"/>
        <v>是</v>
      </c>
    </row>
    <row r="11" s="111" customFormat="1" ht="36" customHeight="1" spans="1:5">
      <c r="A11" s="121" t="s">
        <v>1519</v>
      </c>
      <c r="B11" s="126">
        <v>18590</v>
      </c>
      <c r="C11" s="126">
        <v>22590</v>
      </c>
      <c r="D11" s="95">
        <f t="shared" si="1"/>
        <v>21.5</v>
      </c>
      <c r="E11" s="83" t="str">
        <f t="shared" si="0"/>
        <v>是</v>
      </c>
    </row>
    <row r="12" s="111" customFormat="1" ht="36" customHeight="1" spans="1:5">
      <c r="A12" s="118" t="s">
        <v>1521</v>
      </c>
      <c r="B12" s="127"/>
      <c r="C12" s="127"/>
      <c r="D12" s="128"/>
      <c r="E12" s="83" t="str">
        <f t="shared" si="0"/>
        <v>否</v>
      </c>
    </row>
    <row r="13" s="110" customFormat="1" ht="36" customHeight="1" spans="1:5">
      <c r="A13" s="121" t="s">
        <v>1517</v>
      </c>
      <c r="B13" s="129"/>
      <c r="C13" s="94"/>
      <c r="D13" s="130" t="str">
        <f>IF(B13&gt;0,C13/B13-1,IF(B13&lt;0,-(C13/B13-1),""))</f>
        <v/>
      </c>
      <c r="E13" s="83" t="str">
        <f t="shared" si="0"/>
        <v>否</v>
      </c>
    </row>
    <row r="14" s="110" customFormat="1" ht="36" customHeight="1" spans="1:5">
      <c r="A14" s="121" t="s">
        <v>1518</v>
      </c>
      <c r="B14" s="129"/>
      <c r="C14" s="129"/>
      <c r="D14" s="131"/>
      <c r="E14" s="83" t="str">
        <f t="shared" si="0"/>
        <v>否</v>
      </c>
    </row>
    <row r="15" s="110" customFormat="1" ht="36" customHeight="1" spans="1:5">
      <c r="A15" s="121" t="s">
        <v>1519</v>
      </c>
      <c r="B15" s="129"/>
      <c r="C15" s="94"/>
      <c r="D15" s="130" t="str">
        <f>IF(B15&gt;0,C15/B15-1,IF(B15&lt;0,-(C15/B15-1),""))</f>
        <v/>
      </c>
      <c r="E15" s="83" t="str">
        <f t="shared" si="0"/>
        <v>否</v>
      </c>
    </row>
    <row r="16" s="110" customFormat="1" ht="36" customHeight="1" spans="1:5">
      <c r="A16" s="118" t="s">
        <v>1522</v>
      </c>
      <c r="B16" s="127">
        <v>336593</v>
      </c>
      <c r="C16" s="125">
        <v>351423</v>
      </c>
      <c r="D16" s="93">
        <f t="shared" ref="D16:D19" si="2">(C16/B16-1)*100</f>
        <v>4.4</v>
      </c>
      <c r="E16" s="83" t="str">
        <f t="shared" si="0"/>
        <v>是</v>
      </c>
    </row>
    <row r="17" s="110" customFormat="1" ht="36" customHeight="1" spans="1:5">
      <c r="A17" s="121" t="s">
        <v>1517</v>
      </c>
      <c r="B17" s="126">
        <v>322088</v>
      </c>
      <c r="C17" s="126">
        <v>337423</v>
      </c>
      <c r="D17" s="95">
        <f t="shared" si="2"/>
        <v>4.8</v>
      </c>
      <c r="E17" s="83" t="str">
        <f t="shared" si="0"/>
        <v>是</v>
      </c>
    </row>
    <row r="18" s="110" customFormat="1" ht="36" customHeight="1" spans="1:5">
      <c r="A18" s="121" t="s">
        <v>1518</v>
      </c>
      <c r="B18" s="126">
        <v>12189</v>
      </c>
      <c r="C18" s="126">
        <v>12000</v>
      </c>
      <c r="D18" s="95">
        <f t="shared" si="2"/>
        <v>-1.6</v>
      </c>
      <c r="E18" s="83" t="str">
        <f t="shared" si="0"/>
        <v>是</v>
      </c>
    </row>
    <row r="19" s="110" customFormat="1" ht="36" customHeight="1" spans="1:5">
      <c r="A19" s="121" t="s">
        <v>1519</v>
      </c>
      <c r="B19" s="126">
        <v>3</v>
      </c>
      <c r="C19" s="126"/>
      <c r="D19" s="95">
        <f t="shared" si="2"/>
        <v>-100</v>
      </c>
      <c r="E19" s="83" t="str">
        <f t="shared" si="0"/>
        <v>是</v>
      </c>
    </row>
    <row r="20" s="110" customFormat="1" ht="36" customHeight="1" spans="1:5">
      <c r="A20" s="118" t="s">
        <v>1523</v>
      </c>
      <c r="B20" s="127"/>
      <c r="C20" s="127"/>
      <c r="D20" s="128"/>
      <c r="E20" s="83" t="str">
        <f t="shared" si="0"/>
        <v>否</v>
      </c>
    </row>
    <row r="21" s="110" customFormat="1" ht="36" customHeight="1" spans="1:5">
      <c r="A21" s="121" t="s">
        <v>1517</v>
      </c>
      <c r="B21" s="129"/>
      <c r="C21" s="101"/>
      <c r="D21" s="131"/>
      <c r="E21" s="83" t="str">
        <f t="shared" si="0"/>
        <v>否</v>
      </c>
    </row>
    <row r="22" s="110" customFormat="1" ht="36" customHeight="1" spans="1:5">
      <c r="A22" s="121" t="s">
        <v>1518</v>
      </c>
      <c r="B22" s="129"/>
      <c r="C22" s="129"/>
      <c r="D22" s="131"/>
      <c r="E22" s="83" t="str">
        <f t="shared" si="0"/>
        <v>否</v>
      </c>
    </row>
    <row r="23" s="110" customFormat="1" ht="36" customHeight="1" spans="1:5">
      <c r="A23" s="121" t="s">
        <v>1519</v>
      </c>
      <c r="B23" s="129">
        <v>0</v>
      </c>
      <c r="C23" s="101"/>
      <c r="D23" s="131" t="str">
        <f>IF(B23&gt;0,C23/B23-1,IF(B23&lt;0,-(C23/B23-1),""))</f>
        <v/>
      </c>
      <c r="E23" s="83" t="str">
        <f t="shared" si="0"/>
        <v>否</v>
      </c>
    </row>
    <row r="24" s="110" customFormat="1" ht="36" customHeight="1" spans="1:5">
      <c r="A24" s="118" t="s">
        <v>1524</v>
      </c>
      <c r="B24" s="127"/>
      <c r="C24" s="86"/>
      <c r="D24" s="132"/>
      <c r="E24" s="83" t="str">
        <f t="shared" si="0"/>
        <v>否</v>
      </c>
    </row>
    <row r="25" s="110" customFormat="1" ht="36" customHeight="1" spans="1:5">
      <c r="A25" s="121" t="s">
        <v>1517</v>
      </c>
      <c r="B25" s="129"/>
      <c r="C25" s="86"/>
      <c r="D25" s="132"/>
      <c r="E25" s="83" t="str">
        <f t="shared" si="0"/>
        <v>否</v>
      </c>
    </row>
    <row r="26" s="110" customFormat="1" ht="36" customHeight="1" spans="1:5">
      <c r="A26" s="121" t="s">
        <v>1518</v>
      </c>
      <c r="B26" s="129"/>
      <c r="C26" s="86"/>
      <c r="D26" s="132"/>
      <c r="E26" s="83" t="str">
        <f t="shared" si="0"/>
        <v>否</v>
      </c>
    </row>
    <row r="27" s="110" customFormat="1" ht="36" customHeight="1" spans="1:5">
      <c r="A27" s="121" t="s">
        <v>1519</v>
      </c>
      <c r="B27" s="129"/>
      <c r="C27" s="86"/>
      <c r="D27" s="132"/>
      <c r="E27" s="83" t="str">
        <f t="shared" si="0"/>
        <v>否</v>
      </c>
    </row>
    <row r="28" s="110" customFormat="1" ht="36" customHeight="1" spans="1:5">
      <c r="A28" s="118" t="s">
        <v>1525</v>
      </c>
      <c r="B28" s="127">
        <v>605578</v>
      </c>
      <c r="C28" s="127">
        <v>635167</v>
      </c>
      <c r="D28" s="93">
        <f t="shared" ref="D28:D35" si="3">(C28/B28-1)*100</f>
        <v>4.9</v>
      </c>
      <c r="E28" s="83" t="str">
        <f t="shared" si="0"/>
        <v>是</v>
      </c>
    </row>
    <row r="29" s="110" customFormat="1" ht="36" customHeight="1" spans="1:5">
      <c r="A29" s="121" t="s">
        <v>1517</v>
      </c>
      <c r="B29" s="126">
        <v>216503</v>
      </c>
      <c r="C29" s="129">
        <v>214764</v>
      </c>
      <c r="D29" s="95">
        <f t="shared" si="3"/>
        <v>-0.8</v>
      </c>
      <c r="E29" s="83" t="str">
        <f t="shared" si="0"/>
        <v>是</v>
      </c>
    </row>
    <row r="30" s="110" customFormat="1" ht="36" customHeight="1" spans="1:5">
      <c r="A30" s="121" t="s">
        <v>1518</v>
      </c>
      <c r="B30" s="126">
        <v>2764</v>
      </c>
      <c r="C30" s="129">
        <v>3300</v>
      </c>
      <c r="D30" s="95">
        <f t="shared" si="3"/>
        <v>19.4</v>
      </c>
      <c r="E30" s="83" t="str">
        <f t="shared" si="0"/>
        <v>是</v>
      </c>
    </row>
    <row r="31" s="110" customFormat="1" ht="36" customHeight="1" spans="1:5">
      <c r="A31" s="121" t="s">
        <v>1519</v>
      </c>
      <c r="B31" s="126">
        <v>378642</v>
      </c>
      <c r="C31" s="129">
        <v>391947</v>
      </c>
      <c r="D31" s="95">
        <f t="shared" si="3"/>
        <v>3.5</v>
      </c>
      <c r="E31" s="83" t="str">
        <f t="shared" si="0"/>
        <v>是</v>
      </c>
    </row>
    <row r="32" s="110" customFormat="1" ht="36" customHeight="1" spans="1:5">
      <c r="A32" s="104" t="s">
        <v>1526</v>
      </c>
      <c r="B32" s="133">
        <f t="shared" ref="B32:B35" si="4">B28+B24+B20+B16+B12+B8+B4</f>
        <v>1000552</v>
      </c>
      <c r="C32" s="133">
        <f t="shared" ref="C32:C35" si="5">C28+C24+C20+C16+C12+C8+C4</f>
        <v>1048616</v>
      </c>
      <c r="D32" s="93">
        <f t="shared" si="3"/>
        <v>4.8</v>
      </c>
      <c r="E32" s="83" t="str">
        <f t="shared" si="0"/>
        <v>是</v>
      </c>
    </row>
    <row r="33" s="110" customFormat="1" ht="36" customHeight="1" spans="1:5">
      <c r="A33" s="121" t="s">
        <v>1527</v>
      </c>
      <c r="B33" s="134">
        <f t="shared" si="4"/>
        <v>576633</v>
      </c>
      <c r="C33" s="134">
        <f t="shared" si="5"/>
        <v>590188</v>
      </c>
      <c r="D33" s="95">
        <f t="shared" si="3"/>
        <v>2.4</v>
      </c>
      <c r="E33" s="83" t="str">
        <f t="shared" si="0"/>
        <v>是</v>
      </c>
    </row>
    <row r="34" s="110" customFormat="1" ht="36" customHeight="1" spans="1:5">
      <c r="A34" s="121" t="s">
        <v>1528</v>
      </c>
      <c r="B34" s="134">
        <f t="shared" si="4"/>
        <v>15189</v>
      </c>
      <c r="C34" s="134">
        <f t="shared" si="5"/>
        <v>15551</v>
      </c>
      <c r="D34" s="95">
        <f t="shared" si="3"/>
        <v>2.4</v>
      </c>
      <c r="E34" s="83" t="str">
        <f t="shared" si="0"/>
        <v>是</v>
      </c>
    </row>
    <row r="35" s="110" customFormat="1" ht="36" customHeight="1" spans="1:5">
      <c r="A35" s="121" t="s">
        <v>1529</v>
      </c>
      <c r="B35" s="134">
        <f t="shared" si="4"/>
        <v>397235</v>
      </c>
      <c r="C35" s="134">
        <f t="shared" si="5"/>
        <v>414537</v>
      </c>
      <c r="D35" s="95">
        <f t="shared" si="3"/>
        <v>4.4</v>
      </c>
      <c r="E35" s="83" t="str">
        <f t="shared" si="0"/>
        <v>是</v>
      </c>
    </row>
    <row r="36" s="110" customFormat="1" ht="36" hidden="1" customHeight="1" spans="1:5">
      <c r="A36" s="108" t="s">
        <v>1530</v>
      </c>
      <c r="B36" s="127"/>
      <c r="C36" s="127"/>
      <c r="D36" s="128"/>
      <c r="E36" s="83" t="str">
        <f t="shared" si="0"/>
        <v>否</v>
      </c>
    </row>
    <row r="37" s="110" customFormat="1" ht="36" hidden="1" customHeight="1" spans="1:5">
      <c r="A37" s="108" t="s">
        <v>1531</v>
      </c>
      <c r="B37" s="127"/>
      <c r="C37" s="86"/>
      <c r="D37" s="128"/>
      <c r="E37" s="83" t="str">
        <f t="shared" si="0"/>
        <v>否</v>
      </c>
    </row>
    <row r="38" s="110" customFormat="1" ht="36" customHeight="1" spans="1:5">
      <c r="A38" s="104" t="s">
        <v>1532</v>
      </c>
      <c r="B38" s="133">
        <v>1000552</v>
      </c>
      <c r="C38" s="119">
        <v>1048616</v>
      </c>
      <c r="D38" s="93">
        <f>(C38/B38-1)*100</f>
        <v>4.8</v>
      </c>
      <c r="E38" s="83" t="str">
        <f t="shared" si="0"/>
        <v>是</v>
      </c>
    </row>
    <row r="39" s="110" customFormat="1" spans="2:3">
      <c r="B39" s="135"/>
      <c r="C39" s="135"/>
    </row>
    <row r="40" s="110" customFormat="1" spans="2:3">
      <c r="B40" s="135"/>
      <c r="C40" s="135"/>
    </row>
    <row r="41" s="110" customFormat="1" spans="2:3">
      <c r="B41" s="135"/>
      <c r="C41" s="135"/>
    </row>
    <row r="42" s="110" customFormat="1" spans="2:3">
      <c r="B42" s="135"/>
      <c r="C42" s="135"/>
    </row>
  </sheetData>
  <mergeCells count="1">
    <mergeCell ref="A1:D1"/>
  </mergeCells>
  <conditionalFormatting sqref="E28:E32">
    <cfRule type="cellIs" dxfId="6" priority="1" stopIfTrue="1" operator="lessThan">
      <formula>0</formula>
    </cfRule>
  </conditionalFormatting>
  <printOptions horizontalCentered="1"/>
  <pageMargins left="0.472222222222222" right="0.393055555555556" top="0.747916666666667" bottom="0.747916666666667" header="0.314583333333333" footer="0.314583333333333"/>
  <pageSetup paperSize="9" scale="75" orientation="portrait"/>
  <headerFooter alignWithMargins="0">
    <oddFooter>&amp;C&amp;16- &amp;P -</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E26"/>
  <sheetViews>
    <sheetView showGridLines="0" showZeros="0" workbookViewId="0">
      <selection activeCell="D12" sqref="D12"/>
    </sheetView>
  </sheetViews>
  <sheetFormatPr defaultColWidth="9" defaultRowHeight="15.6" outlineLevelCol="4"/>
  <cols>
    <col min="1" max="1" width="50.75" style="73" customWidth="1"/>
    <col min="2" max="3" width="20.6296296296296" style="75" customWidth="1"/>
    <col min="4" max="4" width="20.6296296296296" style="73" customWidth="1"/>
    <col min="5" max="5" width="5.12962962962963" style="73" hidden="1" customWidth="1"/>
    <col min="6" max="7" width="12.6296296296296" style="73"/>
    <col min="8" max="246" width="9" style="73"/>
    <col min="247" max="247" width="41.6296296296296" style="73" customWidth="1"/>
    <col min="248" max="249" width="14.5" style="73" customWidth="1"/>
    <col min="250" max="250" width="13.8796296296296" style="73" customWidth="1"/>
    <col min="251" max="253" width="9" style="73"/>
    <col min="254" max="255" width="10.5" style="73" customWidth="1"/>
    <col min="256" max="502" width="9" style="73"/>
    <col min="503" max="503" width="41.6296296296296" style="73" customWidth="1"/>
    <col min="504" max="505" width="14.5" style="73" customWidth="1"/>
    <col min="506" max="506" width="13.8796296296296" style="73" customWidth="1"/>
    <col min="507" max="509" width="9" style="73"/>
    <col min="510" max="511" width="10.5" style="73" customWidth="1"/>
    <col min="512" max="758" width="9" style="73"/>
    <col min="759" max="759" width="41.6296296296296" style="73" customWidth="1"/>
    <col min="760" max="761" width="14.5" style="73" customWidth="1"/>
    <col min="762" max="762" width="13.8796296296296" style="73" customWidth="1"/>
    <col min="763" max="765" width="9" style="73"/>
    <col min="766" max="767" width="10.5" style="73" customWidth="1"/>
    <col min="768" max="1014" width="9" style="73"/>
    <col min="1015" max="1015" width="41.6296296296296" style="73" customWidth="1"/>
    <col min="1016" max="1017" width="14.5" style="73" customWidth="1"/>
    <col min="1018" max="1018" width="13.8796296296296" style="73" customWidth="1"/>
    <col min="1019" max="1021" width="9" style="73"/>
    <col min="1022" max="1023" width="10.5" style="73" customWidth="1"/>
    <col min="1024" max="1270" width="9" style="73"/>
    <col min="1271" max="1271" width="41.6296296296296" style="73" customWidth="1"/>
    <col min="1272" max="1273" width="14.5" style="73" customWidth="1"/>
    <col min="1274" max="1274" width="13.8796296296296" style="73" customWidth="1"/>
    <col min="1275" max="1277" width="9" style="73"/>
    <col min="1278" max="1279" width="10.5" style="73" customWidth="1"/>
    <col min="1280" max="1526" width="9" style="73"/>
    <col min="1527" max="1527" width="41.6296296296296" style="73" customWidth="1"/>
    <col min="1528" max="1529" width="14.5" style="73" customWidth="1"/>
    <col min="1530" max="1530" width="13.8796296296296" style="73" customWidth="1"/>
    <col min="1531" max="1533" width="9" style="73"/>
    <col min="1534" max="1535" width="10.5" style="73" customWidth="1"/>
    <col min="1536" max="1782" width="9" style="73"/>
    <col min="1783" max="1783" width="41.6296296296296" style="73" customWidth="1"/>
    <col min="1784" max="1785" width="14.5" style="73" customWidth="1"/>
    <col min="1786" max="1786" width="13.8796296296296" style="73" customWidth="1"/>
    <col min="1787" max="1789" width="9" style="73"/>
    <col min="1790" max="1791" width="10.5" style="73" customWidth="1"/>
    <col min="1792" max="2038" width="9" style="73"/>
    <col min="2039" max="2039" width="41.6296296296296" style="73" customWidth="1"/>
    <col min="2040" max="2041" width="14.5" style="73" customWidth="1"/>
    <col min="2042" max="2042" width="13.8796296296296" style="73" customWidth="1"/>
    <col min="2043" max="2045" width="9" style="73"/>
    <col min="2046" max="2047" width="10.5" style="73" customWidth="1"/>
    <col min="2048" max="2294" width="9" style="73"/>
    <col min="2295" max="2295" width="41.6296296296296" style="73" customWidth="1"/>
    <col min="2296" max="2297" width="14.5" style="73" customWidth="1"/>
    <col min="2298" max="2298" width="13.8796296296296" style="73" customWidth="1"/>
    <col min="2299" max="2301" width="9" style="73"/>
    <col min="2302" max="2303" width="10.5" style="73" customWidth="1"/>
    <col min="2304" max="2550" width="9" style="73"/>
    <col min="2551" max="2551" width="41.6296296296296" style="73" customWidth="1"/>
    <col min="2552" max="2553" width="14.5" style="73" customWidth="1"/>
    <col min="2554" max="2554" width="13.8796296296296" style="73" customWidth="1"/>
    <col min="2555" max="2557" width="9" style="73"/>
    <col min="2558" max="2559" width="10.5" style="73" customWidth="1"/>
    <col min="2560" max="2806" width="9" style="73"/>
    <col min="2807" max="2807" width="41.6296296296296" style="73" customWidth="1"/>
    <col min="2808" max="2809" width="14.5" style="73" customWidth="1"/>
    <col min="2810" max="2810" width="13.8796296296296" style="73" customWidth="1"/>
    <col min="2811" max="2813" width="9" style="73"/>
    <col min="2814" max="2815" width="10.5" style="73" customWidth="1"/>
    <col min="2816" max="3062" width="9" style="73"/>
    <col min="3063" max="3063" width="41.6296296296296" style="73" customWidth="1"/>
    <col min="3064" max="3065" width="14.5" style="73" customWidth="1"/>
    <col min="3066" max="3066" width="13.8796296296296" style="73" customWidth="1"/>
    <col min="3067" max="3069" width="9" style="73"/>
    <col min="3070" max="3071" width="10.5" style="73" customWidth="1"/>
    <col min="3072" max="3318" width="9" style="73"/>
    <col min="3319" max="3319" width="41.6296296296296" style="73" customWidth="1"/>
    <col min="3320" max="3321" width="14.5" style="73" customWidth="1"/>
    <col min="3322" max="3322" width="13.8796296296296" style="73" customWidth="1"/>
    <col min="3323" max="3325" width="9" style="73"/>
    <col min="3326" max="3327" width="10.5" style="73" customWidth="1"/>
    <col min="3328" max="3574" width="9" style="73"/>
    <col min="3575" max="3575" width="41.6296296296296" style="73" customWidth="1"/>
    <col min="3576" max="3577" width="14.5" style="73" customWidth="1"/>
    <col min="3578" max="3578" width="13.8796296296296" style="73" customWidth="1"/>
    <col min="3579" max="3581" width="9" style="73"/>
    <col min="3582" max="3583" width="10.5" style="73" customWidth="1"/>
    <col min="3584" max="3830" width="9" style="73"/>
    <col min="3831" max="3831" width="41.6296296296296" style="73" customWidth="1"/>
    <col min="3832" max="3833" width="14.5" style="73" customWidth="1"/>
    <col min="3834" max="3834" width="13.8796296296296" style="73" customWidth="1"/>
    <col min="3835" max="3837" width="9" style="73"/>
    <col min="3838" max="3839" width="10.5" style="73" customWidth="1"/>
    <col min="3840" max="4086" width="9" style="73"/>
    <col min="4087" max="4087" width="41.6296296296296" style="73" customWidth="1"/>
    <col min="4088" max="4089" width="14.5" style="73" customWidth="1"/>
    <col min="4090" max="4090" width="13.8796296296296" style="73" customWidth="1"/>
    <col min="4091" max="4093" width="9" style="73"/>
    <col min="4094" max="4095" width="10.5" style="73" customWidth="1"/>
    <col min="4096" max="4342" width="9" style="73"/>
    <col min="4343" max="4343" width="41.6296296296296" style="73" customWidth="1"/>
    <col min="4344" max="4345" width="14.5" style="73" customWidth="1"/>
    <col min="4346" max="4346" width="13.8796296296296" style="73" customWidth="1"/>
    <col min="4347" max="4349" width="9" style="73"/>
    <col min="4350" max="4351" width="10.5" style="73" customWidth="1"/>
    <col min="4352" max="4598" width="9" style="73"/>
    <col min="4599" max="4599" width="41.6296296296296" style="73" customWidth="1"/>
    <col min="4600" max="4601" width="14.5" style="73" customWidth="1"/>
    <col min="4602" max="4602" width="13.8796296296296" style="73" customWidth="1"/>
    <col min="4603" max="4605" width="9" style="73"/>
    <col min="4606" max="4607" width="10.5" style="73" customWidth="1"/>
    <col min="4608" max="4854" width="9" style="73"/>
    <col min="4855" max="4855" width="41.6296296296296" style="73" customWidth="1"/>
    <col min="4856" max="4857" width="14.5" style="73" customWidth="1"/>
    <col min="4858" max="4858" width="13.8796296296296" style="73" customWidth="1"/>
    <col min="4859" max="4861" width="9" style="73"/>
    <col min="4862" max="4863" width="10.5" style="73" customWidth="1"/>
    <col min="4864" max="5110" width="9" style="73"/>
    <col min="5111" max="5111" width="41.6296296296296" style="73" customWidth="1"/>
    <col min="5112" max="5113" width="14.5" style="73" customWidth="1"/>
    <col min="5114" max="5114" width="13.8796296296296" style="73" customWidth="1"/>
    <col min="5115" max="5117" width="9" style="73"/>
    <col min="5118" max="5119" width="10.5" style="73" customWidth="1"/>
    <col min="5120" max="5366" width="9" style="73"/>
    <col min="5367" max="5367" width="41.6296296296296" style="73" customWidth="1"/>
    <col min="5368" max="5369" width="14.5" style="73" customWidth="1"/>
    <col min="5370" max="5370" width="13.8796296296296" style="73" customWidth="1"/>
    <col min="5371" max="5373" width="9" style="73"/>
    <col min="5374" max="5375" width="10.5" style="73" customWidth="1"/>
    <col min="5376" max="5622" width="9" style="73"/>
    <col min="5623" max="5623" width="41.6296296296296" style="73" customWidth="1"/>
    <col min="5624" max="5625" width="14.5" style="73" customWidth="1"/>
    <col min="5626" max="5626" width="13.8796296296296" style="73" customWidth="1"/>
    <col min="5627" max="5629" width="9" style="73"/>
    <col min="5630" max="5631" width="10.5" style="73" customWidth="1"/>
    <col min="5632" max="5878" width="9" style="73"/>
    <col min="5879" max="5879" width="41.6296296296296" style="73" customWidth="1"/>
    <col min="5880" max="5881" width="14.5" style="73" customWidth="1"/>
    <col min="5882" max="5882" width="13.8796296296296" style="73" customWidth="1"/>
    <col min="5883" max="5885" width="9" style="73"/>
    <col min="5886" max="5887" width="10.5" style="73" customWidth="1"/>
    <col min="5888" max="6134" width="9" style="73"/>
    <col min="6135" max="6135" width="41.6296296296296" style="73" customWidth="1"/>
    <col min="6136" max="6137" width="14.5" style="73" customWidth="1"/>
    <col min="6138" max="6138" width="13.8796296296296" style="73" customWidth="1"/>
    <col min="6139" max="6141" width="9" style="73"/>
    <col min="6142" max="6143" width="10.5" style="73" customWidth="1"/>
    <col min="6144" max="6390" width="9" style="73"/>
    <col min="6391" max="6391" width="41.6296296296296" style="73" customWidth="1"/>
    <col min="6392" max="6393" width="14.5" style="73" customWidth="1"/>
    <col min="6394" max="6394" width="13.8796296296296" style="73" customWidth="1"/>
    <col min="6395" max="6397" width="9" style="73"/>
    <col min="6398" max="6399" width="10.5" style="73" customWidth="1"/>
    <col min="6400" max="6646" width="9" style="73"/>
    <col min="6647" max="6647" width="41.6296296296296" style="73" customWidth="1"/>
    <col min="6648" max="6649" width="14.5" style="73" customWidth="1"/>
    <col min="6650" max="6650" width="13.8796296296296" style="73" customWidth="1"/>
    <col min="6651" max="6653" width="9" style="73"/>
    <col min="6654" max="6655" width="10.5" style="73" customWidth="1"/>
    <col min="6656" max="6902" width="9" style="73"/>
    <col min="6903" max="6903" width="41.6296296296296" style="73" customWidth="1"/>
    <col min="6904" max="6905" width="14.5" style="73" customWidth="1"/>
    <col min="6906" max="6906" width="13.8796296296296" style="73" customWidth="1"/>
    <col min="6907" max="6909" width="9" style="73"/>
    <col min="6910" max="6911" width="10.5" style="73" customWidth="1"/>
    <col min="6912" max="7158" width="9" style="73"/>
    <col min="7159" max="7159" width="41.6296296296296" style="73" customWidth="1"/>
    <col min="7160" max="7161" width="14.5" style="73" customWidth="1"/>
    <col min="7162" max="7162" width="13.8796296296296" style="73" customWidth="1"/>
    <col min="7163" max="7165" width="9" style="73"/>
    <col min="7166" max="7167" width="10.5" style="73" customWidth="1"/>
    <col min="7168" max="7414" width="9" style="73"/>
    <col min="7415" max="7415" width="41.6296296296296" style="73" customWidth="1"/>
    <col min="7416" max="7417" width="14.5" style="73" customWidth="1"/>
    <col min="7418" max="7418" width="13.8796296296296" style="73" customWidth="1"/>
    <col min="7419" max="7421" width="9" style="73"/>
    <col min="7422" max="7423" width="10.5" style="73" customWidth="1"/>
    <col min="7424" max="7670" width="9" style="73"/>
    <col min="7671" max="7671" width="41.6296296296296" style="73" customWidth="1"/>
    <col min="7672" max="7673" width="14.5" style="73" customWidth="1"/>
    <col min="7674" max="7674" width="13.8796296296296" style="73" customWidth="1"/>
    <col min="7675" max="7677" width="9" style="73"/>
    <col min="7678" max="7679" width="10.5" style="73" customWidth="1"/>
    <col min="7680" max="7926" width="9" style="73"/>
    <col min="7927" max="7927" width="41.6296296296296" style="73" customWidth="1"/>
    <col min="7928" max="7929" width="14.5" style="73" customWidth="1"/>
    <col min="7930" max="7930" width="13.8796296296296" style="73" customWidth="1"/>
    <col min="7931" max="7933" width="9" style="73"/>
    <col min="7934" max="7935" width="10.5" style="73" customWidth="1"/>
    <col min="7936" max="8182" width="9" style="73"/>
    <col min="8183" max="8183" width="41.6296296296296" style="73" customWidth="1"/>
    <col min="8184" max="8185" width="14.5" style="73" customWidth="1"/>
    <col min="8186" max="8186" width="13.8796296296296" style="73" customWidth="1"/>
    <col min="8187" max="8189" width="9" style="73"/>
    <col min="8190" max="8191" width="10.5" style="73" customWidth="1"/>
    <col min="8192" max="8438" width="9" style="73"/>
    <col min="8439" max="8439" width="41.6296296296296" style="73" customWidth="1"/>
    <col min="8440" max="8441" width="14.5" style="73" customWidth="1"/>
    <col min="8442" max="8442" width="13.8796296296296" style="73" customWidth="1"/>
    <col min="8443" max="8445" width="9" style="73"/>
    <col min="8446" max="8447" width="10.5" style="73" customWidth="1"/>
    <col min="8448" max="8694" width="9" style="73"/>
    <col min="8695" max="8695" width="41.6296296296296" style="73" customWidth="1"/>
    <col min="8696" max="8697" width="14.5" style="73" customWidth="1"/>
    <col min="8698" max="8698" width="13.8796296296296" style="73" customWidth="1"/>
    <col min="8699" max="8701" width="9" style="73"/>
    <col min="8702" max="8703" width="10.5" style="73" customWidth="1"/>
    <col min="8704" max="8950" width="9" style="73"/>
    <col min="8951" max="8951" width="41.6296296296296" style="73" customWidth="1"/>
    <col min="8952" max="8953" width="14.5" style="73" customWidth="1"/>
    <col min="8954" max="8954" width="13.8796296296296" style="73" customWidth="1"/>
    <col min="8955" max="8957" width="9" style="73"/>
    <col min="8958" max="8959" width="10.5" style="73" customWidth="1"/>
    <col min="8960" max="9206" width="9" style="73"/>
    <col min="9207" max="9207" width="41.6296296296296" style="73" customWidth="1"/>
    <col min="9208" max="9209" width="14.5" style="73" customWidth="1"/>
    <col min="9210" max="9210" width="13.8796296296296" style="73" customWidth="1"/>
    <col min="9211" max="9213" width="9" style="73"/>
    <col min="9214" max="9215" width="10.5" style="73" customWidth="1"/>
    <col min="9216" max="9462" width="9" style="73"/>
    <col min="9463" max="9463" width="41.6296296296296" style="73" customWidth="1"/>
    <col min="9464" max="9465" width="14.5" style="73" customWidth="1"/>
    <col min="9466" max="9466" width="13.8796296296296" style="73" customWidth="1"/>
    <col min="9467" max="9469" width="9" style="73"/>
    <col min="9470" max="9471" width="10.5" style="73" customWidth="1"/>
    <col min="9472" max="9718" width="9" style="73"/>
    <col min="9719" max="9719" width="41.6296296296296" style="73" customWidth="1"/>
    <col min="9720" max="9721" width="14.5" style="73" customWidth="1"/>
    <col min="9722" max="9722" width="13.8796296296296" style="73" customWidth="1"/>
    <col min="9723" max="9725" width="9" style="73"/>
    <col min="9726" max="9727" width="10.5" style="73" customWidth="1"/>
    <col min="9728" max="9974" width="9" style="73"/>
    <col min="9975" max="9975" width="41.6296296296296" style="73" customWidth="1"/>
    <col min="9976" max="9977" width="14.5" style="73" customWidth="1"/>
    <col min="9978" max="9978" width="13.8796296296296" style="73" customWidth="1"/>
    <col min="9979" max="9981" width="9" style="73"/>
    <col min="9982" max="9983" width="10.5" style="73" customWidth="1"/>
    <col min="9984" max="10230" width="9" style="73"/>
    <col min="10231" max="10231" width="41.6296296296296" style="73" customWidth="1"/>
    <col min="10232" max="10233" width="14.5" style="73" customWidth="1"/>
    <col min="10234" max="10234" width="13.8796296296296" style="73" customWidth="1"/>
    <col min="10235" max="10237" width="9" style="73"/>
    <col min="10238" max="10239" width="10.5" style="73" customWidth="1"/>
    <col min="10240" max="10486" width="9" style="73"/>
    <col min="10487" max="10487" width="41.6296296296296" style="73" customWidth="1"/>
    <col min="10488" max="10489" width="14.5" style="73" customWidth="1"/>
    <col min="10490" max="10490" width="13.8796296296296" style="73" customWidth="1"/>
    <col min="10491" max="10493" width="9" style="73"/>
    <col min="10494" max="10495" width="10.5" style="73" customWidth="1"/>
    <col min="10496" max="10742" width="9" style="73"/>
    <col min="10743" max="10743" width="41.6296296296296" style="73" customWidth="1"/>
    <col min="10744" max="10745" width="14.5" style="73" customWidth="1"/>
    <col min="10746" max="10746" width="13.8796296296296" style="73" customWidth="1"/>
    <col min="10747" max="10749" width="9" style="73"/>
    <col min="10750" max="10751" width="10.5" style="73" customWidth="1"/>
    <col min="10752" max="10998" width="9" style="73"/>
    <col min="10999" max="10999" width="41.6296296296296" style="73" customWidth="1"/>
    <col min="11000" max="11001" width="14.5" style="73" customWidth="1"/>
    <col min="11002" max="11002" width="13.8796296296296" style="73" customWidth="1"/>
    <col min="11003" max="11005" width="9" style="73"/>
    <col min="11006" max="11007" width="10.5" style="73" customWidth="1"/>
    <col min="11008" max="11254" width="9" style="73"/>
    <col min="11255" max="11255" width="41.6296296296296" style="73" customWidth="1"/>
    <col min="11256" max="11257" width="14.5" style="73" customWidth="1"/>
    <col min="11258" max="11258" width="13.8796296296296" style="73" customWidth="1"/>
    <col min="11259" max="11261" width="9" style="73"/>
    <col min="11262" max="11263" width="10.5" style="73" customWidth="1"/>
    <col min="11264" max="11510" width="9" style="73"/>
    <col min="11511" max="11511" width="41.6296296296296" style="73" customWidth="1"/>
    <col min="11512" max="11513" width="14.5" style="73" customWidth="1"/>
    <col min="11514" max="11514" width="13.8796296296296" style="73" customWidth="1"/>
    <col min="11515" max="11517" width="9" style="73"/>
    <col min="11518" max="11519" width="10.5" style="73" customWidth="1"/>
    <col min="11520" max="11766" width="9" style="73"/>
    <col min="11767" max="11767" width="41.6296296296296" style="73" customWidth="1"/>
    <col min="11768" max="11769" width="14.5" style="73" customWidth="1"/>
    <col min="11770" max="11770" width="13.8796296296296" style="73" customWidth="1"/>
    <col min="11771" max="11773" width="9" style="73"/>
    <col min="11774" max="11775" width="10.5" style="73" customWidth="1"/>
    <col min="11776" max="12022" width="9" style="73"/>
    <col min="12023" max="12023" width="41.6296296296296" style="73" customWidth="1"/>
    <col min="12024" max="12025" width="14.5" style="73" customWidth="1"/>
    <col min="12026" max="12026" width="13.8796296296296" style="73" customWidth="1"/>
    <col min="12027" max="12029" width="9" style="73"/>
    <col min="12030" max="12031" width="10.5" style="73" customWidth="1"/>
    <col min="12032" max="12278" width="9" style="73"/>
    <col min="12279" max="12279" width="41.6296296296296" style="73" customWidth="1"/>
    <col min="12280" max="12281" width="14.5" style="73" customWidth="1"/>
    <col min="12282" max="12282" width="13.8796296296296" style="73" customWidth="1"/>
    <col min="12283" max="12285" width="9" style="73"/>
    <col min="12286" max="12287" width="10.5" style="73" customWidth="1"/>
    <col min="12288" max="12534" width="9" style="73"/>
    <col min="12535" max="12535" width="41.6296296296296" style="73" customWidth="1"/>
    <col min="12536" max="12537" width="14.5" style="73" customWidth="1"/>
    <col min="12538" max="12538" width="13.8796296296296" style="73" customWidth="1"/>
    <col min="12539" max="12541" width="9" style="73"/>
    <col min="12542" max="12543" width="10.5" style="73" customWidth="1"/>
    <col min="12544" max="12790" width="9" style="73"/>
    <col min="12791" max="12791" width="41.6296296296296" style="73" customWidth="1"/>
    <col min="12792" max="12793" width="14.5" style="73" customWidth="1"/>
    <col min="12794" max="12794" width="13.8796296296296" style="73" customWidth="1"/>
    <col min="12795" max="12797" width="9" style="73"/>
    <col min="12798" max="12799" width="10.5" style="73" customWidth="1"/>
    <col min="12800" max="13046" width="9" style="73"/>
    <col min="13047" max="13047" width="41.6296296296296" style="73" customWidth="1"/>
    <col min="13048" max="13049" width="14.5" style="73" customWidth="1"/>
    <col min="13050" max="13050" width="13.8796296296296" style="73" customWidth="1"/>
    <col min="13051" max="13053" width="9" style="73"/>
    <col min="13054" max="13055" width="10.5" style="73" customWidth="1"/>
    <col min="13056" max="13302" width="9" style="73"/>
    <col min="13303" max="13303" width="41.6296296296296" style="73" customWidth="1"/>
    <col min="13304" max="13305" width="14.5" style="73" customWidth="1"/>
    <col min="13306" max="13306" width="13.8796296296296" style="73" customWidth="1"/>
    <col min="13307" max="13309" width="9" style="73"/>
    <col min="13310" max="13311" width="10.5" style="73" customWidth="1"/>
    <col min="13312" max="13558" width="9" style="73"/>
    <col min="13559" max="13559" width="41.6296296296296" style="73" customWidth="1"/>
    <col min="13560" max="13561" width="14.5" style="73" customWidth="1"/>
    <col min="13562" max="13562" width="13.8796296296296" style="73" customWidth="1"/>
    <col min="13563" max="13565" width="9" style="73"/>
    <col min="13566" max="13567" width="10.5" style="73" customWidth="1"/>
    <col min="13568" max="13814" width="9" style="73"/>
    <col min="13815" max="13815" width="41.6296296296296" style="73" customWidth="1"/>
    <col min="13816" max="13817" width="14.5" style="73" customWidth="1"/>
    <col min="13818" max="13818" width="13.8796296296296" style="73" customWidth="1"/>
    <col min="13819" max="13821" width="9" style="73"/>
    <col min="13822" max="13823" width="10.5" style="73" customWidth="1"/>
    <col min="13824" max="14070" width="9" style="73"/>
    <col min="14071" max="14071" width="41.6296296296296" style="73" customWidth="1"/>
    <col min="14072" max="14073" width="14.5" style="73" customWidth="1"/>
    <col min="14074" max="14074" width="13.8796296296296" style="73" customWidth="1"/>
    <col min="14075" max="14077" width="9" style="73"/>
    <col min="14078" max="14079" width="10.5" style="73" customWidth="1"/>
    <col min="14080" max="14326" width="9" style="73"/>
    <col min="14327" max="14327" width="41.6296296296296" style="73" customWidth="1"/>
    <col min="14328" max="14329" width="14.5" style="73" customWidth="1"/>
    <col min="14330" max="14330" width="13.8796296296296" style="73" customWidth="1"/>
    <col min="14331" max="14333" width="9" style="73"/>
    <col min="14334" max="14335" width="10.5" style="73" customWidth="1"/>
    <col min="14336" max="14582" width="9" style="73"/>
    <col min="14583" max="14583" width="41.6296296296296" style="73" customWidth="1"/>
    <col min="14584" max="14585" width="14.5" style="73" customWidth="1"/>
    <col min="14586" max="14586" width="13.8796296296296" style="73" customWidth="1"/>
    <col min="14587" max="14589" width="9" style="73"/>
    <col min="14590" max="14591" width="10.5" style="73" customWidth="1"/>
    <col min="14592" max="14838" width="9" style="73"/>
    <col min="14839" max="14839" width="41.6296296296296" style="73" customWidth="1"/>
    <col min="14840" max="14841" width="14.5" style="73" customWidth="1"/>
    <col min="14842" max="14842" width="13.8796296296296" style="73" customWidth="1"/>
    <col min="14843" max="14845" width="9" style="73"/>
    <col min="14846" max="14847" width="10.5" style="73" customWidth="1"/>
    <col min="14848" max="15094" width="9" style="73"/>
    <col min="15095" max="15095" width="41.6296296296296" style="73" customWidth="1"/>
    <col min="15096" max="15097" width="14.5" style="73" customWidth="1"/>
    <col min="15098" max="15098" width="13.8796296296296" style="73" customWidth="1"/>
    <col min="15099" max="15101" width="9" style="73"/>
    <col min="15102" max="15103" width="10.5" style="73" customWidth="1"/>
    <col min="15104" max="15350" width="9" style="73"/>
    <col min="15351" max="15351" width="41.6296296296296" style="73" customWidth="1"/>
    <col min="15352" max="15353" width="14.5" style="73" customWidth="1"/>
    <col min="15354" max="15354" width="13.8796296296296" style="73" customWidth="1"/>
    <col min="15355" max="15357" width="9" style="73"/>
    <col min="15358" max="15359" width="10.5" style="73" customWidth="1"/>
    <col min="15360" max="15606" width="9" style="73"/>
    <col min="15607" max="15607" width="41.6296296296296" style="73" customWidth="1"/>
    <col min="15608" max="15609" width="14.5" style="73" customWidth="1"/>
    <col min="15610" max="15610" width="13.8796296296296" style="73" customWidth="1"/>
    <col min="15611" max="15613" width="9" style="73"/>
    <col min="15614" max="15615" width="10.5" style="73" customWidth="1"/>
    <col min="15616" max="15862" width="9" style="73"/>
    <col min="15863" max="15863" width="41.6296296296296" style="73" customWidth="1"/>
    <col min="15864" max="15865" width="14.5" style="73" customWidth="1"/>
    <col min="15866" max="15866" width="13.8796296296296" style="73" customWidth="1"/>
    <col min="15867" max="15869" width="9" style="73"/>
    <col min="15870" max="15871" width="10.5" style="73" customWidth="1"/>
    <col min="15872" max="16118" width="9" style="73"/>
    <col min="16119" max="16119" width="41.6296296296296" style="73" customWidth="1"/>
    <col min="16120" max="16121" width="14.5" style="73" customWidth="1"/>
    <col min="16122" max="16122" width="13.8796296296296" style="73" customWidth="1"/>
    <col min="16123" max="16125" width="9" style="73"/>
    <col min="16126" max="16127" width="10.5" style="73" customWidth="1"/>
    <col min="16128" max="16384" width="9" style="73"/>
  </cols>
  <sheetData>
    <row r="1" s="73" customFormat="1" ht="45" customHeight="1" spans="1:4">
      <c r="A1" s="69" t="s">
        <v>1549</v>
      </c>
      <c r="B1" s="76"/>
      <c r="C1" s="76"/>
      <c r="D1" s="69"/>
    </row>
    <row r="2" s="73" customFormat="1" ht="20.1" customHeight="1" spans="1:4">
      <c r="A2" s="77"/>
      <c r="B2" s="78"/>
      <c r="C2" s="79"/>
      <c r="D2" s="80" t="s">
        <v>1431</v>
      </c>
    </row>
    <row r="3" s="73" customFormat="1" ht="45" customHeight="1" spans="1:5">
      <c r="A3" s="81" t="s">
        <v>684</v>
      </c>
      <c r="B3" s="82" t="s">
        <v>4</v>
      </c>
      <c r="C3" s="82" t="s">
        <v>5</v>
      </c>
      <c r="D3" s="82" t="s">
        <v>6</v>
      </c>
      <c r="E3" s="83" t="s">
        <v>7</v>
      </c>
    </row>
    <row r="4" s="73" customFormat="1" ht="36" customHeight="1" spans="1:5">
      <c r="A4" s="84" t="s">
        <v>1535</v>
      </c>
      <c r="B4" s="85"/>
      <c r="C4" s="86"/>
      <c r="D4" s="87"/>
      <c r="E4" s="83" t="str">
        <f t="shared" ref="E4:E22" si="0">IF(A4&lt;&gt;"",IF(SUM(B4:C4)&lt;&gt;0,"是","否"),"是")</f>
        <v>否</v>
      </c>
    </row>
    <row r="5" s="73" customFormat="1" ht="36" customHeight="1" spans="1:5">
      <c r="A5" s="88" t="s">
        <v>1536</v>
      </c>
      <c r="B5" s="89"/>
      <c r="C5" s="90"/>
      <c r="D5" s="91"/>
      <c r="E5" s="83" t="str">
        <f t="shared" si="0"/>
        <v>否</v>
      </c>
    </row>
    <row r="6" s="73" customFormat="1" ht="36" customHeight="1" spans="1:5">
      <c r="A6" s="84" t="s">
        <v>1537</v>
      </c>
      <c r="B6" s="92">
        <v>55641</v>
      </c>
      <c r="C6" s="92">
        <v>59114</v>
      </c>
      <c r="D6" s="93">
        <f t="shared" ref="D6:D11" si="1">(C6/B6-1)*100</f>
        <v>6.2</v>
      </c>
      <c r="E6" s="83" t="str">
        <f t="shared" si="0"/>
        <v>是</v>
      </c>
    </row>
    <row r="7" s="73" customFormat="1" ht="36" customHeight="1" spans="1:5">
      <c r="A7" s="88" t="s">
        <v>1536</v>
      </c>
      <c r="B7" s="94">
        <v>55529</v>
      </c>
      <c r="C7" s="94">
        <v>59015</v>
      </c>
      <c r="D7" s="95">
        <f t="shared" si="1"/>
        <v>6.3</v>
      </c>
      <c r="E7" s="83" t="str">
        <f t="shared" si="0"/>
        <v>是</v>
      </c>
    </row>
    <row r="8" s="73" customFormat="1" ht="36" customHeight="1" spans="1:5">
      <c r="A8" s="84" t="s">
        <v>1538</v>
      </c>
      <c r="B8" s="85"/>
      <c r="C8" s="96"/>
      <c r="D8" s="97" t="str">
        <f>IF(B8&gt;0,C8/B8-1,IF(B8&lt;0,-(C8/B8-1),""))</f>
        <v/>
      </c>
      <c r="E8" s="83" t="str">
        <f t="shared" si="0"/>
        <v>否</v>
      </c>
    </row>
    <row r="9" s="73" customFormat="1" ht="36" customHeight="1" spans="1:5">
      <c r="A9" s="88" t="s">
        <v>1536</v>
      </c>
      <c r="B9" s="89"/>
      <c r="C9" s="98"/>
      <c r="D9" s="99" t="str">
        <f>IF(B9&gt;0,C9/B9-1,IF(B9&lt;0,-(C9/B9-1),""))</f>
        <v/>
      </c>
      <c r="E9" s="83" t="str">
        <f t="shared" si="0"/>
        <v>否</v>
      </c>
    </row>
    <row r="10" s="73" customFormat="1" ht="36" customHeight="1" spans="1:5">
      <c r="A10" s="84" t="s">
        <v>1539</v>
      </c>
      <c r="B10" s="92">
        <v>290425</v>
      </c>
      <c r="C10" s="86">
        <v>320994</v>
      </c>
      <c r="D10" s="93">
        <f t="shared" si="1"/>
        <v>10.5</v>
      </c>
      <c r="E10" s="83" t="str">
        <f t="shared" si="0"/>
        <v>是</v>
      </c>
    </row>
    <row r="11" s="73" customFormat="1" ht="36" customHeight="1" spans="1:5">
      <c r="A11" s="88" t="s">
        <v>1536</v>
      </c>
      <c r="B11" s="94">
        <v>286700</v>
      </c>
      <c r="C11" s="94">
        <v>317214</v>
      </c>
      <c r="D11" s="95">
        <f t="shared" si="1"/>
        <v>10.6</v>
      </c>
      <c r="E11" s="83" t="str">
        <f t="shared" si="0"/>
        <v>是</v>
      </c>
    </row>
    <row r="12" s="73" customFormat="1" ht="36" customHeight="1" spans="1:5">
      <c r="A12" s="84" t="s">
        <v>1540</v>
      </c>
      <c r="B12" s="85"/>
      <c r="C12" s="86"/>
      <c r="D12" s="100"/>
      <c r="E12" s="83" t="str">
        <f t="shared" si="0"/>
        <v>否</v>
      </c>
    </row>
    <row r="13" s="73" customFormat="1" ht="36" customHeight="1" spans="1:5">
      <c r="A13" s="88" t="s">
        <v>1536</v>
      </c>
      <c r="B13" s="89"/>
      <c r="C13" s="101"/>
      <c r="D13" s="91"/>
      <c r="E13" s="83" t="str">
        <f t="shared" si="0"/>
        <v>否</v>
      </c>
    </row>
    <row r="14" s="74" customFormat="1" ht="36" customHeight="1" spans="1:5">
      <c r="A14" s="84" t="s">
        <v>1541</v>
      </c>
      <c r="B14" s="102"/>
      <c r="C14" s="96"/>
      <c r="D14" s="97" t="str">
        <f>IF(B14&gt;0,C14/B14-1,IF(B14&lt;0,-(C14/B14-1),""))</f>
        <v/>
      </c>
      <c r="E14" s="83" t="str">
        <f t="shared" si="0"/>
        <v>否</v>
      </c>
    </row>
    <row r="15" s="73" customFormat="1" ht="36" customHeight="1" spans="1:5">
      <c r="A15" s="88" t="s">
        <v>1536</v>
      </c>
      <c r="B15" s="103"/>
      <c r="C15" s="98"/>
      <c r="D15" s="99" t="str">
        <f>IF(B15&gt;0,C15/B15-1,IF(B15&lt;0,-(C15/B15-1),""))</f>
        <v/>
      </c>
      <c r="E15" s="83" t="str">
        <f t="shared" si="0"/>
        <v>否</v>
      </c>
    </row>
    <row r="16" s="73" customFormat="1" ht="36" customHeight="1" spans="1:5">
      <c r="A16" s="84" t="s">
        <v>1542</v>
      </c>
      <c r="B16" s="92">
        <v>594631</v>
      </c>
      <c r="C16" s="86">
        <v>623555</v>
      </c>
      <c r="D16" s="93">
        <f t="shared" ref="D16:D19" si="2">(C16/B16-1)*100</f>
        <v>4.9</v>
      </c>
      <c r="E16" s="83" t="str">
        <f t="shared" si="0"/>
        <v>是</v>
      </c>
    </row>
    <row r="17" s="73" customFormat="1" ht="36" customHeight="1" spans="1:5">
      <c r="A17" s="88" t="s">
        <v>1536</v>
      </c>
      <c r="B17" s="94">
        <v>528166</v>
      </c>
      <c r="C17" s="94">
        <v>530174</v>
      </c>
      <c r="D17" s="95">
        <f t="shared" si="2"/>
        <v>0.4</v>
      </c>
      <c r="E17" s="83" t="str">
        <f t="shared" si="0"/>
        <v>是</v>
      </c>
    </row>
    <row r="18" s="73" customFormat="1" ht="36" customHeight="1" spans="1:5">
      <c r="A18" s="104" t="s">
        <v>1543</v>
      </c>
      <c r="B18" s="105">
        <f>B16+B10+B6</f>
        <v>940697</v>
      </c>
      <c r="C18" s="105">
        <f>C16+C10+C6</f>
        <v>1003663</v>
      </c>
      <c r="D18" s="93">
        <f t="shared" si="2"/>
        <v>6.7</v>
      </c>
      <c r="E18" s="83" t="str">
        <f t="shared" si="0"/>
        <v>是</v>
      </c>
    </row>
    <row r="19" s="73" customFormat="1" ht="36" customHeight="1" spans="1:5">
      <c r="A19" s="88" t="s">
        <v>1544</v>
      </c>
      <c r="B19" s="106">
        <f>B17+B11+B7</f>
        <v>870395</v>
      </c>
      <c r="C19" s="106">
        <f>C17+C11+C7</f>
        <v>906403</v>
      </c>
      <c r="D19" s="95">
        <f t="shared" si="2"/>
        <v>4.1</v>
      </c>
      <c r="E19" s="83" t="str">
        <f t="shared" si="0"/>
        <v>是</v>
      </c>
    </row>
    <row r="20" s="73" customFormat="1" ht="36" hidden="1" customHeight="1" spans="1:5">
      <c r="A20" s="84" t="s">
        <v>1545</v>
      </c>
      <c r="B20" s="107"/>
      <c r="C20" s="92"/>
      <c r="D20" s="100"/>
      <c r="E20" s="83" t="str">
        <f t="shared" si="0"/>
        <v>否</v>
      </c>
    </row>
    <row r="21" s="73" customFormat="1" ht="36" hidden="1" customHeight="1" spans="1:5">
      <c r="A21" s="108" t="s">
        <v>1546</v>
      </c>
      <c r="B21" s="107"/>
      <c r="C21" s="92"/>
      <c r="D21" s="100"/>
      <c r="E21" s="83" t="str">
        <f t="shared" si="0"/>
        <v>否</v>
      </c>
    </row>
    <row r="22" s="73" customFormat="1" ht="36" customHeight="1" spans="1:5">
      <c r="A22" s="104" t="s">
        <v>1547</v>
      </c>
      <c r="B22" s="105">
        <v>940697</v>
      </c>
      <c r="C22" s="105">
        <v>1003663</v>
      </c>
      <c r="D22" s="93">
        <f>(C22/B22-1)*100</f>
        <v>6.7</v>
      </c>
      <c r="E22" s="83" t="str">
        <f t="shared" si="0"/>
        <v>是</v>
      </c>
    </row>
    <row r="23" s="73" customFormat="1" spans="2:3">
      <c r="B23" s="109"/>
      <c r="C23" s="109"/>
    </row>
    <row r="24" s="73" customFormat="1" spans="2:3">
      <c r="B24" s="109"/>
      <c r="C24" s="109"/>
    </row>
    <row r="25" s="73" customFormat="1" spans="2:3">
      <c r="B25" s="109"/>
      <c r="C25" s="109"/>
    </row>
    <row r="26" s="73" customFormat="1" spans="2:3">
      <c r="B26" s="109"/>
      <c r="C26" s="109"/>
    </row>
  </sheetData>
  <mergeCells count="1">
    <mergeCell ref="A1:D1"/>
  </mergeCells>
  <conditionalFormatting sqref="D16">
    <cfRule type="cellIs" dxfId="6" priority="4" stopIfTrue="1" operator="lessThan">
      <formula>0</formula>
    </cfRule>
  </conditionalFormatting>
  <conditionalFormatting sqref="E16:F16">
    <cfRule type="cellIs" dxfId="6" priority="5" stopIfTrue="1" operator="lessThan">
      <formula>0</formula>
    </cfRule>
  </conditionalFormatting>
  <conditionalFormatting sqref="D21:D22">
    <cfRule type="cellIs" dxfId="4" priority="2" stopIfTrue="1" operator="lessThanOrEqual">
      <formula>-1</formula>
    </cfRule>
  </conditionalFormatting>
  <conditionalFormatting sqref="D5:D7 D10:D13 D16:D17 D20">
    <cfRule type="cellIs" dxfId="4" priority="3" stopIfTrue="1" operator="lessThanOrEqual">
      <formula>-1</formula>
    </cfRule>
  </conditionalFormatting>
  <conditionalFormatting sqref="B14:B22 C22 C18:C19">
    <cfRule type="cellIs" dxfId="6" priority="1" stopIfTrue="1" operator="lessThan">
      <formula>0</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topLeftCell="A2" workbookViewId="0">
      <selection activeCell="F14" sqref="F14"/>
    </sheetView>
  </sheetViews>
  <sheetFormatPr defaultColWidth="10" defaultRowHeight="14.4" outlineLevelCol="6"/>
  <cols>
    <col min="1" max="1" width="24.6296296296296" style="24" customWidth="1"/>
    <col min="2" max="7" width="15.6296296296296" style="24" customWidth="1"/>
    <col min="8" max="8" width="9.76851851851852" style="24" customWidth="1"/>
    <col min="9" max="16384" width="10" style="24"/>
  </cols>
  <sheetData>
    <row r="1" s="24" customFormat="1" ht="30" customHeight="1" spans="1:1">
      <c r="A1" s="53"/>
    </row>
    <row r="2" s="24" customFormat="1" ht="28.6" customHeight="1" spans="1:7">
      <c r="A2" s="69" t="s">
        <v>1550</v>
      </c>
      <c r="B2" s="69"/>
      <c r="C2" s="69"/>
      <c r="D2" s="69"/>
      <c r="E2" s="69"/>
      <c r="F2" s="69"/>
      <c r="G2" s="69"/>
    </row>
    <row r="3" s="24" customFormat="1" ht="23" customHeight="1" spans="1:7">
      <c r="A3" s="58"/>
      <c r="B3" s="58"/>
      <c r="F3" s="59" t="s">
        <v>1551</v>
      </c>
      <c r="G3" s="59"/>
    </row>
    <row r="4" s="24" customFormat="1" ht="30" customHeight="1" spans="1:7">
      <c r="A4" s="63" t="s">
        <v>1552</v>
      </c>
      <c r="B4" s="63" t="s">
        <v>1553</v>
      </c>
      <c r="C4" s="63"/>
      <c r="D4" s="63"/>
      <c r="E4" s="63" t="s">
        <v>1554</v>
      </c>
      <c r="F4" s="63"/>
      <c r="G4" s="63"/>
    </row>
    <row r="5" s="24" customFormat="1" ht="30" customHeight="1" spans="1:7">
      <c r="A5" s="63"/>
      <c r="B5" s="63" t="s">
        <v>815</v>
      </c>
      <c r="C5" s="63" t="s">
        <v>1555</v>
      </c>
      <c r="D5" s="63" t="s">
        <v>1556</v>
      </c>
      <c r="E5" s="63" t="s">
        <v>815</v>
      </c>
      <c r="F5" s="63" t="s">
        <v>1555</v>
      </c>
      <c r="G5" s="63" t="s">
        <v>1556</v>
      </c>
    </row>
    <row r="6" s="24" customFormat="1" ht="30" customHeight="1" spans="1:7">
      <c r="A6" s="63" t="s">
        <v>1557</v>
      </c>
      <c r="B6" s="63" t="s">
        <v>1558</v>
      </c>
      <c r="C6" s="63" t="s">
        <v>1559</v>
      </c>
      <c r="D6" s="63" t="s">
        <v>1560</v>
      </c>
      <c r="E6" s="63" t="s">
        <v>1561</v>
      </c>
      <c r="F6" s="63" t="s">
        <v>1562</v>
      </c>
      <c r="G6" s="63" t="s">
        <v>1563</v>
      </c>
    </row>
    <row r="7" s="24" customFormat="1" ht="30" customHeight="1" spans="1:7">
      <c r="A7" s="70" t="s">
        <v>1564</v>
      </c>
      <c r="B7" s="71">
        <f t="shared" ref="B7:G7" si="0">SUM(B8:B18)</f>
        <v>1194.98</v>
      </c>
      <c r="C7" s="71">
        <f t="shared" si="0"/>
        <v>355.8</v>
      </c>
      <c r="D7" s="71">
        <f t="shared" si="0"/>
        <v>839.18</v>
      </c>
      <c r="E7" s="71">
        <f t="shared" si="0"/>
        <v>1183.29</v>
      </c>
      <c r="F7" s="71">
        <f t="shared" si="0"/>
        <v>346.5</v>
      </c>
      <c r="G7" s="71">
        <f t="shared" si="0"/>
        <v>836.79</v>
      </c>
    </row>
    <row r="8" s="24" customFormat="1" ht="30" customHeight="1" spans="1:7">
      <c r="A8" s="66" t="s">
        <v>1565</v>
      </c>
      <c r="B8" s="72">
        <f t="shared" ref="B8:B18" si="1">C8+D8</f>
        <v>246.14</v>
      </c>
      <c r="C8" s="72">
        <v>75.29</v>
      </c>
      <c r="D8" s="72">
        <v>170.85</v>
      </c>
      <c r="E8" s="72">
        <f t="shared" ref="E8:E18" si="2">F8+G8</f>
        <v>244.64</v>
      </c>
      <c r="F8" s="72">
        <v>74.13</v>
      </c>
      <c r="G8" s="72">
        <v>170.51</v>
      </c>
    </row>
    <row r="9" s="24" customFormat="1" ht="30" customHeight="1" spans="1:7">
      <c r="A9" s="66" t="s">
        <v>1566</v>
      </c>
      <c r="B9" s="72">
        <f t="shared" si="1"/>
        <v>60.04</v>
      </c>
      <c r="C9" s="72">
        <v>5.92</v>
      </c>
      <c r="D9" s="72">
        <v>54.12</v>
      </c>
      <c r="E9" s="72">
        <f t="shared" si="2"/>
        <v>59.5</v>
      </c>
      <c r="F9" s="72">
        <v>5.67</v>
      </c>
      <c r="G9" s="72">
        <v>53.83</v>
      </c>
    </row>
    <row r="10" s="24" customFormat="1" ht="30" customHeight="1" spans="1:7">
      <c r="A10" s="66" t="s">
        <v>1567</v>
      </c>
      <c r="B10" s="72">
        <f t="shared" si="1"/>
        <v>151.56</v>
      </c>
      <c r="C10" s="72">
        <v>19.32</v>
      </c>
      <c r="D10" s="72">
        <v>132.24</v>
      </c>
      <c r="E10" s="72">
        <f t="shared" si="2"/>
        <v>150.54</v>
      </c>
      <c r="F10" s="72">
        <v>18.54</v>
      </c>
      <c r="G10" s="72">
        <v>132</v>
      </c>
    </row>
    <row r="11" s="24" customFormat="1" ht="30" customHeight="1" spans="1:7">
      <c r="A11" s="66" t="s">
        <v>1568</v>
      </c>
      <c r="B11" s="72">
        <f t="shared" si="1"/>
        <v>79.6</v>
      </c>
      <c r="C11" s="72">
        <v>13.76</v>
      </c>
      <c r="D11" s="72">
        <v>65.84</v>
      </c>
      <c r="E11" s="72">
        <f t="shared" si="2"/>
        <v>78.61</v>
      </c>
      <c r="F11" s="72">
        <v>12.97</v>
      </c>
      <c r="G11" s="72">
        <v>65.64</v>
      </c>
    </row>
    <row r="12" s="24" customFormat="1" ht="30" customHeight="1" spans="1:7">
      <c r="A12" s="66" t="s">
        <v>1569</v>
      </c>
      <c r="B12" s="72">
        <f t="shared" si="1"/>
        <v>58.16</v>
      </c>
      <c r="C12" s="72">
        <v>11.04</v>
      </c>
      <c r="D12" s="72">
        <v>47.12</v>
      </c>
      <c r="E12" s="72">
        <f t="shared" si="2"/>
        <v>57.41</v>
      </c>
      <c r="F12" s="72">
        <v>10.45</v>
      </c>
      <c r="G12" s="72">
        <v>46.96</v>
      </c>
    </row>
    <row r="13" s="24" customFormat="1" ht="30" customHeight="1" spans="1:7">
      <c r="A13" s="66" t="s">
        <v>1570</v>
      </c>
      <c r="B13" s="72">
        <f t="shared" si="1"/>
        <v>73.73</v>
      </c>
      <c r="C13" s="72">
        <v>16.56</v>
      </c>
      <c r="D13" s="72">
        <v>57.17</v>
      </c>
      <c r="E13" s="72">
        <f t="shared" si="2"/>
        <v>73.03</v>
      </c>
      <c r="F13" s="72">
        <v>15.98</v>
      </c>
      <c r="G13" s="72">
        <v>57.05</v>
      </c>
    </row>
    <row r="14" s="24" customFormat="1" ht="30" customHeight="1" spans="1:7">
      <c r="A14" s="66" t="s">
        <v>1571</v>
      </c>
      <c r="B14" s="72">
        <f t="shared" si="1"/>
        <v>76.5</v>
      </c>
      <c r="C14" s="72">
        <v>16.79</v>
      </c>
      <c r="D14" s="72">
        <v>59.71</v>
      </c>
      <c r="E14" s="72">
        <f t="shared" si="2"/>
        <v>75.7</v>
      </c>
      <c r="F14" s="72">
        <v>16.18</v>
      </c>
      <c r="G14" s="72">
        <v>59.52</v>
      </c>
    </row>
    <row r="15" s="24" customFormat="1" ht="30" customHeight="1" spans="1:7">
      <c r="A15" s="66" t="s">
        <v>1572</v>
      </c>
      <c r="B15" s="72">
        <f t="shared" si="1"/>
        <v>98.03</v>
      </c>
      <c r="C15" s="72">
        <v>42.22</v>
      </c>
      <c r="D15" s="72">
        <v>55.81</v>
      </c>
      <c r="E15" s="72">
        <f t="shared" si="2"/>
        <v>97</v>
      </c>
      <c r="F15" s="72">
        <v>41.28</v>
      </c>
      <c r="G15" s="72">
        <v>55.72</v>
      </c>
    </row>
    <row r="16" s="24" customFormat="1" ht="30" customHeight="1" spans="1:7">
      <c r="A16" s="66" t="s">
        <v>1573</v>
      </c>
      <c r="B16" s="72">
        <f t="shared" si="1"/>
        <v>120.08</v>
      </c>
      <c r="C16" s="72">
        <v>59.33</v>
      </c>
      <c r="D16" s="72">
        <v>60.75</v>
      </c>
      <c r="E16" s="72">
        <f t="shared" si="2"/>
        <v>118.43</v>
      </c>
      <c r="F16" s="72">
        <v>58</v>
      </c>
      <c r="G16" s="72">
        <v>60.43</v>
      </c>
    </row>
    <row r="17" s="24" customFormat="1" ht="30" customHeight="1" spans="1:7">
      <c r="A17" s="66" t="s">
        <v>1574</v>
      </c>
      <c r="B17" s="72">
        <f t="shared" si="1"/>
        <v>104.43</v>
      </c>
      <c r="C17" s="72">
        <v>36.71</v>
      </c>
      <c r="D17" s="72">
        <v>67.72</v>
      </c>
      <c r="E17" s="72">
        <f t="shared" si="2"/>
        <v>103.6</v>
      </c>
      <c r="F17" s="72">
        <v>35.98</v>
      </c>
      <c r="G17" s="72">
        <v>67.62</v>
      </c>
    </row>
    <row r="18" s="24" customFormat="1" ht="30" customHeight="1" spans="1:7">
      <c r="A18" s="66" t="s">
        <v>1575</v>
      </c>
      <c r="B18" s="72">
        <f t="shared" si="1"/>
        <v>126.71</v>
      </c>
      <c r="C18" s="72">
        <v>58.86</v>
      </c>
      <c r="D18" s="72">
        <v>67.85</v>
      </c>
      <c r="E18" s="72">
        <f t="shared" si="2"/>
        <v>124.83</v>
      </c>
      <c r="F18" s="72">
        <v>57.32</v>
      </c>
      <c r="G18" s="72">
        <v>67.51</v>
      </c>
    </row>
    <row r="19" s="26" customFormat="1" ht="25" customHeight="1" spans="1:7">
      <c r="A19" s="52" t="s">
        <v>1576</v>
      </c>
      <c r="B19" s="52"/>
      <c r="C19" s="52"/>
      <c r="D19" s="52"/>
      <c r="E19" s="52"/>
      <c r="F19" s="52"/>
      <c r="G19" s="52"/>
    </row>
    <row r="20" s="26" customFormat="1" ht="25" customHeight="1" spans="1:7">
      <c r="A20" s="52" t="s">
        <v>1577</v>
      </c>
      <c r="B20" s="52"/>
      <c r="C20" s="52"/>
      <c r="D20" s="52"/>
      <c r="E20" s="52"/>
      <c r="F20" s="52"/>
      <c r="G20" s="52"/>
    </row>
    <row r="21" s="24" customFormat="1" ht="18" customHeight="1" spans="1:7">
      <c r="A21" s="53"/>
      <c r="B21" s="53"/>
      <c r="C21" s="53"/>
      <c r="D21" s="53"/>
      <c r="E21" s="53"/>
      <c r="F21" s="53"/>
      <c r="G21" s="53"/>
    </row>
    <row r="22" s="24" customFormat="1" ht="18" customHeight="1" spans="1:7">
      <c r="A22" s="53"/>
      <c r="B22" s="53"/>
      <c r="C22" s="53"/>
      <c r="D22" s="53"/>
      <c r="E22" s="53"/>
      <c r="F22" s="53"/>
      <c r="G22" s="53"/>
    </row>
    <row r="23" s="24" customFormat="1" ht="18" customHeight="1" spans="1:7">
      <c r="A23" s="53"/>
      <c r="B23" s="53"/>
      <c r="C23" s="53"/>
      <c r="D23" s="53"/>
      <c r="E23" s="53"/>
      <c r="F23" s="53"/>
      <c r="G23" s="53"/>
    </row>
    <row r="24" s="24" customFormat="1" ht="18" customHeight="1" spans="1:7">
      <c r="A24" s="53"/>
      <c r="B24" s="53"/>
      <c r="C24" s="53"/>
      <c r="D24" s="53"/>
      <c r="E24" s="53"/>
      <c r="F24" s="53"/>
      <c r="G24" s="53"/>
    </row>
    <row r="25" s="24" customFormat="1" ht="14" customHeight="1" spans="1:7">
      <c r="A25" s="53"/>
      <c r="B25" s="53"/>
      <c r="C25" s="53"/>
      <c r="D25" s="53"/>
      <c r="E25" s="53"/>
      <c r="F25" s="53"/>
      <c r="G25" s="53"/>
    </row>
    <row r="26" s="24" customFormat="1" ht="19" customHeight="1" spans="1:7">
      <c r="A26" s="58"/>
      <c r="B26" s="58"/>
      <c r="C26" s="58"/>
      <c r="D26" s="58"/>
      <c r="E26" s="58"/>
      <c r="F26" s="58"/>
      <c r="G26" s="58"/>
    </row>
  </sheetData>
  <mergeCells count="7">
    <mergeCell ref="A2:G2"/>
    <mergeCell ref="F3:G3"/>
    <mergeCell ref="B4:D4"/>
    <mergeCell ref="E4:G4"/>
    <mergeCell ref="A19:G19"/>
    <mergeCell ref="A20:G20"/>
    <mergeCell ref="A4:A5"/>
  </mergeCells>
  <printOptions horizontalCentered="1"/>
  <pageMargins left="0.707638888888889" right="0.707638888888889" top="0.629166666666667" bottom="0.751388888888889" header="0.30625" footer="0.30625"/>
  <pageSetup paperSize="9" fitToHeight="200" orientation="landscape" horizontalDpi="600" verticalDpi="600"/>
  <headerFooter>
    <oddFooter>&amp;C&amp;16- &amp;P -</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workbookViewId="0">
      <selection activeCell="B10" sqref="B10"/>
    </sheetView>
  </sheetViews>
  <sheetFormatPr defaultColWidth="10" defaultRowHeight="14.4" outlineLevelCol="6"/>
  <cols>
    <col min="1" max="1" width="62.25" style="24" customWidth="1"/>
    <col min="2" max="3" width="28.6296296296296" style="24" customWidth="1"/>
    <col min="4" max="4" width="9.76851851851852" style="24" customWidth="1"/>
    <col min="5" max="16384" width="10" style="24"/>
  </cols>
  <sheetData>
    <row r="1" s="24" customFormat="1" ht="23" customHeight="1"/>
    <row r="2" s="24" customFormat="1" ht="14.3" customHeight="1" spans="1:1">
      <c r="A2" s="53"/>
    </row>
    <row r="3" s="24" customFormat="1" ht="28.6" customHeight="1" spans="1:3">
      <c r="A3" s="47" t="s">
        <v>1578</v>
      </c>
      <c r="B3" s="47"/>
      <c r="C3" s="47"/>
    </row>
    <row r="4" s="24" customFormat="1" ht="27" customHeight="1" spans="1:3">
      <c r="A4" s="58"/>
      <c r="B4" s="58"/>
      <c r="C4" s="59" t="s">
        <v>1551</v>
      </c>
    </row>
    <row r="5" s="61" customFormat="1" ht="24" customHeight="1" spans="1:3">
      <c r="A5" s="63" t="s">
        <v>1579</v>
      </c>
      <c r="B5" s="63" t="s">
        <v>1507</v>
      </c>
      <c r="C5" s="63" t="s">
        <v>1580</v>
      </c>
    </row>
    <row r="6" s="61" customFormat="1" ht="32" customHeight="1" spans="1:3">
      <c r="A6" s="64" t="s">
        <v>1581</v>
      </c>
      <c r="B6" s="65">
        <v>341.16</v>
      </c>
      <c r="C6" s="65">
        <v>341.16</v>
      </c>
    </row>
    <row r="7" s="61" customFormat="1" ht="32" customHeight="1" spans="1:3">
      <c r="A7" s="64" t="s">
        <v>1582</v>
      </c>
      <c r="B7" s="65">
        <v>355.8</v>
      </c>
      <c r="C7" s="65">
        <v>355.8</v>
      </c>
    </row>
    <row r="8" s="61" customFormat="1" ht="32" customHeight="1" spans="1:3">
      <c r="A8" s="64" t="s">
        <v>1583</v>
      </c>
      <c r="B8" s="65">
        <v>49.22</v>
      </c>
      <c r="C8" s="65">
        <v>49.22</v>
      </c>
    </row>
    <row r="9" s="61" customFormat="1" ht="30" customHeight="1" spans="1:3">
      <c r="A9" s="66" t="s">
        <v>1584</v>
      </c>
      <c r="B9" s="65"/>
      <c r="C9" s="65"/>
    </row>
    <row r="10" s="61" customFormat="1" ht="32" customHeight="1" spans="1:3">
      <c r="A10" s="66" t="s">
        <v>1585</v>
      </c>
      <c r="B10" s="65">
        <v>49.22</v>
      </c>
      <c r="C10" s="65">
        <v>49.22</v>
      </c>
    </row>
    <row r="11" s="61" customFormat="1" ht="32" customHeight="1" spans="1:3">
      <c r="A11" s="64" t="s">
        <v>1586</v>
      </c>
      <c r="B11" s="65">
        <v>43.88</v>
      </c>
      <c r="C11" s="65">
        <v>43.88</v>
      </c>
    </row>
    <row r="12" s="61" customFormat="1" ht="32" customHeight="1" spans="1:3">
      <c r="A12" s="64" t="s">
        <v>1587</v>
      </c>
      <c r="B12" s="65">
        <v>346.5</v>
      </c>
      <c r="C12" s="65">
        <v>346.5</v>
      </c>
    </row>
    <row r="13" s="61" customFormat="1" ht="32" customHeight="1" spans="1:3">
      <c r="A13" s="64" t="s">
        <v>1588</v>
      </c>
      <c r="B13" s="65"/>
      <c r="C13" s="65"/>
    </row>
    <row r="14" s="61" customFormat="1" ht="32" customHeight="1" spans="1:3">
      <c r="A14" s="64" t="s">
        <v>1589</v>
      </c>
      <c r="B14" s="65">
        <v>355.8</v>
      </c>
      <c r="C14" s="65">
        <v>355.8</v>
      </c>
    </row>
    <row r="15" s="62" customFormat="1" ht="96" customHeight="1" spans="1:7">
      <c r="A15" s="67" t="s">
        <v>1590</v>
      </c>
      <c r="B15" s="67"/>
      <c r="C15" s="67"/>
      <c r="D15" s="68"/>
      <c r="E15" s="68"/>
      <c r="F15" s="68"/>
      <c r="G15" s="68"/>
    </row>
    <row r="16" s="24" customFormat="1" spans="1:3">
      <c r="A16" s="58"/>
      <c r="B16" s="58"/>
      <c r="C16" s="58"/>
    </row>
  </sheetData>
  <mergeCells count="2">
    <mergeCell ref="A3:C3"/>
    <mergeCell ref="A15:C15"/>
  </mergeCells>
  <printOptions horizontalCentered="1"/>
  <pageMargins left="0.707638888888889" right="0.707638888888889" top="0.751388888888889" bottom="0.751388888888889" header="0.30625" footer="0.30625"/>
  <pageSetup paperSize="9" fitToHeight="200" orientation="landscape" horizontalDpi="600" verticalDpi="600"/>
  <headerFooter>
    <oddFooter>&amp;C&amp;16- &amp;P -</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workbookViewId="0">
      <selection activeCell="B8" sqref="B8"/>
    </sheetView>
  </sheetViews>
  <sheetFormatPr defaultColWidth="10" defaultRowHeight="14.4" outlineLevelCol="6"/>
  <cols>
    <col min="1" max="1" width="60" style="24" customWidth="1"/>
    <col min="2" max="3" width="25.6296296296296" style="24" customWidth="1"/>
    <col min="4" max="4" width="9.76851851851852" style="24" customWidth="1"/>
    <col min="5" max="16384" width="10" style="24"/>
  </cols>
  <sheetData>
    <row r="1" s="24" customFormat="1" ht="23" customHeight="1"/>
    <row r="2" s="24" customFormat="1" ht="14.3" customHeight="1" spans="1:1">
      <c r="A2" s="53"/>
    </row>
    <row r="3" s="24" customFormat="1" ht="28.6" customHeight="1" spans="1:3">
      <c r="A3" s="47" t="s">
        <v>1591</v>
      </c>
      <c r="B3" s="47"/>
      <c r="C3" s="47"/>
    </row>
    <row r="4" s="24" customFormat="1" ht="27" customHeight="1" spans="1:3">
      <c r="A4" s="58"/>
      <c r="B4" s="58"/>
      <c r="C4" s="59" t="s">
        <v>1551</v>
      </c>
    </row>
    <row r="5" s="24" customFormat="1" ht="24" customHeight="1" spans="1:3">
      <c r="A5" s="32" t="s">
        <v>1579</v>
      </c>
      <c r="B5" s="32" t="s">
        <v>1507</v>
      </c>
      <c r="C5" s="32" t="s">
        <v>1580</v>
      </c>
    </row>
    <row r="6" s="24" customFormat="1" ht="32" customHeight="1" spans="1:3">
      <c r="A6" s="55" t="s">
        <v>1581</v>
      </c>
      <c r="B6" s="60">
        <v>72.34</v>
      </c>
      <c r="C6" s="60">
        <v>72.34</v>
      </c>
    </row>
    <row r="7" s="24" customFormat="1" ht="32" customHeight="1" spans="1:3">
      <c r="A7" s="55" t="s">
        <v>1582</v>
      </c>
      <c r="B7" s="60">
        <v>75.29</v>
      </c>
      <c r="C7" s="60">
        <v>75.29</v>
      </c>
    </row>
    <row r="8" s="24" customFormat="1" ht="32" customHeight="1" spans="1:3">
      <c r="A8" s="55" t="s">
        <v>1583</v>
      </c>
      <c r="B8" s="60">
        <v>11.86</v>
      </c>
      <c r="C8" s="60">
        <v>11.86</v>
      </c>
    </row>
    <row r="9" s="24" customFormat="1" ht="32" customHeight="1" spans="1:3">
      <c r="A9" s="55" t="s">
        <v>1592</v>
      </c>
      <c r="B9" s="60"/>
      <c r="C9" s="60"/>
    </row>
    <row r="10" s="24" customFormat="1" ht="32" customHeight="1" spans="1:3">
      <c r="A10" s="55" t="s">
        <v>1593</v>
      </c>
      <c r="B10" s="60">
        <v>11.86</v>
      </c>
      <c r="C10" s="60">
        <v>11.86</v>
      </c>
    </row>
    <row r="11" s="24" customFormat="1" ht="32" customHeight="1" spans="1:3">
      <c r="A11" s="55" t="s">
        <v>1586</v>
      </c>
      <c r="B11" s="60">
        <v>10.07</v>
      </c>
      <c r="C11" s="60">
        <v>10.07</v>
      </c>
    </row>
    <row r="12" s="24" customFormat="1" ht="32" customHeight="1" spans="1:3">
      <c r="A12" s="55" t="s">
        <v>1587</v>
      </c>
      <c r="B12" s="60">
        <v>74.13</v>
      </c>
      <c r="C12" s="60">
        <v>74.13</v>
      </c>
    </row>
    <row r="13" s="24" customFormat="1" ht="32" customHeight="1" spans="1:3">
      <c r="A13" s="55" t="s">
        <v>1588</v>
      </c>
      <c r="B13" s="60"/>
      <c r="C13" s="60"/>
    </row>
    <row r="14" s="24" customFormat="1" ht="32" customHeight="1" spans="1:3">
      <c r="A14" s="55" t="s">
        <v>1589</v>
      </c>
      <c r="B14" s="60"/>
      <c r="C14" s="60"/>
    </row>
    <row r="15" s="26" customFormat="1" ht="91" customHeight="1" spans="1:7">
      <c r="A15" s="37" t="s">
        <v>1594</v>
      </c>
      <c r="B15" s="37"/>
      <c r="C15" s="37"/>
      <c r="D15" s="52"/>
      <c r="E15" s="52"/>
      <c r="F15" s="52"/>
      <c r="G15" s="52"/>
    </row>
    <row r="16" s="24" customFormat="1" spans="1:3">
      <c r="A16" s="58"/>
      <c r="B16" s="58"/>
      <c r="C16" s="58"/>
    </row>
  </sheetData>
  <mergeCells count="2">
    <mergeCell ref="A3:C3"/>
    <mergeCell ref="A15:C15"/>
  </mergeCells>
  <printOptions horizontalCentered="1"/>
  <pageMargins left="0.707638888888889" right="0.707638888888889" top="0.354166666666667" bottom="0.471527777777778" header="0.30625" footer="0.30625"/>
  <pageSetup paperSize="9" fitToHeight="200" orientation="landscape" horizontalDpi="600" verticalDpi="600"/>
  <headerFooter>
    <oddFooter>&amp;C&amp;16- &amp;P -</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4"/>
  <sheetViews>
    <sheetView workbookViewId="0">
      <selection activeCell="A1" sqref="$A1:$XFD1048576"/>
    </sheetView>
  </sheetViews>
  <sheetFormatPr defaultColWidth="10" defaultRowHeight="14.4" outlineLevelCol="2"/>
  <cols>
    <col min="1" max="1" width="60.5" style="24" customWidth="1"/>
    <col min="2" max="3" width="25.6296296296296" style="24" customWidth="1"/>
    <col min="4" max="4" width="9.76851851851852" style="24" customWidth="1"/>
    <col min="5" max="16384" width="10" style="24"/>
  </cols>
  <sheetData>
    <row r="1" s="24" customFormat="1" ht="24" customHeight="1"/>
    <row r="2" s="24" customFormat="1" ht="14.3" customHeight="1" spans="1:1">
      <c r="A2" s="53"/>
    </row>
    <row r="3" s="24" customFormat="1" ht="28.6" customHeight="1" spans="1:3">
      <c r="A3" s="47" t="s">
        <v>1595</v>
      </c>
      <c r="B3" s="47"/>
      <c r="C3" s="47"/>
    </row>
    <row r="4" s="24" customFormat="1" ht="25" customHeight="1" spans="1:3">
      <c r="A4" s="58"/>
      <c r="B4" s="58"/>
      <c r="C4" s="59" t="s">
        <v>1551</v>
      </c>
    </row>
    <row r="5" s="24" customFormat="1" ht="32" customHeight="1" spans="1:3">
      <c r="A5" s="32" t="s">
        <v>1579</v>
      </c>
      <c r="B5" s="32" t="s">
        <v>1507</v>
      </c>
      <c r="C5" s="32" t="s">
        <v>1580</v>
      </c>
    </row>
    <row r="6" s="24" customFormat="1" ht="32" customHeight="1" spans="1:3">
      <c r="A6" s="55" t="s">
        <v>1596</v>
      </c>
      <c r="B6" s="56">
        <v>713.9</v>
      </c>
      <c r="C6" s="56">
        <v>713.9</v>
      </c>
    </row>
    <row r="7" s="24" customFormat="1" ht="32" customHeight="1" spans="1:3">
      <c r="A7" s="55" t="s">
        <v>1597</v>
      </c>
      <c r="B7" s="56">
        <v>839.19</v>
      </c>
      <c r="C7" s="56">
        <v>839.19</v>
      </c>
    </row>
    <row r="8" s="24" customFormat="1" ht="32" customHeight="1" spans="1:3">
      <c r="A8" s="55" t="s">
        <v>1598</v>
      </c>
      <c r="B8" s="56">
        <v>133.65</v>
      </c>
      <c r="C8" s="56">
        <v>133.65</v>
      </c>
    </row>
    <row r="9" s="24" customFormat="1" ht="32" customHeight="1" spans="1:3">
      <c r="A9" s="55" t="s">
        <v>1599</v>
      </c>
      <c r="B9" s="56">
        <v>10.76</v>
      </c>
      <c r="C9" s="56">
        <v>10.76</v>
      </c>
    </row>
    <row r="10" s="24" customFormat="1" ht="32" customHeight="1" spans="1:3">
      <c r="A10" s="55" t="s">
        <v>1600</v>
      </c>
      <c r="B10" s="56">
        <v>836.79</v>
      </c>
      <c r="C10" s="56">
        <v>836.79</v>
      </c>
    </row>
    <row r="11" s="24" customFormat="1" ht="32" customHeight="1" spans="1:3">
      <c r="A11" s="55" t="s">
        <v>1601</v>
      </c>
      <c r="B11" s="56"/>
      <c r="C11" s="56"/>
    </row>
    <row r="12" s="24" customFormat="1" ht="32" customHeight="1" spans="1:3">
      <c r="A12" s="55" t="s">
        <v>1602</v>
      </c>
      <c r="B12" s="56"/>
      <c r="C12" s="56"/>
    </row>
    <row r="13" s="26" customFormat="1" ht="85" customHeight="1" spans="1:3">
      <c r="A13" s="37" t="s">
        <v>1603</v>
      </c>
      <c r="B13" s="37"/>
      <c r="C13" s="37"/>
    </row>
    <row r="14" s="24" customFormat="1" ht="31" customHeight="1" spans="1:3">
      <c r="A14" s="57"/>
      <c r="B14" s="57"/>
      <c r="C14" s="57"/>
    </row>
  </sheetData>
  <mergeCells count="3">
    <mergeCell ref="A3:C3"/>
    <mergeCell ref="A13:C13"/>
    <mergeCell ref="A14:C14"/>
  </mergeCells>
  <printOptions horizontalCentered="1"/>
  <pageMargins left="0.707638888888889" right="0.707638888888889" top="0.751388888888889" bottom="0.751388888888889" header="0.30625" footer="0.30625"/>
  <pageSetup paperSize="9" fitToHeight="200" orientation="landscape" horizontalDpi="600" verticalDpi="600"/>
  <headerFooter>
    <oddFooter>&amp;C&amp;16- &amp;P -</oddFoot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4"/>
  <sheetViews>
    <sheetView workbookViewId="0">
      <selection activeCell="A1" sqref="$A1:$XFD1048576"/>
    </sheetView>
  </sheetViews>
  <sheetFormatPr defaultColWidth="10" defaultRowHeight="14.4" outlineLevelCol="2"/>
  <cols>
    <col min="1" max="1" width="59.3796296296296" style="24" customWidth="1"/>
    <col min="2" max="3" width="25.6296296296296" style="24" customWidth="1"/>
    <col min="4" max="4" width="9.76851851851852" style="24" customWidth="1"/>
    <col min="5" max="16384" width="10" style="24"/>
  </cols>
  <sheetData>
    <row r="1" s="24" customFormat="1" ht="24" customHeight="1"/>
    <row r="2" s="24" customFormat="1" ht="14.3" customHeight="1" spans="1:1">
      <c r="A2" s="53"/>
    </row>
    <row r="3" s="24" customFormat="1" ht="28.6" customHeight="1" spans="1:3">
      <c r="A3" s="47" t="s">
        <v>1604</v>
      </c>
      <c r="B3" s="47"/>
      <c r="C3" s="47"/>
    </row>
    <row r="4" s="25" customFormat="1" ht="25" customHeight="1" spans="1:3">
      <c r="A4" s="54"/>
      <c r="B4" s="54"/>
      <c r="C4" s="41" t="s">
        <v>1551</v>
      </c>
    </row>
    <row r="5" s="25" customFormat="1" ht="32" customHeight="1" spans="1:3">
      <c r="A5" s="32" t="s">
        <v>1579</v>
      </c>
      <c r="B5" s="32" t="s">
        <v>1507</v>
      </c>
      <c r="C5" s="32" t="s">
        <v>1580</v>
      </c>
    </row>
    <row r="6" s="25" customFormat="1" ht="32" customHeight="1" spans="1:3">
      <c r="A6" s="55" t="s">
        <v>1605</v>
      </c>
      <c r="B6" s="56">
        <v>154.26</v>
      </c>
      <c r="C6" s="56">
        <v>154.26</v>
      </c>
    </row>
    <row r="7" s="25" customFormat="1" ht="32" customHeight="1" spans="1:3">
      <c r="A7" s="55" t="s">
        <v>1597</v>
      </c>
      <c r="B7" s="56">
        <v>170.85</v>
      </c>
      <c r="C7" s="56">
        <v>170.85</v>
      </c>
    </row>
    <row r="8" s="25" customFormat="1" ht="32" customHeight="1" spans="1:3">
      <c r="A8" s="55" t="s">
        <v>1598</v>
      </c>
      <c r="B8" s="56">
        <v>19.86</v>
      </c>
      <c r="C8" s="56">
        <v>19.86</v>
      </c>
    </row>
    <row r="9" s="25" customFormat="1" ht="32" customHeight="1" spans="1:3">
      <c r="A9" s="55" t="s">
        <v>1599</v>
      </c>
      <c r="B9" s="56">
        <v>3.61</v>
      </c>
      <c r="C9" s="56">
        <v>3.61</v>
      </c>
    </row>
    <row r="10" s="25" customFormat="1" ht="32" customHeight="1" spans="1:3">
      <c r="A10" s="55" t="s">
        <v>1600</v>
      </c>
      <c r="B10" s="56">
        <v>170.51</v>
      </c>
      <c r="C10" s="56">
        <v>170.51</v>
      </c>
    </row>
    <row r="11" s="25" customFormat="1" ht="32" customHeight="1" spans="1:3">
      <c r="A11" s="55" t="s">
        <v>1606</v>
      </c>
      <c r="B11" s="56"/>
      <c r="C11" s="56"/>
    </row>
    <row r="12" s="25" customFormat="1" ht="32" customHeight="1" spans="1:3">
      <c r="A12" s="55" t="s">
        <v>1602</v>
      </c>
      <c r="B12" s="56"/>
      <c r="C12" s="56"/>
    </row>
    <row r="13" s="26" customFormat="1" ht="90" customHeight="1" spans="1:3">
      <c r="A13" s="37" t="s">
        <v>1607</v>
      </c>
      <c r="B13" s="37"/>
      <c r="C13" s="37"/>
    </row>
    <row r="14" s="24" customFormat="1" ht="31" customHeight="1" spans="1:3">
      <c r="A14" s="57"/>
      <c r="B14" s="57"/>
      <c r="C14" s="57"/>
    </row>
  </sheetData>
  <mergeCells count="3">
    <mergeCell ref="A3:C3"/>
    <mergeCell ref="A13:C13"/>
    <mergeCell ref="A14:C14"/>
  </mergeCells>
  <printOptions horizontalCentered="1"/>
  <pageMargins left="0.707638888888889" right="0.707638888888889" top="0.751388888888889" bottom="0.751388888888889" header="0.30625" footer="0.30625"/>
  <pageSetup paperSize="9" fitToHeight="200" orientation="landscape" horizontalDpi="600" verticalDpi="600"/>
  <headerFooter>
    <oddFooter>&amp;C&amp;16- &amp;P -</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8"/>
  <sheetViews>
    <sheetView topLeftCell="A3" workbookViewId="0">
      <selection activeCell="A1" sqref="$A1:$XFD1048576"/>
    </sheetView>
  </sheetViews>
  <sheetFormatPr defaultColWidth="10" defaultRowHeight="14.4" outlineLevelCol="3"/>
  <cols>
    <col min="1" max="1" width="36" style="24" customWidth="1"/>
    <col min="2" max="4" width="15.6296296296296" style="24" customWidth="1"/>
    <col min="5" max="5" width="9.76851851851852" style="24" customWidth="1"/>
    <col min="6" max="16384" width="10" style="24"/>
  </cols>
  <sheetData>
    <row r="1" s="24" customFormat="1" ht="22" customHeight="1"/>
    <row r="2" s="24" customFormat="1" ht="14.3" customHeight="1" spans="1:1">
      <c r="A2" s="46"/>
    </row>
    <row r="3" s="24" customFormat="1" ht="63" customHeight="1" spans="1:4">
      <c r="A3" s="47" t="s">
        <v>1608</v>
      </c>
      <c r="B3" s="47"/>
      <c r="C3" s="47"/>
      <c r="D3" s="47"/>
    </row>
    <row r="4" s="25" customFormat="1" ht="30" customHeight="1" spans="4:4">
      <c r="D4" s="41" t="s">
        <v>1551</v>
      </c>
    </row>
    <row r="5" s="25" customFormat="1" ht="25" customHeight="1" spans="1:4">
      <c r="A5" s="32" t="s">
        <v>1579</v>
      </c>
      <c r="B5" s="32" t="s">
        <v>1609</v>
      </c>
      <c r="C5" s="32" t="s">
        <v>1610</v>
      </c>
      <c r="D5" s="32" t="s">
        <v>1611</v>
      </c>
    </row>
    <row r="6" s="25" customFormat="1" ht="25" customHeight="1" spans="1:4">
      <c r="A6" s="48" t="s">
        <v>1612</v>
      </c>
      <c r="B6" s="34" t="s">
        <v>1613</v>
      </c>
      <c r="C6" s="49">
        <f>C7+C9</f>
        <v>182.87</v>
      </c>
      <c r="D6" s="49">
        <f>D7+D9</f>
        <v>31.72</v>
      </c>
    </row>
    <row r="7" s="25" customFormat="1" ht="25" customHeight="1" spans="1:4">
      <c r="A7" s="50" t="s">
        <v>1614</v>
      </c>
      <c r="B7" s="34" t="s">
        <v>1559</v>
      </c>
      <c r="C7" s="49">
        <v>49.22</v>
      </c>
      <c r="D7" s="49">
        <v>11.86</v>
      </c>
    </row>
    <row r="8" s="25" customFormat="1" ht="25" customHeight="1" spans="1:4">
      <c r="A8" s="50" t="s">
        <v>1615</v>
      </c>
      <c r="B8" s="34" t="s">
        <v>1560</v>
      </c>
      <c r="C8" s="49">
        <v>45.22</v>
      </c>
      <c r="D8" s="49">
        <v>8.96</v>
      </c>
    </row>
    <row r="9" s="25" customFormat="1" ht="25" customHeight="1" spans="1:4">
      <c r="A9" s="50" t="s">
        <v>1616</v>
      </c>
      <c r="B9" s="34" t="s">
        <v>1617</v>
      </c>
      <c r="C9" s="49">
        <v>133.65</v>
      </c>
      <c r="D9" s="49">
        <v>19.86</v>
      </c>
    </row>
    <row r="10" s="25" customFormat="1" ht="25" customHeight="1" spans="1:4">
      <c r="A10" s="50" t="s">
        <v>1615</v>
      </c>
      <c r="B10" s="34" t="s">
        <v>1562</v>
      </c>
      <c r="C10" s="49">
        <v>66.33</v>
      </c>
      <c r="D10" s="49">
        <v>8.31</v>
      </c>
    </row>
    <row r="11" s="25" customFormat="1" ht="25" customHeight="1" spans="1:4">
      <c r="A11" s="48" t="s">
        <v>1618</v>
      </c>
      <c r="B11" s="34" t="s">
        <v>1619</v>
      </c>
      <c r="C11" s="49">
        <f>C12+C13</f>
        <v>54.64</v>
      </c>
      <c r="D11" s="49">
        <f>D12+D13</f>
        <v>13.68</v>
      </c>
    </row>
    <row r="12" s="25" customFormat="1" ht="25" customHeight="1" spans="1:4">
      <c r="A12" s="50" t="s">
        <v>1614</v>
      </c>
      <c r="B12" s="34" t="s">
        <v>1620</v>
      </c>
      <c r="C12" s="49">
        <v>43.88</v>
      </c>
      <c r="D12" s="49">
        <v>10.07</v>
      </c>
    </row>
    <row r="13" s="25" customFormat="1" ht="25" customHeight="1" spans="1:4">
      <c r="A13" s="50" t="s">
        <v>1616</v>
      </c>
      <c r="B13" s="34" t="s">
        <v>1621</v>
      </c>
      <c r="C13" s="49">
        <v>10.76</v>
      </c>
      <c r="D13" s="49">
        <v>3.61</v>
      </c>
    </row>
    <row r="14" s="25" customFormat="1" ht="25" customHeight="1" spans="1:4">
      <c r="A14" s="48" t="s">
        <v>1622</v>
      </c>
      <c r="B14" s="34" t="s">
        <v>1623</v>
      </c>
      <c r="C14" s="49">
        <f>C15+C16</f>
        <v>32.78</v>
      </c>
      <c r="D14" s="49">
        <f>D15+D16</f>
        <v>7.41</v>
      </c>
    </row>
    <row r="15" s="25" customFormat="1" ht="25" customHeight="1" spans="1:4">
      <c r="A15" s="50" t="s">
        <v>1614</v>
      </c>
      <c r="B15" s="34" t="s">
        <v>1624</v>
      </c>
      <c r="C15" s="49">
        <v>10.55</v>
      </c>
      <c r="D15" s="49">
        <v>2.25</v>
      </c>
    </row>
    <row r="16" s="25" customFormat="1" ht="25" customHeight="1" spans="1:4">
      <c r="A16" s="50" t="s">
        <v>1616</v>
      </c>
      <c r="B16" s="34" t="s">
        <v>1625</v>
      </c>
      <c r="C16" s="49">
        <v>22.23</v>
      </c>
      <c r="D16" s="49">
        <v>5.16</v>
      </c>
    </row>
    <row r="17" s="25" customFormat="1" ht="25" customHeight="1" spans="1:4">
      <c r="A17" s="48" t="s">
        <v>1626</v>
      </c>
      <c r="B17" s="34" t="s">
        <v>1627</v>
      </c>
      <c r="C17" s="49">
        <f>C18+C21</f>
        <v>101.55</v>
      </c>
      <c r="D17" s="49">
        <f>D18+D21</f>
        <v>13.6</v>
      </c>
    </row>
    <row r="18" s="25" customFormat="1" ht="25" customHeight="1" spans="1:4">
      <c r="A18" s="50" t="s">
        <v>1614</v>
      </c>
      <c r="B18" s="34" t="s">
        <v>1628</v>
      </c>
      <c r="C18" s="49">
        <v>67.32</v>
      </c>
      <c r="D18" s="49">
        <v>9.14</v>
      </c>
    </row>
    <row r="19" s="25" customFormat="1" ht="25" customHeight="1" spans="1:4">
      <c r="A19" s="50" t="s">
        <v>1629</v>
      </c>
      <c r="B19" s="34"/>
      <c r="C19" s="49">
        <v>60.5</v>
      </c>
      <c r="D19" s="51">
        <v>8.25</v>
      </c>
    </row>
    <row r="20" s="25" customFormat="1" ht="25" customHeight="1" spans="1:4">
      <c r="A20" s="50" t="s">
        <v>1630</v>
      </c>
      <c r="B20" s="34" t="s">
        <v>1631</v>
      </c>
      <c r="C20" s="49">
        <v>6.82</v>
      </c>
      <c r="D20" s="51">
        <v>0.89</v>
      </c>
    </row>
    <row r="21" s="25" customFormat="1" ht="25" customHeight="1" spans="1:4">
      <c r="A21" s="50" t="s">
        <v>1616</v>
      </c>
      <c r="B21" s="34" t="s">
        <v>1632</v>
      </c>
      <c r="C21" s="49">
        <v>34.23</v>
      </c>
      <c r="D21" s="49">
        <v>4.46</v>
      </c>
    </row>
    <row r="22" s="25" customFormat="1" ht="25" customHeight="1" spans="1:4">
      <c r="A22" s="50" t="s">
        <v>1629</v>
      </c>
      <c r="B22" s="34"/>
      <c r="C22" s="49">
        <v>30.8</v>
      </c>
      <c r="D22" s="49">
        <v>3.92</v>
      </c>
    </row>
    <row r="23" s="25" customFormat="1" ht="25" customHeight="1" spans="1:4">
      <c r="A23" s="50" t="s">
        <v>1633</v>
      </c>
      <c r="B23" s="34" t="s">
        <v>1634</v>
      </c>
      <c r="C23" s="49">
        <v>3.43</v>
      </c>
      <c r="D23" s="49">
        <v>0.54</v>
      </c>
    </row>
    <row r="24" s="25" customFormat="1" ht="25" customHeight="1" spans="1:4">
      <c r="A24" s="48" t="s">
        <v>1635</v>
      </c>
      <c r="B24" s="34" t="s">
        <v>1636</v>
      </c>
      <c r="C24" s="49">
        <f>C25+C26</f>
        <v>33.76</v>
      </c>
      <c r="D24" s="49">
        <f>D25+D26</f>
        <v>7.49</v>
      </c>
    </row>
    <row r="25" s="25" customFormat="1" ht="25" customHeight="1" spans="1:4">
      <c r="A25" s="50" t="s">
        <v>1614</v>
      </c>
      <c r="B25" s="34" t="s">
        <v>1637</v>
      </c>
      <c r="C25" s="49">
        <v>9.76</v>
      </c>
      <c r="D25" s="49">
        <v>2.18</v>
      </c>
    </row>
    <row r="26" s="25" customFormat="1" ht="25" customHeight="1" spans="1:4">
      <c r="A26" s="50" t="s">
        <v>1616</v>
      </c>
      <c r="B26" s="34" t="s">
        <v>1638</v>
      </c>
      <c r="C26" s="49">
        <v>24</v>
      </c>
      <c r="D26" s="49">
        <v>5.31</v>
      </c>
    </row>
    <row r="27" s="26" customFormat="1" ht="70" customHeight="1" spans="1:4">
      <c r="A27" s="52" t="s">
        <v>1639</v>
      </c>
      <c r="B27" s="52"/>
      <c r="C27" s="52"/>
      <c r="D27" s="52"/>
    </row>
    <row r="28" s="24" customFormat="1" ht="25" customHeight="1" spans="1:4">
      <c r="A28" s="53"/>
      <c r="B28" s="53"/>
      <c r="C28" s="53"/>
      <c r="D28" s="53"/>
    </row>
  </sheetData>
  <mergeCells count="3">
    <mergeCell ref="A3:D3"/>
    <mergeCell ref="A27:D27"/>
    <mergeCell ref="A28:D28"/>
  </mergeCells>
  <printOptions horizontalCentered="1"/>
  <pageMargins left="0.707638888888889" right="0.707638888888889" top="0.393055555555556" bottom="0.751388888888889" header="0.30625" footer="0.30625"/>
  <pageSetup paperSize="9" fitToHeight="200" orientation="portrait" horizontalDpi="600" verticalDpi="600"/>
  <headerFooter>
    <oddFooter>&amp;C&amp;16- &amp;P -</oddFoot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
  <sheetViews>
    <sheetView workbookViewId="0">
      <selection activeCell="C18" sqref="C18"/>
    </sheetView>
  </sheetViews>
  <sheetFormatPr defaultColWidth="8.87962962962963" defaultRowHeight="14.4" outlineLevelCol="5"/>
  <cols>
    <col min="1" max="1" width="8.87962962962963" style="24"/>
    <col min="2" max="2" width="49.3796296296296" style="24" customWidth="1"/>
    <col min="3" max="6" width="20.6296296296296" style="24" customWidth="1"/>
    <col min="7" max="16384" width="8.87962962962963" style="24"/>
  </cols>
  <sheetData>
    <row r="1" s="24" customFormat="1" spans="1:1">
      <c r="A1" s="39"/>
    </row>
    <row r="2" s="24" customFormat="1" ht="45" customHeight="1" spans="1:6">
      <c r="A2" s="28" t="s">
        <v>1640</v>
      </c>
      <c r="B2" s="28"/>
      <c r="C2" s="28"/>
      <c r="D2" s="28"/>
      <c r="E2" s="28"/>
      <c r="F2" s="28"/>
    </row>
    <row r="3" s="25" customFormat="1" ht="18" customHeight="1" spans="2:6">
      <c r="B3" s="40" t="s">
        <v>1551</v>
      </c>
      <c r="C3" s="41"/>
      <c r="D3" s="41"/>
      <c r="E3" s="41"/>
      <c r="F3" s="41"/>
    </row>
    <row r="4" s="25" customFormat="1" ht="30" customHeight="1" spans="1:6">
      <c r="A4" s="31" t="s">
        <v>3</v>
      </c>
      <c r="B4" s="31"/>
      <c r="C4" s="32" t="s">
        <v>1557</v>
      </c>
      <c r="D4" s="32" t="s">
        <v>1610</v>
      </c>
      <c r="E4" s="32" t="s">
        <v>1611</v>
      </c>
      <c r="F4" s="32" t="s">
        <v>1641</v>
      </c>
    </row>
    <row r="5" s="25" customFormat="1" ht="30" customHeight="1" spans="1:6">
      <c r="A5" s="42" t="s">
        <v>1642</v>
      </c>
      <c r="B5" s="42"/>
      <c r="C5" s="34" t="s">
        <v>1558</v>
      </c>
      <c r="D5" s="43">
        <f t="shared" ref="D5:F5" si="0">D6+D7</f>
        <v>1194.99</v>
      </c>
      <c r="E5" s="43">
        <f t="shared" si="0"/>
        <v>306.18</v>
      </c>
      <c r="F5" s="43">
        <f t="shared" si="0"/>
        <v>888.81</v>
      </c>
    </row>
    <row r="6" s="25" customFormat="1" ht="30" customHeight="1" spans="1:6">
      <c r="A6" s="44" t="s">
        <v>1643</v>
      </c>
      <c r="B6" s="44"/>
      <c r="C6" s="34" t="s">
        <v>1559</v>
      </c>
      <c r="D6" s="43">
        <f>E6+F6</f>
        <v>355.8</v>
      </c>
      <c r="E6" s="43">
        <v>81.21</v>
      </c>
      <c r="F6" s="43">
        <v>274.59</v>
      </c>
    </row>
    <row r="7" s="25" customFormat="1" ht="30" customHeight="1" spans="1:6">
      <c r="A7" s="44" t="s">
        <v>1644</v>
      </c>
      <c r="B7" s="44"/>
      <c r="C7" s="34" t="s">
        <v>1560</v>
      </c>
      <c r="D7" s="43">
        <f>E7+F7</f>
        <v>839.19</v>
      </c>
      <c r="E7" s="43">
        <v>224.97</v>
      </c>
      <c r="F7" s="43">
        <v>614.22</v>
      </c>
    </row>
    <row r="8" s="25" customFormat="1" ht="30" customHeight="1" spans="1:6">
      <c r="A8" s="45" t="s">
        <v>1645</v>
      </c>
      <c r="B8" s="45"/>
      <c r="C8" s="34" t="s">
        <v>1561</v>
      </c>
      <c r="D8" s="43"/>
      <c r="E8" s="43"/>
      <c r="F8" s="43"/>
    </row>
    <row r="9" s="25" customFormat="1" ht="30" customHeight="1" spans="1:6">
      <c r="A9" s="44" t="s">
        <v>1643</v>
      </c>
      <c r="B9" s="44"/>
      <c r="C9" s="34" t="s">
        <v>1562</v>
      </c>
      <c r="D9" s="43"/>
      <c r="E9" s="43"/>
      <c r="F9" s="43"/>
    </row>
    <row r="10" s="25" customFormat="1" ht="30" customHeight="1" spans="1:6">
      <c r="A10" s="44" t="s">
        <v>1644</v>
      </c>
      <c r="B10" s="44"/>
      <c r="C10" s="34" t="s">
        <v>1563</v>
      </c>
      <c r="D10" s="43"/>
      <c r="E10" s="43"/>
      <c r="F10" s="43"/>
    </row>
    <row r="11" s="26" customFormat="1" ht="41" customHeight="1" spans="1:6">
      <c r="A11" s="37" t="s">
        <v>1646</v>
      </c>
      <c r="B11" s="37"/>
      <c r="C11" s="37"/>
      <c r="D11" s="37"/>
      <c r="E11" s="37"/>
      <c r="F11" s="37"/>
    </row>
    <row r="15" s="24" customFormat="1" ht="19" customHeight="1"/>
    <row r="16" s="24" customFormat="1" ht="29" customHeight="1"/>
    <row r="17" s="24" customFormat="1" ht="29" customHeight="1"/>
    <row r="18" s="24" customFormat="1" ht="29" customHeight="1"/>
    <row r="19" s="24" customFormat="1" ht="29" customHeight="1"/>
    <row r="20" s="24" customFormat="1" ht="30" customHeight="1"/>
  </sheetData>
  <mergeCells count="9">
    <mergeCell ref="A2:F2"/>
    <mergeCell ref="B3:F3"/>
    <mergeCell ref="A4:B4"/>
    <mergeCell ref="A6:B6"/>
    <mergeCell ref="A7:B7"/>
    <mergeCell ref="A8:B8"/>
    <mergeCell ref="A9:B9"/>
    <mergeCell ref="A10:B10"/>
    <mergeCell ref="A11:F11"/>
  </mergeCells>
  <printOptions horizontalCentered="1"/>
  <pageMargins left="0.707638888888889" right="0.707638888888889" top="1.10138888888889" bottom="0.751388888888889" header="0.30625" footer="0.30625"/>
  <pageSetup paperSize="9" scale="95" fitToHeight="200" orientation="landscape" horizontalDpi="600" verticalDpi="600"/>
  <headerFooter>
    <oddFooter>&amp;C&amp;16- &amp;P -</oddFooter>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9"/>
  <sheetViews>
    <sheetView workbookViewId="0">
      <selection activeCell="D10" sqref="D10"/>
    </sheetView>
  </sheetViews>
  <sheetFormatPr defaultColWidth="8.87962962962963" defaultRowHeight="14.4" outlineLevelCol="5"/>
  <cols>
    <col min="1" max="1" width="8.87962962962963" style="24"/>
    <col min="2" max="6" width="24.212962962963" style="24" customWidth="1"/>
    <col min="7" max="16384" width="8.87962962962963" style="24"/>
  </cols>
  <sheetData>
    <row r="1" s="24" customFormat="1" ht="24" customHeight="1"/>
    <row r="2" s="24" customFormat="1" ht="25.8" spans="1:6">
      <c r="A2" s="28" t="s">
        <v>1647</v>
      </c>
      <c r="B2" s="29"/>
      <c r="C2" s="29"/>
      <c r="D2" s="29"/>
      <c r="E2" s="29"/>
      <c r="F2" s="29"/>
    </row>
    <row r="3" s="24" customFormat="1" ht="23" customHeight="1" spans="1:6">
      <c r="A3" s="30" t="s">
        <v>1551</v>
      </c>
      <c r="B3" s="30"/>
      <c r="C3" s="30"/>
      <c r="D3" s="30"/>
      <c r="E3" s="30"/>
      <c r="F3" s="30"/>
    </row>
    <row r="4" s="25" customFormat="1" ht="30" customHeight="1" spans="1:6">
      <c r="A4" s="31" t="s">
        <v>1648</v>
      </c>
      <c r="B4" s="32" t="s">
        <v>1510</v>
      </c>
      <c r="C4" s="32" t="s">
        <v>1649</v>
      </c>
      <c r="D4" s="32" t="s">
        <v>1650</v>
      </c>
      <c r="E4" s="32" t="s">
        <v>1651</v>
      </c>
      <c r="F4" s="32" t="s">
        <v>1652</v>
      </c>
    </row>
    <row r="5" s="25" customFormat="1" ht="45" customHeight="1" spans="1:6">
      <c r="A5" s="33">
        <v>1</v>
      </c>
      <c r="B5" s="34"/>
      <c r="C5" s="35" t="s">
        <v>1653</v>
      </c>
      <c r="D5" s="36"/>
      <c r="E5" s="36" t="s">
        <v>1654</v>
      </c>
      <c r="F5" s="36"/>
    </row>
    <row r="6" s="25" customFormat="1" ht="45" customHeight="1" spans="1:6">
      <c r="A6" s="33">
        <v>2</v>
      </c>
      <c r="B6" s="34"/>
      <c r="C6" s="35"/>
      <c r="D6" s="36"/>
      <c r="E6" s="36"/>
      <c r="F6" s="36"/>
    </row>
    <row r="7" s="25" customFormat="1" ht="45" customHeight="1" spans="1:6">
      <c r="A7" s="33" t="s">
        <v>1655</v>
      </c>
      <c r="B7" s="34"/>
      <c r="C7" s="35"/>
      <c r="D7" s="36"/>
      <c r="E7" s="36"/>
      <c r="F7" s="36"/>
    </row>
    <row r="8" s="26" customFormat="1" ht="51" customHeight="1" spans="1:6">
      <c r="A8" s="37" t="s">
        <v>1656</v>
      </c>
      <c r="B8" s="37"/>
      <c r="C8" s="37"/>
      <c r="D8" s="37"/>
      <c r="E8" s="37"/>
      <c r="F8" s="37"/>
    </row>
    <row r="9" s="27" customFormat="1" ht="30" customHeight="1" spans="1:6">
      <c r="A9" s="38" t="s">
        <v>1657</v>
      </c>
      <c r="B9" s="38"/>
      <c r="C9" s="38"/>
      <c r="D9" s="38"/>
      <c r="E9" s="38"/>
      <c r="F9" s="38"/>
    </row>
  </sheetData>
  <mergeCells count="9">
    <mergeCell ref="A2:F2"/>
    <mergeCell ref="A3:F3"/>
    <mergeCell ref="A8:F8"/>
    <mergeCell ref="A9:F9"/>
    <mergeCell ref="B5:B7"/>
    <mergeCell ref="C5:C7"/>
    <mergeCell ref="D5:D7"/>
    <mergeCell ref="E5:E7"/>
    <mergeCell ref="F5:F7"/>
  </mergeCells>
  <printOptions horizontalCentered="1"/>
  <pageMargins left="0.707638888888889" right="0.707638888888889" top="0.751388888888889" bottom="0.751388888888889" header="0.30625" footer="0.30625"/>
  <pageSetup paperSize="9" fitToHeight="200" orientation="landscape" horizontalDpi="600" verticalDpi="600"/>
  <headerFooter>
    <oddFooter>&amp;C&amp;16- &amp;P -</oddFooter>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2">
    <pageSetUpPr fitToPage="1"/>
  </sheetPr>
  <dimension ref="A2:K105"/>
  <sheetViews>
    <sheetView tabSelected="1" workbookViewId="0">
      <selection activeCell="C114" sqref="C114"/>
    </sheetView>
  </sheetViews>
  <sheetFormatPr defaultColWidth="8" defaultRowHeight="12"/>
  <cols>
    <col min="1" max="1" width="25.3796296296296" style="9"/>
    <col min="2" max="2" width="23.7777777777778" style="9" customWidth="1"/>
    <col min="3" max="5" width="20.6296296296296" style="9" customWidth="1"/>
    <col min="6" max="6" width="14.3333333333333" style="9" customWidth="1"/>
    <col min="7" max="7" width="20.6296296296296" style="9" customWidth="1"/>
    <col min="8" max="9" width="13.3333333333333" style="9" customWidth="1"/>
    <col min="10" max="10" width="15.4444444444444" style="9" customWidth="1"/>
    <col min="11" max="16384" width="8" style="9"/>
  </cols>
  <sheetData>
    <row r="2" s="9" customFormat="1" ht="39" customHeight="1" spans="1:10">
      <c r="A2" s="12" t="s">
        <v>1658</v>
      </c>
      <c r="B2" s="12"/>
      <c r="C2" s="12"/>
      <c r="D2" s="12"/>
      <c r="E2" s="12"/>
      <c r="F2" s="12"/>
      <c r="G2" s="12"/>
      <c r="H2" s="12"/>
      <c r="I2" s="12"/>
      <c r="J2" s="12"/>
    </row>
    <row r="3" s="9" customFormat="1" ht="23" customHeight="1" spans="1:1">
      <c r="A3" s="13"/>
    </row>
    <row r="4" s="10" customFormat="1" ht="44.25" customHeight="1" spans="1:10">
      <c r="A4" s="14" t="s">
        <v>1659</v>
      </c>
      <c r="B4" s="14" t="s">
        <v>1660</v>
      </c>
      <c r="C4" s="14" t="s">
        <v>1661</v>
      </c>
      <c r="D4" s="14" t="s">
        <v>1662</v>
      </c>
      <c r="E4" s="14" t="s">
        <v>1663</v>
      </c>
      <c r="F4" s="14" t="s">
        <v>1664</v>
      </c>
      <c r="G4" s="14" t="s">
        <v>1665</v>
      </c>
      <c r="H4" s="14" t="s">
        <v>1666</v>
      </c>
      <c r="I4" s="14" t="s">
        <v>1667</v>
      </c>
      <c r="J4" s="14" t="s">
        <v>1668</v>
      </c>
    </row>
    <row r="5" s="9" customFormat="1" ht="17.4" spans="1:10">
      <c r="A5" s="15">
        <v>1</v>
      </c>
      <c r="B5" s="15">
        <v>2</v>
      </c>
      <c r="C5" s="15">
        <v>3</v>
      </c>
      <c r="D5" s="15">
        <v>4</v>
      </c>
      <c r="E5" s="15">
        <v>5</v>
      </c>
      <c r="F5" s="15">
        <v>6</v>
      </c>
      <c r="G5" s="15">
        <v>7</v>
      </c>
      <c r="H5" s="15">
        <v>8</v>
      </c>
      <c r="I5" s="15">
        <v>9</v>
      </c>
      <c r="J5" s="15">
        <v>10</v>
      </c>
    </row>
    <row r="6" s="11" customFormat="1" ht="14.4" spans="1:10">
      <c r="A6" s="16" t="s">
        <v>1669</v>
      </c>
      <c r="B6" s="16"/>
      <c r="C6" s="16"/>
      <c r="D6" s="16"/>
      <c r="E6" s="16"/>
      <c r="F6" s="16"/>
      <c r="G6" s="16"/>
      <c r="H6" s="16"/>
      <c r="I6" s="16"/>
      <c r="J6" s="16"/>
    </row>
    <row r="7" s="11" customFormat="1" ht="21.6" spans="1:10">
      <c r="A7" s="17" t="s">
        <v>1670</v>
      </c>
      <c r="B7" s="18" t="s">
        <v>1671</v>
      </c>
      <c r="C7" s="18" t="s">
        <v>1672</v>
      </c>
      <c r="D7" s="18" t="s">
        <v>1673</v>
      </c>
      <c r="E7" s="18" t="s">
        <v>1674</v>
      </c>
      <c r="F7" s="18" t="s">
        <v>1675</v>
      </c>
      <c r="G7" s="18" t="s">
        <v>1676</v>
      </c>
      <c r="H7" s="18" t="s">
        <v>1677</v>
      </c>
      <c r="I7" s="18" t="s">
        <v>1678</v>
      </c>
      <c r="J7" s="18" t="s">
        <v>1679</v>
      </c>
    </row>
    <row r="8" s="11" customFormat="1" ht="42" customHeight="1" spans="1:10">
      <c r="A8" s="17"/>
      <c r="B8" s="18"/>
      <c r="C8" s="18" t="s">
        <v>1672</v>
      </c>
      <c r="D8" s="18" t="s">
        <v>1673</v>
      </c>
      <c r="E8" s="18" t="s">
        <v>1680</v>
      </c>
      <c r="F8" s="18" t="s">
        <v>1675</v>
      </c>
      <c r="G8" s="18" t="s">
        <v>1681</v>
      </c>
      <c r="H8" s="18" t="s">
        <v>1677</v>
      </c>
      <c r="I8" s="18" t="s">
        <v>1678</v>
      </c>
      <c r="J8" s="18" t="s">
        <v>1682</v>
      </c>
    </row>
    <row r="9" s="11" customFormat="1" ht="21.6" spans="1:10">
      <c r="A9" s="17"/>
      <c r="B9" s="18"/>
      <c r="C9" s="18" t="s">
        <v>1672</v>
      </c>
      <c r="D9" s="18" t="s">
        <v>1673</v>
      </c>
      <c r="E9" s="18" t="s">
        <v>1683</v>
      </c>
      <c r="F9" s="18" t="s">
        <v>1675</v>
      </c>
      <c r="G9" s="18" t="s">
        <v>1684</v>
      </c>
      <c r="H9" s="18" t="s">
        <v>1685</v>
      </c>
      <c r="I9" s="18" t="s">
        <v>1678</v>
      </c>
      <c r="J9" s="18" t="s">
        <v>1686</v>
      </c>
    </row>
    <row r="10" s="11" customFormat="1" ht="32.4" spans="1:10">
      <c r="A10" s="17"/>
      <c r="B10" s="18"/>
      <c r="C10" s="18" t="s">
        <v>1672</v>
      </c>
      <c r="D10" s="18" t="s">
        <v>1673</v>
      </c>
      <c r="E10" s="18" t="s">
        <v>1687</v>
      </c>
      <c r="F10" s="18" t="s">
        <v>1675</v>
      </c>
      <c r="G10" s="18" t="s">
        <v>1688</v>
      </c>
      <c r="H10" s="18" t="s">
        <v>1677</v>
      </c>
      <c r="I10" s="18" t="s">
        <v>1678</v>
      </c>
      <c r="J10" s="18" t="s">
        <v>1689</v>
      </c>
    </row>
    <row r="11" s="11" customFormat="1" ht="21.6" spans="1:10">
      <c r="A11" s="17"/>
      <c r="B11" s="18"/>
      <c r="C11" s="18" t="s">
        <v>1672</v>
      </c>
      <c r="D11" s="18" t="s">
        <v>1673</v>
      </c>
      <c r="E11" s="18" t="s">
        <v>1690</v>
      </c>
      <c r="F11" s="18" t="s">
        <v>1675</v>
      </c>
      <c r="G11" s="18" t="s">
        <v>1691</v>
      </c>
      <c r="H11" s="18" t="s">
        <v>1677</v>
      </c>
      <c r="I11" s="18" t="s">
        <v>1678</v>
      </c>
      <c r="J11" s="18" t="s">
        <v>1692</v>
      </c>
    </row>
    <row r="12" s="11" customFormat="1" ht="32.4" spans="1:10">
      <c r="A12" s="17"/>
      <c r="B12" s="18"/>
      <c r="C12" s="18" t="s">
        <v>1672</v>
      </c>
      <c r="D12" s="18" t="s">
        <v>1673</v>
      </c>
      <c r="E12" s="18" t="s">
        <v>1693</v>
      </c>
      <c r="F12" s="18" t="s">
        <v>1675</v>
      </c>
      <c r="G12" s="18" t="s">
        <v>1694</v>
      </c>
      <c r="H12" s="18" t="s">
        <v>1677</v>
      </c>
      <c r="I12" s="18" t="s">
        <v>1678</v>
      </c>
      <c r="J12" s="18" t="s">
        <v>1695</v>
      </c>
    </row>
    <row r="13" s="11" customFormat="1" ht="21.6" spans="1:10">
      <c r="A13" s="17"/>
      <c r="B13" s="18"/>
      <c r="C13" s="18" t="s">
        <v>1672</v>
      </c>
      <c r="D13" s="18" t="s">
        <v>1673</v>
      </c>
      <c r="E13" s="18" t="s">
        <v>1696</v>
      </c>
      <c r="F13" s="18" t="s">
        <v>1675</v>
      </c>
      <c r="G13" s="18" t="s">
        <v>1697</v>
      </c>
      <c r="H13" s="18" t="s">
        <v>1677</v>
      </c>
      <c r="I13" s="18" t="s">
        <v>1678</v>
      </c>
      <c r="J13" s="18" t="s">
        <v>1698</v>
      </c>
    </row>
    <row r="14" s="11" customFormat="1" ht="21.6" spans="1:10">
      <c r="A14" s="17"/>
      <c r="B14" s="18"/>
      <c r="C14" s="18" t="s">
        <v>1672</v>
      </c>
      <c r="D14" s="18" t="s">
        <v>1673</v>
      </c>
      <c r="E14" s="18" t="s">
        <v>1699</v>
      </c>
      <c r="F14" s="18" t="s">
        <v>1675</v>
      </c>
      <c r="G14" s="18" t="s">
        <v>1700</v>
      </c>
      <c r="H14" s="18" t="s">
        <v>1677</v>
      </c>
      <c r="I14" s="18" t="s">
        <v>1678</v>
      </c>
      <c r="J14" s="18" t="s">
        <v>1701</v>
      </c>
    </row>
    <row r="15" s="11" customFormat="1" ht="21.6" spans="1:10">
      <c r="A15" s="17"/>
      <c r="B15" s="18"/>
      <c r="C15" s="18" t="s">
        <v>1672</v>
      </c>
      <c r="D15" s="18" t="s">
        <v>1673</v>
      </c>
      <c r="E15" s="18" t="s">
        <v>1702</v>
      </c>
      <c r="F15" s="18" t="s">
        <v>1675</v>
      </c>
      <c r="G15" s="18" t="s">
        <v>1703</v>
      </c>
      <c r="H15" s="18" t="s">
        <v>1677</v>
      </c>
      <c r="I15" s="18" t="s">
        <v>1678</v>
      </c>
      <c r="J15" s="18" t="s">
        <v>1704</v>
      </c>
    </row>
    <row r="16" s="11" customFormat="1" ht="21.6" spans="1:10">
      <c r="A16" s="17"/>
      <c r="B16" s="18"/>
      <c r="C16" s="18" t="s">
        <v>1672</v>
      </c>
      <c r="D16" s="18" t="s">
        <v>1673</v>
      </c>
      <c r="E16" s="18" t="s">
        <v>1705</v>
      </c>
      <c r="F16" s="18" t="s">
        <v>1675</v>
      </c>
      <c r="G16" s="18" t="s">
        <v>1706</v>
      </c>
      <c r="H16" s="18" t="s">
        <v>1677</v>
      </c>
      <c r="I16" s="18" t="s">
        <v>1678</v>
      </c>
      <c r="J16" s="18" t="s">
        <v>1707</v>
      </c>
    </row>
    <row r="17" s="11" customFormat="1" ht="21.6" spans="1:10">
      <c r="A17" s="17"/>
      <c r="B17" s="18"/>
      <c r="C17" s="18" t="s">
        <v>1672</v>
      </c>
      <c r="D17" s="18" t="s">
        <v>1708</v>
      </c>
      <c r="E17" s="18" t="s">
        <v>1709</v>
      </c>
      <c r="F17" s="18" t="s">
        <v>1675</v>
      </c>
      <c r="G17" s="18" t="s">
        <v>1710</v>
      </c>
      <c r="H17" s="18" t="s">
        <v>1711</v>
      </c>
      <c r="I17" s="18" t="s">
        <v>1678</v>
      </c>
      <c r="J17" s="18" t="s">
        <v>1712</v>
      </c>
    </row>
    <row r="18" s="11" customFormat="1" ht="27" customHeight="1" spans="1:10">
      <c r="A18" s="17"/>
      <c r="B18" s="18"/>
      <c r="C18" s="18" t="s">
        <v>1672</v>
      </c>
      <c r="D18" s="18" t="s">
        <v>1708</v>
      </c>
      <c r="E18" s="18" t="s">
        <v>1713</v>
      </c>
      <c r="F18" s="18" t="s">
        <v>1675</v>
      </c>
      <c r="G18" s="18" t="s">
        <v>1714</v>
      </c>
      <c r="H18" s="18" t="s">
        <v>1711</v>
      </c>
      <c r="I18" s="18" t="s">
        <v>1678</v>
      </c>
      <c r="J18" s="18" t="s">
        <v>1715</v>
      </c>
    </row>
    <row r="19" s="11" customFormat="1" ht="27" customHeight="1" spans="1:10">
      <c r="A19" s="17"/>
      <c r="B19" s="18"/>
      <c r="C19" s="18" t="s">
        <v>1672</v>
      </c>
      <c r="D19" s="18" t="s">
        <v>1716</v>
      </c>
      <c r="E19" s="18" t="s">
        <v>1717</v>
      </c>
      <c r="F19" s="18" t="s">
        <v>1675</v>
      </c>
      <c r="G19" s="18" t="s">
        <v>1710</v>
      </c>
      <c r="H19" s="18" t="s">
        <v>1711</v>
      </c>
      <c r="I19" s="18" t="s">
        <v>1678</v>
      </c>
      <c r="J19" s="18" t="s">
        <v>1718</v>
      </c>
    </row>
    <row r="20" s="11" customFormat="1" ht="27" customHeight="1" spans="1:10">
      <c r="A20" s="17"/>
      <c r="B20" s="18"/>
      <c r="C20" s="18" t="s">
        <v>1719</v>
      </c>
      <c r="D20" s="18" t="s">
        <v>1720</v>
      </c>
      <c r="E20" s="18" t="s">
        <v>1721</v>
      </c>
      <c r="F20" s="18" t="s">
        <v>1722</v>
      </c>
      <c r="G20" s="18" t="s">
        <v>1694</v>
      </c>
      <c r="H20" s="18" t="s">
        <v>1711</v>
      </c>
      <c r="I20" s="18" t="s">
        <v>1678</v>
      </c>
      <c r="J20" s="18" t="s">
        <v>1723</v>
      </c>
    </row>
    <row r="21" s="11" customFormat="1" ht="27" customHeight="1" spans="1:10">
      <c r="A21" s="17"/>
      <c r="B21" s="18"/>
      <c r="C21" s="18" t="s">
        <v>1724</v>
      </c>
      <c r="D21" s="18" t="s">
        <v>1725</v>
      </c>
      <c r="E21" s="18" t="s">
        <v>1726</v>
      </c>
      <c r="F21" s="18" t="s">
        <v>1675</v>
      </c>
      <c r="G21" s="18" t="s">
        <v>1710</v>
      </c>
      <c r="H21" s="18" t="s">
        <v>1711</v>
      </c>
      <c r="I21" s="18" t="s">
        <v>1678</v>
      </c>
      <c r="J21" s="18" t="s">
        <v>1727</v>
      </c>
    </row>
    <row r="22" s="11" customFormat="1" ht="21.6" spans="1:10">
      <c r="A22" s="17"/>
      <c r="B22" s="18"/>
      <c r="C22" s="18" t="s">
        <v>1724</v>
      </c>
      <c r="D22" s="18" t="s">
        <v>1725</v>
      </c>
      <c r="E22" s="18" t="s">
        <v>1728</v>
      </c>
      <c r="F22" s="18" t="s">
        <v>1675</v>
      </c>
      <c r="G22" s="18" t="s">
        <v>1710</v>
      </c>
      <c r="H22" s="18" t="s">
        <v>1711</v>
      </c>
      <c r="I22" s="18" t="s">
        <v>1678</v>
      </c>
      <c r="J22" s="18" t="s">
        <v>1729</v>
      </c>
    </row>
    <row r="23" ht="14.4" spans="1:11">
      <c r="A23" s="16" t="s">
        <v>1730</v>
      </c>
      <c r="B23" s="16"/>
      <c r="C23" s="16"/>
      <c r="D23" s="16"/>
      <c r="E23" s="16"/>
      <c r="F23" s="16"/>
      <c r="G23" s="16"/>
      <c r="H23" s="16"/>
      <c r="I23" s="16"/>
      <c r="J23" s="16"/>
      <c r="K23" s="11"/>
    </row>
    <row r="24" ht="64.8" spans="1:11">
      <c r="A24" s="17" t="s">
        <v>1731</v>
      </c>
      <c r="B24" s="18" t="s">
        <v>1732</v>
      </c>
      <c r="C24" s="18" t="s">
        <v>1672</v>
      </c>
      <c r="D24" s="18" t="s">
        <v>1673</v>
      </c>
      <c r="E24" s="18" t="s">
        <v>1733</v>
      </c>
      <c r="F24" s="18" t="s">
        <v>1722</v>
      </c>
      <c r="G24" s="18" t="s">
        <v>1694</v>
      </c>
      <c r="H24" s="18" t="s">
        <v>1711</v>
      </c>
      <c r="I24" s="18" t="s">
        <v>1678</v>
      </c>
      <c r="J24" s="18" t="s">
        <v>1734</v>
      </c>
      <c r="K24" s="11"/>
    </row>
    <row r="25" ht="64.8" spans="1:10">
      <c r="A25" s="17"/>
      <c r="B25" s="18"/>
      <c r="C25" s="18" t="s">
        <v>1672</v>
      </c>
      <c r="D25" s="18" t="s">
        <v>1716</v>
      </c>
      <c r="E25" s="18" t="s">
        <v>1735</v>
      </c>
      <c r="F25" s="18" t="s">
        <v>1722</v>
      </c>
      <c r="G25" s="18" t="s">
        <v>1694</v>
      </c>
      <c r="H25" s="18" t="s">
        <v>1711</v>
      </c>
      <c r="I25" s="18" t="s">
        <v>1678</v>
      </c>
      <c r="J25" s="18" t="s">
        <v>1734</v>
      </c>
    </row>
    <row r="26" ht="75.6" spans="1:10">
      <c r="A26" s="17"/>
      <c r="B26" s="18"/>
      <c r="C26" s="18" t="s">
        <v>1719</v>
      </c>
      <c r="D26" s="18" t="s">
        <v>1720</v>
      </c>
      <c r="E26" s="18" t="s">
        <v>1736</v>
      </c>
      <c r="F26" s="18" t="s">
        <v>1722</v>
      </c>
      <c r="G26" s="18" t="s">
        <v>1694</v>
      </c>
      <c r="H26" s="18" t="s">
        <v>1711</v>
      </c>
      <c r="I26" s="18" t="s">
        <v>1678</v>
      </c>
      <c r="J26" s="18" t="s">
        <v>1737</v>
      </c>
    </row>
    <row r="27" ht="21.6" spans="1:10">
      <c r="A27" s="17"/>
      <c r="B27" s="18"/>
      <c r="C27" s="18" t="s">
        <v>1724</v>
      </c>
      <c r="D27" s="18" t="s">
        <v>1725</v>
      </c>
      <c r="E27" s="18" t="s">
        <v>1738</v>
      </c>
      <c r="F27" s="18" t="s">
        <v>1675</v>
      </c>
      <c r="G27" s="18" t="s">
        <v>1739</v>
      </c>
      <c r="H27" s="18" t="s">
        <v>1711</v>
      </c>
      <c r="I27" s="18" t="s">
        <v>1678</v>
      </c>
      <c r="J27" s="18" t="s">
        <v>1740</v>
      </c>
    </row>
    <row r="28" ht="32.4" spans="1:10">
      <c r="A28" s="17"/>
      <c r="B28" s="18"/>
      <c r="C28" s="18" t="s">
        <v>1741</v>
      </c>
      <c r="D28" s="18" t="s">
        <v>1742</v>
      </c>
      <c r="E28" s="18" t="s">
        <v>1743</v>
      </c>
      <c r="F28" s="18" t="s">
        <v>1744</v>
      </c>
      <c r="G28" s="18" t="s">
        <v>1694</v>
      </c>
      <c r="H28" s="18" t="s">
        <v>1711</v>
      </c>
      <c r="I28" s="18" t="s">
        <v>1678</v>
      </c>
      <c r="J28" s="18" t="s">
        <v>1745</v>
      </c>
    </row>
    <row r="29" ht="64.8" spans="1:10">
      <c r="A29" s="17"/>
      <c r="B29" s="18"/>
      <c r="C29" s="18" t="s">
        <v>1741</v>
      </c>
      <c r="D29" s="18" t="s">
        <v>1746</v>
      </c>
      <c r="E29" s="18" t="s">
        <v>1747</v>
      </c>
      <c r="F29" s="18" t="s">
        <v>1744</v>
      </c>
      <c r="G29" s="18" t="s">
        <v>1710</v>
      </c>
      <c r="H29" s="18" t="s">
        <v>1711</v>
      </c>
      <c r="I29" s="18" t="s">
        <v>1678</v>
      </c>
      <c r="J29" s="18" t="s">
        <v>1734</v>
      </c>
    </row>
    <row r="30" s="11" customFormat="1" ht="27" customHeight="1" spans="1:11">
      <c r="A30" s="19" t="s">
        <v>1748</v>
      </c>
      <c r="B30" s="19"/>
      <c r="C30" s="19"/>
      <c r="D30" s="19"/>
      <c r="E30" s="19"/>
      <c r="F30" s="19"/>
      <c r="G30" s="19"/>
      <c r="H30" s="19"/>
      <c r="I30" s="19"/>
      <c r="J30" s="21"/>
      <c r="K30" s="22"/>
    </row>
    <row r="31" ht="54" spans="1:10">
      <c r="A31" s="17" t="s">
        <v>1749</v>
      </c>
      <c r="B31" s="18" t="s">
        <v>1750</v>
      </c>
      <c r="C31" s="18" t="s">
        <v>1672</v>
      </c>
      <c r="D31" s="18" t="s">
        <v>1673</v>
      </c>
      <c r="E31" s="18" t="s">
        <v>1751</v>
      </c>
      <c r="F31" s="18" t="s">
        <v>1675</v>
      </c>
      <c r="G31" s="18" t="s">
        <v>1752</v>
      </c>
      <c r="H31" s="18" t="s">
        <v>1753</v>
      </c>
      <c r="I31" s="18" t="s">
        <v>1678</v>
      </c>
      <c r="J31" s="18" t="s">
        <v>1754</v>
      </c>
    </row>
    <row r="32" ht="86.4" spans="1:10">
      <c r="A32" s="17"/>
      <c r="B32" s="18"/>
      <c r="C32" s="18" t="s">
        <v>1672</v>
      </c>
      <c r="D32" s="18" t="s">
        <v>1708</v>
      </c>
      <c r="E32" s="18" t="s">
        <v>1755</v>
      </c>
      <c r="F32" s="18" t="s">
        <v>1675</v>
      </c>
      <c r="G32" s="18" t="s">
        <v>1714</v>
      </c>
      <c r="H32" s="18" t="s">
        <v>1711</v>
      </c>
      <c r="I32" s="18" t="s">
        <v>1678</v>
      </c>
      <c r="J32" s="18" t="s">
        <v>1756</v>
      </c>
    </row>
    <row r="33" ht="64.8" spans="1:10">
      <c r="A33" s="17"/>
      <c r="B33" s="18"/>
      <c r="C33" s="18" t="s">
        <v>1672</v>
      </c>
      <c r="D33" s="18" t="s">
        <v>1708</v>
      </c>
      <c r="E33" s="18" t="s">
        <v>1757</v>
      </c>
      <c r="F33" s="18" t="s">
        <v>1675</v>
      </c>
      <c r="G33" s="18" t="s">
        <v>1710</v>
      </c>
      <c r="H33" s="18" t="s">
        <v>1711</v>
      </c>
      <c r="I33" s="18" t="s">
        <v>1678</v>
      </c>
      <c r="J33" s="18" t="s">
        <v>1758</v>
      </c>
    </row>
    <row r="34" ht="21.6" spans="1:10">
      <c r="A34" s="17"/>
      <c r="B34" s="18"/>
      <c r="C34" s="18" t="s">
        <v>1672</v>
      </c>
      <c r="D34" s="18" t="s">
        <v>1716</v>
      </c>
      <c r="E34" s="18" t="s">
        <v>1759</v>
      </c>
      <c r="F34" s="18" t="s">
        <v>1722</v>
      </c>
      <c r="G34" s="18" t="s">
        <v>1694</v>
      </c>
      <c r="H34" s="18" t="s">
        <v>1711</v>
      </c>
      <c r="I34" s="18" t="s">
        <v>1678</v>
      </c>
      <c r="J34" s="18" t="s">
        <v>1760</v>
      </c>
    </row>
    <row r="35" ht="97.2" spans="1:10">
      <c r="A35" s="17"/>
      <c r="B35" s="18"/>
      <c r="C35" s="18" t="s">
        <v>1719</v>
      </c>
      <c r="D35" s="18" t="s">
        <v>1761</v>
      </c>
      <c r="E35" s="18" t="s">
        <v>1762</v>
      </c>
      <c r="F35" s="18" t="s">
        <v>1675</v>
      </c>
      <c r="G35" s="18" t="s">
        <v>1710</v>
      </c>
      <c r="H35" s="18" t="s">
        <v>1711</v>
      </c>
      <c r="I35" s="18" t="s">
        <v>1678</v>
      </c>
      <c r="J35" s="18" t="s">
        <v>1763</v>
      </c>
    </row>
    <row r="36" ht="43.2" spans="1:10">
      <c r="A36" s="17"/>
      <c r="B36" s="18"/>
      <c r="C36" s="18" t="s">
        <v>1719</v>
      </c>
      <c r="D36" s="18" t="s">
        <v>1761</v>
      </c>
      <c r="E36" s="18" t="s">
        <v>1764</v>
      </c>
      <c r="F36" s="18" t="s">
        <v>1675</v>
      </c>
      <c r="G36" s="18" t="s">
        <v>1765</v>
      </c>
      <c r="H36" s="18" t="s">
        <v>1766</v>
      </c>
      <c r="I36" s="18" t="s">
        <v>1678</v>
      </c>
      <c r="J36" s="18" t="s">
        <v>1767</v>
      </c>
    </row>
    <row r="37" ht="43.2" spans="1:10">
      <c r="A37" s="17"/>
      <c r="B37" s="18"/>
      <c r="C37" s="18" t="s">
        <v>1719</v>
      </c>
      <c r="D37" s="18" t="s">
        <v>1761</v>
      </c>
      <c r="E37" s="18" t="s">
        <v>1768</v>
      </c>
      <c r="F37" s="18" t="s">
        <v>1675</v>
      </c>
      <c r="G37" s="18" t="s">
        <v>1769</v>
      </c>
      <c r="H37" s="18" t="s">
        <v>1766</v>
      </c>
      <c r="I37" s="18" t="s">
        <v>1678</v>
      </c>
      <c r="J37" s="18" t="s">
        <v>1770</v>
      </c>
    </row>
    <row r="38" ht="21.6" spans="1:10">
      <c r="A38" s="17"/>
      <c r="B38" s="18"/>
      <c r="C38" s="18" t="s">
        <v>1719</v>
      </c>
      <c r="D38" s="18" t="s">
        <v>1771</v>
      </c>
      <c r="E38" s="18" t="s">
        <v>1772</v>
      </c>
      <c r="F38" s="18" t="s">
        <v>1722</v>
      </c>
      <c r="G38" s="18" t="s">
        <v>1773</v>
      </c>
      <c r="H38" s="18"/>
      <c r="I38" s="18" t="s">
        <v>1774</v>
      </c>
      <c r="J38" s="18" t="s">
        <v>1775</v>
      </c>
    </row>
    <row r="39" ht="21.6" spans="1:10">
      <c r="A39" s="17"/>
      <c r="B39" s="18"/>
      <c r="C39" s="18" t="s">
        <v>1724</v>
      </c>
      <c r="D39" s="18" t="s">
        <v>1725</v>
      </c>
      <c r="E39" s="18" t="s">
        <v>1776</v>
      </c>
      <c r="F39" s="18" t="s">
        <v>1675</v>
      </c>
      <c r="G39" s="18" t="s">
        <v>1714</v>
      </c>
      <c r="H39" s="18" t="s">
        <v>1711</v>
      </c>
      <c r="I39" s="18" t="s">
        <v>1678</v>
      </c>
      <c r="J39" s="18" t="s">
        <v>1777</v>
      </c>
    </row>
    <row r="40" ht="14.4" spans="1:11">
      <c r="A40" s="16" t="s">
        <v>1778</v>
      </c>
      <c r="B40" s="16"/>
      <c r="C40" s="16"/>
      <c r="D40" s="16"/>
      <c r="E40" s="16"/>
      <c r="F40" s="16"/>
      <c r="G40" s="16"/>
      <c r="H40" s="16"/>
      <c r="I40" s="16"/>
      <c r="J40" s="16"/>
      <c r="K40" s="11"/>
    </row>
    <row r="41" ht="21.6" spans="1:10">
      <c r="A41" s="17" t="s">
        <v>1779</v>
      </c>
      <c r="B41" s="20" t="s">
        <v>1780</v>
      </c>
      <c r="C41" s="18" t="s">
        <v>1672</v>
      </c>
      <c r="D41" s="18" t="s">
        <v>1673</v>
      </c>
      <c r="E41" s="18" t="s">
        <v>1781</v>
      </c>
      <c r="F41" s="18" t="s">
        <v>1675</v>
      </c>
      <c r="G41" s="18" t="s">
        <v>1782</v>
      </c>
      <c r="H41" s="18" t="s">
        <v>1783</v>
      </c>
      <c r="I41" s="18" t="s">
        <v>1678</v>
      </c>
      <c r="J41" s="18" t="s">
        <v>1784</v>
      </c>
    </row>
    <row r="42" ht="21.6" spans="1:10">
      <c r="A42" s="17"/>
      <c r="B42" s="20"/>
      <c r="C42" s="18" t="s">
        <v>1672</v>
      </c>
      <c r="D42" s="18" t="s">
        <v>1673</v>
      </c>
      <c r="E42" s="18" t="s">
        <v>1785</v>
      </c>
      <c r="F42" s="18" t="s">
        <v>1675</v>
      </c>
      <c r="G42" s="18" t="s">
        <v>1706</v>
      </c>
      <c r="H42" s="18" t="s">
        <v>1786</v>
      </c>
      <c r="I42" s="18" t="s">
        <v>1678</v>
      </c>
      <c r="J42" s="18" t="s">
        <v>1787</v>
      </c>
    </row>
    <row r="43" ht="21.6" spans="1:10">
      <c r="A43" s="17"/>
      <c r="B43" s="20"/>
      <c r="C43" s="18" t="s">
        <v>1672</v>
      </c>
      <c r="D43" s="18" t="s">
        <v>1673</v>
      </c>
      <c r="E43" s="18" t="s">
        <v>1788</v>
      </c>
      <c r="F43" s="18" t="s">
        <v>1675</v>
      </c>
      <c r="G43" s="18" t="s">
        <v>1694</v>
      </c>
      <c r="H43" s="18" t="s">
        <v>1677</v>
      </c>
      <c r="I43" s="18" t="s">
        <v>1678</v>
      </c>
      <c r="J43" s="18" t="s">
        <v>1789</v>
      </c>
    </row>
    <row r="44" ht="64.8" spans="1:10">
      <c r="A44" s="17"/>
      <c r="B44" s="20"/>
      <c r="C44" s="18" t="s">
        <v>1672</v>
      </c>
      <c r="D44" s="18" t="s">
        <v>1708</v>
      </c>
      <c r="E44" s="18" t="s">
        <v>1790</v>
      </c>
      <c r="F44" s="18" t="s">
        <v>1722</v>
      </c>
      <c r="G44" s="18" t="s">
        <v>1694</v>
      </c>
      <c r="H44" s="18" t="s">
        <v>1711</v>
      </c>
      <c r="I44" s="18" t="s">
        <v>1678</v>
      </c>
      <c r="J44" s="18" t="s">
        <v>1791</v>
      </c>
    </row>
    <row r="45" ht="86.4" spans="1:10">
      <c r="A45" s="17"/>
      <c r="B45" s="20"/>
      <c r="C45" s="18" t="s">
        <v>1672</v>
      </c>
      <c r="D45" s="18" t="s">
        <v>1708</v>
      </c>
      <c r="E45" s="18" t="s">
        <v>1792</v>
      </c>
      <c r="F45" s="18" t="s">
        <v>1675</v>
      </c>
      <c r="G45" s="18" t="s">
        <v>1714</v>
      </c>
      <c r="H45" s="18" t="s">
        <v>1711</v>
      </c>
      <c r="I45" s="18" t="s">
        <v>1678</v>
      </c>
      <c r="J45" s="18" t="s">
        <v>1793</v>
      </c>
    </row>
    <row r="46" ht="64.8" spans="1:10">
      <c r="A46" s="17"/>
      <c r="B46" s="20"/>
      <c r="C46" s="18" t="s">
        <v>1672</v>
      </c>
      <c r="D46" s="18" t="s">
        <v>1716</v>
      </c>
      <c r="E46" s="18" t="s">
        <v>1794</v>
      </c>
      <c r="F46" s="18" t="s">
        <v>1722</v>
      </c>
      <c r="G46" s="18" t="s">
        <v>1694</v>
      </c>
      <c r="H46" s="18" t="s">
        <v>1711</v>
      </c>
      <c r="I46" s="18" t="s">
        <v>1678</v>
      </c>
      <c r="J46" s="18" t="s">
        <v>1795</v>
      </c>
    </row>
    <row r="47" ht="21.6" spans="1:10">
      <c r="A47" s="17"/>
      <c r="B47" s="20"/>
      <c r="C47" s="18" t="s">
        <v>1719</v>
      </c>
      <c r="D47" s="18" t="s">
        <v>1796</v>
      </c>
      <c r="E47" s="18" t="s">
        <v>1797</v>
      </c>
      <c r="F47" s="18" t="s">
        <v>1675</v>
      </c>
      <c r="G47" s="18" t="s">
        <v>1798</v>
      </c>
      <c r="H47" s="18" t="s">
        <v>1799</v>
      </c>
      <c r="I47" s="18" t="s">
        <v>1678</v>
      </c>
      <c r="J47" s="18" t="s">
        <v>1800</v>
      </c>
    </row>
    <row r="48" ht="32.4" spans="1:10">
      <c r="A48" s="17"/>
      <c r="B48" s="20"/>
      <c r="C48" s="18" t="s">
        <v>1719</v>
      </c>
      <c r="D48" s="18" t="s">
        <v>1796</v>
      </c>
      <c r="E48" s="18" t="s">
        <v>1801</v>
      </c>
      <c r="F48" s="18" t="s">
        <v>1675</v>
      </c>
      <c r="G48" s="18" t="s">
        <v>1802</v>
      </c>
      <c r="H48" s="18" t="s">
        <v>1803</v>
      </c>
      <c r="I48" s="18" t="s">
        <v>1678</v>
      </c>
      <c r="J48" s="18" t="s">
        <v>1804</v>
      </c>
    </row>
    <row r="49" ht="21.6" spans="1:10">
      <c r="A49" s="17"/>
      <c r="B49" s="20"/>
      <c r="C49" s="18" t="s">
        <v>1724</v>
      </c>
      <c r="D49" s="18" t="s">
        <v>1725</v>
      </c>
      <c r="E49" s="18" t="s">
        <v>1805</v>
      </c>
      <c r="F49" s="18" t="s">
        <v>1675</v>
      </c>
      <c r="G49" s="18" t="s">
        <v>1806</v>
      </c>
      <c r="H49" s="18" t="s">
        <v>1711</v>
      </c>
      <c r="I49" s="18" t="s">
        <v>1678</v>
      </c>
      <c r="J49" s="18" t="s">
        <v>1807</v>
      </c>
    </row>
    <row r="50" ht="14.4" spans="1:11">
      <c r="A50" s="16" t="s">
        <v>1808</v>
      </c>
      <c r="B50" s="16"/>
      <c r="C50" s="16"/>
      <c r="D50" s="16"/>
      <c r="E50" s="16"/>
      <c r="F50" s="16"/>
      <c r="G50" s="16"/>
      <c r="H50" s="16"/>
      <c r="I50" s="16"/>
      <c r="J50" s="16"/>
      <c r="K50" s="11"/>
    </row>
    <row r="51" ht="21.6" spans="1:10">
      <c r="A51" s="17" t="s">
        <v>1809</v>
      </c>
      <c r="B51" s="18" t="s">
        <v>1810</v>
      </c>
      <c r="C51" s="18" t="s">
        <v>1672</v>
      </c>
      <c r="D51" s="18" t="s">
        <v>1673</v>
      </c>
      <c r="E51" s="18" t="s">
        <v>1811</v>
      </c>
      <c r="F51" s="18" t="s">
        <v>1675</v>
      </c>
      <c r="G51" s="18" t="s">
        <v>1812</v>
      </c>
      <c r="H51" s="18" t="s">
        <v>1711</v>
      </c>
      <c r="I51" s="18" t="s">
        <v>1678</v>
      </c>
      <c r="J51" s="18" t="s">
        <v>1811</v>
      </c>
    </row>
    <row r="52" ht="21.6" spans="1:10">
      <c r="A52" s="17"/>
      <c r="B52" s="18"/>
      <c r="C52" s="18" t="s">
        <v>1672</v>
      </c>
      <c r="D52" s="18" t="s">
        <v>1673</v>
      </c>
      <c r="E52" s="18" t="s">
        <v>1813</v>
      </c>
      <c r="F52" s="18" t="s">
        <v>1675</v>
      </c>
      <c r="G52" s="18" t="s">
        <v>1714</v>
      </c>
      <c r="H52" s="18" t="s">
        <v>1711</v>
      </c>
      <c r="I52" s="18" t="s">
        <v>1678</v>
      </c>
      <c r="J52" s="18" t="s">
        <v>1813</v>
      </c>
    </row>
    <row r="53" spans="1:10">
      <c r="A53" s="17"/>
      <c r="B53" s="18"/>
      <c r="C53" s="18" t="s">
        <v>1672</v>
      </c>
      <c r="D53" s="18" t="s">
        <v>1673</v>
      </c>
      <c r="E53" s="18" t="s">
        <v>1814</v>
      </c>
      <c r="F53" s="18" t="s">
        <v>1675</v>
      </c>
      <c r="G53" s="18" t="s">
        <v>1714</v>
      </c>
      <c r="H53" s="18" t="s">
        <v>1711</v>
      </c>
      <c r="I53" s="18" t="s">
        <v>1678</v>
      </c>
      <c r="J53" s="18" t="s">
        <v>1814</v>
      </c>
    </row>
    <row r="54" spans="1:10">
      <c r="A54" s="17"/>
      <c r="B54" s="18"/>
      <c r="C54" s="18" t="s">
        <v>1672</v>
      </c>
      <c r="D54" s="18" t="s">
        <v>1673</v>
      </c>
      <c r="E54" s="18" t="s">
        <v>1815</v>
      </c>
      <c r="F54" s="18" t="s">
        <v>1675</v>
      </c>
      <c r="G54" s="18" t="s">
        <v>1714</v>
      </c>
      <c r="H54" s="18" t="s">
        <v>1711</v>
      </c>
      <c r="I54" s="18" t="s">
        <v>1678</v>
      </c>
      <c r="J54" s="18" t="s">
        <v>1815</v>
      </c>
    </row>
    <row r="55" ht="21.6" spans="1:10">
      <c r="A55" s="17"/>
      <c r="B55" s="18"/>
      <c r="C55" s="18" t="s">
        <v>1672</v>
      </c>
      <c r="D55" s="18" t="s">
        <v>1708</v>
      </c>
      <c r="E55" s="18" t="s">
        <v>1816</v>
      </c>
      <c r="F55" s="18" t="s">
        <v>1722</v>
      </c>
      <c r="G55" s="18" t="s">
        <v>1694</v>
      </c>
      <c r="H55" s="18" t="s">
        <v>1711</v>
      </c>
      <c r="I55" s="18" t="s">
        <v>1678</v>
      </c>
      <c r="J55" s="18" t="s">
        <v>1816</v>
      </c>
    </row>
    <row r="56" ht="21.6" spans="1:10">
      <c r="A56" s="17"/>
      <c r="B56" s="18"/>
      <c r="C56" s="18" t="s">
        <v>1672</v>
      </c>
      <c r="D56" s="18" t="s">
        <v>1708</v>
      </c>
      <c r="E56" s="18" t="s">
        <v>1817</v>
      </c>
      <c r="F56" s="18" t="s">
        <v>1722</v>
      </c>
      <c r="G56" s="18" t="s">
        <v>1818</v>
      </c>
      <c r="H56" s="18" t="s">
        <v>1685</v>
      </c>
      <c r="I56" s="18" t="s">
        <v>1678</v>
      </c>
      <c r="J56" s="18" t="s">
        <v>1817</v>
      </c>
    </row>
    <row r="57" ht="32.4" spans="1:10">
      <c r="A57" s="17"/>
      <c r="B57" s="18"/>
      <c r="C57" s="18" t="s">
        <v>1672</v>
      </c>
      <c r="D57" s="18" t="s">
        <v>1708</v>
      </c>
      <c r="E57" s="18" t="s">
        <v>1819</v>
      </c>
      <c r="F57" s="18" t="s">
        <v>1820</v>
      </c>
      <c r="G57" s="18" t="s">
        <v>1706</v>
      </c>
      <c r="H57" s="18" t="s">
        <v>1711</v>
      </c>
      <c r="I57" s="18" t="s">
        <v>1678</v>
      </c>
      <c r="J57" s="18" t="s">
        <v>1821</v>
      </c>
    </row>
    <row r="58" ht="21.6" spans="1:10">
      <c r="A58" s="17"/>
      <c r="B58" s="18"/>
      <c r="C58" s="18" t="s">
        <v>1672</v>
      </c>
      <c r="D58" s="18" t="s">
        <v>1716</v>
      </c>
      <c r="E58" s="18" t="s">
        <v>1822</v>
      </c>
      <c r="F58" s="18" t="s">
        <v>1675</v>
      </c>
      <c r="G58" s="18" t="s">
        <v>1714</v>
      </c>
      <c r="H58" s="18" t="s">
        <v>1711</v>
      </c>
      <c r="I58" s="18" t="s">
        <v>1678</v>
      </c>
      <c r="J58" s="18" t="s">
        <v>1822</v>
      </c>
    </row>
    <row r="59" spans="1:10">
      <c r="A59" s="17"/>
      <c r="B59" s="18"/>
      <c r="C59" s="18" t="s">
        <v>1719</v>
      </c>
      <c r="D59" s="18" t="s">
        <v>1720</v>
      </c>
      <c r="E59" s="18" t="s">
        <v>1823</v>
      </c>
      <c r="F59" s="18" t="s">
        <v>1722</v>
      </c>
      <c r="G59" s="18" t="s">
        <v>1824</v>
      </c>
      <c r="H59" s="18"/>
      <c r="I59" s="18" t="s">
        <v>1774</v>
      </c>
      <c r="J59" s="18" t="s">
        <v>1823</v>
      </c>
    </row>
    <row r="60" ht="21.6" spans="1:10">
      <c r="A60" s="17"/>
      <c r="B60" s="18"/>
      <c r="C60" s="18" t="s">
        <v>1724</v>
      </c>
      <c r="D60" s="18" t="s">
        <v>1725</v>
      </c>
      <c r="E60" s="18" t="s">
        <v>1825</v>
      </c>
      <c r="F60" s="18" t="s">
        <v>1675</v>
      </c>
      <c r="G60" s="18" t="s">
        <v>1710</v>
      </c>
      <c r="H60" s="18" t="s">
        <v>1711</v>
      </c>
      <c r="I60" s="18" t="s">
        <v>1678</v>
      </c>
      <c r="J60" s="18" t="s">
        <v>1825</v>
      </c>
    </row>
    <row r="61" spans="1:10">
      <c r="A61" s="17" t="s">
        <v>1826</v>
      </c>
      <c r="B61" s="20" t="s">
        <v>1827</v>
      </c>
      <c r="C61" s="18" t="s">
        <v>1672</v>
      </c>
      <c r="D61" s="18" t="s">
        <v>1673</v>
      </c>
      <c r="E61" s="18" t="s">
        <v>1828</v>
      </c>
      <c r="F61" s="18" t="s">
        <v>1675</v>
      </c>
      <c r="G61" s="18" t="s">
        <v>1829</v>
      </c>
      <c r="H61" s="18" t="s">
        <v>1830</v>
      </c>
      <c r="I61" s="18" t="s">
        <v>1678</v>
      </c>
      <c r="J61" s="18" t="s">
        <v>1828</v>
      </c>
    </row>
    <row r="62" ht="21.6" spans="1:10">
      <c r="A62" s="17"/>
      <c r="B62" s="20"/>
      <c r="C62" s="18" t="s">
        <v>1672</v>
      </c>
      <c r="D62" s="18" t="s">
        <v>1673</v>
      </c>
      <c r="E62" s="18" t="s">
        <v>1831</v>
      </c>
      <c r="F62" s="18" t="s">
        <v>1675</v>
      </c>
      <c r="G62" s="18" t="s">
        <v>1710</v>
      </c>
      <c r="H62" s="18" t="s">
        <v>1711</v>
      </c>
      <c r="I62" s="18" t="s">
        <v>1678</v>
      </c>
      <c r="J62" s="18" t="s">
        <v>1831</v>
      </c>
    </row>
    <row r="63" ht="86.4" spans="1:10">
      <c r="A63" s="17"/>
      <c r="B63" s="20"/>
      <c r="C63" s="18" t="s">
        <v>1672</v>
      </c>
      <c r="D63" s="18" t="s">
        <v>1673</v>
      </c>
      <c r="E63" s="18" t="s">
        <v>1832</v>
      </c>
      <c r="F63" s="18" t="s">
        <v>1675</v>
      </c>
      <c r="G63" s="18" t="s">
        <v>1710</v>
      </c>
      <c r="H63" s="18" t="s">
        <v>1711</v>
      </c>
      <c r="I63" s="18" t="s">
        <v>1678</v>
      </c>
      <c r="J63" s="18" t="s">
        <v>1833</v>
      </c>
    </row>
    <row r="64" spans="1:10">
      <c r="A64" s="17"/>
      <c r="B64" s="20"/>
      <c r="C64" s="18" t="s">
        <v>1672</v>
      </c>
      <c r="D64" s="18" t="s">
        <v>1673</v>
      </c>
      <c r="E64" s="18" t="s">
        <v>1834</v>
      </c>
      <c r="F64" s="18" t="s">
        <v>1675</v>
      </c>
      <c r="G64" s="18" t="s">
        <v>1691</v>
      </c>
      <c r="H64" s="18" t="s">
        <v>1685</v>
      </c>
      <c r="I64" s="18" t="s">
        <v>1678</v>
      </c>
      <c r="J64" s="18" t="s">
        <v>1834</v>
      </c>
    </row>
    <row r="65" spans="1:10">
      <c r="A65" s="17"/>
      <c r="B65" s="20"/>
      <c r="C65" s="18" t="s">
        <v>1672</v>
      </c>
      <c r="D65" s="18" t="s">
        <v>1708</v>
      </c>
      <c r="E65" s="18" t="s">
        <v>1835</v>
      </c>
      <c r="F65" s="18" t="s">
        <v>1722</v>
      </c>
      <c r="G65" s="18" t="s">
        <v>1694</v>
      </c>
      <c r="H65" s="18" t="s">
        <v>1711</v>
      </c>
      <c r="I65" s="18" t="s">
        <v>1678</v>
      </c>
      <c r="J65" s="18" t="s">
        <v>1835</v>
      </c>
    </row>
    <row r="66" ht="43.2" spans="1:10">
      <c r="A66" s="17"/>
      <c r="B66" s="20"/>
      <c r="C66" s="18" t="s">
        <v>1672</v>
      </c>
      <c r="D66" s="18" t="s">
        <v>1716</v>
      </c>
      <c r="E66" s="18" t="s">
        <v>1836</v>
      </c>
      <c r="F66" s="18" t="s">
        <v>1744</v>
      </c>
      <c r="G66" s="18" t="s">
        <v>1837</v>
      </c>
      <c r="H66" s="18" t="s">
        <v>1838</v>
      </c>
      <c r="I66" s="18" t="s">
        <v>1678</v>
      </c>
      <c r="J66" s="18" t="s">
        <v>1839</v>
      </c>
    </row>
    <row r="67" spans="1:10">
      <c r="A67" s="17"/>
      <c r="B67" s="20"/>
      <c r="C67" s="18" t="s">
        <v>1672</v>
      </c>
      <c r="D67" s="18" t="s">
        <v>1716</v>
      </c>
      <c r="E67" s="18" t="s">
        <v>1840</v>
      </c>
      <c r="F67" s="18" t="s">
        <v>1675</v>
      </c>
      <c r="G67" s="18" t="s">
        <v>1841</v>
      </c>
      <c r="H67" s="18" t="s">
        <v>1711</v>
      </c>
      <c r="I67" s="18" t="s">
        <v>1678</v>
      </c>
      <c r="J67" s="18" t="s">
        <v>1842</v>
      </c>
    </row>
    <row r="68" ht="32.4" spans="1:10">
      <c r="A68" s="17"/>
      <c r="B68" s="20"/>
      <c r="C68" s="18" t="s">
        <v>1719</v>
      </c>
      <c r="D68" s="18" t="s">
        <v>1796</v>
      </c>
      <c r="E68" s="18" t="s">
        <v>1843</v>
      </c>
      <c r="F68" s="18" t="s">
        <v>1675</v>
      </c>
      <c r="G68" s="18" t="s">
        <v>1844</v>
      </c>
      <c r="H68" s="18"/>
      <c r="I68" s="18" t="s">
        <v>1774</v>
      </c>
      <c r="J68" s="18" t="s">
        <v>1845</v>
      </c>
    </row>
    <row r="69" ht="32.4" spans="1:10">
      <c r="A69" s="17"/>
      <c r="B69" s="20"/>
      <c r="C69" s="18" t="s">
        <v>1719</v>
      </c>
      <c r="D69" s="18" t="s">
        <v>1720</v>
      </c>
      <c r="E69" s="18" t="s">
        <v>1846</v>
      </c>
      <c r="F69" s="18" t="s">
        <v>1722</v>
      </c>
      <c r="G69" s="18" t="s">
        <v>1773</v>
      </c>
      <c r="H69" s="18"/>
      <c r="I69" s="18" t="s">
        <v>1774</v>
      </c>
      <c r="J69" s="18" t="s">
        <v>1847</v>
      </c>
    </row>
    <row r="70" ht="32.4" spans="1:10">
      <c r="A70" s="17"/>
      <c r="B70" s="20"/>
      <c r="C70" s="18" t="s">
        <v>1719</v>
      </c>
      <c r="D70" s="18" t="s">
        <v>1720</v>
      </c>
      <c r="E70" s="18" t="s">
        <v>1848</v>
      </c>
      <c r="F70" s="18" t="s">
        <v>1722</v>
      </c>
      <c r="G70" s="18" t="s">
        <v>1773</v>
      </c>
      <c r="H70" s="18"/>
      <c r="I70" s="18" t="s">
        <v>1774</v>
      </c>
      <c r="J70" s="18" t="s">
        <v>1849</v>
      </c>
    </row>
    <row r="71" ht="32.4" spans="1:10">
      <c r="A71" s="17"/>
      <c r="B71" s="20"/>
      <c r="C71" s="18" t="s">
        <v>1719</v>
      </c>
      <c r="D71" s="18" t="s">
        <v>1761</v>
      </c>
      <c r="E71" s="18" t="s">
        <v>1850</v>
      </c>
      <c r="F71" s="18" t="s">
        <v>1722</v>
      </c>
      <c r="G71" s="18" t="s">
        <v>1773</v>
      </c>
      <c r="H71" s="18"/>
      <c r="I71" s="18" t="s">
        <v>1774</v>
      </c>
      <c r="J71" s="18" t="s">
        <v>1851</v>
      </c>
    </row>
    <row r="72" spans="1:10">
      <c r="A72" s="17"/>
      <c r="B72" s="20"/>
      <c r="C72" s="18" t="s">
        <v>1724</v>
      </c>
      <c r="D72" s="18" t="s">
        <v>1725</v>
      </c>
      <c r="E72" s="18" t="s">
        <v>1852</v>
      </c>
      <c r="F72" s="18" t="s">
        <v>1675</v>
      </c>
      <c r="G72" s="18" t="s">
        <v>1710</v>
      </c>
      <c r="H72" s="18" t="s">
        <v>1711</v>
      </c>
      <c r="I72" s="18" t="s">
        <v>1678</v>
      </c>
      <c r="J72" s="18" t="s">
        <v>1852</v>
      </c>
    </row>
    <row r="73" ht="14.4" spans="1:11">
      <c r="A73" s="16" t="s">
        <v>1853</v>
      </c>
      <c r="B73" s="16"/>
      <c r="C73" s="16"/>
      <c r="D73" s="16"/>
      <c r="E73" s="16"/>
      <c r="F73" s="16"/>
      <c r="G73" s="16"/>
      <c r="H73" s="16"/>
      <c r="I73" s="16"/>
      <c r="J73" s="16"/>
      <c r="K73" s="11"/>
    </row>
    <row r="74" ht="30" customHeight="1" spans="1:10">
      <c r="A74" s="17" t="s">
        <v>1854</v>
      </c>
      <c r="B74" s="20" t="s">
        <v>1855</v>
      </c>
      <c r="C74" s="18" t="s">
        <v>1672</v>
      </c>
      <c r="D74" s="18" t="s">
        <v>1673</v>
      </c>
      <c r="E74" s="18" t="s">
        <v>1856</v>
      </c>
      <c r="F74" s="18" t="s">
        <v>1675</v>
      </c>
      <c r="G74" s="18" t="s">
        <v>1857</v>
      </c>
      <c r="H74" s="18" t="s">
        <v>1858</v>
      </c>
      <c r="I74" s="18" t="s">
        <v>1678</v>
      </c>
      <c r="J74" s="18" t="s">
        <v>1859</v>
      </c>
    </row>
    <row r="75" ht="30" customHeight="1" spans="1:10">
      <c r="A75" s="17"/>
      <c r="B75" s="20"/>
      <c r="C75" s="18" t="s">
        <v>1672</v>
      </c>
      <c r="D75" s="18" t="s">
        <v>1673</v>
      </c>
      <c r="E75" s="18" t="s">
        <v>1860</v>
      </c>
      <c r="F75" s="18" t="s">
        <v>1675</v>
      </c>
      <c r="G75" s="18" t="s">
        <v>1861</v>
      </c>
      <c r="H75" s="18" t="s">
        <v>1862</v>
      </c>
      <c r="I75" s="18" t="s">
        <v>1678</v>
      </c>
      <c r="J75" s="18" t="s">
        <v>1863</v>
      </c>
    </row>
    <row r="76" ht="30" customHeight="1" spans="1:10">
      <c r="A76" s="17"/>
      <c r="B76" s="20"/>
      <c r="C76" s="18" t="s">
        <v>1672</v>
      </c>
      <c r="D76" s="18" t="s">
        <v>1673</v>
      </c>
      <c r="E76" s="18" t="s">
        <v>1864</v>
      </c>
      <c r="F76" s="18" t="s">
        <v>1675</v>
      </c>
      <c r="G76" s="18" t="s">
        <v>1865</v>
      </c>
      <c r="H76" s="18" t="s">
        <v>1862</v>
      </c>
      <c r="I76" s="18" t="s">
        <v>1678</v>
      </c>
      <c r="J76" s="18" t="s">
        <v>1866</v>
      </c>
    </row>
    <row r="77" ht="30" customHeight="1" spans="1:10">
      <c r="A77" s="17"/>
      <c r="B77" s="20"/>
      <c r="C77" s="18" t="s">
        <v>1672</v>
      </c>
      <c r="D77" s="18" t="s">
        <v>1708</v>
      </c>
      <c r="E77" s="18" t="s">
        <v>1867</v>
      </c>
      <c r="F77" s="18" t="s">
        <v>1722</v>
      </c>
      <c r="G77" s="18" t="s">
        <v>1694</v>
      </c>
      <c r="H77" s="18" t="s">
        <v>1711</v>
      </c>
      <c r="I77" s="18" t="s">
        <v>1678</v>
      </c>
      <c r="J77" s="18" t="s">
        <v>1868</v>
      </c>
    </row>
    <row r="78" ht="30" customHeight="1" spans="1:10">
      <c r="A78" s="17"/>
      <c r="B78" s="20"/>
      <c r="C78" s="18" t="s">
        <v>1672</v>
      </c>
      <c r="D78" s="18" t="s">
        <v>1708</v>
      </c>
      <c r="E78" s="18" t="s">
        <v>1869</v>
      </c>
      <c r="F78" s="18" t="s">
        <v>1722</v>
      </c>
      <c r="G78" s="18" t="s">
        <v>1694</v>
      </c>
      <c r="H78" s="18" t="s">
        <v>1711</v>
      </c>
      <c r="I78" s="18" t="s">
        <v>1678</v>
      </c>
      <c r="J78" s="18" t="s">
        <v>1870</v>
      </c>
    </row>
    <row r="79" ht="30" customHeight="1" spans="1:10">
      <c r="A79" s="17"/>
      <c r="B79" s="20"/>
      <c r="C79" s="18" t="s">
        <v>1672</v>
      </c>
      <c r="D79" s="18" t="s">
        <v>1716</v>
      </c>
      <c r="E79" s="18" t="s">
        <v>1871</v>
      </c>
      <c r="F79" s="18" t="s">
        <v>1722</v>
      </c>
      <c r="G79" s="18" t="s">
        <v>1694</v>
      </c>
      <c r="H79" s="18" t="s">
        <v>1711</v>
      </c>
      <c r="I79" s="18" t="s">
        <v>1678</v>
      </c>
      <c r="J79" s="18" t="s">
        <v>1872</v>
      </c>
    </row>
    <row r="80" ht="30" customHeight="1" spans="1:10">
      <c r="A80" s="17"/>
      <c r="B80" s="20"/>
      <c r="C80" s="18" t="s">
        <v>1672</v>
      </c>
      <c r="D80" s="18" t="s">
        <v>1716</v>
      </c>
      <c r="E80" s="18" t="s">
        <v>1873</v>
      </c>
      <c r="F80" s="18" t="s">
        <v>1722</v>
      </c>
      <c r="G80" s="18" t="s">
        <v>1694</v>
      </c>
      <c r="H80" s="18" t="s">
        <v>1711</v>
      </c>
      <c r="I80" s="18" t="s">
        <v>1678</v>
      </c>
      <c r="J80" s="18" t="s">
        <v>1874</v>
      </c>
    </row>
    <row r="81" ht="30" customHeight="1" spans="1:10">
      <c r="A81" s="17"/>
      <c r="B81" s="20"/>
      <c r="C81" s="18" t="s">
        <v>1719</v>
      </c>
      <c r="D81" s="18" t="s">
        <v>1796</v>
      </c>
      <c r="E81" s="18" t="s">
        <v>1875</v>
      </c>
      <c r="F81" s="18" t="s">
        <v>1675</v>
      </c>
      <c r="G81" s="18" t="s">
        <v>1876</v>
      </c>
      <c r="H81" s="18" t="s">
        <v>1803</v>
      </c>
      <c r="I81" s="18" t="s">
        <v>1678</v>
      </c>
      <c r="J81" s="18" t="s">
        <v>1877</v>
      </c>
    </row>
    <row r="82" ht="30" customHeight="1" spans="1:10">
      <c r="A82" s="17"/>
      <c r="B82" s="20"/>
      <c r="C82" s="18" t="s">
        <v>1719</v>
      </c>
      <c r="D82" s="18" t="s">
        <v>1720</v>
      </c>
      <c r="E82" s="18" t="s">
        <v>1878</v>
      </c>
      <c r="F82" s="18" t="s">
        <v>1675</v>
      </c>
      <c r="G82" s="18" t="s">
        <v>1710</v>
      </c>
      <c r="H82" s="18" t="s">
        <v>1711</v>
      </c>
      <c r="I82" s="18" t="s">
        <v>1678</v>
      </c>
      <c r="J82" s="18" t="s">
        <v>1879</v>
      </c>
    </row>
    <row r="83" ht="30" customHeight="1" spans="1:10">
      <c r="A83" s="17"/>
      <c r="B83" s="20"/>
      <c r="C83" s="18" t="s">
        <v>1724</v>
      </c>
      <c r="D83" s="18" t="s">
        <v>1725</v>
      </c>
      <c r="E83" s="18" t="s">
        <v>1880</v>
      </c>
      <c r="F83" s="18" t="s">
        <v>1675</v>
      </c>
      <c r="G83" s="18" t="s">
        <v>1710</v>
      </c>
      <c r="H83" s="18" t="s">
        <v>1711</v>
      </c>
      <c r="I83" s="18" t="s">
        <v>1678</v>
      </c>
      <c r="J83" s="18" t="s">
        <v>1881</v>
      </c>
    </row>
    <row r="84" ht="14.4" spans="1:11">
      <c r="A84" s="16" t="s">
        <v>1882</v>
      </c>
      <c r="B84" s="16"/>
      <c r="C84" s="16"/>
      <c r="D84" s="16"/>
      <c r="E84" s="16"/>
      <c r="F84" s="16"/>
      <c r="G84" s="16"/>
      <c r="H84" s="16"/>
      <c r="I84" s="16"/>
      <c r="J84" s="16"/>
      <c r="K84" s="11"/>
    </row>
    <row r="85" spans="1:10">
      <c r="A85" s="17" t="s">
        <v>1883</v>
      </c>
      <c r="B85" s="18" t="s">
        <v>1884</v>
      </c>
      <c r="C85" s="18" t="s">
        <v>1672</v>
      </c>
      <c r="D85" s="18" t="s">
        <v>1673</v>
      </c>
      <c r="E85" s="18" t="s">
        <v>1885</v>
      </c>
      <c r="F85" s="18" t="s">
        <v>1722</v>
      </c>
      <c r="G85" s="18" t="s">
        <v>1684</v>
      </c>
      <c r="H85" s="18" t="s">
        <v>1886</v>
      </c>
      <c r="I85" s="18" t="s">
        <v>1678</v>
      </c>
      <c r="J85" s="18" t="s">
        <v>1887</v>
      </c>
    </row>
    <row r="86" ht="21.6" spans="1:10">
      <c r="A86" s="17"/>
      <c r="B86" s="18"/>
      <c r="C86" s="18" t="s">
        <v>1672</v>
      </c>
      <c r="D86" s="18" t="s">
        <v>1716</v>
      </c>
      <c r="E86" s="18" t="s">
        <v>1888</v>
      </c>
      <c r="F86" s="18" t="s">
        <v>1675</v>
      </c>
      <c r="G86" s="18" t="s">
        <v>1739</v>
      </c>
      <c r="H86" s="18" t="s">
        <v>1711</v>
      </c>
      <c r="I86" s="18" t="s">
        <v>1678</v>
      </c>
      <c r="J86" s="18" t="s">
        <v>1889</v>
      </c>
    </row>
    <row r="87" ht="21.6" spans="1:10">
      <c r="A87" s="17"/>
      <c r="B87" s="18"/>
      <c r="C87" s="18" t="s">
        <v>1672</v>
      </c>
      <c r="D87" s="18" t="s">
        <v>1716</v>
      </c>
      <c r="E87" s="18" t="s">
        <v>1890</v>
      </c>
      <c r="F87" s="18" t="s">
        <v>1675</v>
      </c>
      <c r="G87" s="18" t="s">
        <v>1710</v>
      </c>
      <c r="H87" s="18" t="s">
        <v>1711</v>
      </c>
      <c r="I87" s="18" t="s">
        <v>1678</v>
      </c>
      <c r="J87" s="18" t="s">
        <v>1891</v>
      </c>
    </row>
    <row r="88" ht="32.4" spans="1:10">
      <c r="A88" s="17"/>
      <c r="B88" s="18"/>
      <c r="C88" s="18" t="s">
        <v>1719</v>
      </c>
      <c r="D88" s="18" t="s">
        <v>1796</v>
      </c>
      <c r="E88" s="18" t="s">
        <v>1892</v>
      </c>
      <c r="F88" s="18" t="s">
        <v>1722</v>
      </c>
      <c r="G88" s="18" t="s">
        <v>1893</v>
      </c>
      <c r="H88" s="18"/>
      <c r="I88" s="18" t="s">
        <v>1774</v>
      </c>
      <c r="J88" s="18" t="s">
        <v>1894</v>
      </c>
    </row>
    <row r="89" ht="21.6" spans="1:10">
      <c r="A89" s="17"/>
      <c r="B89" s="18"/>
      <c r="C89" s="18" t="s">
        <v>1719</v>
      </c>
      <c r="D89" s="18" t="s">
        <v>1771</v>
      </c>
      <c r="E89" s="18" t="s">
        <v>1895</v>
      </c>
      <c r="F89" s="18" t="s">
        <v>1722</v>
      </c>
      <c r="G89" s="18" t="s">
        <v>1896</v>
      </c>
      <c r="H89" s="18"/>
      <c r="I89" s="18" t="s">
        <v>1774</v>
      </c>
      <c r="J89" s="18" t="s">
        <v>1897</v>
      </c>
    </row>
    <row r="90" ht="21.6" spans="1:10">
      <c r="A90" s="17"/>
      <c r="B90" s="18"/>
      <c r="C90" s="18" t="s">
        <v>1724</v>
      </c>
      <c r="D90" s="18" t="s">
        <v>1725</v>
      </c>
      <c r="E90" s="18" t="s">
        <v>1898</v>
      </c>
      <c r="F90" s="18" t="s">
        <v>1675</v>
      </c>
      <c r="G90" s="18" t="s">
        <v>1739</v>
      </c>
      <c r="H90" s="18" t="s">
        <v>1711</v>
      </c>
      <c r="I90" s="18" t="s">
        <v>1678</v>
      </c>
      <c r="J90" s="18" t="s">
        <v>1899</v>
      </c>
    </row>
    <row r="91" ht="14.4" spans="1:11">
      <c r="A91" s="16" t="s">
        <v>1900</v>
      </c>
      <c r="B91" s="16"/>
      <c r="C91" s="16"/>
      <c r="D91" s="16"/>
      <c r="E91" s="16"/>
      <c r="F91" s="16"/>
      <c r="G91" s="16"/>
      <c r="H91" s="16"/>
      <c r="I91" s="16"/>
      <c r="J91" s="16"/>
      <c r="K91" s="11"/>
    </row>
    <row r="92" ht="43.2" spans="1:10">
      <c r="A92" s="17" t="s">
        <v>1901</v>
      </c>
      <c r="B92" s="20" t="s">
        <v>1902</v>
      </c>
      <c r="C92" s="18" t="s">
        <v>1672</v>
      </c>
      <c r="D92" s="18" t="s">
        <v>1673</v>
      </c>
      <c r="E92" s="18" t="s">
        <v>1903</v>
      </c>
      <c r="F92" s="18" t="s">
        <v>1675</v>
      </c>
      <c r="G92" s="18" t="s">
        <v>1714</v>
      </c>
      <c r="H92" s="18" t="s">
        <v>1711</v>
      </c>
      <c r="I92" s="18" t="s">
        <v>1678</v>
      </c>
      <c r="J92" s="18" t="s">
        <v>1904</v>
      </c>
    </row>
    <row r="93" ht="21.6" spans="1:10">
      <c r="A93" s="17"/>
      <c r="B93" s="20"/>
      <c r="C93" s="18" t="s">
        <v>1672</v>
      </c>
      <c r="D93" s="18" t="s">
        <v>1673</v>
      </c>
      <c r="E93" s="18" t="s">
        <v>1905</v>
      </c>
      <c r="F93" s="18" t="s">
        <v>1675</v>
      </c>
      <c r="G93" s="18" t="s">
        <v>1714</v>
      </c>
      <c r="H93" s="18" t="s">
        <v>1711</v>
      </c>
      <c r="I93" s="18" t="s">
        <v>1678</v>
      </c>
      <c r="J93" s="18" t="s">
        <v>1906</v>
      </c>
    </row>
    <row r="94" ht="32.4" spans="1:10">
      <c r="A94" s="17"/>
      <c r="B94" s="20"/>
      <c r="C94" s="18" t="s">
        <v>1672</v>
      </c>
      <c r="D94" s="18" t="s">
        <v>1716</v>
      </c>
      <c r="E94" s="18" t="s">
        <v>1907</v>
      </c>
      <c r="F94" s="18" t="s">
        <v>1675</v>
      </c>
      <c r="G94" s="18" t="s">
        <v>1908</v>
      </c>
      <c r="H94" s="18" t="s">
        <v>1711</v>
      </c>
      <c r="I94" s="18" t="s">
        <v>1678</v>
      </c>
      <c r="J94" s="18" t="s">
        <v>1909</v>
      </c>
    </row>
    <row r="95" ht="21.6" spans="1:10">
      <c r="A95" s="17"/>
      <c r="B95" s="20"/>
      <c r="C95" s="18" t="s">
        <v>1719</v>
      </c>
      <c r="D95" s="18" t="s">
        <v>1796</v>
      </c>
      <c r="E95" s="18" t="s">
        <v>1910</v>
      </c>
      <c r="F95" s="18" t="s">
        <v>1675</v>
      </c>
      <c r="G95" s="18" t="s">
        <v>1911</v>
      </c>
      <c r="H95" s="18" t="s">
        <v>1830</v>
      </c>
      <c r="I95" s="18" t="s">
        <v>1678</v>
      </c>
      <c r="J95" s="18" t="s">
        <v>1912</v>
      </c>
    </row>
    <row r="96" ht="21.6" spans="1:10">
      <c r="A96" s="17"/>
      <c r="B96" s="20"/>
      <c r="C96" s="18" t="s">
        <v>1719</v>
      </c>
      <c r="D96" s="18" t="s">
        <v>1720</v>
      </c>
      <c r="E96" s="18" t="s">
        <v>1913</v>
      </c>
      <c r="F96" s="18" t="s">
        <v>1722</v>
      </c>
      <c r="G96" s="18" t="s">
        <v>1914</v>
      </c>
      <c r="H96" s="18"/>
      <c r="I96" s="18" t="s">
        <v>1774</v>
      </c>
      <c r="J96" s="18" t="s">
        <v>1915</v>
      </c>
    </row>
    <row r="97" ht="32.4" spans="1:10">
      <c r="A97" s="17"/>
      <c r="B97" s="20"/>
      <c r="C97" s="18" t="s">
        <v>1724</v>
      </c>
      <c r="D97" s="18" t="s">
        <v>1725</v>
      </c>
      <c r="E97" s="18" t="s">
        <v>1805</v>
      </c>
      <c r="F97" s="18" t="s">
        <v>1675</v>
      </c>
      <c r="G97" s="18" t="s">
        <v>1714</v>
      </c>
      <c r="H97" s="18" t="s">
        <v>1711</v>
      </c>
      <c r="I97" s="18" t="s">
        <v>1678</v>
      </c>
      <c r="J97" s="18" t="s">
        <v>1916</v>
      </c>
    </row>
    <row r="98" spans="1:11">
      <c r="A98" s="23" t="s">
        <v>1917</v>
      </c>
      <c r="B98" s="17"/>
      <c r="C98" s="17"/>
      <c r="D98" s="17"/>
      <c r="E98" s="17"/>
      <c r="F98" s="17"/>
      <c r="G98" s="17"/>
      <c r="H98" s="17"/>
      <c r="I98" s="17"/>
      <c r="J98" s="17"/>
      <c r="K98" s="22"/>
    </row>
    <row r="99" ht="40" customHeight="1" spans="1:10">
      <c r="A99" s="17" t="s">
        <v>1918</v>
      </c>
      <c r="B99" s="18" t="s">
        <v>1919</v>
      </c>
      <c r="C99" s="18" t="s">
        <v>1672</v>
      </c>
      <c r="D99" s="18" t="s">
        <v>1673</v>
      </c>
      <c r="E99" s="18" t="s">
        <v>1920</v>
      </c>
      <c r="F99" s="18" t="s">
        <v>1675</v>
      </c>
      <c r="G99" s="18" t="s">
        <v>1921</v>
      </c>
      <c r="H99" s="18" t="s">
        <v>1677</v>
      </c>
      <c r="I99" s="18" t="s">
        <v>1678</v>
      </c>
      <c r="J99" s="18" t="s">
        <v>1922</v>
      </c>
    </row>
    <row r="100" ht="40" customHeight="1" spans="1:10">
      <c r="A100" s="17"/>
      <c r="B100" s="18"/>
      <c r="C100" s="18" t="s">
        <v>1672</v>
      </c>
      <c r="D100" s="18" t="s">
        <v>1708</v>
      </c>
      <c r="E100" s="18" t="s">
        <v>1923</v>
      </c>
      <c r="F100" s="18" t="s">
        <v>1722</v>
      </c>
      <c r="G100" s="18" t="s">
        <v>1739</v>
      </c>
      <c r="H100" s="18" t="s">
        <v>1711</v>
      </c>
      <c r="I100" s="18" t="s">
        <v>1678</v>
      </c>
      <c r="J100" s="18" t="s">
        <v>1924</v>
      </c>
    </row>
    <row r="101" ht="40" customHeight="1" spans="1:10">
      <c r="A101" s="17"/>
      <c r="B101" s="18"/>
      <c r="C101" s="18" t="s">
        <v>1672</v>
      </c>
      <c r="D101" s="18" t="s">
        <v>1716</v>
      </c>
      <c r="E101" s="18" t="s">
        <v>1925</v>
      </c>
      <c r="F101" s="18" t="s">
        <v>1722</v>
      </c>
      <c r="G101" s="18" t="s">
        <v>1694</v>
      </c>
      <c r="H101" s="18" t="s">
        <v>1711</v>
      </c>
      <c r="I101" s="18" t="s">
        <v>1678</v>
      </c>
      <c r="J101" s="18" t="s">
        <v>1926</v>
      </c>
    </row>
    <row r="102" ht="40" customHeight="1" spans="1:10">
      <c r="A102" s="17"/>
      <c r="B102" s="18"/>
      <c r="C102" s="18" t="s">
        <v>1719</v>
      </c>
      <c r="D102" s="18" t="s">
        <v>1720</v>
      </c>
      <c r="E102" s="18" t="s">
        <v>1927</v>
      </c>
      <c r="F102" s="18" t="s">
        <v>1722</v>
      </c>
      <c r="G102" s="18" t="s">
        <v>1694</v>
      </c>
      <c r="H102" s="18" t="s">
        <v>1711</v>
      </c>
      <c r="I102" s="18" t="s">
        <v>1678</v>
      </c>
      <c r="J102" s="18" t="s">
        <v>1928</v>
      </c>
    </row>
    <row r="103" ht="40" customHeight="1" spans="1:10">
      <c r="A103" s="17"/>
      <c r="B103" s="18"/>
      <c r="C103" s="18" t="s">
        <v>1719</v>
      </c>
      <c r="D103" s="18" t="s">
        <v>1720</v>
      </c>
      <c r="E103" s="18" t="s">
        <v>1929</v>
      </c>
      <c r="F103" s="18" t="s">
        <v>1722</v>
      </c>
      <c r="G103" s="18" t="s">
        <v>1710</v>
      </c>
      <c r="H103" s="18" t="s">
        <v>1711</v>
      </c>
      <c r="I103" s="18" t="s">
        <v>1678</v>
      </c>
      <c r="J103" s="18" t="s">
        <v>1930</v>
      </c>
    </row>
    <row r="104" ht="40" customHeight="1" spans="1:10">
      <c r="A104" s="17"/>
      <c r="B104" s="18"/>
      <c r="C104" s="18" t="s">
        <v>1724</v>
      </c>
      <c r="D104" s="18" t="s">
        <v>1725</v>
      </c>
      <c r="E104" s="18" t="s">
        <v>1931</v>
      </c>
      <c r="F104" s="18" t="s">
        <v>1675</v>
      </c>
      <c r="G104" s="18" t="s">
        <v>1710</v>
      </c>
      <c r="H104" s="18" t="s">
        <v>1711</v>
      </c>
      <c r="I104" s="18" t="s">
        <v>1678</v>
      </c>
      <c r="J104" s="18" t="s">
        <v>1932</v>
      </c>
    </row>
    <row r="105" ht="40" customHeight="1" spans="1:10">
      <c r="A105" s="17"/>
      <c r="B105" s="18"/>
      <c r="C105" s="18" t="s">
        <v>1741</v>
      </c>
      <c r="D105" s="18" t="s">
        <v>1742</v>
      </c>
      <c r="E105" s="18" t="s">
        <v>1933</v>
      </c>
      <c r="F105" s="18" t="s">
        <v>1744</v>
      </c>
      <c r="G105" s="18" t="s">
        <v>1934</v>
      </c>
      <c r="H105" s="18" t="s">
        <v>1799</v>
      </c>
      <c r="I105" s="18" t="s">
        <v>1678</v>
      </c>
      <c r="J105" s="18" t="s">
        <v>1935</v>
      </c>
    </row>
  </sheetData>
  <mergeCells count="29">
    <mergeCell ref="A2:J2"/>
    <mergeCell ref="A6:J6"/>
    <mergeCell ref="A23:J23"/>
    <mergeCell ref="A30:J30"/>
    <mergeCell ref="A40:J40"/>
    <mergeCell ref="A50:J50"/>
    <mergeCell ref="A73:J73"/>
    <mergeCell ref="A84:J84"/>
    <mergeCell ref="A91:J91"/>
    <mergeCell ref="A7:A22"/>
    <mergeCell ref="A24:A29"/>
    <mergeCell ref="A31:A39"/>
    <mergeCell ref="A41:A49"/>
    <mergeCell ref="A51:A60"/>
    <mergeCell ref="A61:A72"/>
    <mergeCell ref="A74:A83"/>
    <mergeCell ref="A85:A90"/>
    <mergeCell ref="A92:A97"/>
    <mergeCell ref="A99:A105"/>
    <mergeCell ref="B7:B22"/>
    <mergeCell ref="B24:B29"/>
    <mergeCell ref="B31:B39"/>
    <mergeCell ref="B41:B49"/>
    <mergeCell ref="B51:B60"/>
    <mergeCell ref="B61:B72"/>
    <mergeCell ref="B74:B83"/>
    <mergeCell ref="B85:B90"/>
    <mergeCell ref="B92:B97"/>
    <mergeCell ref="B99:B105"/>
  </mergeCells>
  <pageMargins left="0.751388888888889" right="0.751388888888889" top="1" bottom="1" header="0.507638888888889" footer="0.507638888888889"/>
  <pageSetup paperSize="9" scale="70" orientation="landscape" horizontalDpi="600"/>
  <headerFooter>
    <oddFooter>&amp;C&amp;16- &amp;P -</oddFooter>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3"/>
  <dimension ref="A1:B12"/>
  <sheetViews>
    <sheetView topLeftCell="A11" workbookViewId="0">
      <selection activeCell="A13" sqref="$A13:$XFD13"/>
    </sheetView>
  </sheetViews>
  <sheetFormatPr defaultColWidth="9" defaultRowHeight="14.4" outlineLevelCol="1"/>
  <cols>
    <col min="1" max="1" width="20.25" style="1" customWidth="1"/>
    <col min="2" max="2" width="69.1111111111111" style="2" customWidth="1"/>
    <col min="3" max="16384" width="9" style="2"/>
  </cols>
  <sheetData>
    <row r="1" ht="32" customHeight="1" spans="1:2">
      <c r="A1" s="3" t="s">
        <v>1936</v>
      </c>
      <c r="B1" s="3"/>
    </row>
    <row r="3" ht="40" customHeight="1" spans="1:2">
      <c r="A3" s="4" t="s">
        <v>1937</v>
      </c>
      <c r="B3" s="5" t="s">
        <v>1938</v>
      </c>
    </row>
    <row r="4" ht="40" customHeight="1" spans="1:2">
      <c r="A4" s="6" t="s">
        <v>1939</v>
      </c>
      <c r="B4" s="7" t="s">
        <v>1940</v>
      </c>
    </row>
    <row r="5" ht="75" customHeight="1" spans="1:2">
      <c r="A5" s="6" t="s">
        <v>817</v>
      </c>
      <c r="B5" s="7" t="s">
        <v>1941</v>
      </c>
    </row>
    <row r="6" ht="79" customHeight="1" spans="1:2">
      <c r="A6" s="6" t="s">
        <v>1942</v>
      </c>
      <c r="B6" s="7" t="s">
        <v>1943</v>
      </c>
    </row>
    <row r="7" ht="159" customHeight="1" spans="1:2">
      <c r="A7" s="6" t="s">
        <v>1944</v>
      </c>
      <c r="B7" s="7" t="s">
        <v>1945</v>
      </c>
    </row>
    <row r="8" ht="138" customHeight="1" spans="1:2">
      <c r="A8" s="6" t="s">
        <v>1946</v>
      </c>
      <c r="B8" s="7" t="s">
        <v>1947</v>
      </c>
    </row>
    <row r="9" ht="71" customHeight="1" spans="1:2">
      <c r="A9" s="8" t="s">
        <v>1948</v>
      </c>
      <c r="B9" s="7" t="s">
        <v>1949</v>
      </c>
    </row>
    <row r="10" ht="129.6" spans="1:2">
      <c r="A10" s="8" t="s">
        <v>1950</v>
      </c>
      <c r="B10" s="7" t="s">
        <v>1951</v>
      </c>
    </row>
    <row r="11" ht="159" customHeight="1" spans="1:2">
      <c r="A11" s="8" t="s">
        <v>1952</v>
      </c>
      <c r="B11" s="7" t="s">
        <v>1953</v>
      </c>
    </row>
    <row r="12" ht="133" customHeight="1" spans="1:2">
      <c r="A12" s="8" t="s">
        <v>1954</v>
      </c>
      <c r="B12" s="7" t="s">
        <v>1955</v>
      </c>
    </row>
  </sheetData>
  <mergeCells count="1">
    <mergeCell ref="A1:B1"/>
  </mergeCells>
  <conditionalFormatting sqref="A4">
    <cfRule type="expression" dxfId="1" priority="1" stopIfTrue="1">
      <formula>"len($A:$A)=3"</formula>
    </cfRule>
  </conditionalFormatting>
  <conditionalFormatting sqref="A7">
    <cfRule type="expression" dxfId="1" priority="2" stopIfTrue="1">
      <formula>"len($A:$A)=3"</formula>
    </cfRule>
  </conditionalFormatting>
  <conditionalFormatting sqref="A5:A6 A8">
    <cfRule type="expression" dxfId="1" priority="3" stopIfTrue="1">
      <formula>"len($A:$A)=3"</formula>
    </cfRule>
  </conditionalFormatting>
  <pageMargins left="0.751388888888889" right="0.751388888888889" top="1" bottom="1" header="0.507638888888889" footer="0.507638888888889"/>
  <pageSetup paperSize="9" orientation="portrait" horizontalDpi="600"/>
  <headerFooter>
    <oddFooter>&amp;C&amp;16- &amp;P -</oddFooter>
  </headerFooter>
</worksheet>
</file>

<file path=docProps/app.xml><?xml version="1.0" encoding="utf-8"?>
<Properties xmlns="http://schemas.openxmlformats.org/officeDocument/2006/extended-properties" xmlns:vt="http://schemas.openxmlformats.org/officeDocument/2006/docPropsVTypes">
  <Company>云南省财政厅</Company>
  <Application>Microsoft Excel</Application>
  <HeadingPairs>
    <vt:vector size="2" baseType="variant">
      <vt:variant>
        <vt:lpstr>工作表</vt:lpstr>
      </vt:variant>
      <vt:variant>
        <vt:i4>33</vt:i4>
      </vt:variant>
    </vt:vector>
  </HeadingPairs>
  <TitlesOfParts>
    <vt:vector size="33" baseType="lpstr">
      <vt:lpstr>1-1曲靖市一般公共预算收入情况表</vt:lpstr>
      <vt:lpstr>1-2曲靖市一般公共预算支出情况表</vt:lpstr>
      <vt:lpstr>1-3市本级一般公共预算收入情况表</vt:lpstr>
      <vt:lpstr>1-4市本级一般公共预算支出情况表（公开到项级）</vt:lpstr>
      <vt:lpstr>1-5市本级一般公共预算基本支出情况表（公开到款级）</vt:lpstr>
      <vt:lpstr>1-6一般公共预算支出表（州（市）对下转移支付项目）</vt:lpstr>
      <vt:lpstr>1-7曲靖市分地区税收返还和转移支付预算表</vt:lpstr>
      <vt:lpstr>1-8曲靖市市本级“三公”经费预算财政拨款情况统计表</vt:lpstr>
      <vt:lpstr>2-1曲靖市政府性基金预算收入情况表</vt:lpstr>
      <vt:lpstr>2-2曲靖市政府性基金预算支出情况表</vt:lpstr>
      <vt:lpstr>2-3市本级政府性基金预算收入情况表</vt:lpstr>
      <vt:lpstr>2-4市本级政府性基金预算支出情况表（公开到项级）</vt:lpstr>
      <vt:lpstr>2-5市本级政府性基金支出表（州（市）对下转移支付）</vt:lpstr>
      <vt:lpstr>3-1曲靖市国有资本经营收入预算情况表</vt:lpstr>
      <vt:lpstr>3-2曲靖市国有资本经营支出预算情况表</vt:lpstr>
      <vt:lpstr>3-3市本级国有资本经营收入预算情况表</vt:lpstr>
      <vt:lpstr>3-4市本级国有资本经营支出预算情况表（公开到项级）</vt:lpstr>
      <vt:lpstr>3-5曲靖市国有资本经营预算转移支付表 （分地区）</vt:lpstr>
      <vt:lpstr>3-6 国有资本经营预算转移支付表（分项目）</vt:lpstr>
      <vt:lpstr>4-1曲靖市社会保险基金收入预算情况表</vt:lpstr>
      <vt:lpstr>4-2曲靖市社会保险基金支出预算情况表</vt:lpstr>
      <vt:lpstr>4-3市本级社会保险基金收入预算情况表</vt:lpstr>
      <vt:lpstr>4-4市本级社会保险基金支出预算情况表</vt:lpstr>
      <vt:lpstr>5-1   2025年地方政府债务限额及余额预算情况表</vt:lpstr>
      <vt:lpstr>5-2  2025年地方政府一般债务余额情况表</vt:lpstr>
      <vt:lpstr>5-3  本级2025年地方政府一般债务余额情况表</vt:lpstr>
      <vt:lpstr>5-4 2025年地方政府专项债务余额情况表</vt:lpstr>
      <vt:lpstr>5-5 本级2025年地方政府专项债务余额情况表（本级）</vt:lpstr>
      <vt:lpstr>5-6 地方政府债券发行及还本付息情况表</vt:lpstr>
      <vt:lpstr>5-7 2026年政府专项债务限额和余额情况表</vt:lpstr>
      <vt:lpstr>5-8 2026年年初新增地方政府债券资金安排表</vt:lpstr>
      <vt:lpstr>6-1重大政策和重点项目绩效目标表</vt:lpstr>
      <vt:lpstr>6-2重点工作情况解释说明汇总表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段中杰</dc:creator>
  <cp:lastModifiedBy>罗品知</cp:lastModifiedBy>
  <dcterms:created xsi:type="dcterms:W3CDTF">2006-09-20T08:00:00Z</dcterms:created>
  <cp:lastPrinted>2020-05-11T18:46:00Z</cp:lastPrinted>
  <dcterms:modified xsi:type="dcterms:W3CDTF">2026-03-19T02:18:37Z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9AF2A37020E54F009B103C3F74A8E177_12</vt:lpwstr>
  </property>
</Properties>
</file>