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Sheet1!$A$4:$II$16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<sst xmlns="http://schemas.openxmlformats.org/spreadsheetml/2006/main" count="40" uniqueCount="34">
  <si>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附件1</t>
  </si>
  <si>
    <t>2024年中央农业经营主体能力提升资金（第二批）分配表</t>
  </si>
  <si>
    <t>单位：万元</t>
  </si>
  <si>
    <t>序号</t>
  </si>
  <si>
    <t>单位</t>
  </si>
  <si>
    <t>状况</t>
  </si>
  <si>
    <t>乡村振兴重点帮扶县</t>
  </si>
  <si>
    <t>下达资金</t>
  </si>
  <si>
    <t>收回提前下达资金</t>
  </si>
  <si>
    <t>新型农业经营主体培育(粮油单产提升行动)</t>
  </si>
  <si>
    <t>新型经营主体培育(生产设施条件改善)</t>
  </si>
  <si>
    <t>新型经营主体培育(家庭农场)</t>
  </si>
  <si>
    <t>新型农业经营主体培育(奶农家庭农场合作社)</t>
  </si>
  <si>
    <t>新型经营主体培育(合作社)</t>
  </si>
  <si>
    <t>农业社会化服务</t>
  </si>
  <si>
    <t>高素质农民培育</t>
  </si>
  <si>
    <t>基层农技推广体系改革建设</t>
  </si>
  <si>
    <t>基层农技推广体系改革建设（生物育种产业化示范）</t>
  </si>
  <si>
    <t>麒麟区</t>
  </si>
  <si>
    <t>其他县</t>
  </si>
  <si>
    <t>沾益区</t>
  </si>
  <si>
    <t>马龙区</t>
  </si>
  <si>
    <t>富源县</t>
  </si>
  <si>
    <t>脱贫县</t>
  </si>
  <si>
    <t>省级</t>
  </si>
  <si>
    <t>罗平县</t>
  </si>
  <si>
    <t>师宗县</t>
  </si>
  <si>
    <t>陆良县</t>
  </si>
  <si>
    <t>会泽县</t>
  </si>
  <si>
    <t>国家</t>
  </si>
  <si>
    <t>市农业农村局</t>
  </si>
  <si>
    <t>市农科院</t>
  </si>
  <si>
    <t>合计</t>
  </si>
  <si>
    <t>备注：宣威市150.5万元，省厅直接下达。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</si>
</sst>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1"/>
      <color indexed="8"/>
      <name val="方正仿宋_GBK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1"/>
      <color indexed="10"/>
      <name val="仿宋_GB2312"/>
      <charset val="134"/>
    </font>
    <font>
      <b/>
      <sz val="11"/>
      <color indexed="8"/>
      <name val="方正仿宋_GBK"/>
      <charset val="134"/>
    </font>
    <font>
      <sz val="11"/>
      <name val="方正仿宋_GBK"/>
      <charset val="134"/>
    </font>
    <font>
      <sz val="11"/>
      <color indexed="8"/>
      <name val="宋体"/>
      <charset val="134"/>
    </font>
    <font>
      <sz val="12"/>
      <color indexed="8"/>
      <name val="黑体"/>
      <charset val="134"/>
    </font>
    <font>
      <sz val="14"/>
      <color indexed="8"/>
      <name val="黑体"/>
      <charset val="134"/>
    </font>
    <font>
      <b/>
      <sz val="11"/>
      <color indexed="8"/>
      <name val="黑体"/>
      <charset val="134"/>
    </font>
    <font>
      <sz val="20"/>
      <color indexed="8"/>
      <name val="黑体"/>
      <charset val="134"/>
    </font>
    <font>
      <sz val="14"/>
      <color indexed="8"/>
      <name val="方正仿宋_GBK"/>
      <charset val="134"/>
    </font>
    <font>
      <b/>
      <sz val="14"/>
      <color indexed="8"/>
      <name val="方正仿宋_GBK"/>
      <charset val="134"/>
    </font>
    <font>
      <b/>
      <sz val="10"/>
      <color indexed="8"/>
      <name val="仿宋_GB2312"/>
      <charset val="134"/>
    </font>
    <font>
      <b/>
      <sz val="10"/>
      <name val="仿宋_GB2312"/>
      <charset val="134"/>
    </font>
    <font>
      <b/>
      <sz val="14"/>
      <color indexed="8"/>
      <name val="仿宋_GB2312"/>
      <charset val="134"/>
    </font>
    <font>
      <sz val="14"/>
      <color rgb="FF000000"/>
      <name val="方正仿宋_GBK"/>
      <charset val="134"/>
    </font>
    <font>
      <sz val="11"/>
      <name val="黑体"/>
      <charset val="134"/>
    </font>
    <font>
      <sz val="20"/>
      <name val="黑体"/>
      <charset val="134"/>
    </font>
    <font>
      <sz val="10"/>
      <color indexed="8"/>
      <name val="方正仿宋_GBK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b/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2" applyNumberFormat="0" applyAlignment="0" applyProtection="0">
      <alignment vertical="center"/>
    </xf>
    <xf numFmtId="0" fontId="34" fillId="6" borderId="13" applyNumberFormat="0" applyAlignment="0" applyProtection="0">
      <alignment vertical="center"/>
    </xf>
    <xf numFmtId="0" fontId="35" fillId="6" borderId="12" applyNumberFormat="0" applyAlignment="0" applyProtection="0">
      <alignment vertical="center"/>
    </xf>
    <xf numFmtId="0" fontId="36" fillId="7" borderId="14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I16"/>
  <sheetViews>
    <sheetView showZeros="0" tabSelected="1" workbookViewId="0">
      <selection activeCell="R18" sqref="R18"/>
    </sheetView>
  </sheetViews>
  <sheetFormatPr defaultColWidth="9" defaultRowHeight="13.5"/>
  <cols>
    <col min="1" max="1" width="5.875" style="6" customWidth="1"/>
    <col min="2" max="2" width="12.75" style="7" customWidth="1"/>
    <col min="3" max="3" width="7.625" style="6" customWidth="1"/>
    <col min="4" max="4" width="7.625" style="8" customWidth="1"/>
    <col min="5" max="6" width="10.1166666666667" style="9" customWidth="1"/>
    <col min="7" max="9" width="10" style="7" customWidth="1"/>
    <col min="10" max="10" width="10" style="10" customWidth="1"/>
    <col min="11" max="13" width="10" style="7" customWidth="1"/>
    <col min="14" max="14" width="10.675" style="11" customWidth="1"/>
    <col min="15" max="15" width="11.7083333333333" style="11" customWidth="1"/>
    <col min="16" max="16" width="9" style="6"/>
    <col min="17" max="17" width="15.875" style="6"/>
    <col min="18" max="240" width="9" style="6"/>
    <col min="241" max="243" width="9" style="12"/>
    <col min="244" max="16384" width="9" style="13"/>
  </cols>
  <sheetData>
    <row r="1" s="1" customFormat="1" ht="16.5" customHeight="1" spans="1:15">
      <c r="A1" s="14" t="s">
        <v>0</v>
      </c>
      <c r="B1" s="14"/>
      <c r="C1" s="15"/>
      <c r="D1" s="15"/>
      <c r="E1" s="16"/>
      <c r="F1" s="16"/>
      <c r="G1" s="17"/>
      <c r="H1" s="18"/>
      <c r="I1" s="17"/>
      <c r="J1" s="36"/>
      <c r="K1" s="18"/>
      <c r="L1" s="18"/>
      <c r="M1" s="18"/>
      <c r="N1" s="37"/>
      <c r="O1" s="37"/>
    </row>
    <row r="2" s="1" customFormat="1" ht="27" customHeight="1" spans="1: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38"/>
      <c r="O2" s="38"/>
    </row>
    <row r="3" s="2" customFormat="1" ht="20.1" customHeight="1" spans="1:243">
      <c r="A3" s="6"/>
      <c r="B3" s="20"/>
      <c r="C3" s="21"/>
      <c r="D3" s="21"/>
      <c r="E3" s="22"/>
      <c r="F3" s="22"/>
      <c r="G3" s="20"/>
      <c r="H3" s="20"/>
      <c r="I3" s="39"/>
      <c r="J3" s="40"/>
      <c r="K3" s="7"/>
      <c r="L3" s="7"/>
      <c r="M3" s="7"/>
      <c r="N3" s="11" t="s">
        <v>2</v>
      </c>
      <c r="O3" s="11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</row>
    <row r="4" s="3" customFormat="1" ht="87" customHeight="1" spans="1:243">
      <c r="A4" s="23" t="s">
        <v>3</v>
      </c>
      <c r="B4" s="24" t="s">
        <v>4</v>
      </c>
      <c r="C4" s="24" t="s">
        <v>5</v>
      </c>
      <c r="D4" s="24" t="s">
        <v>6</v>
      </c>
      <c r="E4" s="25" t="s">
        <v>7</v>
      </c>
      <c r="F4" s="25" t="s">
        <v>8</v>
      </c>
      <c r="G4" s="26" t="s">
        <v>9</v>
      </c>
      <c r="H4" s="26" t="s">
        <v>10</v>
      </c>
      <c r="I4" s="26" t="s">
        <v>11</v>
      </c>
      <c r="J4" s="25" t="s">
        <v>12</v>
      </c>
      <c r="K4" s="41" t="s">
        <v>13</v>
      </c>
      <c r="L4" s="41" t="s">
        <v>14</v>
      </c>
      <c r="M4" s="41" t="s">
        <v>15</v>
      </c>
      <c r="N4" s="42" t="s">
        <v>16</v>
      </c>
      <c r="O4" s="42" t="s">
        <v>17</v>
      </c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</row>
    <row r="5" s="4" customFormat="1" ht="17" customHeight="1" spans="1:243">
      <c r="A5" s="27">
        <v>1</v>
      </c>
      <c r="B5" s="27" t="s">
        <v>18</v>
      </c>
      <c r="C5" s="27" t="s">
        <v>19</v>
      </c>
      <c r="D5" s="27"/>
      <c r="E5" s="28">
        <f t="shared" ref="E5:E13" si="0">SUM(G5:O5)</f>
        <v>61</v>
      </c>
      <c r="F5" s="28"/>
      <c r="G5" s="27">
        <v>26</v>
      </c>
      <c r="H5" s="27">
        <v>0</v>
      </c>
      <c r="I5" s="27">
        <v>-5</v>
      </c>
      <c r="J5" s="28">
        <v>0</v>
      </c>
      <c r="K5" s="27">
        <v>0</v>
      </c>
      <c r="L5" s="27">
        <v>0</v>
      </c>
      <c r="M5" s="27">
        <v>44</v>
      </c>
      <c r="N5" s="44">
        <v>-4</v>
      </c>
      <c r="O5" s="44">
        <v>0</v>
      </c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</row>
    <row r="6" s="4" customFormat="1" ht="17" customHeight="1" spans="1:243">
      <c r="A6" s="27">
        <v>2</v>
      </c>
      <c r="B6" s="27" t="s">
        <v>20</v>
      </c>
      <c r="C6" s="27" t="s">
        <v>19</v>
      </c>
      <c r="D6" s="27"/>
      <c r="E6" s="28">
        <f t="shared" si="0"/>
        <v>66</v>
      </c>
      <c r="F6" s="28"/>
      <c r="G6" s="27">
        <v>0</v>
      </c>
      <c r="H6" s="27">
        <v>0</v>
      </c>
      <c r="I6" s="27">
        <v>-4</v>
      </c>
      <c r="J6" s="28">
        <v>12</v>
      </c>
      <c r="K6" s="27">
        <v>0</v>
      </c>
      <c r="L6" s="27">
        <v>0</v>
      </c>
      <c r="M6" s="27">
        <v>48</v>
      </c>
      <c r="N6" s="44">
        <v>10</v>
      </c>
      <c r="O6" s="44">
        <v>0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</row>
    <row r="7" s="4" customFormat="1" ht="17" customHeight="1" spans="1:243">
      <c r="A7" s="27">
        <v>3</v>
      </c>
      <c r="B7" s="27" t="s">
        <v>21</v>
      </c>
      <c r="C7" s="27" t="s">
        <v>19</v>
      </c>
      <c r="D7" s="27"/>
      <c r="E7" s="28"/>
      <c r="F7" s="28">
        <f>SUM(G7:O7)</f>
        <v>-110</v>
      </c>
      <c r="G7" s="27">
        <v>0</v>
      </c>
      <c r="H7" s="27">
        <v>0</v>
      </c>
      <c r="I7" s="27">
        <v>-4</v>
      </c>
      <c r="J7" s="28">
        <v>-106</v>
      </c>
      <c r="K7" s="27">
        <v>0</v>
      </c>
      <c r="L7" s="27">
        <v>0</v>
      </c>
      <c r="M7" s="27">
        <v>0</v>
      </c>
      <c r="N7" s="44">
        <v>0</v>
      </c>
      <c r="O7" s="44">
        <v>0</v>
      </c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</row>
    <row r="8" s="4" customFormat="1" ht="17" customHeight="1" spans="1:243">
      <c r="A8" s="27">
        <v>4</v>
      </c>
      <c r="B8" s="27" t="s">
        <v>22</v>
      </c>
      <c r="C8" s="27" t="s">
        <v>23</v>
      </c>
      <c r="D8" s="27" t="s">
        <v>24</v>
      </c>
      <c r="E8" s="28">
        <f t="shared" si="0"/>
        <v>83</v>
      </c>
      <c r="F8" s="28"/>
      <c r="G8" s="27">
        <v>0</v>
      </c>
      <c r="H8" s="27">
        <v>0</v>
      </c>
      <c r="I8" s="27">
        <v>1</v>
      </c>
      <c r="J8" s="28">
        <v>0</v>
      </c>
      <c r="K8" s="27">
        <v>9</v>
      </c>
      <c r="L8" s="27">
        <v>0</v>
      </c>
      <c r="M8" s="27">
        <v>87</v>
      </c>
      <c r="N8" s="44">
        <v>-14</v>
      </c>
      <c r="O8" s="44">
        <v>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</row>
    <row r="9" s="4" customFormat="1" ht="17" customHeight="1" spans="1:243">
      <c r="A9" s="27">
        <v>5</v>
      </c>
      <c r="B9" s="27" t="s">
        <v>25</v>
      </c>
      <c r="C9" s="27" t="s">
        <v>23</v>
      </c>
      <c r="D9" s="27"/>
      <c r="E9" s="28">
        <f t="shared" si="0"/>
        <v>191</v>
      </c>
      <c r="F9" s="28"/>
      <c r="G9" s="27">
        <v>0</v>
      </c>
      <c r="H9" s="27">
        <v>0</v>
      </c>
      <c r="I9" s="27">
        <v>-3</v>
      </c>
      <c r="J9" s="28">
        <v>0</v>
      </c>
      <c r="K9" s="27">
        <v>0</v>
      </c>
      <c r="L9" s="27">
        <v>0</v>
      </c>
      <c r="M9" s="27">
        <v>146</v>
      </c>
      <c r="N9" s="44">
        <v>-102</v>
      </c>
      <c r="O9" s="44">
        <v>150</v>
      </c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</row>
    <row r="10" s="4" customFormat="1" ht="17" customHeight="1" spans="1:243">
      <c r="A10" s="27">
        <v>6</v>
      </c>
      <c r="B10" s="27" t="s">
        <v>26</v>
      </c>
      <c r="C10" s="27" t="s">
        <v>23</v>
      </c>
      <c r="D10" s="27"/>
      <c r="E10" s="28">
        <f t="shared" si="0"/>
        <v>67</v>
      </c>
      <c r="F10" s="28"/>
      <c r="G10" s="27">
        <v>0</v>
      </c>
      <c r="H10" s="27">
        <v>0</v>
      </c>
      <c r="I10" s="27">
        <v>-5</v>
      </c>
      <c r="J10" s="28">
        <v>0</v>
      </c>
      <c r="K10" s="27">
        <v>0</v>
      </c>
      <c r="L10" s="27">
        <v>12</v>
      </c>
      <c r="M10" s="27">
        <v>60</v>
      </c>
      <c r="N10" s="44">
        <v>0</v>
      </c>
      <c r="O10" s="44">
        <v>0</v>
      </c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</row>
    <row r="11" s="4" customFormat="1" ht="17" customHeight="1" spans="1:243">
      <c r="A11" s="27">
        <v>7</v>
      </c>
      <c r="B11" s="27" t="s">
        <v>27</v>
      </c>
      <c r="C11" s="27" t="s">
        <v>19</v>
      </c>
      <c r="D11" s="27"/>
      <c r="E11" s="28"/>
      <c r="F11" s="28">
        <f>SUM(G11:O11)</f>
        <v>-374</v>
      </c>
      <c r="G11" s="27">
        <v>31</v>
      </c>
      <c r="H11" s="27">
        <v>96</v>
      </c>
      <c r="I11" s="27">
        <v>-5</v>
      </c>
      <c r="J11" s="28">
        <v>-579</v>
      </c>
      <c r="K11" s="27">
        <v>0</v>
      </c>
      <c r="L11" s="27">
        <v>17</v>
      </c>
      <c r="M11" s="27">
        <v>59</v>
      </c>
      <c r="N11" s="44">
        <v>7</v>
      </c>
      <c r="O11" s="44">
        <v>0</v>
      </c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</row>
    <row r="12" s="4" customFormat="1" ht="17" customHeight="1" spans="1:243">
      <c r="A12" s="27">
        <v>8</v>
      </c>
      <c r="B12" s="27" t="s">
        <v>28</v>
      </c>
      <c r="C12" s="27" t="s">
        <v>23</v>
      </c>
      <c r="D12" s="27" t="s">
        <v>29</v>
      </c>
      <c r="E12" s="28">
        <f t="shared" si="0"/>
        <v>191.5</v>
      </c>
      <c r="F12" s="28"/>
      <c r="G12" s="27">
        <v>0</v>
      </c>
      <c r="H12" s="27">
        <v>0</v>
      </c>
      <c r="I12" s="27">
        <v>2</v>
      </c>
      <c r="J12" s="28">
        <v>0</v>
      </c>
      <c r="K12" s="27">
        <v>11</v>
      </c>
      <c r="L12" s="27">
        <v>0</v>
      </c>
      <c r="M12" s="27">
        <v>142</v>
      </c>
      <c r="N12" s="44">
        <v>-76</v>
      </c>
      <c r="O12" s="44">
        <v>112.5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</row>
    <row r="13" s="4" customFormat="1" ht="17" customHeight="1" spans="1:243">
      <c r="A13" s="27">
        <v>9</v>
      </c>
      <c r="B13" s="27" t="s">
        <v>30</v>
      </c>
      <c r="C13" s="27"/>
      <c r="D13" s="27"/>
      <c r="E13" s="28">
        <v>117</v>
      </c>
      <c r="F13" s="28"/>
      <c r="G13" s="27">
        <v>70</v>
      </c>
      <c r="H13" s="27"/>
      <c r="I13" s="27">
        <v>6</v>
      </c>
      <c r="J13" s="28"/>
      <c r="K13" s="27"/>
      <c r="L13" s="27"/>
      <c r="M13" s="27">
        <v>41</v>
      </c>
      <c r="N13" s="44"/>
      <c r="O13" s="44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</row>
    <row r="14" s="4" customFormat="1" ht="17" customHeight="1" spans="1:243">
      <c r="A14" s="27">
        <v>10</v>
      </c>
      <c r="B14" s="27" t="s">
        <v>31</v>
      </c>
      <c r="C14" s="27"/>
      <c r="D14" s="27"/>
      <c r="E14" s="28">
        <v>213</v>
      </c>
      <c r="F14" s="28"/>
      <c r="G14" s="27">
        <v>213</v>
      </c>
      <c r="H14" s="27"/>
      <c r="I14" s="27"/>
      <c r="J14" s="28"/>
      <c r="K14" s="27"/>
      <c r="L14" s="27"/>
      <c r="M14" s="27"/>
      <c r="N14" s="44"/>
      <c r="O14" s="44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</row>
    <row r="15" s="5" customFormat="1" ht="25" customHeight="1" spans="1:243">
      <c r="A15" s="29" t="s">
        <v>32</v>
      </c>
      <c r="B15" s="30"/>
      <c r="C15" s="30"/>
      <c r="D15" s="31"/>
      <c r="E15" s="32">
        <v>989.5</v>
      </c>
      <c r="F15" s="32">
        <f>SUM(F5:F12)</f>
        <v>-484</v>
      </c>
      <c r="G15" s="33">
        <v>340</v>
      </c>
      <c r="H15" s="33">
        <f>SUM(H5:H12)</f>
        <v>96</v>
      </c>
      <c r="I15" s="33">
        <f>SUM(I5:I13)</f>
        <v>-17</v>
      </c>
      <c r="J15" s="32">
        <f>SUM(J5:J12)</f>
        <v>-673</v>
      </c>
      <c r="K15" s="33">
        <f>SUM(K5:K12)</f>
        <v>20</v>
      </c>
      <c r="L15" s="33">
        <f>SUM(L5:L12)</f>
        <v>29</v>
      </c>
      <c r="M15" s="33">
        <f>SUM(M5:M13)</f>
        <v>627</v>
      </c>
      <c r="N15" s="46">
        <f>SUM(N5:N12)</f>
        <v>-179</v>
      </c>
      <c r="O15" s="46">
        <f>SUM(O5:O12)</f>
        <v>262.5</v>
      </c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</row>
    <row r="16" ht="24" customHeight="1" spans="1:15">
      <c r="A16" s="34" t="s">
        <v>33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48"/>
    </row>
  </sheetData>
  <autoFilter ref="A4:II16">
    <extLst/>
  </autoFilter>
  <mergeCells count="5">
    <mergeCell ref="A1:B1"/>
    <mergeCell ref="A2:O2"/>
    <mergeCell ref="N3:O3"/>
    <mergeCell ref="A15:D15"/>
    <mergeCell ref="A16:O16"/>
  </mergeCells>
  <pageMargins left="0.75" right="0.75" top="1" bottom="1" header="0.5" footer="0.5"/>
  <pageSetup paperSize="9" scale="90" orientation="landscape"/>
  <headerFooter/>
  <ignoredErrors>
    <ignoredError sqref="F15" emptyCellReference="1"/>
    <ignoredError sqref="I15 M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朱微娜(经办人办结)</dc:creator>
  <cp:lastModifiedBy>Administrator</cp:lastModifiedBy>
  <dcterms:created xsi:type="dcterms:W3CDTF">2024-05-13T07:24:00Z</dcterms:created>
  <dcterms:modified xsi:type="dcterms:W3CDTF">2024-07-01T03:26:01Z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B25FEEA9BE564AB087E8D4C46117C60E_12</vt:lpwstr>
  </property>
</Properties>
</file>