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<sst xmlns="http://schemas.openxmlformats.org/spreadsheetml/2006/main" count="37" uniqueCount="36">
  <si>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附件1</t>
  </si>
  <si>
    <t>云南省2024年中央耕地建设与利用资金分配表</t>
  </si>
  <si>
    <t>单位：万元</t>
  </si>
  <si>
    <t>序号</t>
  </si>
  <si>
    <t>单位</t>
  </si>
  <si>
    <t>乡村振兴重点帮扶县</t>
  </si>
  <si>
    <t>总计</t>
  </si>
  <si>
    <t>其中：高标准农田建设支出</t>
  </si>
  <si>
    <t>提前下达批次分配资金</t>
  </si>
  <si>
    <t>本次分配资金</t>
  </si>
  <si>
    <t>本次预算指标安排</t>
  </si>
  <si>
    <t>合计</t>
  </si>
  <si>
    <t>高标准农田建设</t>
  </si>
  <si>
    <t>耕地地力保护补贴</t>
  </si>
  <si>
    <t>高标准农田建设支出</t>
  </si>
  <si>
    <t>耕地轮作休耕支出</t>
  </si>
  <si>
    <t>小计</t>
  </si>
  <si>
    <t>耕地质量提升支出</t>
  </si>
  <si>
    <t>收回资金</t>
  </si>
  <si>
    <t>下达资金（其中：土壤三普下达州、市本级统筹安排）</t>
  </si>
  <si>
    <t>化肥减量增效</t>
  </si>
  <si>
    <t>生产障碍耕地治理</t>
  </si>
  <si>
    <t>土壤三普</t>
  </si>
  <si>
    <t>麒麟区</t>
  </si>
  <si>
    <t>沾益区</t>
  </si>
  <si>
    <t>马龙区</t>
  </si>
  <si>
    <t>陆良县</t>
  </si>
  <si>
    <t>师宗县</t>
  </si>
  <si>
    <t>罗平县</t>
  </si>
  <si>
    <t>富源县</t>
  </si>
  <si>
    <t>省级</t>
  </si>
  <si>
    <t>会泽县</t>
  </si>
  <si>
    <t>国家级</t>
  </si>
  <si>
    <t>曲靖市农业农村局</t>
  </si>
  <si>
    <t>合 计</t>
  </si>
  <si>
    <t>备注：宣威市-5191万元，省厅直接下达。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</si>
</sst>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Times New Roman"/>
      <charset val="0"/>
    </font>
    <font>
      <sz val="12"/>
      <color indexed="8"/>
      <name val="黑体"/>
      <charset val="134"/>
    </font>
    <font>
      <sz val="12"/>
      <color indexed="8"/>
      <name val="方正黑体简体"/>
      <charset val="134"/>
    </font>
    <font>
      <sz val="18"/>
      <color indexed="8"/>
      <name val="方正小标宋简体"/>
      <charset val="134"/>
    </font>
    <font>
      <sz val="12"/>
      <color indexed="8"/>
      <name val="仿宋_GB2312"/>
      <charset val="134"/>
    </font>
    <font>
      <b/>
      <sz val="14"/>
      <name val="仿宋_GB2312"/>
      <charset val="134"/>
    </font>
    <font>
      <b/>
      <sz val="14"/>
      <color indexed="8"/>
      <name val="仿宋_GB2312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3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shrinkToFit="1"/>
    </xf>
    <xf numFmtId="0" fontId="11" fillId="0" borderId="1" xfId="0" applyNumberFormat="1" applyFont="1" applyFill="1" applyBorder="1" applyAlignment="1">
      <alignment horizontal="right" vertical="center" shrinkToFit="1"/>
    </xf>
    <xf numFmtId="0" fontId="11" fillId="0" borderId="6" xfId="0" applyNumberFormat="1" applyFont="1" applyFill="1" applyBorder="1" applyAlignment="1">
      <alignment horizontal="right" vertical="center" shrinkToFit="1"/>
    </xf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right" vertical="center"/>
    </xf>
    <xf numFmtId="0" fontId="10" fillId="0" borderId="6" xfId="0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7"/>
  <sheetViews>
    <sheetView tabSelected="1" workbookViewId="0">
      <selection activeCell="T6" sqref="T6"/>
    </sheetView>
  </sheetViews>
  <sheetFormatPr defaultColWidth="9" defaultRowHeight="14.25"/>
  <cols>
    <col min="1" max="1" width="8.29166666666667" style="1" customWidth="1"/>
    <col min="2" max="2" width="17.25" style="4" customWidth="1"/>
    <col min="3" max="3" width="10.875" style="4" customWidth="1"/>
    <col min="4" max="4" width="11.25" style="4" customWidth="1"/>
    <col min="5" max="5" width="7.75" style="4" customWidth="1"/>
    <col min="6" max="6" width="9" style="4" customWidth="1"/>
    <col min="7" max="7" width="10.5" style="4" customWidth="1"/>
    <col min="8" max="8" width="10.25" style="4" customWidth="1"/>
    <col min="9" max="9" width="11" style="2" customWidth="1"/>
    <col min="10" max="10" width="10.125" style="2" customWidth="1"/>
    <col min="11" max="11" width="9.25" style="2" customWidth="1"/>
    <col min="12" max="12" width="8.875" style="2" customWidth="1"/>
    <col min="13" max="13" width="10.25" style="2" customWidth="1"/>
    <col min="14" max="14" width="8.125" style="2" customWidth="1"/>
    <col min="15" max="15" width="11" style="2" customWidth="1"/>
    <col min="16" max="16" width="10.75" style="1" customWidth="1"/>
    <col min="17" max="17" width="14.5" style="1" customWidth="1"/>
    <col min="18" max="16384" width="9" style="1"/>
  </cols>
  <sheetData>
    <row r="1" s="1" customFormat="1" ht="28" customHeight="1" spans="1:15">
      <c r="A1" s="5" t="s">
        <v>0</v>
      </c>
      <c r="B1" s="5"/>
      <c r="C1" s="6"/>
      <c r="D1" s="6"/>
      <c r="E1" s="6"/>
      <c r="F1" s="6"/>
      <c r="G1" s="6"/>
      <c r="H1" s="4"/>
      <c r="I1" s="2"/>
      <c r="J1" s="2"/>
      <c r="K1" s="2"/>
      <c r="L1" s="2"/>
      <c r="M1" s="2"/>
      <c r="N1" s="2"/>
      <c r="O1" s="2"/>
    </row>
    <row r="2" s="1" customFormat="1" ht="40" customHeight="1" spans="1:17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="2" customFormat="1" ht="34" customHeight="1" spans="1:17">
      <c r="A3" s="8"/>
      <c r="B3" s="9"/>
      <c r="C3" s="9"/>
      <c r="D3" s="9"/>
      <c r="E3" s="9"/>
      <c r="F3" s="9"/>
      <c r="G3" s="9"/>
      <c r="H3" s="9"/>
      <c r="Q3" s="2" t="s">
        <v>2</v>
      </c>
    </row>
    <row r="4" s="2" customFormat="1" ht="39" customHeight="1" spans="1:17">
      <c r="A4" s="10" t="s">
        <v>3</v>
      </c>
      <c r="B4" s="10" t="s">
        <v>4</v>
      </c>
      <c r="C4" s="10" t="s">
        <v>5</v>
      </c>
      <c r="D4" s="11" t="s">
        <v>6</v>
      </c>
      <c r="E4" s="12" t="s">
        <v>7</v>
      </c>
      <c r="F4" s="13" t="s">
        <v>8</v>
      </c>
      <c r="G4" s="13"/>
      <c r="H4" s="13"/>
      <c r="I4" s="29" t="s">
        <v>9</v>
      </c>
      <c r="J4" s="29"/>
      <c r="K4" s="29"/>
      <c r="L4" s="29"/>
      <c r="M4" s="29"/>
      <c r="N4" s="29"/>
      <c r="O4" s="29"/>
      <c r="P4" s="30" t="s">
        <v>10</v>
      </c>
      <c r="Q4" s="37"/>
    </row>
    <row r="5" s="2" customFormat="1" ht="31" customHeight="1" spans="1:17">
      <c r="A5" s="10"/>
      <c r="B5" s="10"/>
      <c r="C5" s="10"/>
      <c r="D5" s="13"/>
      <c r="E5" s="14"/>
      <c r="F5" s="10" t="s">
        <v>11</v>
      </c>
      <c r="G5" s="10" t="s">
        <v>12</v>
      </c>
      <c r="H5" s="10" t="s">
        <v>13</v>
      </c>
      <c r="I5" s="29" t="s">
        <v>11</v>
      </c>
      <c r="J5" s="31" t="s">
        <v>14</v>
      </c>
      <c r="K5" s="31" t="s">
        <v>15</v>
      </c>
      <c r="L5" s="29" t="s">
        <v>16</v>
      </c>
      <c r="M5" s="29" t="s">
        <v>17</v>
      </c>
      <c r="N5" s="29"/>
      <c r="O5" s="29"/>
      <c r="P5" s="32" t="s">
        <v>18</v>
      </c>
      <c r="Q5" s="38" t="s">
        <v>19</v>
      </c>
    </row>
    <row r="6" s="3" customFormat="1" ht="90" customHeight="1" spans="1:17">
      <c r="A6" s="10"/>
      <c r="B6" s="10"/>
      <c r="C6" s="10"/>
      <c r="D6" s="13"/>
      <c r="E6" s="15"/>
      <c r="F6" s="10"/>
      <c r="G6" s="10"/>
      <c r="H6" s="10"/>
      <c r="I6" s="29"/>
      <c r="J6" s="31"/>
      <c r="K6" s="31"/>
      <c r="L6" s="29"/>
      <c r="M6" s="31" t="s">
        <v>20</v>
      </c>
      <c r="N6" s="31" t="s">
        <v>21</v>
      </c>
      <c r="O6" s="29" t="s">
        <v>22</v>
      </c>
      <c r="P6" s="33"/>
      <c r="Q6" s="39"/>
    </row>
    <row r="7" s="1" customFormat="1" ht="34" customHeight="1" spans="1:17">
      <c r="A7" s="16">
        <v>1</v>
      </c>
      <c r="B7" s="17" t="s">
        <v>23</v>
      </c>
      <c r="C7" s="17"/>
      <c r="D7" s="18">
        <f t="shared" ref="D7:D15" si="0">F7+I7</f>
        <v>5576</v>
      </c>
      <c r="E7" s="19">
        <f t="shared" ref="E7:E15" si="1">G7+J7</f>
        <v>2125</v>
      </c>
      <c r="F7" s="18">
        <f t="shared" ref="F7:F14" si="2">G7+H7</f>
        <v>4482</v>
      </c>
      <c r="G7" s="18">
        <v>1031</v>
      </c>
      <c r="H7" s="20">
        <v>3451</v>
      </c>
      <c r="I7" s="34">
        <f t="shared" ref="I7:I15" si="3">J7+K7+L7</f>
        <v>1094</v>
      </c>
      <c r="J7" s="34">
        <v>1094</v>
      </c>
      <c r="K7" s="34">
        <v>0</v>
      </c>
      <c r="L7" s="34">
        <f t="shared" ref="L7:L15" si="4">SUM(M7:O7)</f>
        <v>0</v>
      </c>
      <c r="M7" s="34">
        <v>0</v>
      </c>
      <c r="N7" s="34">
        <v>0</v>
      </c>
      <c r="O7" s="34"/>
      <c r="P7" s="34">
        <f t="shared" ref="P7:P15" si="5">-G7</f>
        <v>-1031</v>
      </c>
      <c r="Q7" s="34">
        <f t="shared" ref="Q7:Q14" si="6">E7+K7+M7+N7</f>
        <v>2125</v>
      </c>
    </row>
    <row r="8" s="1" customFormat="1" ht="34" customHeight="1" spans="1:17">
      <c r="A8" s="16">
        <v>2</v>
      </c>
      <c r="B8" s="17" t="s">
        <v>24</v>
      </c>
      <c r="C8" s="17"/>
      <c r="D8" s="18">
        <f t="shared" si="0"/>
        <v>6907</v>
      </c>
      <c r="E8" s="19">
        <f t="shared" si="1"/>
        <v>0</v>
      </c>
      <c r="F8" s="18">
        <f t="shared" si="2"/>
        <v>8648</v>
      </c>
      <c r="G8" s="18">
        <v>1741</v>
      </c>
      <c r="H8" s="20">
        <v>6907</v>
      </c>
      <c r="I8" s="34">
        <f t="shared" si="3"/>
        <v>-1741</v>
      </c>
      <c r="J8" s="34">
        <v>-1741</v>
      </c>
      <c r="K8" s="34">
        <v>0</v>
      </c>
      <c r="L8" s="34">
        <f t="shared" si="4"/>
        <v>0</v>
      </c>
      <c r="M8" s="34">
        <v>0</v>
      </c>
      <c r="N8" s="34">
        <v>0</v>
      </c>
      <c r="O8" s="34"/>
      <c r="P8" s="34">
        <f t="shared" si="5"/>
        <v>-1741</v>
      </c>
      <c r="Q8" s="34">
        <f t="shared" si="6"/>
        <v>0</v>
      </c>
    </row>
    <row r="9" s="1" customFormat="1" ht="34" customHeight="1" spans="1:17">
      <c r="A9" s="16">
        <v>3</v>
      </c>
      <c r="B9" s="17" t="s">
        <v>25</v>
      </c>
      <c r="C9" s="17"/>
      <c r="D9" s="18">
        <f t="shared" si="0"/>
        <v>3208</v>
      </c>
      <c r="E9" s="19">
        <f t="shared" si="1"/>
        <v>0</v>
      </c>
      <c r="F9" s="18">
        <f t="shared" si="2"/>
        <v>4640</v>
      </c>
      <c r="G9" s="18">
        <v>1432</v>
      </c>
      <c r="H9" s="20">
        <v>3208</v>
      </c>
      <c r="I9" s="34">
        <f t="shared" si="3"/>
        <v>-1432</v>
      </c>
      <c r="J9" s="34">
        <v>-1432</v>
      </c>
      <c r="K9" s="34">
        <v>0</v>
      </c>
      <c r="L9" s="34">
        <f t="shared" si="4"/>
        <v>0</v>
      </c>
      <c r="M9" s="34">
        <v>0</v>
      </c>
      <c r="N9" s="34">
        <v>0</v>
      </c>
      <c r="O9" s="34"/>
      <c r="P9" s="34">
        <f t="shared" si="5"/>
        <v>-1432</v>
      </c>
      <c r="Q9" s="34">
        <f t="shared" si="6"/>
        <v>0</v>
      </c>
    </row>
    <row r="10" s="1" customFormat="1" ht="34" customHeight="1" spans="1:17">
      <c r="A10" s="16">
        <v>4</v>
      </c>
      <c r="B10" s="17" t="s">
        <v>26</v>
      </c>
      <c r="C10" s="17"/>
      <c r="D10" s="18">
        <f t="shared" si="0"/>
        <v>6321</v>
      </c>
      <c r="E10" s="19">
        <f t="shared" si="1"/>
        <v>0</v>
      </c>
      <c r="F10" s="18">
        <f t="shared" si="2"/>
        <v>7368</v>
      </c>
      <c r="G10" s="18">
        <v>1513</v>
      </c>
      <c r="H10" s="20">
        <v>5855</v>
      </c>
      <c r="I10" s="34">
        <f t="shared" si="3"/>
        <v>-1047</v>
      </c>
      <c r="J10" s="34">
        <v>-1513</v>
      </c>
      <c r="K10" s="34">
        <v>0</v>
      </c>
      <c r="L10" s="34">
        <f t="shared" si="4"/>
        <v>466</v>
      </c>
      <c r="M10" s="34">
        <v>0</v>
      </c>
      <c r="N10" s="34">
        <v>466</v>
      </c>
      <c r="O10" s="34"/>
      <c r="P10" s="34">
        <f t="shared" si="5"/>
        <v>-1513</v>
      </c>
      <c r="Q10" s="34">
        <f t="shared" si="6"/>
        <v>466</v>
      </c>
    </row>
    <row r="11" s="1" customFormat="1" ht="34" customHeight="1" spans="1:17">
      <c r="A11" s="16">
        <v>5</v>
      </c>
      <c r="B11" s="17" t="s">
        <v>27</v>
      </c>
      <c r="C11" s="17"/>
      <c r="D11" s="18">
        <f t="shared" si="0"/>
        <v>6699</v>
      </c>
      <c r="E11" s="19">
        <f t="shared" si="1"/>
        <v>2741</v>
      </c>
      <c r="F11" s="18">
        <f t="shared" si="2"/>
        <v>5781</v>
      </c>
      <c r="G11" s="18">
        <v>1823</v>
      </c>
      <c r="H11" s="20">
        <v>3958</v>
      </c>
      <c r="I11" s="34">
        <f t="shared" si="3"/>
        <v>918</v>
      </c>
      <c r="J11" s="34">
        <v>918</v>
      </c>
      <c r="K11" s="34">
        <v>0</v>
      </c>
      <c r="L11" s="34">
        <f t="shared" si="4"/>
        <v>0</v>
      </c>
      <c r="M11" s="34">
        <v>0</v>
      </c>
      <c r="N11" s="34">
        <v>0</v>
      </c>
      <c r="O11" s="34"/>
      <c r="P11" s="34">
        <f t="shared" si="5"/>
        <v>-1823</v>
      </c>
      <c r="Q11" s="34">
        <f t="shared" si="6"/>
        <v>2741</v>
      </c>
    </row>
    <row r="12" s="1" customFormat="1" ht="34" customHeight="1" spans="1:17">
      <c r="A12" s="16">
        <v>6</v>
      </c>
      <c r="B12" s="17" t="s">
        <v>28</v>
      </c>
      <c r="C12" s="17"/>
      <c r="D12" s="18">
        <f t="shared" si="0"/>
        <v>5577</v>
      </c>
      <c r="E12" s="19">
        <f t="shared" si="1"/>
        <v>0</v>
      </c>
      <c r="F12" s="18">
        <f t="shared" si="2"/>
        <v>6486</v>
      </c>
      <c r="G12" s="18">
        <v>909</v>
      </c>
      <c r="H12" s="20">
        <v>5577</v>
      </c>
      <c r="I12" s="34">
        <f t="shared" si="3"/>
        <v>-909</v>
      </c>
      <c r="J12" s="34">
        <v>-909</v>
      </c>
      <c r="K12" s="34">
        <v>0</v>
      </c>
      <c r="L12" s="34">
        <f t="shared" si="4"/>
        <v>0</v>
      </c>
      <c r="M12" s="34">
        <v>0</v>
      </c>
      <c r="N12" s="34">
        <v>0</v>
      </c>
      <c r="O12" s="34"/>
      <c r="P12" s="34">
        <f t="shared" si="5"/>
        <v>-909</v>
      </c>
      <c r="Q12" s="34">
        <f t="shared" si="6"/>
        <v>0</v>
      </c>
    </row>
    <row r="13" s="1" customFormat="1" ht="34" customHeight="1" spans="1:17">
      <c r="A13" s="16">
        <v>7</v>
      </c>
      <c r="B13" s="17" t="s">
        <v>29</v>
      </c>
      <c r="C13" s="17" t="s">
        <v>30</v>
      </c>
      <c r="D13" s="18">
        <f t="shared" si="0"/>
        <v>6220</v>
      </c>
      <c r="E13" s="19">
        <f t="shared" si="1"/>
        <v>0</v>
      </c>
      <c r="F13" s="18">
        <f t="shared" si="2"/>
        <v>7671</v>
      </c>
      <c r="G13" s="18">
        <v>1451</v>
      </c>
      <c r="H13" s="20">
        <v>6220</v>
      </c>
      <c r="I13" s="34">
        <f t="shared" si="3"/>
        <v>-1451</v>
      </c>
      <c r="J13" s="34">
        <v>-1451</v>
      </c>
      <c r="K13" s="34">
        <v>0</v>
      </c>
      <c r="L13" s="34">
        <f t="shared" si="4"/>
        <v>0</v>
      </c>
      <c r="M13" s="34">
        <v>0</v>
      </c>
      <c r="N13" s="34">
        <v>0</v>
      </c>
      <c r="O13" s="34"/>
      <c r="P13" s="34">
        <f t="shared" si="5"/>
        <v>-1451</v>
      </c>
      <c r="Q13" s="34">
        <f t="shared" si="6"/>
        <v>0</v>
      </c>
    </row>
    <row r="14" s="1" customFormat="1" ht="34" customHeight="1" spans="1:17">
      <c r="A14" s="16">
        <v>8</v>
      </c>
      <c r="B14" s="17" t="s">
        <v>31</v>
      </c>
      <c r="C14" s="17" t="s">
        <v>32</v>
      </c>
      <c r="D14" s="18">
        <f t="shared" si="0"/>
        <v>10482</v>
      </c>
      <c r="E14" s="19">
        <f t="shared" si="1"/>
        <v>0</v>
      </c>
      <c r="F14" s="18">
        <f t="shared" si="2"/>
        <v>14560</v>
      </c>
      <c r="G14" s="18">
        <v>4078</v>
      </c>
      <c r="H14" s="20">
        <v>10482</v>
      </c>
      <c r="I14" s="34">
        <f t="shared" si="3"/>
        <v>-4078</v>
      </c>
      <c r="J14" s="34">
        <v>-4078</v>
      </c>
      <c r="K14" s="34">
        <v>0</v>
      </c>
      <c r="L14" s="34">
        <f t="shared" si="4"/>
        <v>0</v>
      </c>
      <c r="M14" s="34">
        <v>0</v>
      </c>
      <c r="N14" s="34">
        <v>0</v>
      </c>
      <c r="O14" s="34"/>
      <c r="P14" s="34">
        <f t="shared" si="5"/>
        <v>-4078</v>
      </c>
      <c r="Q14" s="34">
        <f t="shared" si="6"/>
        <v>0</v>
      </c>
    </row>
    <row r="15" s="1" customFormat="1" ht="27" customHeight="1" spans="1:17">
      <c r="A15" s="21">
        <v>9</v>
      </c>
      <c r="B15" s="21" t="s">
        <v>33</v>
      </c>
      <c r="C15" s="21"/>
      <c r="D15" s="22">
        <f t="shared" si="0"/>
        <v>637.62</v>
      </c>
      <c r="E15" s="23">
        <f t="shared" si="1"/>
        <v>0</v>
      </c>
      <c r="F15" s="22"/>
      <c r="G15" s="20"/>
      <c r="H15" s="20"/>
      <c r="I15" s="20">
        <f t="shared" si="3"/>
        <v>637.62</v>
      </c>
      <c r="J15" s="20"/>
      <c r="K15" s="20"/>
      <c r="L15" s="34">
        <f t="shared" si="4"/>
        <v>637.62</v>
      </c>
      <c r="M15" s="20">
        <v>123.62</v>
      </c>
      <c r="N15" s="20">
        <v>30</v>
      </c>
      <c r="O15" s="20">
        <v>484</v>
      </c>
      <c r="P15" s="34">
        <f t="shared" si="5"/>
        <v>0</v>
      </c>
      <c r="Q15" s="34">
        <v>637.62</v>
      </c>
    </row>
    <row r="16" s="1" customFormat="1" ht="36" customHeight="1" spans="1:17">
      <c r="A16" s="24"/>
      <c r="B16" s="25" t="s">
        <v>34</v>
      </c>
      <c r="C16" s="25"/>
      <c r="D16" s="26">
        <f t="shared" ref="D16:Q16" si="7">SUM(D7:D15)</f>
        <v>51627.62</v>
      </c>
      <c r="E16" s="26">
        <f t="shared" si="7"/>
        <v>4866</v>
      </c>
      <c r="F16" s="26">
        <f t="shared" si="7"/>
        <v>59636</v>
      </c>
      <c r="G16" s="25">
        <f t="shared" si="7"/>
        <v>13978</v>
      </c>
      <c r="H16" s="25">
        <f t="shared" si="7"/>
        <v>45658</v>
      </c>
      <c r="I16" s="35">
        <f t="shared" si="7"/>
        <v>-8008.38</v>
      </c>
      <c r="J16" s="35">
        <f t="shared" si="7"/>
        <v>-9112</v>
      </c>
      <c r="K16" s="35">
        <f t="shared" si="7"/>
        <v>0</v>
      </c>
      <c r="L16" s="35">
        <f t="shared" si="7"/>
        <v>1103.62</v>
      </c>
      <c r="M16" s="35">
        <f t="shared" si="7"/>
        <v>123.62</v>
      </c>
      <c r="N16" s="35">
        <f t="shared" si="7"/>
        <v>496</v>
      </c>
      <c r="O16" s="35">
        <f t="shared" si="7"/>
        <v>484</v>
      </c>
      <c r="P16" s="36">
        <f t="shared" si="7"/>
        <v>-13978</v>
      </c>
      <c r="Q16" s="36">
        <f t="shared" si="7"/>
        <v>5969.62</v>
      </c>
    </row>
    <row r="17" s="1" customFormat="1" ht="30" customHeight="1" spans="1:17">
      <c r="A17" s="27" t="s">
        <v>35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40"/>
    </row>
  </sheetData>
  <mergeCells count="22">
    <mergeCell ref="A1:B1"/>
    <mergeCell ref="A2:Q2"/>
    <mergeCell ref="F3:H3"/>
    <mergeCell ref="F4:H4"/>
    <mergeCell ref="I4:O4"/>
    <mergeCell ref="P4:Q4"/>
    <mergeCell ref="M5:O5"/>
    <mergeCell ref="A17:Q17"/>
    <mergeCell ref="A4:A6"/>
    <mergeCell ref="B4:B6"/>
    <mergeCell ref="C4:C6"/>
    <mergeCell ref="D4:D6"/>
    <mergeCell ref="E4:E6"/>
    <mergeCell ref="F5:F6"/>
    <mergeCell ref="G5:G6"/>
    <mergeCell ref="H5:H6"/>
    <mergeCell ref="I5:I6"/>
    <mergeCell ref="J5:J6"/>
    <mergeCell ref="K5:K6"/>
    <mergeCell ref="L5:L6"/>
    <mergeCell ref="P5:P6"/>
    <mergeCell ref="Q5:Q6"/>
  </mergeCells>
  <pageMargins left="0.75" right="0.75" top="1" bottom="1" header="0.5" footer="0.5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Administrator</cp:lastModifiedBy>
  <dcterms:created xsi:type="dcterms:W3CDTF">2024-05-30T05:12:00Z</dcterms:created>
  <dcterms:modified xsi:type="dcterms:W3CDTF">2024-06-05T05:53:37Z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B383EB22AC584AEDBB2A93C8619C5EC8_12</vt:lpwstr>
  </property>
</Properties>
</file>