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<sst xmlns="http://schemas.openxmlformats.org/spreadsheetml/2006/main" count="128" uniqueCount="81">
  <si>
    <t>附件3</t>
  </si>
  <si>
    <t>2024年省级农业发展专项资金区域绩效目标表</t>
  </si>
  <si>
    <t>专项资金名称</t>
  </si>
  <si>
    <t>省级农业发展专项资金</t>
  </si>
  <si>
    <t>省级主管部门</t>
  </si>
  <si>
    <t>云南省农业农村厅、云南省财政厅</t>
  </si>
  <si>
    <t>州（市）、县（市、区）主管部门</t>
  </si>
  <si>
    <t>农业农村局、财政局</t>
  </si>
  <si>
    <t>年度金额（万元）</t>
  </si>
  <si>
    <t>年度目标</t>
  </si>
  <si>
    <t>1.创建绿色高质高效、粮经协同等示范24.42万亩。完成旱地优质稻21.04万亩、大豆玉米带状复合种植72万亩。2.九湖流域创建种植结构调整、有机肥替代化肥等示范29.54万亩。3.肉产量不低于450万吨，生猪生产持续稳定，完成生猪等价格和交易量等固定监测县统计监测任务，完成生鲜乳、饲料、兽药抽检任务。4.做好长江“十年禁渔”工作，实现水产品产量70.5万吨，建设94个长江禁捕监控摄像头，完成4000份水产品质量安全快检任务。5.建设省级作物种质资源圃（库）33个、畜禽遗传资源保种场和基因库27个,支持14个农业野生植物原生境保护点,支持4个濒危畜禽品种抢救性保护,开展品种试验和品种验证性试验点（次）305个,蚕种抽检比例不低于当年度蚕种生产量的20%。6.全省各地建立重点产业统计监测体系计监测体系1套。7.完成省级例行监测任务14330批次，应用胶体金技术开展快速检测375000项次、实现覆盖涉农县区20%，开展8个承诺达标合格证示范县，开展20个县区全产业链示范基地建设，新认证登记绿色有机地理标志和名特优新农产品1000个；严防重特大农产品质量安全事件发生。8.开展6个重点县的严控耕地开展农产品协同加密监测。9.掌握外来入侵生物发展趋势，灭除薇甘菊1.6万亩，农业转基因抽检200个样品,完成玉米新品种产业化示范40万亩。10.建设数字农业创新应用基地20个，支持基点县完成年度市场信息统计调查制度数据填报任务，支持16个州市开展品牌创建及推广。11.农产品加工产值年增长8%以上。12.围绕新增农机总动力25万千瓦，主要农作物规划布局10个省级示范创建；探索开展5个“县区+村集体组织+合作社”的山地轨道运输机示范县建设试点；推进150个区域农机服务中心建设，进一步增强农机服务生产和抗灾救灾能力；用于中央财政农机购置与应用补贴资金不足部分补充，粮油糖等主要农作物生产机械化技术推广宣传培训、农机质量监督及农机安全。13.试点地区按照试点方案完成第二轮土地承包到期、产权制度改革、产权流转交易等试点任务。14.支持100个县级以上示范社改善生产经营条件，州（市）级农业农村部门开展农民合作社规范提升培训次数不少于14次，完成农村经营管理统计，完成固定观察常规调查、专项调查，完成3个宅基地改革试点县成果验收工作。15.完成96988个表层样点、1460个剖面样点调查采样，完成116300个样品化验检测。</t>
  </si>
  <si>
    <t>一级指标</t>
  </si>
  <si>
    <t>产出指标</t>
  </si>
  <si>
    <t>满意度指标</t>
  </si>
  <si>
    <t>二级指标</t>
  </si>
  <si>
    <t>数量指标</t>
  </si>
  <si>
    <t>质量指标</t>
  </si>
  <si>
    <t>时效指标</t>
  </si>
  <si>
    <t>社会效益指标</t>
  </si>
  <si>
    <t>生态效益指标</t>
  </si>
  <si>
    <t>服务对象满意度指标</t>
  </si>
  <si>
    <t>三级指标</t>
  </si>
  <si>
    <t>油菜种植(万亩)</t>
  </si>
  <si>
    <t>粮经协同（烟后大豆、烟后玉米）(万亩)</t>
  </si>
  <si>
    <t>大豆玉米带状复合种植(万亩)</t>
  </si>
  <si>
    <t>大豆玉米带状复合种植和旱地优质稻省级示范(万亩)</t>
  </si>
  <si>
    <t>三新技术推广示范（万亩）</t>
  </si>
  <si>
    <t>病虫疫情监测与防控（万亩）</t>
  </si>
  <si>
    <t>稻飞虱、草地贪夜蛾、黄脊竹蝗、红火蚁等应急防控物资储备(吨)</t>
  </si>
  <si>
    <t>肉产量(万吨)</t>
  </si>
  <si>
    <t>能繁母猪存栏量(万头)</t>
  </si>
  <si>
    <t>基层检疫站点标准化建设(个)</t>
  </si>
  <si>
    <t>畜牧业统计监测任务完成率(%)</t>
  </si>
  <si>
    <t>饲料、兽药、生鲜、屠宰安全风险抽检完成率(%)</t>
  </si>
  <si>
    <t>水产品产量(吨)</t>
  </si>
  <si>
    <t>视频监控点位数量(个)</t>
  </si>
  <si>
    <t>支持省级作物种质资源圃（库）、畜禽遗传资源保种场和基因库数量(个)</t>
  </si>
  <si>
    <t>开展品种试验和品种验证性试验点（次）(点（次）)</t>
  </si>
  <si>
    <t>粮食主产区优质品种展示示范数量(个)</t>
  </si>
  <si>
    <t>重点产业统计监测体系(个)</t>
  </si>
  <si>
    <t>省级监测样品数量(批次)</t>
  </si>
  <si>
    <t>新增“三品一标”认证数(个)</t>
  </si>
  <si>
    <t>全产业示范基地(个)</t>
  </si>
  <si>
    <t>承诺达标合格证示范县(个)</t>
  </si>
  <si>
    <t>严格管控耕地农产品加密协同监测(个)</t>
  </si>
  <si>
    <t>灭除薇甘菊（亩）(亩)</t>
  </si>
  <si>
    <t>农业转基因抽检数量(个)</t>
  </si>
  <si>
    <t>玉米新品种产业化示范（亩）</t>
  </si>
  <si>
    <t>数字农业创新应用基地建设数量(个)</t>
  </si>
  <si>
    <t>培育农业产业化龙头企业数(个)</t>
  </si>
  <si>
    <t>新增农机总动力（万千瓦）</t>
  </si>
  <si>
    <t>认定区域农机服务中心数量(个)</t>
  </si>
  <si>
    <t>主要农作物全程机械化示范区建设(个)</t>
  </si>
  <si>
    <t>扶持县级以上农民合作社示范社个数(个)</t>
  </si>
  <si>
    <t>新建或改造粮食烘干中心（点）（个）</t>
  </si>
  <si>
    <t>州市级开展农民合作社规范提升培训次数(次)</t>
  </si>
  <si>
    <t>全面完成农村经济信息统计报表(套)</t>
  </si>
  <si>
    <t>水产品质量安全快检任务完成率(%)</t>
  </si>
  <si>
    <t>重点产业统计监测体系完成率(%)</t>
  </si>
  <si>
    <t>土壤普查外业采样调查及检测化验点位数(个)</t>
  </si>
  <si>
    <t>不发生重大农产品质量安全事件(起)</t>
  </si>
  <si>
    <t>预算执行进度达标率(%)</t>
  </si>
  <si>
    <t>项目完成及时率(%)</t>
  </si>
  <si>
    <t>农产品加工产值增长率(%)</t>
  </si>
  <si>
    <t>畜禽粪污资源化利用率(%)</t>
  </si>
  <si>
    <t>资金管理使用满意度(%)</t>
  </si>
  <si>
    <t>农产品质量安全人民群众满意度(%)</t>
  </si>
  <si>
    <t>项目受益对象满意度(%)</t>
  </si>
  <si>
    <t>曲靖市本级</t>
  </si>
  <si>
    <t>≥85%</t>
  </si>
  <si>
    <t>≥8%</t>
  </si>
  <si>
    <t>≥80%</t>
  </si>
  <si>
    <t>麒麟区</t>
  </si>
  <si>
    <t>沾益区</t>
  </si>
  <si>
    <t>马龙区</t>
  </si>
  <si>
    <t>富源县</t>
  </si>
  <si>
    <t>罗平县</t>
  </si>
  <si>
    <t>师宗县</t>
  </si>
  <si>
    <t>陆良县</t>
  </si>
  <si>
    <t>会泽县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</si>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</sst>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3">
    <font>
      <sz val="11"/>
      <color theme="1"/>
      <name val="宋体"/>
      <charset val="134"/>
      <scheme val="minor"/>
    </font>
    <font>
      <sz val="12"/>
      <name val="等线"/>
      <charset val="134"/>
    </font>
    <font>
      <sz val="11"/>
      <name val="等线"/>
      <charset val="134"/>
    </font>
    <font>
      <b/>
      <sz val="10"/>
      <name val="等线"/>
      <charset val="134"/>
    </font>
    <font>
      <sz val="10"/>
      <name val="等线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2"/>
      <name val="方正黑体_GBK"/>
      <charset val="134"/>
    </font>
    <font>
      <sz val="12"/>
      <name val="宋体"/>
      <charset val="134"/>
      <scheme val="minor"/>
    </font>
    <font>
      <sz val="20"/>
      <name val="方正小标宋_GBK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NumberFormat="1" applyFont="1" applyFill="1" applyAlignment="1" applyProtection="1">
      <alignment vertical="center"/>
      <protection locked="0"/>
    </xf>
    <xf numFmtId="0" fontId="5" fillId="0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9" fontId="5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 applyProtection="1">
      <alignment horizontal="left" vertical="center"/>
      <protection locked="0"/>
    </xf>
    <xf numFmtId="0" fontId="8" fillId="0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NumberFormat="1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49" applyNumberFormat="1" applyFont="1" applyFill="1" applyBorder="1" applyAlignment="1" applyProtection="1">
      <alignment horizontal="right" vertical="center" wrapText="1"/>
      <protection locked="0"/>
    </xf>
    <xf numFmtId="0" fontId="11" fillId="0" borderId="1" xfId="0" applyNumberFormat="1" applyFont="1" applyFill="1" applyBorder="1" applyAlignment="1" applyProtection="1">
      <alignment horizontal="right" vertical="center"/>
      <protection locked="0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/>
      <protection locked="0"/>
    </xf>
    <xf numFmtId="0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NumberFormat="1" applyFont="1" applyFill="1" applyBorder="1" applyAlignment="1" applyProtection="1">
      <alignment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right" vertical="center"/>
      <protection locked="0"/>
    </xf>
    <xf numFmtId="177" fontId="11" fillId="0" borderId="1" xfId="0" applyNumberFormat="1" applyFont="1" applyFill="1" applyBorder="1" applyAlignment="1" applyProtection="1">
      <alignment horizontal="right" vertical="center"/>
      <protection locked="0"/>
    </xf>
    <xf numFmtId="0" fontId="11" fillId="0" borderId="1" xfId="0" applyNumberFormat="1" applyFont="1" applyFill="1" applyBorder="1" applyAlignment="1" applyProtection="1">
      <alignment horizontal="right" vertical="center" wrapText="1"/>
      <protection locked="0"/>
    </xf>
    <xf numFmtId="9" fontId="11" fillId="0" borderId="1" xfId="0" applyNumberFormat="1" applyFont="1" applyFill="1" applyBorder="1" applyAlignment="1">
      <alignment horizontal="right" vertical="center" wrapText="1"/>
    </xf>
    <xf numFmtId="176" fontId="11" fillId="0" borderId="1" xfId="0" applyNumberFormat="1" applyFont="1" applyFill="1" applyBorder="1" applyAlignment="1">
      <alignment horizontal="right" vertical="center"/>
    </xf>
    <xf numFmtId="0" fontId="11" fillId="0" borderId="1" xfId="0" applyNumberFormat="1" applyFont="1" applyFill="1" applyBorder="1" applyAlignment="1">
      <alignment horizontal="right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 applyProtection="1">
      <alignment horizontal="right" vertical="center"/>
      <protection locked="0"/>
    </xf>
    <xf numFmtId="0" fontId="11" fillId="0" borderId="1" xfId="0" applyFont="1" applyFill="1" applyBorder="1" applyAlignment="1">
      <alignment horizontal="right" vertical="center"/>
    </xf>
    <xf numFmtId="0" fontId="11" fillId="0" borderId="1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vertical="center"/>
    </xf>
    <xf numFmtId="0" fontId="11" fillId="0" borderId="5" xfId="0" applyFont="1" applyFill="1" applyBorder="1" applyAlignment="1" applyProtection="1">
      <alignment horizontal="right" vertical="center"/>
      <protection locked="0"/>
    </xf>
    <xf numFmtId="9" fontId="8" fillId="0" borderId="0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9" fontId="11" fillId="0" borderId="5" xfId="0" applyNumberFormat="1" applyFont="1" applyFill="1" applyBorder="1" applyAlignment="1" applyProtection="1">
      <alignment horizontal="right" vertical="center"/>
      <protection locked="0"/>
    </xf>
    <xf numFmtId="9" fontId="11" fillId="0" borderId="1" xfId="0" applyNumberFormat="1" applyFont="1" applyFill="1" applyBorder="1" applyAlignment="1">
      <alignment horizontal="right" vertical="center"/>
    </xf>
    <xf numFmtId="9" fontId="11" fillId="0" borderId="1" xfId="0" applyNumberFormat="1" applyFont="1" applyFill="1" applyBorder="1" applyAlignment="1" applyProtection="1">
      <alignment horizontal="right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20"/>
  <sheetViews>
    <sheetView tabSelected="1" topLeftCell="I5" workbookViewId="0">
      <selection activeCell="C5" sqref="C5:AV5"/>
    </sheetView>
  </sheetViews>
  <sheetFormatPr defaultColWidth="9" defaultRowHeight="14.25"/>
  <cols>
    <col min="1" max="1" width="5.5" style="7" customWidth="1"/>
    <col min="2" max="2" width="9.75" style="7" customWidth="1"/>
    <col min="3" max="3" width="5.625" style="8" customWidth="1"/>
    <col min="4" max="8" width="5.625" style="9" customWidth="1"/>
    <col min="9" max="9" width="7.675" style="8" customWidth="1"/>
    <col min="10" max="12" width="5.625" style="8" customWidth="1"/>
    <col min="13" max="14" width="5.625" style="10" customWidth="1"/>
    <col min="15" max="15" width="5.625" style="11" customWidth="1"/>
    <col min="16" max="16" width="5.625" style="10" customWidth="1"/>
    <col min="17" max="17" width="6.78333333333333" style="10" customWidth="1"/>
    <col min="18" max="18" width="5.625" style="12" customWidth="1"/>
    <col min="19" max="19" width="5.625" style="10" customWidth="1"/>
    <col min="20" max="27" width="5.625" style="12" customWidth="1"/>
    <col min="28" max="28" width="5.625" style="13" customWidth="1"/>
    <col min="29" max="29" width="5.625" style="12" customWidth="1"/>
    <col min="30" max="31" width="5.625" style="10" customWidth="1"/>
    <col min="32" max="35" width="5.625" style="12" customWidth="1"/>
    <col min="36" max="40" width="5.625" style="10" customWidth="1"/>
    <col min="41" max="43" width="5.625" style="12" customWidth="1"/>
    <col min="44" max="44" width="5.625" style="10" customWidth="1"/>
    <col min="45" max="45" width="5.625" style="14" customWidth="1"/>
    <col min="46" max="48" width="5.625" style="10" customWidth="1"/>
    <col min="49" max="16384" width="9" style="2"/>
  </cols>
  <sheetData>
    <row r="1" s="1" customFormat="1" ht="24" customHeight="1" spans="1:48">
      <c r="A1" s="15" t="s">
        <v>0</v>
      </c>
      <c r="B1" s="15"/>
      <c r="C1" s="16"/>
      <c r="D1" s="17"/>
      <c r="E1" s="17"/>
      <c r="F1" s="17"/>
      <c r="G1" s="17"/>
      <c r="H1" s="17"/>
      <c r="I1" s="16"/>
      <c r="J1" s="33"/>
      <c r="K1" s="33"/>
      <c r="L1" s="33"/>
      <c r="M1" s="34"/>
      <c r="N1" s="34"/>
      <c r="O1" s="35"/>
      <c r="P1" s="34"/>
      <c r="Q1" s="34"/>
      <c r="R1" s="45"/>
      <c r="S1" s="34"/>
      <c r="T1" s="45"/>
      <c r="U1" s="45"/>
      <c r="V1" s="45"/>
      <c r="W1" s="45"/>
      <c r="X1" s="45"/>
      <c r="Y1" s="45"/>
      <c r="Z1" s="45"/>
      <c r="AA1" s="45"/>
      <c r="AB1" s="45"/>
      <c r="AC1" s="45"/>
      <c r="AD1" s="34"/>
      <c r="AE1" s="34"/>
      <c r="AF1" s="45"/>
      <c r="AG1" s="45"/>
      <c r="AH1" s="45"/>
      <c r="AI1" s="45"/>
      <c r="AJ1" s="34"/>
      <c r="AK1" s="34"/>
      <c r="AL1" s="34"/>
      <c r="AM1" s="34"/>
      <c r="AN1" s="34"/>
      <c r="AO1" s="45"/>
      <c r="AP1" s="45"/>
      <c r="AQ1" s="45"/>
      <c r="AR1" s="34"/>
      <c r="AS1" s="52"/>
      <c r="AT1" s="34"/>
      <c r="AU1" s="34"/>
      <c r="AV1" s="34"/>
    </row>
    <row r="2" s="2" customFormat="1" ht="33" customHeight="1" spans="1:48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</row>
    <row r="3" s="3" customFormat="1" ht="24" customHeight="1" spans="1:48">
      <c r="A3" s="19" t="s">
        <v>2</v>
      </c>
      <c r="B3" s="19"/>
      <c r="C3" s="20" t="s">
        <v>3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</row>
    <row r="4" s="3" customFormat="1" ht="24" customHeight="1" spans="1:48">
      <c r="A4" s="21" t="s">
        <v>4</v>
      </c>
      <c r="B4" s="21"/>
      <c r="C4" s="22" t="s">
        <v>5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</row>
    <row r="5" s="3" customFormat="1" ht="47" customHeight="1" spans="1:48">
      <c r="A5" s="21" t="s">
        <v>6</v>
      </c>
      <c r="B5" s="21"/>
      <c r="C5" s="22" t="s">
        <v>7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</row>
    <row r="6" s="3" customFormat="1" ht="24" customHeight="1" spans="1:48">
      <c r="A6" s="21" t="s">
        <v>8</v>
      </c>
      <c r="B6" s="21"/>
      <c r="C6" s="22">
        <v>3357.4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="3" customFormat="1" ht="87" customHeight="1" spans="1:48">
      <c r="A7" s="19" t="s">
        <v>9</v>
      </c>
      <c r="B7" s="19"/>
      <c r="C7" s="23" t="s">
        <v>10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</row>
    <row r="8" s="4" customFormat="1" ht="24" customHeight="1" spans="1:48">
      <c r="A8" s="19" t="s">
        <v>11</v>
      </c>
      <c r="B8" s="19"/>
      <c r="C8" s="20" t="s">
        <v>12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53"/>
      <c r="AS8" s="53"/>
      <c r="AT8" s="53" t="s">
        <v>13</v>
      </c>
      <c r="AU8" s="53"/>
      <c r="AV8" s="53"/>
    </row>
    <row r="9" s="4" customFormat="1" ht="53" customHeight="1" spans="1:48">
      <c r="A9" s="19" t="s">
        <v>14</v>
      </c>
      <c r="B9" s="19"/>
      <c r="C9" s="24" t="s">
        <v>15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53" t="s">
        <v>16</v>
      </c>
      <c r="AP9" s="54" t="s">
        <v>17</v>
      </c>
      <c r="AQ9" s="55"/>
      <c r="AR9" s="53" t="s">
        <v>18</v>
      </c>
      <c r="AS9" s="55" t="s">
        <v>19</v>
      </c>
      <c r="AT9" s="54" t="s">
        <v>20</v>
      </c>
      <c r="AU9" s="56"/>
      <c r="AV9" s="55"/>
    </row>
    <row r="10" s="5" customFormat="1" ht="147" customHeight="1" spans="1:48">
      <c r="A10" s="19" t="s">
        <v>21</v>
      </c>
      <c r="B10" s="19"/>
      <c r="C10" s="22" t="s">
        <v>22</v>
      </c>
      <c r="D10" s="22" t="s">
        <v>23</v>
      </c>
      <c r="E10" s="22" t="s">
        <v>24</v>
      </c>
      <c r="F10" s="22" t="s">
        <v>25</v>
      </c>
      <c r="G10" s="22" t="s">
        <v>26</v>
      </c>
      <c r="H10" s="22" t="s">
        <v>27</v>
      </c>
      <c r="I10" s="22" t="s">
        <v>28</v>
      </c>
      <c r="J10" s="22" t="s">
        <v>29</v>
      </c>
      <c r="K10" s="22" t="s">
        <v>30</v>
      </c>
      <c r="L10" s="22" t="s">
        <v>31</v>
      </c>
      <c r="M10" s="36" t="s">
        <v>32</v>
      </c>
      <c r="N10" s="36" t="s">
        <v>33</v>
      </c>
      <c r="O10" s="37" t="s">
        <v>34</v>
      </c>
      <c r="P10" s="36" t="s">
        <v>35</v>
      </c>
      <c r="Q10" s="36" t="s">
        <v>36</v>
      </c>
      <c r="R10" s="36" t="s">
        <v>37</v>
      </c>
      <c r="S10" s="36" t="s">
        <v>38</v>
      </c>
      <c r="T10" s="36" t="s">
        <v>39</v>
      </c>
      <c r="U10" s="36" t="s">
        <v>40</v>
      </c>
      <c r="V10" s="36" t="s">
        <v>41</v>
      </c>
      <c r="W10" s="36" t="s">
        <v>42</v>
      </c>
      <c r="X10" s="36" t="s">
        <v>43</v>
      </c>
      <c r="Y10" s="36" t="s">
        <v>44</v>
      </c>
      <c r="Z10" s="36" t="s">
        <v>45</v>
      </c>
      <c r="AA10" s="36" t="s">
        <v>46</v>
      </c>
      <c r="AB10" s="36" t="s">
        <v>47</v>
      </c>
      <c r="AC10" s="36" t="s">
        <v>48</v>
      </c>
      <c r="AD10" s="36" t="s">
        <v>49</v>
      </c>
      <c r="AE10" s="36" t="s">
        <v>50</v>
      </c>
      <c r="AF10" s="36" t="s">
        <v>51</v>
      </c>
      <c r="AG10" s="36" t="s">
        <v>52</v>
      </c>
      <c r="AH10" s="36" t="s">
        <v>53</v>
      </c>
      <c r="AI10" s="36" t="s">
        <v>54</v>
      </c>
      <c r="AJ10" s="36" t="s">
        <v>55</v>
      </c>
      <c r="AK10" s="36" t="s">
        <v>56</v>
      </c>
      <c r="AL10" s="36" t="s">
        <v>57</v>
      </c>
      <c r="AM10" s="36" t="s">
        <v>58</v>
      </c>
      <c r="AN10" s="36" t="s">
        <v>59</v>
      </c>
      <c r="AO10" s="36" t="s">
        <v>60</v>
      </c>
      <c r="AP10" s="36" t="s">
        <v>61</v>
      </c>
      <c r="AQ10" s="36" t="s">
        <v>62</v>
      </c>
      <c r="AR10" s="36" t="s">
        <v>63</v>
      </c>
      <c r="AS10" s="57" t="s">
        <v>64</v>
      </c>
      <c r="AT10" s="36" t="s">
        <v>65</v>
      </c>
      <c r="AU10" s="36" t="s">
        <v>66</v>
      </c>
      <c r="AV10" s="36" t="s">
        <v>67</v>
      </c>
    </row>
    <row r="11" s="6" customFormat="1" ht="28" customHeight="1" spans="1:48">
      <c r="A11" s="21">
        <v>1</v>
      </c>
      <c r="B11" s="26" t="s">
        <v>68</v>
      </c>
      <c r="C11" s="27"/>
      <c r="D11" s="28">
        <v>0.05</v>
      </c>
      <c r="E11" s="28"/>
      <c r="F11" s="28">
        <v>0.06</v>
      </c>
      <c r="G11" s="28">
        <v>0.15</v>
      </c>
      <c r="H11" s="28">
        <v>0.5</v>
      </c>
      <c r="I11" s="38">
        <v>2</v>
      </c>
      <c r="J11" s="39"/>
      <c r="K11" s="28"/>
      <c r="L11" s="40">
        <v>14</v>
      </c>
      <c r="M11" s="41">
        <v>1</v>
      </c>
      <c r="N11" s="41">
        <v>1</v>
      </c>
      <c r="O11" s="42"/>
      <c r="P11" s="43"/>
      <c r="Q11" s="43"/>
      <c r="R11" s="43">
        <v>24</v>
      </c>
      <c r="S11" s="43">
        <v>1</v>
      </c>
      <c r="T11" s="43">
        <v>1</v>
      </c>
      <c r="U11" s="43"/>
      <c r="V11" s="46"/>
      <c r="W11" s="43"/>
      <c r="X11" s="43"/>
      <c r="Y11" s="43"/>
      <c r="Z11" s="43">
        <v>87</v>
      </c>
      <c r="AA11" s="43">
        <v>24</v>
      </c>
      <c r="AB11" s="43"/>
      <c r="AC11" s="43"/>
      <c r="AD11" s="43">
        <v>3</v>
      </c>
      <c r="AE11" s="43"/>
      <c r="AF11" s="43"/>
      <c r="AG11" s="43"/>
      <c r="AH11" s="43"/>
      <c r="AI11" s="43"/>
      <c r="AJ11" s="43">
        <v>1</v>
      </c>
      <c r="AK11" s="43">
        <v>14</v>
      </c>
      <c r="AL11" s="43">
        <v>100</v>
      </c>
      <c r="AM11" s="43">
        <v>100</v>
      </c>
      <c r="AN11" s="51"/>
      <c r="AO11" s="43">
        <v>0</v>
      </c>
      <c r="AP11" s="43" t="s">
        <v>69</v>
      </c>
      <c r="AQ11" s="58">
        <v>1</v>
      </c>
      <c r="AR11" s="43" t="s">
        <v>70</v>
      </c>
      <c r="AS11" s="59">
        <v>0.79</v>
      </c>
      <c r="AT11" s="43" t="s">
        <v>71</v>
      </c>
      <c r="AU11" s="43" t="s">
        <v>69</v>
      </c>
      <c r="AV11" s="43" t="s">
        <v>69</v>
      </c>
    </row>
    <row r="12" s="6" customFormat="1" ht="28" customHeight="1" spans="1:48">
      <c r="A12" s="21">
        <v>2</v>
      </c>
      <c r="B12" s="26" t="s">
        <v>72</v>
      </c>
      <c r="C12" s="27">
        <v>0.8</v>
      </c>
      <c r="D12" s="28">
        <v>0.25</v>
      </c>
      <c r="E12" s="28">
        <v>1</v>
      </c>
      <c r="F12" s="28"/>
      <c r="G12" s="28"/>
      <c r="H12" s="28"/>
      <c r="I12" s="38"/>
      <c r="J12" s="39">
        <v>7.60347415702811</v>
      </c>
      <c r="K12" s="28">
        <v>4.8</v>
      </c>
      <c r="L12" s="40"/>
      <c r="M12" s="41">
        <v>1</v>
      </c>
      <c r="N12" s="41">
        <v>1</v>
      </c>
      <c r="O12" s="42">
        <v>11555.6390977444</v>
      </c>
      <c r="P12" s="43"/>
      <c r="Q12" s="43"/>
      <c r="R12" s="43">
        <v>3</v>
      </c>
      <c r="S12" s="43"/>
      <c r="T12" s="43">
        <v>1</v>
      </c>
      <c r="U12" s="43">
        <v>50</v>
      </c>
      <c r="V12" s="47">
        <v>8</v>
      </c>
      <c r="W12" s="43">
        <v>1</v>
      </c>
      <c r="X12" s="43"/>
      <c r="Y12" s="43"/>
      <c r="Z12" s="43"/>
      <c r="AA12" s="43"/>
      <c r="AB12" s="43"/>
      <c r="AC12" s="43"/>
      <c r="AD12" s="43"/>
      <c r="AE12" s="44">
        <v>0.15</v>
      </c>
      <c r="AF12" s="49">
        <v>2</v>
      </c>
      <c r="AG12" s="43"/>
      <c r="AH12" s="43"/>
      <c r="AI12" s="44">
        <v>1</v>
      </c>
      <c r="AJ12" s="43"/>
      <c r="AK12" s="43">
        <v>14</v>
      </c>
      <c r="AL12" s="43"/>
      <c r="AM12" s="43">
        <v>100</v>
      </c>
      <c r="AN12" s="51">
        <v>1156</v>
      </c>
      <c r="AO12" s="43">
        <v>0</v>
      </c>
      <c r="AP12" s="43" t="s">
        <v>69</v>
      </c>
      <c r="AQ12" s="58">
        <v>1</v>
      </c>
      <c r="AR12" s="43" t="s">
        <v>70</v>
      </c>
      <c r="AS12" s="59">
        <v>0.79</v>
      </c>
      <c r="AT12" s="43" t="s">
        <v>71</v>
      </c>
      <c r="AU12" s="43" t="s">
        <v>69</v>
      </c>
      <c r="AV12" s="43" t="s">
        <v>69</v>
      </c>
    </row>
    <row r="13" s="6" customFormat="1" ht="28" customHeight="1" spans="1:48">
      <c r="A13" s="21">
        <v>3</v>
      </c>
      <c r="B13" s="26" t="s">
        <v>73</v>
      </c>
      <c r="C13" s="27">
        <v>2.6</v>
      </c>
      <c r="D13" s="28">
        <v>0.4</v>
      </c>
      <c r="E13" s="28">
        <v>1</v>
      </c>
      <c r="F13" s="28"/>
      <c r="G13" s="28"/>
      <c r="H13" s="28"/>
      <c r="I13" s="38"/>
      <c r="J13" s="39">
        <v>12.6003771836263</v>
      </c>
      <c r="K13" s="28">
        <v>6</v>
      </c>
      <c r="L13" s="40"/>
      <c r="M13" s="41">
        <v>1</v>
      </c>
      <c r="N13" s="41">
        <v>1</v>
      </c>
      <c r="O13" s="42">
        <v>8481.2030075188</v>
      </c>
      <c r="P13" s="43">
        <v>12</v>
      </c>
      <c r="Q13" s="43">
        <v>1</v>
      </c>
      <c r="R13" s="43"/>
      <c r="S13" s="43"/>
      <c r="T13" s="43">
        <v>1</v>
      </c>
      <c r="U13" s="43">
        <v>55</v>
      </c>
      <c r="V13" s="47">
        <v>8</v>
      </c>
      <c r="W13" s="43"/>
      <c r="X13" s="43"/>
      <c r="Y13" s="43"/>
      <c r="Z13" s="43"/>
      <c r="AA13" s="43"/>
      <c r="AB13" s="43"/>
      <c r="AC13" s="43">
        <v>1</v>
      </c>
      <c r="AD13" s="43"/>
      <c r="AE13" s="44">
        <v>0.25</v>
      </c>
      <c r="AF13" s="49">
        <v>2</v>
      </c>
      <c r="AG13" s="43"/>
      <c r="AH13" s="43"/>
      <c r="AI13" s="44">
        <v>1</v>
      </c>
      <c r="AJ13" s="43"/>
      <c r="AK13" s="43">
        <v>14</v>
      </c>
      <c r="AL13" s="43"/>
      <c r="AM13" s="43">
        <v>100</v>
      </c>
      <c r="AN13" s="51">
        <v>2036</v>
      </c>
      <c r="AO13" s="43">
        <v>0</v>
      </c>
      <c r="AP13" s="43" t="s">
        <v>69</v>
      </c>
      <c r="AQ13" s="58">
        <v>1</v>
      </c>
      <c r="AR13" s="43" t="s">
        <v>70</v>
      </c>
      <c r="AS13" s="59">
        <v>0.79</v>
      </c>
      <c r="AT13" s="43" t="s">
        <v>71</v>
      </c>
      <c r="AU13" s="43" t="s">
        <v>69</v>
      </c>
      <c r="AV13" s="43" t="s">
        <v>69</v>
      </c>
    </row>
    <row r="14" s="6" customFormat="1" ht="28" customHeight="1" spans="1:48">
      <c r="A14" s="21">
        <v>4</v>
      </c>
      <c r="B14" s="26" t="s">
        <v>74</v>
      </c>
      <c r="C14" s="27">
        <v>2.1</v>
      </c>
      <c r="D14" s="28">
        <v>0.15</v>
      </c>
      <c r="E14" s="28">
        <v>1</v>
      </c>
      <c r="F14" s="28"/>
      <c r="G14" s="28"/>
      <c r="H14" s="28"/>
      <c r="I14" s="38"/>
      <c r="J14" s="39">
        <v>2.81622351827734</v>
      </c>
      <c r="K14" s="28">
        <v>1.1</v>
      </c>
      <c r="L14" s="40"/>
      <c r="M14" s="41">
        <v>1</v>
      </c>
      <c r="N14" s="41">
        <v>1</v>
      </c>
      <c r="O14" s="42">
        <v>3498.4962406015</v>
      </c>
      <c r="P14" s="43"/>
      <c r="Q14" s="43"/>
      <c r="R14" s="43"/>
      <c r="S14" s="43"/>
      <c r="T14" s="43">
        <v>1</v>
      </c>
      <c r="U14" s="43">
        <v>28</v>
      </c>
      <c r="V14" s="47">
        <v>8</v>
      </c>
      <c r="W14" s="43"/>
      <c r="X14" s="43"/>
      <c r="Y14" s="43"/>
      <c r="Z14" s="43"/>
      <c r="AA14" s="43"/>
      <c r="AB14" s="43"/>
      <c r="AC14" s="43"/>
      <c r="AD14" s="43"/>
      <c r="AE14" s="44">
        <v>0.2</v>
      </c>
      <c r="AF14" s="49">
        <v>2</v>
      </c>
      <c r="AG14" s="43"/>
      <c r="AH14" s="43"/>
      <c r="AI14" s="44"/>
      <c r="AJ14" s="43"/>
      <c r="AK14" s="43">
        <v>14</v>
      </c>
      <c r="AL14" s="43"/>
      <c r="AM14" s="43">
        <v>100</v>
      </c>
      <c r="AN14" s="51"/>
      <c r="AO14" s="43">
        <v>0</v>
      </c>
      <c r="AP14" s="43" t="s">
        <v>69</v>
      </c>
      <c r="AQ14" s="58">
        <v>1</v>
      </c>
      <c r="AR14" s="43" t="s">
        <v>70</v>
      </c>
      <c r="AS14" s="59">
        <v>0.79</v>
      </c>
      <c r="AT14" s="43" t="s">
        <v>71</v>
      </c>
      <c r="AU14" s="43" t="s">
        <v>69</v>
      </c>
      <c r="AV14" s="43" t="s">
        <v>69</v>
      </c>
    </row>
    <row r="15" s="6" customFormat="1" ht="28" customHeight="1" spans="1:48">
      <c r="A15" s="21">
        <v>5</v>
      </c>
      <c r="B15" s="26" t="s">
        <v>75</v>
      </c>
      <c r="C15" s="27">
        <v>12.2</v>
      </c>
      <c r="D15" s="28"/>
      <c r="E15" s="28">
        <v>1</v>
      </c>
      <c r="F15" s="28"/>
      <c r="G15" s="28"/>
      <c r="H15" s="28"/>
      <c r="I15" s="38"/>
      <c r="J15" s="39">
        <v>11.6183303846603</v>
      </c>
      <c r="K15" s="28">
        <v>6.2</v>
      </c>
      <c r="L15" s="40"/>
      <c r="M15" s="41">
        <v>1</v>
      </c>
      <c r="N15" s="41">
        <v>1</v>
      </c>
      <c r="O15" s="42">
        <v>10919.5488721805</v>
      </c>
      <c r="P15" s="43"/>
      <c r="Q15" s="43"/>
      <c r="R15" s="43"/>
      <c r="S15" s="43"/>
      <c r="T15" s="43">
        <v>1</v>
      </c>
      <c r="U15" s="43">
        <v>250</v>
      </c>
      <c r="V15" s="47">
        <v>9</v>
      </c>
      <c r="W15" s="43"/>
      <c r="X15" s="43"/>
      <c r="Y15" s="43"/>
      <c r="Z15" s="43"/>
      <c r="AA15" s="43"/>
      <c r="AB15" s="43"/>
      <c r="AC15" s="43"/>
      <c r="AD15" s="43"/>
      <c r="AE15" s="44">
        <v>0.15</v>
      </c>
      <c r="AF15" s="49">
        <v>2</v>
      </c>
      <c r="AG15" s="43"/>
      <c r="AH15" s="43"/>
      <c r="AI15" s="44">
        <v>1</v>
      </c>
      <c r="AJ15" s="43"/>
      <c r="AK15" s="43">
        <v>14</v>
      </c>
      <c r="AL15" s="43"/>
      <c r="AM15" s="43">
        <v>100</v>
      </c>
      <c r="AN15" s="51">
        <v>4853</v>
      </c>
      <c r="AO15" s="43">
        <v>0</v>
      </c>
      <c r="AP15" s="43" t="s">
        <v>69</v>
      </c>
      <c r="AQ15" s="58">
        <v>1</v>
      </c>
      <c r="AR15" s="43" t="s">
        <v>70</v>
      </c>
      <c r="AS15" s="59">
        <v>0.79</v>
      </c>
      <c r="AT15" s="43" t="s">
        <v>71</v>
      </c>
      <c r="AU15" s="43" t="s">
        <v>69</v>
      </c>
      <c r="AV15" s="43" t="s">
        <v>69</v>
      </c>
    </row>
    <row r="16" s="6" customFormat="1" ht="28" customHeight="1" spans="1:48">
      <c r="A16" s="21">
        <v>6</v>
      </c>
      <c r="B16" s="26" t="s">
        <v>76</v>
      </c>
      <c r="C16" s="27">
        <v>85</v>
      </c>
      <c r="D16" s="28">
        <v>0.8</v>
      </c>
      <c r="E16" s="28">
        <v>1.5</v>
      </c>
      <c r="F16" s="28"/>
      <c r="G16" s="28"/>
      <c r="H16" s="28"/>
      <c r="I16" s="38"/>
      <c r="J16" s="39">
        <v>9.02302622836019</v>
      </c>
      <c r="K16" s="28">
        <v>6.9</v>
      </c>
      <c r="L16" s="40"/>
      <c r="M16" s="41">
        <v>1</v>
      </c>
      <c r="N16" s="41">
        <v>1</v>
      </c>
      <c r="O16" s="42">
        <v>8693.23308270677</v>
      </c>
      <c r="P16" s="43"/>
      <c r="Q16" s="43"/>
      <c r="R16" s="43"/>
      <c r="S16" s="43"/>
      <c r="T16" s="43">
        <v>1</v>
      </c>
      <c r="U16" s="43">
        <v>69</v>
      </c>
      <c r="V16" s="47">
        <v>9</v>
      </c>
      <c r="W16" s="43"/>
      <c r="X16" s="43"/>
      <c r="Y16" s="43"/>
      <c r="Z16" s="43"/>
      <c r="AA16" s="43"/>
      <c r="AB16" s="43">
        <v>20000</v>
      </c>
      <c r="AC16" s="43"/>
      <c r="AD16" s="43"/>
      <c r="AE16" s="44">
        <v>0.3</v>
      </c>
      <c r="AF16" s="49">
        <v>2</v>
      </c>
      <c r="AG16" s="43"/>
      <c r="AH16" s="43"/>
      <c r="AI16" s="44">
        <v>1</v>
      </c>
      <c r="AJ16" s="43"/>
      <c r="AK16" s="43">
        <v>14</v>
      </c>
      <c r="AL16" s="43"/>
      <c r="AM16" s="43">
        <v>100</v>
      </c>
      <c r="AN16" s="51">
        <v>2258</v>
      </c>
      <c r="AO16" s="43">
        <v>0</v>
      </c>
      <c r="AP16" s="43" t="s">
        <v>69</v>
      </c>
      <c r="AQ16" s="58">
        <v>1</v>
      </c>
      <c r="AR16" s="43" t="s">
        <v>70</v>
      </c>
      <c r="AS16" s="59">
        <v>0.79</v>
      </c>
      <c r="AT16" s="43" t="s">
        <v>71</v>
      </c>
      <c r="AU16" s="43" t="s">
        <v>69</v>
      </c>
      <c r="AV16" s="43" t="s">
        <v>69</v>
      </c>
    </row>
    <row r="17" s="6" customFormat="1" ht="28" customHeight="1" spans="1:48">
      <c r="A17" s="21">
        <v>7</v>
      </c>
      <c r="B17" s="26" t="s">
        <v>77</v>
      </c>
      <c r="C17" s="27">
        <v>26.9</v>
      </c>
      <c r="D17" s="28">
        <v>1.8</v>
      </c>
      <c r="E17" s="28">
        <v>2</v>
      </c>
      <c r="F17" s="28"/>
      <c r="G17" s="28">
        <v>0.15</v>
      </c>
      <c r="H17" s="28"/>
      <c r="I17" s="38"/>
      <c r="J17" s="39">
        <v>8.16075603129792</v>
      </c>
      <c r="K17" s="28">
        <v>4.4</v>
      </c>
      <c r="L17" s="40"/>
      <c r="M17" s="41">
        <v>1</v>
      </c>
      <c r="N17" s="41">
        <v>1</v>
      </c>
      <c r="O17" s="42">
        <v>11237.5939849624</v>
      </c>
      <c r="P17" s="43"/>
      <c r="Q17" s="43"/>
      <c r="R17" s="43"/>
      <c r="S17" s="43"/>
      <c r="T17" s="43">
        <v>1</v>
      </c>
      <c r="U17" s="43">
        <v>48</v>
      </c>
      <c r="V17" s="47">
        <v>9</v>
      </c>
      <c r="W17" s="43"/>
      <c r="X17" s="43"/>
      <c r="Y17" s="43"/>
      <c r="Z17" s="43"/>
      <c r="AA17" s="43"/>
      <c r="AB17" s="43"/>
      <c r="AC17" s="43"/>
      <c r="AD17" s="43"/>
      <c r="AE17" s="44">
        <v>0.3</v>
      </c>
      <c r="AF17" s="49">
        <v>2</v>
      </c>
      <c r="AG17" s="43"/>
      <c r="AH17" s="43"/>
      <c r="AI17" s="44">
        <v>1</v>
      </c>
      <c r="AJ17" s="43"/>
      <c r="AK17" s="43">
        <v>14</v>
      </c>
      <c r="AL17" s="43"/>
      <c r="AM17" s="43">
        <v>100</v>
      </c>
      <c r="AN17" s="51">
        <v>2096</v>
      </c>
      <c r="AO17" s="43">
        <v>0</v>
      </c>
      <c r="AP17" s="43" t="s">
        <v>69</v>
      </c>
      <c r="AQ17" s="58">
        <v>1</v>
      </c>
      <c r="AR17" s="43" t="s">
        <v>70</v>
      </c>
      <c r="AS17" s="59">
        <v>0.79</v>
      </c>
      <c r="AT17" s="43" t="s">
        <v>71</v>
      </c>
      <c r="AU17" s="43" t="s">
        <v>69</v>
      </c>
      <c r="AV17" s="43" t="s">
        <v>69</v>
      </c>
    </row>
    <row r="18" s="6" customFormat="1" ht="28" customHeight="1" spans="1:48">
      <c r="A18" s="21">
        <v>8</v>
      </c>
      <c r="B18" s="26" t="s">
        <v>78</v>
      </c>
      <c r="C18" s="27">
        <v>1.1</v>
      </c>
      <c r="D18" s="28">
        <v>2.42</v>
      </c>
      <c r="E18" s="28">
        <v>0.73</v>
      </c>
      <c r="F18" s="28"/>
      <c r="G18" s="28"/>
      <c r="H18" s="28"/>
      <c r="I18" s="38"/>
      <c r="J18" s="39">
        <v>13.5218423293862</v>
      </c>
      <c r="K18" s="28">
        <v>7.6</v>
      </c>
      <c r="L18" s="40"/>
      <c r="M18" s="41">
        <v>1</v>
      </c>
      <c r="N18" s="41">
        <v>1</v>
      </c>
      <c r="O18" s="42">
        <v>18870.6766917293</v>
      </c>
      <c r="P18" s="43"/>
      <c r="Q18" s="43"/>
      <c r="R18" s="43"/>
      <c r="S18" s="43"/>
      <c r="T18" s="43">
        <v>1</v>
      </c>
      <c r="U18" s="43">
        <v>76</v>
      </c>
      <c r="V18" s="47">
        <v>9</v>
      </c>
      <c r="W18" s="43"/>
      <c r="X18" s="43">
        <v>1</v>
      </c>
      <c r="Y18" s="43"/>
      <c r="Z18" s="43"/>
      <c r="AA18" s="43"/>
      <c r="AB18" s="43"/>
      <c r="AC18" s="43"/>
      <c r="AD18" s="43"/>
      <c r="AE18" s="44">
        <v>0.3</v>
      </c>
      <c r="AF18" s="49">
        <v>2</v>
      </c>
      <c r="AG18" s="44">
        <v>1</v>
      </c>
      <c r="AH18" s="44"/>
      <c r="AI18" s="44">
        <v>1</v>
      </c>
      <c r="AJ18" s="43"/>
      <c r="AK18" s="43">
        <v>14</v>
      </c>
      <c r="AL18" s="43"/>
      <c r="AM18" s="43">
        <v>100</v>
      </c>
      <c r="AN18" s="51">
        <v>1757</v>
      </c>
      <c r="AO18" s="43">
        <v>0</v>
      </c>
      <c r="AP18" s="43" t="s">
        <v>69</v>
      </c>
      <c r="AQ18" s="58">
        <v>1</v>
      </c>
      <c r="AR18" s="43" t="s">
        <v>70</v>
      </c>
      <c r="AS18" s="59">
        <v>0.79</v>
      </c>
      <c r="AT18" s="43" t="s">
        <v>71</v>
      </c>
      <c r="AU18" s="43" t="s">
        <v>69</v>
      </c>
      <c r="AV18" s="43" t="s">
        <v>69</v>
      </c>
    </row>
    <row r="19" s="6" customFormat="1" ht="28" customHeight="1" spans="1:48">
      <c r="A19" s="21">
        <v>10</v>
      </c>
      <c r="B19" s="26" t="s">
        <v>79</v>
      </c>
      <c r="C19" s="27">
        <v>1.8</v>
      </c>
      <c r="D19" s="28">
        <v>0.1</v>
      </c>
      <c r="E19" s="28">
        <v>2</v>
      </c>
      <c r="F19" s="28"/>
      <c r="G19" s="28">
        <v>0.05</v>
      </c>
      <c r="H19" s="28">
        <v>0.196</v>
      </c>
      <c r="I19" s="38"/>
      <c r="J19" s="39">
        <v>16.1379470533107</v>
      </c>
      <c r="K19" s="28">
        <v>9</v>
      </c>
      <c r="L19" s="40"/>
      <c r="M19" s="41">
        <v>1</v>
      </c>
      <c r="N19" s="41">
        <v>1</v>
      </c>
      <c r="O19" s="42">
        <v>17492.4812030075</v>
      </c>
      <c r="P19" s="43"/>
      <c r="Q19" s="43">
        <v>1</v>
      </c>
      <c r="R19" s="43">
        <v>1</v>
      </c>
      <c r="S19" s="43"/>
      <c r="T19" s="43">
        <v>1</v>
      </c>
      <c r="U19" s="43">
        <v>310</v>
      </c>
      <c r="V19" s="47">
        <v>10</v>
      </c>
      <c r="W19" s="43"/>
      <c r="X19" s="43"/>
      <c r="Y19" s="43">
        <v>1</v>
      </c>
      <c r="Z19" s="43"/>
      <c r="AA19" s="43"/>
      <c r="AB19" s="43">
        <v>15000</v>
      </c>
      <c r="AC19" s="43"/>
      <c r="AD19" s="43"/>
      <c r="AE19" s="44">
        <v>0.5</v>
      </c>
      <c r="AF19" s="49">
        <v>3</v>
      </c>
      <c r="AG19" s="44">
        <v>1</v>
      </c>
      <c r="AH19" s="44">
        <v>4</v>
      </c>
      <c r="AI19" s="44">
        <v>1</v>
      </c>
      <c r="AJ19" s="43"/>
      <c r="AK19" s="43">
        <v>16</v>
      </c>
      <c r="AL19" s="43"/>
      <c r="AM19" s="43">
        <v>100</v>
      </c>
      <c r="AN19" s="51"/>
      <c r="AO19" s="43">
        <v>0</v>
      </c>
      <c r="AP19" s="43" t="s">
        <v>69</v>
      </c>
      <c r="AQ19" s="58">
        <v>1</v>
      </c>
      <c r="AR19" s="43" t="s">
        <v>70</v>
      </c>
      <c r="AS19" s="59">
        <v>0.79</v>
      </c>
      <c r="AT19" s="43" t="s">
        <v>71</v>
      </c>
      <c r="AU19" s="43" t="s">
        <v>69</v>
      </c>
      <c r="AV19" s="43" t="s">
        <v>69</v>
      </c>
    </row>
    <row r="20" s="6" customFormat="1" ht="28" customHeight="1" spans="1:48">
      <c r="A20" s="29" t="s">
        <v>80</v>
      </c>
      <c r="B20" s="30"/>
      <c r="C20" s="31">
        <v>132.5</v>
      </c>
      <c r="D20" s="32">
        <v>5.97</v>
      </c>
      <c r="E20" s="32">
        <v>10.23</v>
      </c>
      <c r="F20" s="32">
        <v>0.06</v>
      </c>
      <c r="G20" s="32">
        <v>0.35</v>
      </c>
      <c r="H20" s="32">
        <v>0.696</v>
      </c>
      <c r="I20" s="31">
        <v>2</v>
      </c>
      <c r="J20" s="31">
        <f t="shared" ref="J20:O20" si="0">SUM(J12:J19)</f>
        <v>81.481976885947</v>
      </c>
      <c r="K20" s="31">
        <f t="shared" si="0"/>
        <v>46</v>
      </c>
      <c r="L20" s="31">
        <v>14</v>
      </c>
      <c r="M20" s="41">
        <v>1</v>
      </c>
      <c r="N20" s="41">
        <v>1</v>
      </c>
      <c r="O20" s="42">
        <f t="shared" si="0"/>
        <v>90748.8721804512</v>
      </c>
      <c r="P20" s="44">
        <v>12</v>
      </c>
      <c r="Q20" s="44">
        <v>2</v>
      </c>
      <c r="R20" s="48">
        <v>28</v>
      </c>
      <c r="S20" s="44">
        <v>1</v>
      </c>
      <c r="T20" s="48">
        <v>9</v>
      </c>
      <c r="U20" s="48">
        <v>886</v>
      </c>
      <c r="V20" s="48">
        <v>70</v>
      </c>
      <c r="W20" s="48">
        <v>1</v>
      </c>
      <c r="X20" s="48">
        <v>1</v>
      </c>
      <c r="Y20" s="48">
        <v>1</v>
      </c>
      <c r="Z20" s="48">
        <v>87</v>
      </c>
      <c r="AA20" s="48">
        <v>24</v>
      </c>
      <c r="AB20" s="50">
        <v>35000</v>
      </c>
      <c r="AC20" s="48">
        <v>1</v>
      </c>
      <c r="AD20" s="44">
        <v>3</v>
      </c>
      <c r="AE20" s="44">
        <f>SUM(AE12:AE19)</f>
        <v>2.15</v>
      </c>
      <c r="AF20" s="44">
        <v>17</v>
      </c>
      <c r="AG20" s="44">
        <v>2</v>
      </c>
      <c r="AH20" s="44">
        <v>4</v>
      </c>
      <c r="AI20" s="44">
        <v>7</v>
      </c>
      <c r="AJ20" s="44">
        <v>1</v>
      </c>
      <c r="AK20" s="44">
        <v>14</v>
      </c>
      <c r="AL20" s="44">
        <v>100</v>
      </c>
      <c r="AM20" s="44">
        <v>100</v>
      </c>
      <c r="AN20" s="44">
        <f>SUM(AN12:AN19)</f>
        <v>14156</v>
      </c>
      <c r="AO20" s="48">
        <v>0</v>
      </c>
      <c r="AP20" s="43" t="s">
        <v>69</v>
      </c>
      <c r="AQ20" s="60">
        <v>1</v>
      </c>
      <c r="AR20" s="43" t="s">
        <v>70</v>
      </c>
      <c r="AS20" s="59">
        <v>0.79</v>
      </c>
      <c r="AT20" s="43" t="s">
        <v>71</v>
      </c>
      <c r="AU20" s="43" t="s">
        <v>69</v>
      </c>
      <c r="AV20" s="43" t="s">
        <v>69</v>
      </c>
    </row>
  </sheetData>
  <mergeCells count="22">
    <mergeCell ref="A1:B1"/>
    <mergeCell ref="A2:AV2"/>
    <mergeCell ref="A3:B3"/>
    <mergeCell ref="C3:AV3"/>
    <mergeCell ref="A4:B4"/>
    <mergeCell ref="C4:AV4"/>
    <mergeCell ref="A5:B5"/>
    <mergeCell ref="C5:AV5"/>
    <mergeCell ref="A6:B6"/>
    <mergeCell ref="C6:AV6"/>
    <mergeCell ref="A7:B7"/>
    <mergeCell ref="C7:AV7"/>
    <mergeCell ref="A8:B8"/>
    <mergeCell ref="C8:AQ8"/>
    <mergeCell ref="AR8:AS8"/>
    <mergeCell ref="AT8:AV8"/>
    <mergeCell ref="A9:B9"/>
    <mergeCell ref="C9:AN9"/>
    <mergeCell ref="AP9:AQ9"/>
    <mergeCell ref="AT9:AV9"/>
    <mergeCell ref="A10:B10"/>
    <mergeCell ref="A20:B2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2023-12-07T02:22:00Z</dcterms:created>
  <dcterms:modified xsi:type="dcterms:W3CDTF">2024-04-16T06:05:08Z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23BD55EF86704F06AF0448F431FB4FEF_12</vt:lpwstr>
  </property>
</Properties>
</file>