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Sheet1" sheetId="1" r:id="rId1"/>
    <sheet name="曲靖" sheetId="2" r:id="rId2"/>
  </sheets>
  <definedNames>
    <definedName name="_xlnm._FilterDatabase" localSheetId="0" hidden="1">Sheet1!$A$5:$C$151</definedName>
    <definedName name="_xlnm._FilterDatabase" localSheetId="1" hidden="1">曲靖!$A$5:$C$14</definedName>
  </definedNames>
  <calcPr calcId="144525"/>
</workbook>
</file>

<file path=xl/sharedStrings.xml><?xml version="1.0" encoding="utf-8"?>
<sst xmlns="http://schemas.openxmlformats.org/spreadsheetml/2006/main" count="169" uniqueCount="153">
  <si>
    <t>附件</t>
  </si>
  <si>
    <t>云南省第二批支持基层落实重点民生等转移支付分配表(家庭经济困难学生生活补助）</t>
  </si>
  <si>
    <t>验证</t>
  </si>
  <si>
    <t>单位：万元</t>
  </si>
  <si>
    <t>地区</t>
  </si>
  <si>
    <t>下达金额</t>
  </si>
  <si>
    <t>备注</t>
  </si>
  <si>
    <t>全省合计</t>
  </si>
  <si>
    <t>昆明市合计</t>
  </si>
  <si>
    <t>盘龙区</t>
  </si>
  <si>
    <t>五华区</t>
  </si>
  <si>
    <t>西山区</t>
  </si>
  <si>
    <t>官渡区</t>
  </si>
  <si>
    <t>呈贡区</t>
  </si>
  <si>
    <t>安宁市</t>
  </si>
  <si>
    <t>富民县</t>
  </si>
  <si>
    <t>晋宁区</t>
  </si>
  <si>
    <t>宜良县</t>
  </si>
  <si>
    <t>石林县</t>
  </si>
  <si>
    <t>嵩明县</t>
  </si>
  <si>
    <t>禄劝县</t>
  </si>
  <si>
    <t>东川区</t>
  </si>
  <si>
    <t>寻甸县</t>
  </si>
  <si>
    <t>昭通市合计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</si>
  <si>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</si>
  <si>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</si>
  <si>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</si>
  <si>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</si>
  <si>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</si>
  <si>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</si>
  <si>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</si>
  <si>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</si>
  <si>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</si>
  <si>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</si>
  <si>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</si>
  <si>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曲靖市合计</t>
  </si>
  <si>
    <t>麒麟区</t>
  </si>
  <si>
    <t>沾益区</t>
  </si>
  <si>
    <t>马龙区</t>
  </si>
  <si>
    <t>宣威市</t>
  </si>
  <si>
    <t>富源县</t>
  </si>
  <si>
    <t>罗平县</t>
  </si>
  <si>
    <t>师宗县</t>
  </si>
  <si>
    <t>陆良县</t>
  </si>
  <si>
    <t>会泽县</t>
  </si>
  <si>
    <t>玉溪市合计</t>
  </si>
  <si>
    <t>红塔区</t>
  </si>
  <si>
    <t>通海县</t>
  </si>
  <si>
    <t>江川区</t>
  </si>
  <si>
    <t>澄江市</t>
  </si>
  <si>
    <t>华宁县</t>
  </si>
  <si>
    <t>易门县</t>
  </si>
  <si>
    <t>峨山县</t>
  </si>
  <si>
    <t>新平县</t>
  </si>
  <si>
    <t>元江县</t>
  </si>
  <si>
    <t>红河州合计</t>
  </si>
  <si>
    <t>个旧市</t>
  </si>
  <si>
    <t>开远市</t>
  </si>
  <si>
    <t>蒙自市</t>
  </si>
  <si>
    <t>建水县</t>
  </si>
  <si>
    <t>石屏县</t>
  </si>
  <si>
    <t>弥勒市</t>
  </si>
  <si>
    <t>泸西县</t>
  </si>
  <si>
    <t>屏边县</t>
  </si>
  <si>
    <t>河口县</t>
  </si>
  <si>
    <t>金平县</t>
  </si>
  <si>
    <t>元阳县</t>
  </si>
  <si>
    <t>红河县</t>
  </si>
  <si>
    <t>绿春县</t>
  </si>
  <si>
    <t>文山州合计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</si>
  <si>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</si>
  <si>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</si>
  <si>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</si>
  <si>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</si>
  <si>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</si>
  <si>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</si>
  <si>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</si>
  <si>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</si>
  <si>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普洱市合计</t>
  </si>
  <si>
    <t>思茅区</t>
  </si>
  <si>
    <t>宁洱县</t>
  </si>
  <si>
    <t>墨江县</t>
  </si>
  <si>
    <t>景谷县</t>
  </si>
  <si>
    <t>镇沅县</t>
  </si>
  <si>
    <t>景东县</t>
  </si>
  <si>
    <t>江城县</t>
  </si>
  <si>
    <t>澜沧县</t>
  </si>
  <si>
    <t>孟连县</t>
  </si>
  <si>
    <t>西盟县</t>
  </si>
  <si>
    <t>西双版纳州合计</t>
  </si>
  <si>
    <t>景洪市</t>
  </si>
  <si>
    <t>勐海县</t>
  </si>
  <si>
    <t>勐腊县</t>
  </si>
  <si>
    <t>楚雄州合计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</si>
  <si>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</si>
  <si>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</si>
  <si>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</si>
  <si>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</si>
  <si>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</si>
  <si>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</si>
  <si>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</si>
  <si>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</si>
  <si>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</si>
  <si>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禄丰市</t>
  </si>
  <si>
    <t>大理州合计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</si>
  <si>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</si>
  <si>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</si>
  <si>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</si>
  <si>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</si>
  <si>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</si>
  <si>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</si>
  <si>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</si>
  <si>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</si>
  <si>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</si>
  <si>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</si>
  <si>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</si>
  <si>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</si>
  <si>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保山市合计</t>
  </si>
  <si>
    <t>隆阳区</t>
  </si>
  <si>
    <t>施甸县</t>
  </si>
  <si>
    <t>腾冲市</t>
  </si>
  <si>
    <t>昌宁县</t>
  </si>
  <si>
    <t>龙陵县</t>
  </si>
  <si>
    <t>德宏州合计</t>
  </si>
  <si>
    <t>芒市</t>
  </si>
  <si>
    <t>梁河县</t>
  </si>
  <si>
    <t>盈江县</t>
  </si>
  <si>
    <t>陇川县</t>
  </si>
  <si>
    <t>瑞丽市</t>
  </si>
  <si>
    <t>丽江市合计</t>
  </si>
  <si>
    <t>古城区</t>
  </si>
  <si>
    <t>永胜县</t>
  </si>
  <si>
    <t>华坪县</t>
  </si>
  <si>
    <t>宁蒗县</t>
  </si>
  <si>
    <t>玉龙县</t>
  </si>
  <si>
    <t>怒江州合计</t>
  </si>
  <si>
    <t>兰坪县</t>
  </si>
  <si>
    <t>福贡县</t>
  </si>
  <si>
    <t>贡山县</t>
  </si>
  <si>
    <t>泸水市</t>
  </si>
  <si>
    <t>迪庆州合计</t>
  </si>
  <si>
    <t>香格里拉市</t>
  </si>
  <si>
    <t>维西县</t>
  </si>
  <si>
    <t>德钦县</t>
  </si>
  <si>
    <t>临沧市合计</t>
  </si>
  <si>
    <t>凤庆县</t>
  </si>
  <si>
    <t>云县</t>
  </si>
  <si>
    <t>临翔区</t>
  </si>
  <si>
    <t>永德县</t>
  </si>
  <si>
    <t>镇康县</t>
  </si>
  <si>
    <t>双江县</t>
  </si>
  <si>
    <t>耿马县</t>
  </si>
  <si>
    <t>沧源县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</si>
</sst>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;[Red]#,##0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0"/>
      <name val="宋体"/>
      <charset val="134"/>
    </font>
    <font>
      <sz val="12"/>
      <name val="宋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44" applyFont="1" applyBorder="1">
      <alignment vertical="center"/>
    </xf>
    <xf numFmtId="0" fontId="4" fillId="0" borderId="0" xfId="44" applyFont="1" applyBorder="1" applyAlignment="1">
      <alignment horizontal="right" vertical="center"/>
    </xf>
    <xf numFmtId="0" fontId="5" fillId="2" borderId="1" xfId="44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44" applyNumberFormat="1" applyFont="1" applyFill="1" applyBorder="1" applyAlignment="1" applyProtection="1">
      <alignment horizontal="center" vertical="center" wrapText="1"/>
      <protection locked="0"/>
    </xf>
    <xf numFmtId="176" fontId="9" fillId="2" borderId="1" xfId="8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0" borderId="1" xfId="44" applyNumberFormat="1" applyFont="1" applyFill="1" applyBorder="1" applyAlignment="1">
      <alignment horizontal="center" vertical="center" shrinkToFit="1"/>
    </xf>
    <xf numFmtId="176" fontId="10" fillId="0" borderId="1" xfId="8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4" applyNumberFormat="1" applyFont="1" applyFill="1" applyBorder="1" applyAlignment="1" applyProtection="1">
      <alignment horizontal="center" vertical="center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1"/>
  <sheetViews>
    <sheetView topLeftCell="A16" workbookViewId="0">
      <selection activeCell="G37" sqref="G37"/>
    </sheetView>
  </sheetViews>
  <sheetFormatPr defaultColWidth="9" defaultRowHeight="13.5" outlineLevelCol="2"/>
  <cols>
    <col min="1" max="2" width="28.25" customWidth="1"/>
    <col min="3" max="3" width="25.875" customWidth="1"/>
  </cols>
  <sheetData>
    <row r="1" ht="35" customHeight="1" spans="1:1">
      <c r="A1" s="1" t="s">
        <v>0</v>
      </c>
    </row>
    <row r="2" ht="84" customHeight="1" spans="1:3">
      <c r="A2" s="2" t="s">
        <v>1</v>
      </c>
      <c r="B2" s="2"/>
      <c r="C2" s="2"/>
    </row>
    <row r="3" ht="29" customHeight="1" spans="1:3">
      <c r="A3" s="3" t="s">
        <v>2</v>
      </c>
      <c r="C3" s="4" t="s">
        <v>3</v>
      </c>
    </row>
    <row r="4" spans="1:3">
      <c r="A4" s="5" t="s">
        <v>4</v>
      </c>
      <c r="B4" s="6" t="s">
        <v>5</v>
      </c>
      <c r="C4" s="7" t="s">
        <v>6</v>
      </c>
    </row>
    <row r="5" spans="1:3">
      <c r="A5" s="5"/>
      <c r="B5" s="6"/>
      <c r="C5" s="7"/>
    </row>
    <row r="6" ht="15.75" spans="1:3">
      <c r="A6" s="8" t="s">
        <v>7</v>
      </c>
      <c r="B6" s="9">
        <f>SUM(B7,B22,B44,B34,B54,B68,B88,B77,B92,B103,B116,B122,B128,B134,B139,B143)</f>
        <v>95296</v>
      </c>
      <c r="C6" s="10"/>
    </row>
    <row r="7" ht="15.75" spans="1:3">
      <c r="A7" s="8" t="s">
        <v>8</v>
      </c>
      <c r="B7" s="9">
        <f>SUM(B8:B21)</f>
        <v>1361</v>
      </c>
      <c r="C7" s="10"/>
    </row>
    <row r="8" ht="15.75" spans="1:3">
      <c r="A8" s="14" t="s">
        <v>9</v>
      </c>
      <c r="B8" s="12">
        <v>74</v>
      </c>
      <c r="C8" s="13"/>
    </row>
    <row r="9" ht="15.75" spans="1:3">
      <c r="A9" s="14" t="s">
        <v>10</v>
      </c>
      <c r="B9" s="12">
        <v>94</v>
      </c>
      <c r="C9" s="13"/>
    </row>
    <row r="10" ht="15.75" spans="1:3">
      <c r="A10" s="14" t="s">
        <v>11</v>
      </c>
      <c r="B10" s="12">
        <v>73</v>
      </c>
      <c r="C10" s="13"/>
    </row>
    <row r="11" ht="15.75" spans="1:3">
      <c r="A11" s="14" t="s">
        <v>12</v>
      </c>
      <c r="B11" s="12">
        <v>136</v>
      </c>
      <c r="C11" s="13"/>
    </row>
    <row r="12" ht="15.75" spans="1:3">
      <c r="A12" s="14" t="s">
        <v>13</v>
      </c>
      <c r="B12" s="12">
        <v>39</v>
      </c>
      <c r="C12" s="13"/>
    </row>
    <row r="13" ht="15.75" spans="1:3">
      <c r="A13" s="14" t="s">
        <v>14</v>
      </c>
      <c r="B13" s="12">
        <v>36</v>
      </c>
      <c r="C13" s="13"/>
    </row>
    <row r="14" ht="15.75" spans="1:3">
      <c r="A14" s="14" t="s">
        <v>15</v>
      </c>
      <c r="B14" s="12">
        <v>56</v>
      </c>
      <c r="C14" s="13"/>
    </row>
    <row r="15" ht="15.75" spans="1:3">
      <c r="A15" s="14" t="s">
        <v>16</v>
      </c>
      <c r="B15" s="12">
        <v>48</v>
      </c>
      <c r="C15" s="13"/>
    </row>
    <row r="16" ht="15.75" spans="1:3">
      <c r="A16" s="14" t="s">
        <v>17</v>
      </c>
      <c r="B16" s="12">
        <v>104</v>
      </c>
      <c r="C16" s="13"/>
    </row>
    <row r="17" ht="15.75" spans="1:3">
      <c r="A17" s="14" t="s">
        <v>18</v>
      </c>
      <c r="B17" s="12">
        <v>81</v>
      </c>
      <c r="C17" s="13"/>
    </row>
    <row r="18" ht="15.75" spans="1:3">
      <c r="A18" s="14" t="s">
        <v>19</v>
      </c>
      <c r="B18" s="12">
        <v>68</v>
      </c>
      <c r="C18" s="13"/>
    </row>
    <row r="19" ht="15.75" spans="1:3">
      <c r="A19" s="14" t="s">
        <v>20</v>
      </c>
      <c r="B19" s="12">
        <v>191</v>
      </c>
      <c r="C19" s="13"/>
    </row>
    <row r="20" ht="15.75" spans="1:3">
      <c r="A20" s="14" t="s">
        <v>21</v>
      </c>
      <c r="B20" s="12">
        <v>97</v>
      </c>
      <c r="C20" s="13"/>
    </row>
    <row r="21" ht="15.75" spans="1:3">
      <c r="A21" s="14" t="s">
        <v>22</v>
      </c>
      <c r="B21" s="12">
        <v>264</v>
      </c>
      <c r="C21" s="13"/>
    </row>
    <row r="22" ht="15.75" spans="1:3">
      <c r="A22" s="8" t="s">
        <v>23</v>
      </c>
      <c r="B22" s="9">
        <f>SUM(B23:B33)</f>
        <v>18432</v>
      </c>
      <c r="C22" s="10"/>
    </row>
    <row r="23" ht="15.75" spans="1:3">
      <c r="A23" s="14" t="s">
        <v>24</v>
      </c>
      <c r="B23" s="12">
        <v>2095</v>
      </c>
      <c r="C23" s="13"/>
    </row>
    <row r="24" ht="15.75" spans="1:3">
      <c r="A24" s="14" t="s">
        <v>25</v>
      </c>
      <c r="B24" s="12">
        <v>1419</v>
      </c>
      <c r="C24" s="13"/>
    </row>
    <row r="25" ht="15.75" spans="1:3">
      <c r="A25" s="14" t="s">
        <v>26</v>
      </c>
      <c r="B25" s="12">
        <v>1818</v>
      </c>
      <c r="C25" s="13"/>
    </row>
    <row r="26" ht="15.75" spans="1:3">
      <c r="A26" s="14" t="s">
        <v>27</v>
      </c>
      <c r="B26" s="12">
        <v>1131</v>
      </c>
      <c r="C26" s="13"/>
    </row>
    <row r="27" ht="15.75" spans="1:3">
      <c r="A27" s="14" t="s">
        <v>28</v>
      </c>
      <c r="B27" s="12">
        <v>720</v>
      </c>
      <c r="C27" s="13"/>
    </row>
    <row r="28" ht="15.75" spans="1:3">
      <c r="A28" s="14" t="s">
        <v>29</v>
      </c>
      <c r="B28" s="12">
        <v>1165</v>
      </c>
      <c r="C28" s="13"/>
    </row>
    <row r="29" ht="15.75" spans="1:3">
      <c r="A29" s="14" t="s">
        <v>30</v>
      </c>
      <c r="B29" s="12">
        <v>368</v>
      </c>
      <c r="C29" s="13"/>
    </row>
    <row r="30" ht="15.75" spans="1:3">
      <c r="A30" s="14" t="s">
        <v>31</v>
      </c>
      <c r="B30" s="12">
        <v>6145</v>
      </c>
      <c r="C30" s="13"/>
    </row>
    <row r="31" ht="15.75" spans="1:3">
      <c r="A31" s="14" t="s">
        <v>32</v>
      </c>
      <c r="B31" s="12">
        <v>2076</v>
      </c>
      <c r="C31" s="13"/>
    </row>
    <row r="32" ht="15.75" spans="1:3">
      <c r="A32" s="14" t="s">
        <v>33</v>
      </c>
      <c r="B32" s="12">
        <v>1133</v>
      </c>
      <c r="C32" s="13"/>
    </row>
    <row r="33" ht="15.75" spans="1:3">
      <c r="A33" s="14" t="s">
        <v>34</v>
      </c>
      <c r="B33" s="12">
        <v>362</v>
      </c>
      <c r="C33" s="13"/>
    </row>
    <row r="34" ht="15.75" spans="1:3">
      <c r="A34" s="8" t="s">
        <v>35</v>
      </c>
      <c r="B34" s="9">
        <f>SUM(B35:B43)</f>
        <v>12352</v>
      </c>
      <c r="C34" s="10"/>
    </row>
    <row r="35" ht="15.75" spans="1:3">
      <c r="A35" s="11" t="s">
        <v>36</v>
      </c>
      <c r="B35" s="12">
        <v>805</v>
      </c>
      <c r="C35" s="13"/>
    </row>
    <row r="36" ht="15.75" spans="1:3">
      <c r="A36" s="11" t="s">
        <v>37</v>
      </c>
      <c r="B36" s="12">
        <v>589</v>
      </c>
      <c r="C36" s="13"/>
    </row>
    <row r="37" ht="15.75" spans="1:3">
      <c r="A37" s="11" t="s">
        <v>38</v>
      </c>
      <c r="B37" s="12">
        <v>366</v>
      </c>
      <c r="C37" s="13"/>
    </row>
    <row r="38" ht="15.75" spans="1:3">
      <c r="A38" s="11" t="s">
        <v>39</v>
      </c>
      <c r="B38" s="12">
        <v>3469</v>
      </c>
      <c r="C38" s="13"/>
    </row>
    <row r="39" ht="15.75" spans="1:3">
      <c r="A39" s="11" t="s">
        <v>40</v>
      </c>
      <c r="B39" s="12">
        <v>1835</v>
      </c>
      <c r="C39" s="13"/>
    </row>
    <row r="40" ht="15.75" spans="1:3">
      <c r="A40" s="11" t="s">
        <v>41</v>
      </c>
      <c r="B40" s="12">
        <v>1357</v>
      </c>
      <c r="C40" s="13"/>
    </row>
    <row r="41" ht="15.75" spans="1:3">
      <c r="A41" s="11" t="s">
        <v>42</v>
      </c>
      <c r="B41" s="12">
        <v>1121</v>
      </c>
      <c r="C41" s="13"/>
    </row>
    <row r="42" ht="15.75" spans="1:3">
      <c r="A42" s="11" t="s">
        <v>43</v>
      </c>
      <c r="B42" s="12">
        <v>957</v>
      </c>
      <c r="C42" s="13"/>
    </row>
    <row r="43" ht="15.75" spans="1:3">
      <c r="A43" s="11" t="s">
        <v>44</v>
      </c>
      <c r="B43" s="12">
        <v>1853</v>
      </c>
      <c r="C43" s="13"/>
    </row>
    <row r="44" ht="15.75" spans="1:3">
      <c r="A44" s="8" t="s">
        <v>45</v>
      </c>
      <c r="B44" s="9">
        <f>SUM(B45:B53)</f>
        <v>1743</v>
      </c>
      <c r="C44" s="10"/>
    </row>
    <row r="45" ht="15.75" spans="1:3">
      <c r="A45" s="11" t="s">
        <v>46</v>
      </c>
      <c r="B45" s="12">
        <v>138</v>
      </c>
      <c r="C45" s="13"/>
    </row>
    <row r="46" ht="15.75" spans="1:3">
      <c r="A46" s="11" t="s">
        <v>47</v>
      </c>
      <c r="B46" s="12">
        <v>212</v>
      </c>
      <c r="C46" s="13"/>
    </row>
    <row r="47" ht="15.75" spans="1:3">
      <c r="A47" s="11" t="s">
        <v>48</v>
      </c>
      <c r="B47" s="12">
        <v>109</v>
      </c>
      <c r="C47" s="13"/>
    </row>
    <row r="48" ht="15.75" spans="1:3">
      <c r="A48" s="11" t="s">
        <v>49</v>
      </c>
      <c r="B48" s="12">
        <v>64</v>
      </c>
      <c r="C48" s="13"/>
    </row>
    <row r="49" ht="15.75" spans="1:3">
      <c r="A49" s="11" t="s">
        <v>50</v>
      </c>
      <c r="B49" s="12">
        <v>233</v>
      </c>
      <c r="C49" s="13"/>
    </row>
    <row r="50" ht="15.75" spans="1:3">
      <c r="A50" s="11" t="s">
        <v>51</v>
      </c>
      <c r="B50" s="12">
        <v>140</v>
      </c>
      <c r="C50" s="13"/>
    </row>
    <row r="51" ht="15.75" spans="1:3">
      <c r="A51" s="11" t="s">
        <v>52</v>
      </c>
      <c r="B51" s="12">
        <v>198</v>
      </c>
      <c r="C51" s="13"/>
    </row>
    <row r="52" ht="15.75" spans="1:3">
      <c r="A52" s="11" t="s">
        <v>53</v>
      </c>
      <c r="B52" s="12">
        <v>428</v>
      </c>
      <c r="C52" s="13"/>
    </row>
    <row r="53" ht="15.75" spans="1:3">
      <c r="A53" s="11" t="s">
        <v>54</v>
      </c>
      <c r="B53" s="12">
        <v>221</v>
      </c>
      <c r="C53" s="13"/>
    </row>
    <row r="54" ht="15.75" spans="1:3">
      <c r="A54" s="8" t="s">
        <v>55</v>
      </c>
      <c r="B54" s="9">
        <f>SUM(B55:B67)</f>
        <v>9937</v>
      </c>
      <c r="C54" s="10"/>
    </row>
    <row r="55" ht="15.75" spans="1:3">
      <c r="A55" s="11" t="s">
        <v>56</v>
      </c>
      <c r="B55" s="12">
        <v>374</v>
      </c>
      <c r="C55" s="13"/>
    </row>
    <row r="56" ht="15.75" spans="1:3">
      <c r="A56" s="11" t="s">
        <v>57</v>
      </c>
      <c r="B56" s="12">
        <v>452</v>
      </c>
      <c r="C56" s="13"/>
    </row>
    <row r="57" ht="15.75" spans="1:3">
      <c r="A57" s="11" t="s">
        <v>58</v>
      </c>
      <c r="B57" s="12">
        <v>692</v>
      </c>
      <c r="C57" s="13"/>
    </row>
    <row r="58" ht="15.75" spans="1:3">
      <c r="A58" s="11" t="s">
        <v>59</v>
      </c>
      <c r="B58" s="12">
        <v>985</v>
      </c>
      <c r="C58" s="13"/>
    </row>
    <row r="59" ht="15.75" spans="1:3">
      <c r="A59" s="11" t="s">
        <v>60</v>
      </c>
      <c r="B59" s="12">
        <v>495</v>
      </c>
      <c r="C59" s="13"/>
    </row>
    <row r="60" ht="15.75" spans="1:3">
      <c r="A60" s="11" t="s">
        <v>61</v>
      </c>
      <c r="B60" s="12">
        <v>1036</v>
      </c>
      <c r="C60" s="13"/>
    </row>
    <row r="61" ht="15.75" spans="1:3">
      <c r="A61" s="11" t="s">
        <v>62</v>
      </c>
      <c r="B61" s="12">
        <v>843</v>
      </c>
      <c r="C61" s="13"/>
    </row>
    <row r="62" ht="15.75" spans="1:3">
      <c r="A62" s="11" t="s">
        <v>63</v>
      </c>
      <c r="B62" s="12">
        <v>449</v>
      </c>
      <c r="C62" s="13"/>
    </row>
    <row r="63" ht="15.75" spans="1:3">
      <c r="A63" s="11" t="s">
        <v>64</v>
      </c>
      <c r="B63" s="12">
        <v>202</v>
      </c>
      <c r="C63" s="13"/>
    </row>
    <row r="64" ht="15.75" spans="1:3">
      <c r="A64" s="11" t="s">
        <v>65</v>
      </c>
      <c r="B64" s="12">
        <v>1322</v>
      </c>
      <c r="C64" s="13"/>
    </row>
    <row r="65" ht="15.75" spans="1:3">
      <c r="A65" s="11" t="s">
        <v>66</v>
      </c>
      <c r="B65" s="12">
        <v>1388</v>
      </c>
      <c r="C65" s="13"/>
    </row>
    <row r="66" ht="15.75" spans="1:3">
      <c r="A66" s="11" t="s">
        <v>67</v>
      </c>
      <c r="B66" s="12">
        <v>1022</v>
      </c>
      <c r="C66" s="13"/>
    </row>
    <row r="67" ht="15.75" spans="1:3">
      <c r="A67" s="11" t="s">
        <v>68</v>
      </c>
      <c r="B67" s="12">
        <v>677</v>
      </c>
      <c r="C67" s="13"/>
    </row>
    <row r="68" ht="15.75" spans="1:3">
      <c r="A68" s="8" t="s">
        <v>69</v>
      </c>
      <c r="B68" s="9">
        <f>SUM(B69:B76)</f>
        <v>13386</v>
      </c>
      <c r="C68" s="10"/>
    </row>
    <row r="69" ht="15.75" spans="1:3">
      <c r="A69" s="11" t="s">
        <v>70</v>
      </c>
      <c r="B69" s="12">
        <v>1551</v>
      </c>
      <c r="C69" s="13"/>
    </row>
    <row r="70" ht="15.75" spans="1:3">
      <c r="A70" s="11" t="s">
        <v>71</v>
      </c>
      <c r="B70" s="12">
        <v>1773</v>
      </c>
      <c r="C70" s="13"/>
    </row>
    <row r="71" ht="15.75" spans="1:3">
      <c r="A71" s="11" t="s">
        <v>72</v>
      </c>
      <c r="B71" s="12">
        <v>727</v>
      </c>
      <c r="C71" s="13"/>
    </row>
    <row r="72" ht="15.75" spans="1:3">
      <c r="A72" s="11" t="s">
        <v>73</v>
      </c>
      <c r="B72" s="12">
        <v>1019</v>
      </c>
      <c r="C72" s="13"/>
    </row>
    <row r="73" ht="15.75" spans="1:3">
      <c r="A73" s="11" t="s">
        <v>74</v>
      </c>
      <c r="B73" s="12">
        <v>1369</v>
      </c>
      <c r="C73" s="13"/>
    </row>
    <row r="74" ht="15.75" spans="1:3">
      <c r="A74" s="11" t="s">
        <v>75</v>
      </c>
      <c r="B74" s="12">
        <v>2047</v>
      </c>
      <c r="C74" s="13"/>
    </row>
    <row r="75" ht="15.75" spans="1:3">
      <c r="A75" s="11" t="s">
        <v>76</v>
      </c>
      <c r="B75" s="12">
        <v>3358</v>
      </c>
      <c r="C75" s="13"/>
    </row>
    <row r="76" ht="15.75" spans="1:3">
      <c r="A76" s="11" t="s">
        <v>77</v>
      </c>
      <c r="B76" s="12">
        <v>1542</v>
      </c>
      <c r="C76" s="13"/>
    </row>
    <row r="77" ht="15.75" spans="1:3">
      <c r="A77" s="8" t="s">
        <v>78</v>
      </c>
      <c r="B77" s="9">
        <f>SUM(B78:B87)</f>
        <v>7233</v>
      </c>
      <c r="C77" s="10"/>
    </row>
    <row r="78" ht="15.75" spans="1:3">
      <c r="A78" s="11" t="s">
        <v>79</v>
      </c>
      <c r="B78" s="12">
        <v>795</v>
      </c>
      <c r="C78" s="13"/>
    </row>
    <row r="79" ht="15.75" spans="1:3">
      <c r="A79" s="11" t="s">
        <v>80</v>
      </c>
      <c r="B79" s="12">
        <v>396</v>
      </c>
      <c r="C79" s="13"/>
    </row>
    <row r="80" ht="15.75" spans="1:3">
      <c r="A80" s="11" t="s">
        <v>81</v>
      </c>
      <c r="B80" s="12">
        <v>863</v>
      </c>
      <c r="C80" s="13"/>
    </row>
    <row r="81" ht="15.75" spans="1:3">
      <c r="A81" s="11" t="s">
        <v>82</v>
      </c>
      <c r="B81" s="12">
        <v>956</v>
      </c>
      <c r="C81" s="13"/>
    </row>
    <row r="82" ht="15.75" spans="1:3">
      <c r="A82" s="11" t="s">
        <v>83</v>
      </c>
      <c r="B82" s="12">
        <v>640</v>
      </c>
      <c r="C82" s="13"/>
    </row>
    <row r="83" ht="15.75" spans="1:3">
      <c r="A83" s="11" t="s">
        <v>84</v>
      </c>
      <c r="B83" s="12">
        <v>988</v>
      </c>
      <c r="C83" s="13"/>
    </row>
    <row r="84" ht="15.75" spans="1:3">
      <c r="A84" s="11" t="s">
        <v>85</v>
      </c>
      <c r="B84" s="12">
        <v>329</v>
      </c>
      <c r="C84" s="13"/>
    </row>
    <row r="85" ht="15.75" spans="1:3">
      <c r="A85" s="11" t="s">
        <v>86</v>
      </c>
      <c r="B85" s="12">
        <v>1516</v>
      </c>
      <c r="C85" s="13"/>
    </row>
    <row r="86" ht="15.75" spans="1:3">
      <c r="A86" s="11" t="s">
        <v>87</v>
      </c>
      <c r="B86" s="12">
        <v>446</v>
      </c>
      <c r="C86" s="13"/>
    </row>
    <row r="87" ht="15.75" spans="1:3">
      <c r="A87" s="11" t="s">
        <v>88</v>
      </c>
      <c r="B87" s="12">
        <v>304</v>
      </c>
      <c r="C87" s="13"/>
    </row>
    <row r="88" ht="15.75" spans="1:3">
      <c r="A88" s="8" t="s">
        <v>89</v>
      </c>
      <c r="B88" s="9">
        <f>SUM(B89:B91)</f>
        <v>2229</v>
      </c>
      <c r="C88" s="10"/>
    </row>
    <row r="89" ht="15.75" spans="1:3">
      <c r="A89" s="11" t="s">
        <v>90</v>
      </c>
      <c r="B89" s="12">
        <v>813</v>
      </c>
      <c r="C89" s="13"/>
    </row>
    <row r="90" ht="15.75" spans="1:3">
      <c r="A90" s="11" t="s">
        <v>91</v>
      </c>
      <c r="B90" s="12">
        <v>703</v>
      </c>
      <c r="C90" s="13"/>
    </row>
    <row r="91" ht="15.75" spans="1:3">
      <c r="A91" s="11" t="s">
        <v>92</v>
      </c>
      <c r="B91" s="12">
        <v>713</v>
      </c>
      <c r="C91" s="13"/>
    </row>
    <row r="92" ht="15.75" spans="1:3">
      <c r="A92" s="8" t="s">
        <v>93</v>
      </c>
      <c r="B92" s="9">
        <f>SUM(B93:B102)</f>
        <v>3541</v>
      </c>
      <c r="C92" s="10"/>
    </row>
    <row r="93" ht="15.75" spans="1:3">
      <c r="A93" s="14" t="s">
        <v>94</v>
      </c>
      <c r="B93" s="12">
        <v>541</v>
      </c>
      <c r="C93" s="13"/>
    </row>
    <row r="94" ht="15.75" spans="1:3">
      <c r="A94" s="14" t="s">
        <v>95</v>
      </c>
      <c r="B94" s="12">
        <v>253</v>
      </c>
      <c r="C94" s="13"/>
    </row>
    <row r="95" ht="15.75" spans="1:3">
      <c r="A95" s="14" t="s">
        <v>96</v>
      </c>
      <c r="B95" s="12">
        <v>187</v>
      </c>
      <c r="C95" s="13"/>
    </row>
    <row r="96" ht="15.75" spans="1:3">
      <c r="A96" s="14" t="s">
        <v>97</v>
      </c>
      <c r="B96" s="12">
        <v>388</v>
      </c>
      <c r="C96" s="13"/>
    </row>
    <row r="97" ht="15.75" spans="1:3">
      <c r="A97" s="14" t="s">
        <v>98</v>
      </c>
      <c r="B97" s="12">
        <v>158</v>
      </c>
      <c r="C97" s="13"/>
    </row>
    <row r="98" ht="15.75" spans="1:3">
      <c r="A98" s="14" t="s">
        <v>99</v>
      </c>
      <c r="B98" s="12">
        <v>427</v>
      </c>
      <c r="C98" s="13"/>
    </row>
    <row r="99" ht="15.75" spans="1:3">
      <c r="A99" s="14" t="s">
        <v>100</v>
      </c>
      <c r="B99" s="12">
        <v>190</v>
      </c>
      <c r="C99" s="13"/>
    </row>
    <row r="100" ht="15.75" spans="1:3">
      <c r="A100" s="14" t="s">
        <v>101</v>
      </c>
      <c r="B100" s="12">
        <v>337</v>
      </c>
      <c r="C100" s="13"/>
    </row>
    <row r="101" ht="15.75" spans="1:3">
      <c r="A101" s="14" t="s">
        <v>102</v>
      </c>
      <c r="B101" s="12">
        <v>568</v>
      </c>
      <c r="C101" s="13"/>
    </row>
    <row r="102" ht="15.75" spans="1:3">
      <c r="A102" s="14" t="s">
        <v>103</v>
      </c>
      <c r="B102" s="12">
        <v>492</v>
      </c>
      <c r="C102" s="13"/>
    </row>
    <row r="103" ht="15.75" spans="1:3">
      <c r="A103" s="8" t="s">
        <v>104</v>
      </c>
      <c r="B103" s="9">
        <f>SUM(B104:B115)</f>
        <v>4047</v>
      </c>
      <c r="C103" s="10"/>
    </row>
    <row r="104" ht="15.75" spans="1:3">
      <c r="A104" s="14" t="s">
        <v>105</v>
      </c>
      <c r="B104" s="12">
        <v>274</v>
      </c>
      <c r="C104" s="13"/>
    </row>
    <row r="105" ht="15.75" spans="1:3">
      <c r="A105" s="14" t="s">
        <v>106</v>
      </c>
      <c r="B105" s="12">
        <v>200</v>
      </c>
      <c r="C105" s="13"/>
    </row>
    <row r="106" ht="15.75" spans="1:3">
      <c r="A106" s="14" t="s">
        <v>107</v>
      </c>
      <c r="B106" s="12">
        <v>452</v>
      </c>
      <c r="C106" s="13"/>
    </row>
    <row r="107" ht="15.75" spans="1:3">
      <c r="A107" s="14" t="s">
        <v>108</v>
      </c>
      <c r="B107" s="12">
        <v>410</v>
      </c>
      <c r="C107" s="13"/>
    </row>
    <row r="108" ht="15.75" spans="1:3">
      <c r="A108" s="14" t="s">
        <v>109</v>
      </c>
      <c r="B108" s="12">
        <v>277</v>
      </c>
      <c r="C108" s="13"/>
    </row>
    <row r="109" ht="15.75" spans="1:3">
      <c r="A109" s="14" t="s">
        <v>110</v>
      </c>
      <c r="B109" s="12">
        <v>404</v>
      </c>
      <c r="C109" s="13"/>
    </row>
    <row r="110" ht="15.75" spans="1:3">
      <c r="A110" s="14" t="s">
        <v>111</v>
      </c>
      <c r="B110" s="12">
        <v>433</v>
      </c>
      <c r="C110" s="13"/>
    </row>
    <row r="111" ht="15.75" spans="1:3">
      <c r="A111" s="14" t="s">
        <v>112</v>
      </c>
      <c r="B111" s="12">
        <v>352</v>
      </c>
      <c r="C111" s="13"/>
    </row>
    <row r="112" ht="15.75" spans="1:3">
      <c r="A112" s="14" t="s">
        <v>113</v>
      </c>
      <c r="B112" s="12">
        <v>394</v>
      </c>
      <c r="C112" s="13"/>
    </row>
    <row r="113" ht="15.75" spans="1:3">
      <c r="A113" s="14" t="s">
        <v>114</v>
      </c>
      <c r="B113" s="12">
        <v>348</v>
      </c>
      <c r="C113" s="13"/>
    </row>
    <row r="114" ht="15.75" spans="1:3">
      <c r="A114" s="14" t="s">
        <v>115</v>
      </c>
      <c r="B114" s="12">
        <v>205</v>
      </c>
      <c r="C114" s="13"/>
    </row>
    <row r="115" ht="15.75" spans="1:3">
      <c r="A115" s="14" t="s">
        <v>116</v>
      </c>
      <c r="B115" s="12">
        <v>298</v>
      </c>
      <c r="C115" s="13"/>
    </row>
    <row r="116" ht="15.75" spans="1:3">
      <c r="A116" s="8" t="s">
        <v>117</v>
      </c>
      <c r="B116" s="9">
        <f>SUM(B117:B121)</f>
        <v>5686</v>
      </c>
      <c r="C116" s="10"/>
    </row>
    <row r="117" ht="15.75" spans="1:3">
      <c r="A117" s="14" t="s">
        <v>118</v>
      </c>
      <c r="B117" s="12">
        <v>1710</v>
      </c>
      <c r="C117" s="13"/>
    </row>
    <row r="118" ht="15.75" spans="1:3">
      <c r="A118" s="14" t="s">
        <v>119</v>
      </c>
      <c r="B118" s="12">
        <v>770</v>
      </c>
      <c r="C118" s="13"/>
    </row>
    <row r="119" ht="15.75" spans="1:3">
      <c r="A119" s="14" t="s">
        <v>120</v>
      </c>
      <c r="B119" s="12">
        <v>1546</v>
      </c>
      <c r="C119" s="13"/>
    </row>
    <row r="120" ht="15.75" spans="1:3">
      <c r="A120" s="14" t="s">
        <v>121</v>
      </c>
      <c r="B120" s="12">
        <v>777</v>
      </c>
      <c r="C120" s="13"/>
    </row>
    <row r="121" ht="15.75" spans="1:3">
      <c r="A121" s="14" t="s">
        <v>122</v>
      </c>
      <c r="B121" s="12">
        <v>883</v>
      </c>
      <c r="C121" s="13"/>
    </row>
    <row r="122" ht="15.75" spans="1:3">
      <c r="A122" s="8" t="s">
        <v>123</v>
      </c>
      <c r="B122" s="9">
        <f>SUM(B123:B127)</f>
        <v>2734</v>
      </c>
      <c r="C122" s="10"/>
    </row>
    <row r="123" ht="15.75" spans="1:3">
      <c r="A123" s="11" t="s">
        <v>124</v>
      </c>
      <c r="B123" s="12">
        <v>821</v>
      </c>
      <c r="C123" s="13"/>
    </row>
    <row r="124" ht="15.75" spans="1:3">
      <c r="A124" s="11" t="s">
        <v>125</v>
      </c>
      <c r="B124" s="12">
        <v>383</v>
      </c>
      <c r="C124" s="13"/>
    </row>
    <row r="125" ht="15.75" spans="1:3">
      <c r="A125" s="11" t="s">
        <v>126</v>
      </c>
      <c r="B125" s="12">
        <v>762</v>
      </c>
      <c r="C125" s="13"/>
    </row>
    <row r="126" ht="15.75" spans="1:3">
      <c r="A126" s="11" t="s">
        <v>127</v>
      </c>
      <c r="B126" s="12">
        <v>551</v>
      </c>
      <c r="C126" s="13"/>
    </row>
    <row r="127" ht="15.75" spans="1:3">
      <c r="A127" s="11" t="s">
        <v>128</v>
      </c>
      <c r="B127" s="12">
        <v>217</v>
      </c>
      <c r="C127" s="13"/>
    </row>
    <row r="128" ht="15.75" spans="1:3">
      <c r="A128" s="8" t="s">
        <v>129</v>
      </c>
      <c r="B128" s="9">
        <f>SUM(B129:B133)</f>
        <v>2194</v>
      </c>
      <c r="C128" s="10"/>
    </row>
    <row r="129" ht="15.75" spans="1:3">
      <c r="A129" s="11" t="s">
        <v>130</v>
      </c>
      <c r="B129" s="12">
        <v>158</v>
      </c>
      <c r="C129" s="13"/>
    </row>
    <row r="130" ht="15.75" spans="1:3">
      <c r="A130" s="11" t="s">
        <v>131</v>
      </c>
      <c r="B130" s="12">
        <v>668</v>
      </c>
      <c r="C130" s="13"/>
    </row>
    <row r="131" ht="15.75" spans="1:3">
      <c r="A131" s="11" t="s">
        <v>132</v>
      </c>
      <c r="B131" s="12">
        <v>312</v>
      </c>
      <c r="C131" s="13"/>
    </row>
    <row r="132" ht="15.75" spans="1:3">
      <c r="A132" s="11" t="s">
        <v>133</v>
      </c>
      <c r="B132" s="12">
        <v>748</v>
      </c>
      <c r="C132" s="13"/>
    </row>
    <row r="133" ht="15.75" spans="1:3">
      <c r="A133" s="11" t="s">
        <v>134</v>
      </c>
      <c r="B133" s="12">
        <v>308</v>
      </c>
      <c r="C133" s="13"/>
    </row>
    <row r="134" ht="15.75" spans="1:3">
      <c r="A134" s="8" t="s">
        <v>135</v>
      </c>
      <c r="B134" s="9">
        <f>SUM(B135:B138)</f>
        <v>2809</v>
      </c>
      <c r="C134" s="10"/>
    </row>
    <row r="135" ht="15.75" spans="1:3">
      <c r="A135" s="14" t="s">
        <v>136</v>
      </c>
      <c r="B135" s="12">
        <v>976</v>
      </c>
      <c r="C135" s="13"/>
    </row>
    <row r="136" ht="15.75" spans="1:3">
      <c r="A136" s="14" t="s">
        <v>137</v>
      </c>
      <c r="B136" s="12">
        <v>743</v>
      </c>
      <c r="C136" s="13"/>
    </row>
    <row r="137" ht="15.75" spans="1:3">
      <c r="A137" s="14" t="s">
        <v>138</v>
      </c>
      <c r="B137" s="12">
        <v>141</v>
      </c>
      <c r="C137" s="13"/>
    </row>
    <row r="138" ht="15.75" spans="1:3">
      <c r="A138" s="14" t="s">
        <v>139</v>
      </c>
      <c r="B138" s="12">
        <v>949</v>
      </c>
      <c r="C138" s="13"/>
    </row>
    <row r="139" ht="15.75" spans="1:3">
      <c r="A139" s="8" t="s">
        <v>140</v>
      </c>
      <c r="B139" s="9">
        <f>SUM(B140:B142)</f>
        <v>11</v>
      </c>
      <c r="C139" s="10"/>
    </row>
    <row r="140" ht="15.75" spans="1:3">
      <c r="A140" s="11" t="s">
        <v>141</v>
      </c>
      <c r="B140" s="12">
        <v>3</v>
      </c>
      <c r="C140" s="13"/>
    </row>
    <row r="141" ht="15.75" spans="1:3">
      <c r="A141" s="11" t="s">
        <v>142</v>
      </c>
      <c r="B141" s="12">
        <v>5</v>
      </c>
      <c r="C141" s="13"/>
    </row>
    <row r="142" ht="15.75" spans="1:3">
      <c r="A142" s="11" t="s">
        <v>143</v>
      </c>
      <c r="B142" s="12">
        <v>3</v>
      </c>
      <c r="C142" s="13"/>
    </row>
    <row r="143" ht="15.75" spans="1:3">
      <c r="A143" s="8" t="s">
        <v>144</v>
      </c>
      <c r="B143" s="9">
        <f>SUM(B144:B151)</f>
        <v>7601</v>
      </c>
      <c r="C143" s="10"/>
    </row>
    <row r="144" ht="15.75" spans="1:3">
      <c r="A144" s="11" t="s">
        <v>145</v>
      </c>
      <c r="B144" s="12">
        <v>1067</v>
      </c>
      <c r="C144" s="13"/>
    </row>
    <row r="145" ht="15.75" spans="1:3">
      <c r="A145" s="11" t="s">
        <v>146</v>
      </c>
      <c r="B145" s="12">
        <v>1351</v>
      </c>
      <c r="C145" s="13"/>
    </row>
    <row r="146" ht="15.75" spans="1:3">
      <c r="A146" s="11" t="s">
        <v>147</v>
      </c>
      <c r="B146" s="12">
        <v>1048</v>
      </c>
      <c r="C146" s="13"/>
    </row>
    <row r="147" ht="15.75" spans="1:3">
      <c r="A147" s="11" t="s">
        <v>148</v>
      </c>
      <c r="B147" s="12">
        <v>1381</v>
      </c>
      <c r="C147" s="13"/>
    </row>
    <row r="148" ht="15.75" spans="1:3">
      <c r="A148" s="11" t="s">
        <v>149</v>
      </c>
      <c r="B148" s="12">
        <v>810</v>
      </c>
      <c r="C148" s="13"/>
    </row>
    <row r="149" ht="15.75" spans="1:3">
      <c r="A149" s="11" t="s">
        <v>150</v>
      </c>
      <c r="B149" s="12">
        <v>537</v>
      </c>
      <c r="C149" s="13"/>
    </row>
    <row r="150" ht="15.75" spans="1:3">
      <c r="A150" s="11" t="s">
        <v>151</v>
      </c>
      <c r="B150" s="12">
        <v>794</v>
      </c>
      <c r="C150" s="13"/>
    </row>
    <row r="151" ht="15.75" spans="1:3">
      <c r="A151" s="11" t="s">
        <v>152</v>
      </c>
      <c r="B151" s="12">
        <v>613</v>
      </c>
      <c r="C151" s="13"/>
    </row>
  </sheetData>
  <autoFilter ref="A5:C151">
    <extLst/>
  </autoFilter>
  <mergeCells count="4">
    <mergeCell ref="A2:C2"/>
    <mergeCell ref="A4:A5"/>
    <mergeCell ref="B4:B5"/>
    <mergeCell ref="C4:C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G8" sqref="G8"/>
    </sheetView>
  </sheetViews>
  <sheetFormatPr defaultColWidth="9" defaultRowHeight="13.5" outlineLevelCol="2"/>
  <cols>
    <col min="1" max="2" width="28.25" customWidth="1"/>
    <col min="3" max="3" width="25.875" customWidth="1"/>
  </cols>
  <sheetData>
    <row r="1" ht="35" customHeight="1" spans="1:1">
      <c r="A1" s="1" t="s">
        <v>0</v>
      </c>
    </row>
    <row r="2" ht="84" customHeight="1" spans="1:3">
      <c r="A2" s="2" t="s">
        <v>1</v>
      </c>
      <c r="B2" s="2"/>
      <c r="C2" s="2"/>
    </row>
    <row r="3" ht="29" customHeight="1" spans="1:3">
      <c r="A3" s="3" t="s">
        <v>2</v>
      </c>
      <c r="C3" s="4" t="s">
        <v>3</v>
      </c>
    </row>
    <row r="4" spans="1:3">
      <c r="A4" s="5" t="s">
        <v>4</v>
      </c>
      <c r="B4" s="6" t="s">
        <v>5</v>
      </c>
      <c r="C4" s="7" t="s">
        <v>6</v>
      </c>
    </row>
    <row r="5" ht="23" customHeight="1" spans="1:3">
      <c r="A5" s="5"/>
      <c r="B5" s="6"/>
      <c r="C5" s="7"/>
    </row>
    <row r="6" ht="36" customHeight="1" spans="1:3">
      <c r="A6" s="8" t="s">
        <v>35</v>
      </c>
      <c r="B6" s="9">
        <f>SUM(B7:B14)</f>
        <v>8883</v>
      </c>
      <c r="C6" s="10"/>
    </row>
    <row r="7" ht="36" customHeight="1" spans="1:3">
      <c r="A7" s="11" t="s">
        <v>36</v>
      </c>
      <c r="B7" s="12">
        <v>805</v>
      </c>
      <c r="C7" s="13"/>
    </row>
    <row r="8" ht="36" customHeight="1" spans="1:3">
      <c r="A8" s="11" t="s">
        <v>37</v>
      </c>
      <c r="B8" s="12">
        <v>589</v>
      </c>
      <c r="C8" s="13"/>
    </row>
    <row r="9" ht="36" customHeight="1" spans="1:3">
      <c r="A9" s="11" t="s">
        <v>38</v>
      </c>
      <c r="B9" s="12">
        <v>366</v>
      </c>
      <c r="C9" s="13"/>
    </row>
    <row r="10" ht="36" customHeight="1" spans="1:3">
      <c r="A10" s="11" t="s">
        <v>40</v>
      </c>
      <c r="B10" s="12">
        <v>1835</v>
      </c>
      <c r="C10" s="13"/>
    </row>
    <row r="11" ht="36" customHeight="1" spans="1:3">
      <c r="A11" s="11" t="s">
        <v>41</v>
      </c>
      <c r="B11" s="12">
        <v>1357</v>
      </c>
      <c r="C11" s="13"/>
    </row>
    <row r="12" ht="36" customHeight="1" spans="1:3">
      <c r="A12" s="11" t="s">
        <v>42</v>
      </c>
      <c r="B12" s="12">
        <v>1121</v>
      </c>
      <c r="C12" s="13"/>
    </row>
    <row r="13" ht="36" customHeight="1" spans="1:3">
      <c r="A13" s="11" t="s">
        <v>43</v>
      </c>
      <c r="B13" s="12">
        <v>957</v>
      </c>
      <c r="C13" s="13"/>
    </row>
    <row r="14" ht="36" customHeight="1" spans="1:3">
      <c r="A14" s="11" t="s">
        <v>44</v>
      </c>
      <c r="B14" s="12">
        <v>1853</v>
      </c>
      <c r="C14" s="13"/>
    </row>
  </sheetData>
  <autoFilter ref="A5:C14">
    <extLst/>
  </autoFilter>
  <mergeCells count="4">
    <mergeCell ref="A2:C2"/>
    <mergeCell ref="A4:A5"/>
    <mergeCell ref="B4:B5"/>
    <mergeCell ref="C4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曲靖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刘梓伊</dc:creator>
  <cp:lastModifiedBy>xiao</cp:lastModifiedBy>
  <dcterms:created xsi:type="dcterms:W3CDTF">2022-04-28T00:49:00Z</dcterms:created>
  <dcterms:modified xsi:type="dcterms:W3CDTF">2022-05-09T07:46:06Z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