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下达表" sheetId="2" r:id="rId1"/>
  </sheets>
  <calcPr calcId="144525"/>
</workbook>
</file>

<file path=xl/sharedStrings.xml><?xml version="1.0" encoding="utf-8"?>
<sst xmlns="http://schemas.openxmlformats.org/spreadsheetml/2006/main" count="78" uniqueCount="41">
  <si>
    <t>附件2</t>
  </si>
  <si>
    <t>2022年中等职业教育学生资助省、市级资金下达表（人社部门）</t>
  </si>
  <si>
    <t>单位：人、万元</t>
  </si>
  <si>
    <t>序号</t>
  </si>
  <si>
    <t>学校</t>
  </si>
  <si>
    <t>本次下达合计</t>
  </si>
  <si>
    <t>免学费</t>
  </si>
  <si>
    <t>助学金</t>
  </si>
  <si>
    <t>省政府奖学金</t>
  </si>
  <si>
    <t>备注</t>
  </si>
  <si>
    <t>已下达
曲财教[2021]179号</t>
  </si>
  <si>
    <t>根据省级下达数测算应下达</t>
  </si>
  <si>
    <t>本次下达</t>
  </si>
  <si>
    <t>功能分类科目编码</t>
  </si>
  <si>
    <t>政府预算经济分类科目编码</t>
  </si>
  <si>
    <t>部门预算经济分类科目编码</t>
  </si>
  <si>
    <t>是否政府采购（是/否）</t>
  </si>
  <si>
    <t>人数</t>
  </si>
  <si>
    <t>本次下达省级资金</t>
  </si>
  <si>
    <t>合计</t>
  </si>
  <si>
    <t>省</t>
  </si>
  <si>
    <t>市</t>
  </si>
  <si>
    <t>中央</t>
  </si>
  <si>
    <t>县</t>
  </si>
  <si>
    <t>曲靖市合计</t>
  </si>
  <si>
    <t>曲靖技师学院小计</t>
  </si>
  <si>
    <t>17</t>
  </si>
  <si>
    <t>曲靖技师学院</t>
  </si>
  <si>
    <t>2050303</t>
  </si>
  <si>
    <t>50502</t>
  </si>
  <si>
    <t>30213</t>
  </si>
  <si>
    <t>是</t>
  </si>
  <si>
    <t>30227</t>
  </si>
  <si>
    <t>否</t>
  </si>
  <si>
    <t>30207</t>
  </si>
  <si>
    <t>50601</t>
  </si>
  <si>
    <t>31003</t>
  </si>
  <si>
    <t>50902</t>
  </si>
  <si>
    <t>30308</t>
  </si>
  <si>
    <t>云南省陆良县技工学校</t>
  </si>
  <si>
    <t>2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</si>
</sst>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20"/>
      <color theme="1"/>
      <name val="方正小标宋简体"/>
      <charset val="134"/>
    </font>
    <font>
      <sz val="11"/>
      <name val="宋体"/>
      <charset val="134"/>
      <scheme val="major"/>
    </font>
    <font>
      <b/>
      <sz val="11"/>
      <name val="宋体"/>
      <charset val="134"/>
    </font>
    <font>
      <b/>
      <sz val="11"/>
      <color theme="1"/>
      <name val="宋体"/>
      <charset val="134"/>
      <scheme val="major"/>
    </font>
    <font>
      <sz val="11"/>
      <name val="宋体"/>
      <charset val="134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6" fillId="0" borderId="1" xfId="5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8" fillId="0" borderId="1" xfId="5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5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4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5" fillId="0" borderId="5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预拨2009年春季学期中职国家助学金预算表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5"/>
  <sheetViews>
    <sheetView tabSelected="1" zoomScale="85" zoomScaleNormal="85" workbookViewId="0">
      <selection activeCell="O24" sqref="O24"/>
    </sheetView>
  </sheetViews>
  <sheetFormatPr defaultColWidth="9" defaultRowHeight="13.5"/>
  <cols>
    <col min="1" max="1" width="6.75" customWidth="1"/>
    <col min="2" max="2" width="21.375" customWidth="1"/>
    <col min="3" max="5" width="9.625" style="3" customWidth="1"/>
    <col min="6" max="6" width="15.875" style="3" customWidth="1"/>
    <col min="7" max="8" width="9.625" style="3" customWidth="1"/>
    <col min="9" max="9" width="7.375" style="3" customWidth="1"/>
    <col min="10" max="12" width="9.625" customWidth="1"/>
    <col min="13" max="13" width="9.125" style="4" customWidth="1"/>
    <col min="14" max="16" width="9.125" style="5" customWidth="1"/>
    <col min="17" max="17" width="15.875" style="3" customWidth="1"/>
    <col min="18" max="19" width="9.625" style="3" customWidth="1"/>
    <col min="20" max="20" width="7.375" style="3" customWidth="1"/>
    <col min="21" max="21" width="9.625" customWidth="1"/>
    <col min="22" max="23" width="8.5" customWidth="1"/>
    <col min="24" max="24" width="9.125" style="4" customWidth="1"/>
    <col min="25" max="26" width="9.125" style="5" customWidth="1"/>
    <col min="27" max="27" width="5.25" style="5" customWidth="1"/>
    <col min="28" max="28" width="7.125" customWidth="1"/>
    <col min="29" max="29" width="10.25" style="4" customWidth="1"/>
    <col min="30" max="31" width="10.25" style="5" customWidth="1"/>
    <col min="32" max="32" width="12.5" customWidth="1"/>
  </cols>
  <sheetData>
    <row r="1" ht="18.75" spans="1:1">
      <c r="A1" s="6" t="s">
        <v>0</v>
      </c>
    </row>
    <row r="2" ht="24" spans="1:3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ht="15.95" customHeight="1" spans="1:3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4"/>
      <c r="N3" s="24"/>
      <c r="O3" s="24"/>
      <c r="P3" s="24"/>
      <c r="Q3" s="8"/>
      <c r="R3" s="8"/>
      <c r="S3" s="8"/>
      <c r="T3" s="8"/>
      <c r="U3" s="8"/>
      <c r="V3" s="8"/>
      <c r="W3" s="8"/>
      <c r="X3" s="24"/>
      <c r="Y3" s="24"/>
      <c r="Z3" s="24"/>
      <c r="AA3" s="24"/>
      <c r="AB3" s="8"/>
      <c r="AC3" s="24"/>
      <c r="AD3" s="24"/>
      <c r="AE3" s="32" t="s">
        <v>2</v>
      </c>
      <c r="AF3" s="32"/>
    </row>
    <row r="4" s="1" customFormat="1" ht="26.25" customHeight="1" spans="1:32">
      <c r="A4" s="9" t="s">
        <v>3</v>
      </c>
      <c r="B4" s="9" t="s">
        <v>4</v>
      </c>
      <c r="C4" s="9" t="s">
        <v>5</v>
      </c>
      <c r="D4" s="9"/>
      <c r="E4" s="9"/>
      <c r="F4" s="10" t="s">
        <v>6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0" t="s">
        <v>7</v>
      </c>
      <c r="R4" s="11"/>
      <c r="S4" s="11"/>
      <c r="T4" s="11"/>
      <c r="U4" s="11"/>
      <c r="V4" s="11"/>
      <c r="W4" s="11"/>
      <c r="X4" s="11"/>
      <c r="Y4" s="11"/>
      <c r="Z4" s="33"/>
      <c r="AA4" s="10" t="s">
        <v>8</v>
      </c>
      <c r="AB4" s="11"/>
      <c r="AC4" s="11"/>
      <c r="AD4" s="11"/>
      <c r="AE4" s="33"/>
      <c r="AF4" s="9" t="s">
        <v>9</v>
      </c>
    </row>
    <row r="5" s="1" customFormat="1" ht="44.25" customHeight="1" spans="1:32">
      <c r="A5" s="9"/>
      <c r="B5" s="9"/>
      <c r="C5" s="9"/>
      <c r="D5" s="9"/>
      <c r="E5" s="9"/>
      <c r="F5" s="12" t="s">
        <v>10</v>
      </c>
      <c r="G5" s="13" t="s">
        <v>11</v>
      </c>
      <c r="H5" s="14"/>
      <c r="I5" s="14"/>
      <c r="J5" s="9" t="s">
        <v>12</v>
      </c>
      <c r="K5" s="9"/>
      <c r="L5" s="9"/>
      <c r="M5" s="25" t="s">
        <v>13</v>
      </c>
      <c r="N5" s="26" t="s">
        <v>14</v>
      </c>
      <c r="O5" s="26" t="s">
        <v>15</v>
      </c>
      <c r="P5" s="26" t="s">
        <v>16</v>
      </c>
      <c r="Q5" s="12" t="s">
        <v>10</v>
      </c>
      <c r="R5" s="13" t="s">
        <v>11</v>
      </c>
      <c r="S5" s="14"/>
      <c r="T5" s="14"/>
      <c r="U5" s="9" t="s">
        <v>12</v>
      </c>
      <c r="V5" s="9"/>
      <c r="W5" s="9"/>
      <c r="X5" s="25" t="s">
        <v>13</v>
      </c>
      <c r="Y5" s="26" t="s">
        <v>14</v>
      </c>
      <c r="Z5" s="26" t="s">
        <v>15</v>
      </c>
      <c r="AA5" s="9" t="s">
        <v>17</v>
      </c>
      <c r="AB5" s="9" t="s">
        <v>18</v>
      </c>
      <c r="AC5" s="25" t="s">
        <v>13</v>
      </c>
      <c r="AD5" s="26" t="s">
        <v>14</v>
      </c>
      <c r="AE5" s="26" t="s">
        <v>15</v>
      </c>
      <c r="AF5" s="9"/>
    </row>
    <row r="6" s="1" customFormat="1" ht="32.25" customHeight="1" spans="1:32">
      <c r="A6" s="9"/>
      <c r="B6" s="9"/>
      <c r="C6" s="9" t="s">
        <v>19</v>
      </c>
      <c r="D6" s="9" t="s">
        <v>20</v>
      </c>
      <c r="E6" s="9" t="s">
        <v>21</v>
      </c>
      <c r="F6" s="9" t="s">
        <v>22</v>
      </c>
      <c r="G6" s="9" t="s">
        <v>20</v>
      </c>
      <c r="H6" s="9" t="s">
        <v>21</v>
      </c>
      <c r="I6" s="9" t="s">
        <v>23</v>
      </c>
      <c r="J6" s="9" t="s">
        <v>19</v>
      </c>
      <c r="K6" s="9" t="s">
        <v>20</v>
      </c>
      <c r="L6" s="9" t="s">
        <v>21</v>
      </c>
      <c r="M6" s="27"/>
      <c r="N6" s="26"/>
      <c r="O6" s="26"/>
      <c r="P6" s="26"/>
      <c r="Q6" s="9" t="s">
        <v>22</v>
      </c>
      <c r="R6" s="9" t="s">
        <v>20</v>
      </c>
      <c r="S6" s="9" t="s">
        <v>21</v>
      </c>
      <c r="T6" s="9" t="s">
        <v>23</v>
      </c>
      <c r="U6" s="9" t="s">
        <v>19</v>
      </c>
      <c r="V6" s="9" t="s">
        <v>20</v>
      </c>
      <c r="W6" s="9" t="s">
        <v>21</v>
      </c>
      <c r="X6" s="27"/>
      <c r="Y6" s="26"/>
      <c r="Z6" s="26"/>
      <c r="AA6" s="9"/>
      <c r="AB6" s="9"/>
      <c r="AC6" s="27"/>
      <c r="AD6" s="26"/>
      <c r="AE6" s="26"/>
      <c r="AF6" s="9"/>
    </row>
    <row r="7" s="2" customFormat="1" ht="21.75" customHeight="1" spans="1:32">
      <c r="A7" s="15"/>
      <c r="B7" s="16" t="s">
        <v>24</v>
      </c>
      <c r="C7" s="17">
        <f t="shared" ref="C7:Z7" si="0">C8+C15</f>
        <v>482.09</v>
      </c>
      <c r="D7" s="17">
        <f t="shared" si="0"/>
        <v>342.9</v>
      </c>
      <c r="E7" s="17">
        <f t="shared" si="0"/>
        <v>139.19</v>
      </c>
      <c r="F7" s="18">
        <f t="shared" si="0"/>
        <v>1313.2</v>
      </c>
      <c r="G7" s="18">
        <f t="shared" si="0"/>
        <v>245.39</v>
      </c>
      <c r="H7" s="18">
        <f t="shared" si="0"/>
        <v>101.25</v>
      </c>
      <c r="I7" s="18">
        <f t="shared" si="0"/>
        <v>3.92</v>
      </c>
      <c r="J7" s="17">
        <f t="shared" si="0"/>
        <v>346.64</v>
      </c>
      <c r="K7" s="17">
        <f t="shared" si="0"/>
        <v>245.39</v>
      </c>
      <c r="L7" s="17">
        <f t="shared" si="0"/>
        <v>101.25</v>
      </c>
      <c r="M7" s="28"/>
      <c r="N7" s="28"/>
      <c r="O7" s="28"/>
      <c r="P7" s="28"/>
      <c r="Q7" s="18">
        <f t="shared" si="0"/>
        <v>513.8</v>
      </c>
      <c r="R7" s="18">
        <f t="shared" si="0"/>
        <v>89.91</v>
      </c>
      <c r="S7" s="18">
        <f t="shared" si="0"/>
        <v>37.94</v>
      </c>
      <c r="T7" s="18">
        <f t="shared" si="0"/>
        <v>0.6</v>
      </c>
      <c r="U7" s="17">
        <f t="shared" si="0"/>
        <v>127.85</v>
      </c>
      <c r="V7" s="17">
        <f t="shared" si="0"/>
        <v>89.91</v>
      </c>
      <c r="W7" s="17">
        <f t="shared" si="0"/>
        <v>37.94</v>
      </c>
      <c r="X7" s="28"/>
      <c r="Y7" s="34"/>
      <c r="Z7" s="34"/>
      <c r="AA7" s="34">
        <f>AA8+AA15</f>
        <v>19</v>
      </c>
      <c r="AB7" s="35">
        <f>AB8+AB15</f>
        <v>7.6</v>
      </c>
      <c r="AC7" s="28"/>
      <c r="AD7" s="34"/>
      <c r="AE7" s="34"/>
      <c r="AF7" s="35"/>
    </row>
    <row r="8" s="2" customFormat="1" ht="21.75" customHeight="1" spans="1:32">
      <c r="A8" s="15">
        <v>1</v>
      </c>
      <c r="B8" s="16" t="s">
        <v>25</v>
      </c>
      <c r="C8" s="17">
        <f>SUM(D8:E8)</f>
        <v>464.31</v>
      </c>
      <c r="D8" s="17">
        <f>K8+V8+AB8</f>
        <v>327.06</v>
      </c>
      <c r="E8" s="17">
        <f>L8+W8+AC8</f>
        <v>137.25</v>
      </c>
      <c r="F8" s="18">
        <v>1253.46</v>
      </c>
      <c r="G8" s="18">
        <v>232.34</v>
      </c>
      <c r="H8" s="18">
        <f>ROUND(G8/0.14*0.06,2)</f>
        <v>99.57</v>
      </c>
      <c r="I8" s="18"/>
      <c r="J8" s="17">
        <f>SUM(K8:L8)</f>
        <v>331.91</v>
      </c>
      <c r="K8" s="17">
        <f>G8</f>
        <v>232.34</v>
      </c>
      <c r="L8" s="17">
        <f>H8</f>
        <v>99.57</v>
      </c>
      <c r="M8" s="28"/>
      <c r="N8" s="28"/>
      <c r="O8" s="28"/>
      <c r="P8" s="28"/>
      <c r="Q8" s="18">
        <v>502.62</v>
      </c>
      <c r="R8" s="18">
        <v>87.92</v>
      </c>
      <c r="S8" s="18">
        <f>ROUND(R8/0.14*0.06,2)</f>
        <v>37.68</v>
      </c>
      <c r="T8" s="18"/>
      <c r="U8" s="17">
        <f>SUM(V8:W8)</f>
        <v>125.6</v>
      </c>
      <c r="V8" s="17">
        <f>R8</f>
        <v>87.92</v>
      </c>
      <c r="W8" s="17">
        <f>S8</f>
        <v>37.68</v>
      </c>
      <c r="X8" s="28"/>
      <c r="Y8" s="34"/>
      <c r="Z8" s="34"/>
      <c r="AA8" s="34" t="s">
        <v>26</v>
      </c>
      <c r="AB8" s="35">
        <v>6.8</v>
      </c>
      <c r="AC8" s="28"/>
      <c r="AD8" s="34"/>
      <c r="AE8" s="34"/>
      <c r="AF8" s="35"/>
    </row>
    <row r="9" s="1" customFormat="1" ht="21.75" customHeight="1" spans="1:32">
      <c r="A9" s="19"/>
      <c r="B9" s="20" t="s">
        <v>27</v>
      </c>
      <c r="C9" s="21"/>
      <c r="D9" s="21"/>
      <c r="E9" s="21"/>
      <c r="F9" s="22"/>
      <c r="G9" s="22"/>
      <c r="H9" s="22"/>
      <c r="I9" s="22"/>
      <c r="J9" s="21">
        <f>SUM(K9:L9)</f>
        <v>176.34</v>
      </c>
      <c r="K9" s="21">
        <v>76.77</v>
      </c>
      <c r="L9" s="21">
        <v>99.57</v>
      </c>
      <c r="M9" s="29" t="s">
        <v>28</v>
      </c>
      <c r="N9" s="29" t="s">
        <v>29</v>
      </c>
      <c r="O9" s="29" t="s">
        <v>30</v>
      </c>
      <c r="P9" s="29" t="s">
        <v>31</v>
      </c>
      <c r="Q9" s="22"/>
      <c r="R9" s="22"/>
      <c r="S9" s="22"/>
      <c r="T9" s="22"/>
      <c r="U9" s="21"/>
      <c r="V9" s="21"/>
      <c r="W9" s="21"/>
      <c r="X9" s="29"/>
      <c r="Y9" s="36"/>
      <c r="Z9" s="36"/>
      <c r="AA9" s="36"/>
      <c r="AB9" s="37"/>
      <c r="AC9" s="29"/>
      <c r="AD9" s="36"/>
      <c r="AE9" s="36"/>
      <c r="AF9" s="37"/>
    </row>
    <row r="10" s="1" customFormat="1" ht="21.75" customHeight="1" spans="1:32">
      <c r="A10" s="19"/>
      <c r="B10" s="20" t="s">
        <v>27</v>
      </c>
      <c r="C10" s="21"/>
      <c r="D10" s="21"/>
      <c r="E10" s="21"/>
      <c r="F10" s="22"/>
      <c r="G10" s="22"/>
      <c r="H10" s="22"/>
      <c r="I10" s="22"/>
      <c r="J10" s="21">
        <f>SUM(K10:L10)</f>
        <v>93</v>
      </c>
      <c r="K10" s="30">
        <v>93</v>
      </c>
      <c r="L10" s="21"/>
      <c r="M10" s="31" t="s">
        <v>28</v>
      </c>
      <c r="N10" s="31" t="s">
        <v>29</v>
      </c>
      <c r="O10" s="31" t="s">
        <v>32</v>
      </c>
      <c r="P10" s="31" t="s">
        <v>33</v>
      </c>
      <c r="Q10" s="22"/>
      <c r="R10" s="22"/>
      <c r="S10" s="22"/>
      <c r="T10" s="22"/>
      <c r="U10" s="21"/>
      <c r="V10" s="21"/>
      <c r="W10" s="21"/>
      <c r="X10" s="29"/>
      <c r="Y10" s="36"/>
      <c r="Z10" s="36"/>
      <c r="AA10" s="36"/>
      <c r="AB10" s="37"/>
      <c r="AC10" s="29"/>
      <c r="AD10" s="36"/>
      <c r="AE10" s="36"/>
      <c r="AF10" s="37"/>
    </row>
    <row r="11" s="1" customFormat="1" ht="21.75" customHeight="1" spans="1:32">
      <c r="A11" s="19"/>
      <c r="B11" s="20" t="s">
        <v>27</v>
      </c>
      <c r="C11" s="21"/>
      <c r="D11" s="21"/>
      <c r="E11" s="21"/>
      <c r="F11" s="22"/>
      <c r="G11" s="22"/>
      <c r="H11" s="22"/>
      <c r="I11" s="22"/>
      <c r="J11" s="21">
        <f>SUM(K11:L11)</f>
        <v>6.57</v>
      </c>
      <c r="K11" s="30">
        <v>6.57</v>
      </c>
      <c r="L11" s="21"/>
      <c r="M11" s="31" t="s">
        <v>28</v>
      </c>
      <c r="N11" s="31" t="s">
        <v>29</v>
      </c>
      <c r="O11" s="31" t="s">
        <v>34</v>
      </c>
      <c r="P11" s="31" t="s">
        <v>33</v>
      </c>
      <c r="Q11" s="22"/>
      <c r="R11" s="22"/>
      <c r="S11" s="22"/>
      <c r="T11" s="22"/>
      <c r="U11" s="21"/>
      <c r="V11" s="21"/>
      <c r="W11" s="21"/>
      <c r="X11" s="29"/>
      <c r="Y11" s="36"/>
      <c r="Z11" s="36"/>
      <c r="AA11" s="36"/>
      <c r="AB11" s="37"/>
      <c r="AC11" s="29"/>
      <c r="AD11" s="36"/>
      <c r="AE11" s="36"/>
      <c r="AF11" s="37"/>
    </row>
    <row r="12" s="1" customFormat="1" ht="21.75" customHeight="1" spans="1:32">
      <c r="A12" s="19"/>
      <c r="B12" s="20" t="s">
        <v>27</v>
      </c>
      <c r="C12" s="21"/>
      <c r="D12" s="21"/>
      <c r="E12" s="21"/>
      <c r="F12" s="22"/>
      <c r="G12" s="22"/>
      <c r="H12" s="22"/>
      <c r="I12" s="22"/>
      <c r="J12" s="21">
        <f>SUM(K12:L12)</f>
        <v>56</v>
      </c>
      <c r="K12" s="30">
        <v>56</v>
      </c>
      <c r="L12" s="21"/>
      <c r="M12" s="31" t="s">
        <v>28</v>
      </c>
      <c r="N12" s="31" t="s">
        <v>35</v>
      </c>
      <c r="O12" s="31" t="s">
        <v>36</v>
      </c>
      <c r="P12" s="31" t="s">
        <v>31</v>
      </c>
      <c r="Q12" s="22"/>
      <c r="R12" s="22"/>
      <c r="S12" s="22"/>
      <c r="T12" s="22"/>
      <c r="U12" s="21"/>
      <c r="V12" s="21"/>
      <c r="W12" s="21"/>
      <c r="X12" s="29"/>
      <c r="Y12" s="36"/>
      <c r="Z12" s="36"/>
      <c r="AA12" s="36"/>
      <c r="AB12" s="37"/>
      <c r="AC12" s="29"/>
      <c r="AD12" s="36"/>
      <c r="AE12" s="36"/>
      <c r="AF12" s="37"/>
    </row>
    <row r="13" s="1" customFormat="1" ht="21.75" customHeight="1" spans="1:32">
      <c r="A13" s="19"/>
      <c r="B13" s="20" t="s">
        <v>27</v>
      </c>
      <c r="C13" s="21"/>
      <c r="D13" s="21"/>
      <c r="E13" s="21"/>
      <c r="F13" s="22"/>
      <c r="G13" s="22"/>
      <c r="H13" s="22"/>
      <c r="I13" s="22"/>
      <c r="J13" s="21"/>
      <c r="K13" s="21"/>
      <c r="L13" s="21"/>
      <c r="M13" s="29"/>
      <c r="N13" s="29"/>
      <c r="O13" s="29"/>
      <c r="P13" s="29"/>
      <c r="Q13" s="22"/>
      <c r="R13" s="22"/>
      <c r="S13" s="22"/>
      <c r="T13" s="22"/>
      <c r="U13" s="21">
        <f>SUM(V13:W13)</f>
        <v>125.6</v>
      </c>
      <c r="V13" s="21">
        <v>87.92</v>
      </c>
      <c r="W13" s="21">
        <v>37.68</v>
      </c>
      <c r="X13" s="29" t="s">
        <v>28</v>
      </c>
      <c r="Y13" s="36" t="s">
        <v>37</v>
      </c>
      <c r="Z13" s="36" t="s">
        <v>38</v>
      </c>
      <c r="AA13" s="36"/>
      <c r="AB13" s="37"/>
      <c r="AC13" s="29"/>
      <c r="AD13" s="36"/>
      <c r="AE13" s="36"/>
      <c r="AF13" s="37"/>
    </row>
    <row r="14" s="1" customFormat="1" ht="21.75" customHeight="1" spans="1:32">
      <c r="A14" s="19"/>
      <c r="B14" s="20" t="s">
        <v>27</v>
      </c>
      <c r="C14" s="21"/>
      <c r="D14" s="21"/>
      <c r="E14" s="21"/>
      <c r="F14" s="22"/>
      <c r="G14" s="22"/>
      <c r="H14" s="22"/>
      <c r="I14" s="22"/>
      <c r="J14" s="21"/>
      <c r="K14" s="21"/>
      <c r="L14" s="21"/>
      <c r="M14" s="29"/>
      <c r="N14" s="29"/>
      <c r="O14" s="29"/>
      <c r="P14" s="29"/>
      <c r="Q14" s="22"/>
      <c r="R14" s="22"/>
      <c r="S14" s="22"/>
      <c r="T14" s="22"/>
      <c r="U14" s="21"/>
      <c r="V14" s="21"/>
      <c r="W14" s="21"/>
      <c r="X14" s="29"/>
      <c r="Y14" s="36"/>
      <c r="Z14" s="36"/>
      <c r="AA14" s="36"/>
      <c r="AB14" s="37">
        <v>6.8</v>
      </c>
      <c r="AC14" s="29" t="s">
        <v>28</v>
      </c>
      <c r="AD14" s="36" t="s">
        <v>37</v>
      </c>
      <c r="AE14" s="36" t="s">
        <v>38</v>
      </c>
      <c r="AF14" s="37"/>
    </row>
    <row r="15" s="2" customFormat="1" ht="21.75" customHeight="1" spans="1:32">
      <c r="A15" s="15">
        <v>2</v>
      </c>
      <c r="B15" s="23" t="s">
        <v>39</v>
      </c>
      <c r="C15" s="17">
        <f>SUM(D15:E15)</f>
        <v>17.78</v>
      </c>
      <c r="D15" s="17">
        <f>K15+V15+AB15</f>
        <v>15.84</v>
      </c>
      <c r="E15" s="17">
        <f>L15+W15+AC15</f>
        <v>1.94</v>
      </c>
      <c r="F15" s="18">
        <v>59.74</v>
      </c>
      <c r="G15" s="18">
        <v>13.05</v>
      </c>
      <c r="H15" s="18">
        <f>ROUND(G15/0.14*0.018,2)</f>
        <v>1.68</v>
      </c>
      <c r="I15" s="18">
        <f>ROUND(G15/0.14*0.042,2)</f>
        <v>3.92</v>
      </c>
      <c r="J15" s="17">
        <f>SUM(K15:L15)</f>
        <v>14.73</v>
      </c>
      <c r="K15" s="17">
        <f>G15</f>
        <v>13.05</v>
      </c>
      <c r="L15" s="17">
        <f>H15</f>
        <v>1.68</v>
      </c>
      <c r="M15" s="28"/>
      <c r="N15" s="28"/>
      <c r="O15" s="28"/>
      <c r="P15" s="28"/>
      <c r="Q15" s="18">
        <v>11.18</v>
      </c>
      <c r="R15" s="18">
        <v>1.99</v>
      </c>
      <c r="S15" s="18">
        <f>ROUND(R15/0.14*0.018,2)</f>
        <v>0.26</v>
      </c>
      <c r="T15" s="18">
        <f>ROUND(R15/0.14*0.042,2)</f>
        <v>0.6</v>
      </c>
      <c r="U15" s="17">
        <f>SUM(V15:W15)</f>
        <v>2.25</v>
      </c>
      <c r="V15" s="17">
        <f>R15</f>
        <v>1.99</v>
      </c>
      <c r="W15" s="17">
        <f>S15</f>
        <v>0.26</v>
      </c>
      <c r="X15" s="28"/>
      <c r="Y15" s="28"/>
      <c r="Z15" s="28"/>
      <c r="AA15" s="28" t="s">
        <v>40</v>
      </c>
      <c r="AB15" s="35">
        <v>0.8</v>
      </c>
      <c r="AC15" s="28"/>
      <c r="AD15" s="28"/>
      <c r="AE15" s="28"/>
      <c r="AF15" s="35"/>
    </row>
  </sheetData>
  <mergeCells count="25">
    <mergeCell ref="A2:AF2"/>
    <mergeCell ref="AE3:AF3"/>
    <mergeCell ref="F4:P4"/>
    <mergeCell ref="Q4:Z4"/>
    <mergeCell ref="AA4:AE4"/>
    <mergeCell ref="G5:I5"/>
    <mergeCell ref="J5:L5"/>
    <mergeCell ref="R5:T5"/>
    <mergeCell ref="U5:W5"/>
    <mergeCell ref="A4:A6"/>
    <mergeCell ref="B4:B6"/>
    <mergeCell ref="M5:M6"/>
    <mergeCell ref="N5:N6"/>
    <mergeCell ref="O5:O6"/>
    <mergeCell ref="P5:P6"/>
    <mergeCell ref="X5:X6"/>
    <mergeCell ref="Y5:Y6"/>
    <mergeCell ref="Z5:Z6"/>
    <mergeCell ref="AA5:AA6"/>
    <mergeCell ref="AB5:AB6"/>
    <mergeCell ref="AC5:AC6"/>
    <mergeCell ref="AD5:AD6"/>
    <mergeCell ref="AE5:AE6"/>
    <mergeCell ref="AF4:AF6"/>
    <mergeCell ref="C4:E5"/>
  </mergeCells>
  <pageMargins left="0.708661417322835" right="0.708661417322835" top="0.433070866141732" bottom="0.511811023622047" header="0.31496062992126" footer="0.31496062992126"/>
  <pageSetup paperSize="9" scale="4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2021-07-05T01:39:00Z</dcterms:created>
  <cp:lastPrinted>2022-05-06T15:28:00Z</cp:lastPrinted>
  <dcterms:modified xsi:type="dcterms:W3CDTF">2022-05-10T09:09:42Z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