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calcPr calcId="144525"/>
</workbook>
</file>

<file path=xl/sharedStrings.xml><?xml version="1.0" encoding="utf-8"?>
<sst xmlns="http://schemas.openxmlformats.org/spreadsheetml/2006/main" count="65" uniqueCount="44">
  <si>
    <t>附件</t>
  </si>
  <si>
    <t>曲靖市2022年第一批普通高中学生资助补助省、市级资金下达表</t>
  </si>
  <si>
    <t>单位：万元</t>
  </si>
  <si>
    <t>单位</t>
  </si>
  <si>
    <t>在校生人数</t>
  </si>
  <si>
    <t>家庭经济困难学生</t>
  </si>
  <si>
    <t>普通高中免学费补助经费</t>
  </si>
  <si>
    <t>普通高中助学金补助经费</t>
  </si>
  <si>
    <t>本次下达</t>
  </si>
  <si>
    <t>合计</t>
  </si>
  <si>
    <t>原建档立卡家庭经济困难学生</t>
  </si>
  <si>
    <t>其他6类家庭经济困难学生</t>
  </si>
  <si>
    <r>
      <rPr>
        <sz val="10"/>
        <rFont val="宋体"/>
        <charset val="134"/>
      </rPr>
      <t xml:space="preserve">已下达
</t>
    </r>
    <r>
      <rPr>
        <sz val="8"/>
        <rFont val="宋体"/>
        <charset val="134"/>
      </rPr>
      <t>（曲财教[2021]179号）</t>
    </r>
  </si>
  <si>
    <t>根据曲财教[2021]179号下达数测算应下达</t>
  </si>
  <si>
    <t>省级</t>
  </si>
  <si>
    <t>市级</t>
  </si>
  <si>
    <t>其中：免学费</t>
  </si>
  <si>
    <t>功能科目</t>
  </si>
  <si>
    <t>政府经济
分类科目</t>
  </si>
  <si>
    <t>部门经济
分类科目</t>
  </si>
  <si>
    <t>是否政府采购</t>
  </si>
  <si>
    <t>其中：助学金</t>
  </si>
  <si>
    <t>中央</t>
  </si>
  <si>
    <t>省</t>
  </si>
  <si>
    <t>市</t>
  </si>
  <si>
    <t>县</t>
  </si>
  <si>
    <t>市本级合计</t>
  </si>
  <si>
    <t>曲靖市第一中学</t>
  </si>
  <si>
    <t>50502</t>
  </si>
  <si>
    <t>否</t>
  </si>
  <si>
    <t>曲靖市第二中学</t>
  </si>
  <si>
    <t>曲靖市民族中学</t>
  </si>
  <si>
    <t>县区合计</t>
  </si>
  <si>
    <t>经开区</t>
  </si>
  <si>
    <t>麒麟区</t>
  </si>
  <si>
    <t>沾益区</t>
  </si>
  <si>
    <t>马龙区</t>
  </si>
  <si>
    <t>陆良县</t>
  </si>
  <si>
    <t>师宗县</t>
  </si>
  <si>
    <t>罗平县</t>
  </si>
  <si>
    <t>富源县</t>
  </si>
  <si>
    <t>会泽县</t>
  </si>
  <si>
    <t>注：1.此次补助经费为直达资金，县(市、区）未进行二次分配；</t>
  </si>
  <si>
    <t xml:space="preserve">    2.此次下达测算是以曲财教[2021]179号下达数为基数，根据《曲靖市人民政府办公室关于印发曲靖市教育领域财政事权和支出责任划分改革实施方案的通知》（曲政办发〔2020〕45 号）文件精神分别测算市、县承担资金。</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</si>
</sst>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33">
    <font>
      <sz val="11"/>
      <color theme="1"/>
      <name val="宋体"/>
      <charset val="134"/>
      <scheme val="minor"/>
    </font>
    <font>
      <sz val="11"/>
      <name val="宋体"/>
      <charset val="134"/>
      <scheme val="minor"/>
    </font>
    <font>
      <b/>
      <sz val="10"/>
      <name val="宋体"/>
      <charset val="134"/>
      <scheme val="minor"/>
    </font>
    <font>
      <sz val="10"/>
      <name val="宋体"/>
      <charset val="134"/>
      <scheme val="minor"/>
    </font>
    <font>
      <sz val="10"/>
      <color theme="1"/>
      <name val="宋体"/>
      <charset val="134"/>
      <scheme val="minor"/>
    </font>
    <font>
      <sz val="11"/>
      <color rgb="FFFF0000"/>
      <name val="宋体"/>
      <charset val="134"/>
      <scheme val="minor"/>
    </font>
    <font>
      <sz val="14"/>
      <color theme="1"/>
      <name val="黑体"/>
      <charset val="134"/>
    </font>
    <font>
      <sz val="18"/>
      <color theme="1"/>
      <name val="方正小标宋_GBK"/>
      <charset val="134"/>
    </font>
    <font>
      <sz val="10"/>
      <name val="宋体"/>
      <charset val="134"/>
    </font>
    <font>
      <b/>
      <sz val="10"/>
      <name val="宋体"/>
      <charset val="134"/>
    </font>
    <font>
      <sz val="18"/>
      <color rgb="FFFF0000"/>
      <name val="方正小标宋_GBK"/>
      <charset val="134"/>
    </font>
    <font>
      <sz val="10"/>
      <color rgb="FFFF0000"/>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b/>
      <sz val="15"/>
      <color theme="3"/>
      <name val="宋体"/>
      <charset val="134"/>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3"/>
      <color theme="3"/>
      <name val="宋体"/>
      <charset val="134"/>
      <scheme val="minor"/>
    </font>
    <font>
      <sz val="9"/>
      <name val="宋体"/>
      <charset val="134"/>
    </font>
    <font>
      <sz val="8"/>
      <name val="宋体"/>
      <charset val="134"/>
    </font>
  </fonts>
  <fills count="35">
    <fill>
      <patternFill patternType="none"/>
    </fill>
    <fill>
      <patternFill patternType="gray125"/>
    </fill>
    <fill>
      <patternFill patternType="solid">
        <fgColor theme="0" tint="-0.149937437055574"/>
        <bgColor indexed="64"/>
      </patternFill>
    </fill>
    <fill>
      <patternFill patternType="solid">
        <fgColor theme="0" tint="-0.14996795556505"/>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23"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2" borderId="14" applyNumberFormat="0" applyFont="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11" applyNumberFormat="0" applyFill="0" applyAlignment="0" applyProtection="0">
      <alignment vertical="center"/>
    </xf>
    <xf numFmtId="0" fontId="30" fillId="0" borderId="11" applyNumberFormat="0" applyFill="0" applyAlignment="0" applyProtection="0">
      <alignment vertical="center"/>
    </xf>
    <xf numFmtId="0" fontId="12" fillId="17" borderId="0" applyNumberFormat="0" applyBorder="0" applyAlignment="0" applyProtection="0">
      <alignment vertical="center"/>
    </xf>
    <xf numFmtId="0" fontId="15" fillId="0" borderId="10" applyNumberFormat="0" applyFill="0" applyAlignment="0" applyProtection="0">
      <alignment vertical="center"/>
    </xf>
    <xf numFmtId="0" fontId="12" fillId="8" borderId="0" applyNumberFormat="0" applyBorder="0" applyAlignment="0" applyProtection="0">
      <alignment vertical="center"/>
    </xf>
    <xf numFmtId="0" fontId="26" fillId="11" borderId="15" applyNumberFormat="0" applyAlignment="0" applyProtection="0">
      <alignment vertical="center"/>
    </xf>
    <xf numFmtId="0" fontId="18" fillId="11" borderId="12" applyNumberFormat="0" applyAlignment="0" applyProtection="0">
      <alignment vertical="center"/>
    </xf>
    <xf numFmtId="0" fontId="29" fillId="31" borderId="17" applyNumberFormat="0" applyAlignment="0" applyProtection="0">
      <alignment vertical="center"/>
    </xf>
    <xf numFmtId="0" fontId="13" fillId="32" borderId="0" applyNumberFormat="0" applyBorder="0" applyAlignment="0" applyProtection="0">
      <alignment vertical="center"/>
    </xf>
    <xf numFmtId="0" fontId="12" fillId="10" borderId="0" applyNumberFormat="0" applyBorder="0" applyAlignment="0" applyProtection="0">
      <alignment vertical="center"/>
    </xf>
    <xf numFmtId="0" fontId="28" fillId="0" borderId="16" applyNumberFormat="0" applyFill="0" applyAlignment="0" applyProtection="0">
      <alignment vertical="center"/>
    </xf>
    <xf numFmtId="0" fontId="20" fillId="0" borderId="13" applyNumberFormat="0" applyFill="0" applyAlignment="0" applyProtection="0">
      <alignment vertical="center"/>
    </xf>
    <xf numFmtId="0" fontId="25" fillId="26" borderId="0" applyNumberFormat="0" applyBorder="0" applyAlignment="0" applyProtection="0">
      <alignment vertical="center"/>
    </xf>
    <xf numFmtId="0" fontId="24" fillId="25" borderId="0" applyNumberFormat="0" applyBorder="0" applyAlignment="0" applyProtection="0">
      <alignment vertical="center"/>
    </xf>
    <xf numFmtId="0" fontId="13" fillId="7" borderId="0" applyNumberFormat="0" applyBorder="0" applyAlignment="0" applyProtection="0">
      <alignment vertical="center"/>
    </xf>
    <xf numFmtId="0" fontId="12" fillId="21" borderId="0" applyNumberFormat="0" applyBorder="0" applyAlignment="0" applyProtection="0">
      <alignment vertical="center"/>
    </xf>
    <xf numFmtId="0" fontId="13" fillId="6" borderId="0" applyNumberFormat="0" applyBorder="0" applyAlignment="0" applyProtection="0">
      <alignment vertical="center"/>
    </xf>
    <xf numFmtId="0" fontId="13" fillId="5" borderId="0" applyNumberFormat="0" applyBorder="0" applyAlignment="0" applyProtection="0">
      <alignment vertical="center"/>
    </xf>
    <xf numFmtId="0" fontId="13" fillId="30" borderId="0" applyNumberFormat="0" applyBorder="0" applyAlignment="0" applyProtection="0">
      <alignment vertical="center"/>
    </xf>
    <xf numFmtId="0" fontId="13" fillId="20"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3" fillId="16" borderId="0" applyNumberFormat="0" applyBorder="0" applyAlignment="0" applyProtection="0">
      <alignment vertical="center"/>
    </xf>
    <xf numFmtId="0" fontId="13" fillId="24" borderId="0" applyNumberFormat="0" applyBorder="0" applyAlignment="0" applyProtection="0">
      <alignment vertical="center"/>
    </xf>
    <xf numFmtId="0" fontId="12" fillId="19" borderId="0" applyNumberFormat="0" applyBorder="0" applyAlignment="0" applyProtection="0">
      <alignment vertical="center"/>
    </xf>
    <xf numFmtId="0" fontId="13" fillId="28" borderId="0" applyNumberFormat="0" applyBorder="0" applyAlignment="0" applyProtection="0">
      <alignment vertical="center"/>
    </xf>
    <xf numFmtId="0" fontId="12" fillId="18" borderId="0" applyNumberFormat="0" applyBorder="0" applyAlignment="0" applyProtection="0">
      <alignment vertical="center"/>
    </xf>
    <xf numFmtId="0" fontId="12" fillId="4" borderId="0" applyNumberFormat="0" applyBorder="0" applyAlignment="0" applyProtection="0">
      <alignment vertical="center"/>
    </xf>
    <xf numFmtId="0" fontId="13" fillId="34" borderId="0" applyNumberFormat="0" applyBorder="0" applyAlignment="0" applyProtection="0">
      <alignment vertical="center"/>
    </xf>
    <xf numFmtId="0" fontId="12" fillId="33" borderId="0" applyNumberFormat="0" applyBorder="0" applyAlignment="0" applyProtection="0">
      <alignment vertical="center"/>
    </xf>
    <xf numFmtId="0" fontId="31" fillId="0" borderId="0">
      <alignment vertical="top"/>
      <protection locked="0"/>
    </xf>
    <xf numFmtId="0" fontId="0" fillId="0" borderId="0">
      <alignment vertical="center"/>
    </xf>
  </cellStyleXfs>
  <cellXfs count="4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0" fillId="0" borderId="0" xfId="0"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xf>
    <xf numFmtId="0" fontId="0" fillId="0" borderId="0" xfId="0" applyFont="1" applyFill="1" applyBorder="1" applyAlignment="1">
      <alignment horizontal="right" vertical="center"/>
    </xf>
    <xf numFmtId="0" fontId="8"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50" applyFont="1" applyFill="1" applyBorder="1" applyAlignment="1">
      <alignment horizontal="center" vertical="center" wrapText="1"/>
    </xf>
    <xf numFmtId="0" fontId="8"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right" vertical="center" wrapText="1"/>
    </xf>
    <xf numFmtId="176" fontId="9" fillId="0"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1" xfId="0" applyFont="1" applyFill="1" applyBorder="1" applyAlignment="1">
      <alignment horizontal="right" vertical="center"/>
    </xf>
    <xf numFmtId="176" fontId="3" fillId="0" borderId="5"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2" fillId="0" borderId="1" xfId="0" applyFont="1" applyFill="1" applyBorder="1" applyAlignment="1">
      <alignment horizontal="right" vertical="center"/>
    </xf>
    <xf numFmtId="176" fontId="2"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7" xfId="0" applyFont="1" applyFill="1" applyBorder="1" applyAlignment="1" applyProtection="1">
      <alignment horizontal="right" vertical="center" wrapText="1" readingOrder="1"/>
      <protection locked="0"/>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10" fillId="0" borderId="0" xfId="0" applyFont="1" applyFill="1" applyAlignment="1">
      <alignment horizontal="center" vertical="center"/>
    </xf>
    <xf numFmtId="0" fontId="3" fillId="2" borderId="8"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9" xfId="0" applyFont="1" applyFill="1" applyBorder="1" applyAlignment="1">
      <alignment horizontal="center" vertical="center" wrapText="1"/>
    </xf>
    <xf numFmtId="176" fontId="8" fillId="0" borderId="5" xfId="0" applyNumberFormat="1" applyFont="1" applyFill="1" applyBorder="1" applyAlignment="1">
      <alignment horizontal="center" vertical="center" wrapText="1"/>
    </xf>
    <xf numFmtId="0" fontId="11" fillId="0" borderId="0" xfId="0" applyFont="1" applyFill="1" applyAlignment="1">
      <alignment horizontal="left" vertical="center"/>
    </xf>
    <xf numFmtId="0" fontId="11" fillId="0" borderId="0" xfId="0" applyFont="1" applyFill="1" applyAlignment="1">
      <alignment horizontal="lef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8" fillId="0" borderId="1" xfId="49" applyFont="1" applyFill="1" applyBorder="1" applyAlignment="1" applyProtection="1">
      <alignment horizontal="center" vertical="center" wrapText="1"/>
    </xf>
    <xf numFmtId="176" fontId="8"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Fill="1" applyAlignment="1">
      <alignment horizontal="center" vertical="center"/>
    </xf>
    <xf numFmtId="0" fontId="0" fillId="0" borderId="0" xfId="0" applyFont="1" applyFill="1" applyAlignment="1">
      <alignment vertical="center"/>
    </xf>
    <xf numFmtId="0" fontId="3" fillId="3" borderId="8" xfId="0" applyFont="1" applyFill="1" applyBorder="1" applyAlignment="1">
      <alignment horizontal="center" vertical="center"/>
    </xf>
    <xf numFmtId="176" fontId="8" fillId="0" borderId="1" xfId="0" applyNumberFormat="1"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C23"/>
  <sheetViews>
    <sheetView tabSelected="1" topLeftCell="F1" workbookViewId="0">
      <selection activeCell="AA12" sqref="AA12"/>
    </sheetView>
  </sheetViews>
  <sheetFormatPr defaultColWidth="9" defaultRowHeight="13.5"/>
  <cols>
    <col min="1" max="1" width="15.125" style="5" customWidth="1"/>
    <col min="2" max="2" width="8.75" style="5" hidden="1" customWidth="1"/>
    <col min="3" max="3" width="7.375" style="5" hidden="1" customWidth="1"/>
    <col min="4" max="4" width="9" style="5" hidden="1" customWidth="1"/>
    <col min="5" max="5" width="8.75" style="5" hidden="1" customWidth="1"/>
    <col min="6" max="6" width="15.875" style="5" customWidth="1"/>
    <col min="7" max="7" width="8.5" style="5" customWidth="1"/>
    <col min="8" max="9" width="6.625" style="5" customWidth="1"/>
    <col min="10" max="10" width="17.25" style="5" customWidth="1"/>
    <col min="11" max="11" width="8.5" style="5" customWidth="1"/>
    <col min="12" max="12" width="6.625" style="5" customWidth="1"/>
    <col min="13" max="13" width="8.5" style="5" customWidth="1"/>
    <col min="14" max="14" width="9.5" style="6" customWidth="1"/>
    <col min="15" max="16" width="8.5" style="6" customWidth="1"/>
    <col min="17" max="18" width="9.25" style="5" customWidth="1"/>
    <col min="19" max="22" width="8.125" style="5" customWidth="1"/>
    <col min="23" max="23" width="7" style="5" customWidth="1"/>
    <col min="24" max="25" width="8.5" style="5" customWidth="1"/>
    <col min="26" max="26" width="8.125" style="5" customWidth="1"/>
    <col min="27" max="27" width="11" style="5" customWidth="1"/>
    <col min="28" max="28" width="8.125" style="5" customWidth="1"/>
    <col min="29" max="29" width="9.125" style="5" customWidth="1"/>
    <col min="30" max="16384" width="9" style="5"/>
  </cols>
  <sheetData>
    <row r="1" ht="23.25" customHeight="1" spans="1:1">
      <c r="A1" s="7" t="s">
        <v>0</v>
      </c>
    </row>
    <row r="2" ht="32.1" customHeight="1" spans="1:29">
      <c r="A2" s="8" t="s">
        <v>1</v>
      </c>
      <c r="B2" s="8"/>
      <c r="C2" s="8"/>
      <c r="D2" s="8"/>
      <c r="E2" s="8"/>
      <c r="F2" s="8"/>
      <c r="G2" s="8"/>
      <c r="H2" s="8"/>
      <c r="I2" s="8"/>
      <c r="J2" s="8"/>
      <c r="K2" s="8"/>
      <c r="L2" s="8"/>
      <c r="M2" s="8"/>
      <c r="N2" s="30"/>
      <c r="O2" s="30"/>
      <c r="P2" s="30"/>
      <c r="Q2" s="8"/>
      <c r="R2" s="8"/>
      <c r="S2" s="8"/>
      <c r="T2" s="8"/>
      <c r="U2" s="8"/>
      <c r="V2" s="8"/>
      <c r="W2" s="8"/>
      <c r="X2" s="8"/>
      <c r="Y2" s="8"/>
      <c r="Z2" s="8"/>
      <c r="AA2" s="8"/>
      <c r="AB2" s="8"/>
      <c r="AC2" s="8"/>
    </row>
    <row r="3" ht="18" customHeight="1" spans="1:27">
      <c r="A3" s="9"/>
      <c r="B3" s="9"/>
      <c r="C3" s="9"/>
      <c r="D3" s="9"/>
      <c r="E3" s="9"/>
      <c r="F3" s="9"/>
      <c r="G3" s="9"/>
      <c r="Y3" s="45"/>
      <c r="Z3" s="45"/>
      <c r="AA3" s="46" t="s">
        <v>2</v>
      </c>
    </row>
    <row r="4" s="1" customFormat="1" ht="24.95" customHeight="1" spans="1:29">
      <c r="A4" s="10" t="s">
        <v>3</v>
      </c>
      <c r="B4" s="10" t="s">
        <v>4</v>
      </c>
      <c r="C4" s="10" t="s">
        <v>5</v>
      </c>
      <c r="D4" s="10"/>
      <c r="E4" s="10"/>
      <c r="F4" s="11" t="s">
        <v>6</v>
      </c>
      <c r="G4" s="12"/>
      <c r="H4" s="12"/>
      <c r="I4" s="31"/>
      <c r="J4" s="11" t="s">
        <v>7</v>
      </c>
      <c r="K4" s="12"/>
      <c r="L4" s="12"/>
      <c r="M4" s="31"/>
      <c r="N4" s="32" t="s">
        <v>8</v>
      </c>
      <c r="O4" s="32"/>
      <c r="P4" s="32"/>
      <c r="Q4" s="32"/>
      <c r="R4" s="32"/>
      <c r="S4" s="32"/>
      <c r="T4" s="32"/>
      <c r="U4" s="32"/>
      <c r="V4" s="32"/>
      <c r="W4" s="32"/>
      <c r="X4" s="32"/>
      <c r="Y4" s="32"/>
      <c r="Z4" s="32"/>
      <c r="AA4" s="32"/>
      <c r="AB4" s="32"/>
      <c r="AC4" s="47"/>
    </row>
    <row r="5" s="1" customFormat="1" ht="24.95" customHeight="1" spans="1:29">
      <c r="A5" s="10"/>
      <c r="B5" s="10"/>
      <c r="C5" s="13" t="s">
        <v>9</v>
      </c>
      <c r="D5" s="13" t="s">
        <v>10</v>
      </c>
      <c r="E5" s="13" t="s">
        <v>11</v>
      </c>
      <c r="F5" s="14" t="s">
        <v>12</v>
      </c>
      <c r="G5" s="11" t="s">
        <v>13</v>
      </c>
      <c r="H5" s="12"/>
      <c r="I5" s="31"/>
      <c r="J5" s="14" t="s">
        <v>12</v>
      </c>
      <c r="K5" s="11" t="s">
        <v>13</v>
      </c>
      <c r="L5" s="12"/>
      <c r="M5" s="31"/>
      <c r="N5" s="33" t="s">
        <v>9</v>
      </c>
      <c r="O5" s="33" t="s">
        <v>14</v>
      </c>
      <c r="P5" s="33" t="s">
        <v>15</v>
      </c>
      <c r="Q5" s="33" t="s">
        <v>16</v>
      </c>
      <c r="R5" s="33"/>
      <c r="S5" s="33"/>
      <c r="T5" s="38" t="s">
        <v>17</v>
      </c>
      <c r="U5" s="38" t="s">
        <v>18</v>
      </c>
      <c r="V5" s="38" t="s">
        <v>19</v>
      </c>
      <c r="W5" s="38" t="s">
        <v>20</v>
      </c>
      <c r="X5" s="33" t="s">
        <v>21</v>
      </c>
      <c r="Y5" s="33"/>
      <c r="Z5" s="33"/>
      <c r="AA5" s="38" t="s">
        <v>17</v>
      </c>
      <c r="AB5" s="38" t="s">
        <v>18</v>
      </c>
      <c r="AC5" s="38" t="s">
        <v>19</v>
      </c>
    </row>
    <row r="6" s="1" customFormat="1" ht="21.95" customHeight="1" spans="1:29">
      <c r="A6" s="10"/>
      <c r="B6" s="10"/>
      <c r="C6" s="15"/>
      <c r="D6" s="15"/>
      <c r="E6" s="15"/>
      <c r="F6" s="14" t="s">
        <v>22</v>
      </c>
      <c r="G6" s="16" t="s">
        <v>23</v>
      </c>
      <c r="H6" s="16" t="s">
        <v>24</v>
      </c>
      <c r="I6" s="16" t="s">
        <v>25</v>
      </c>
      <c r="J6" s="14" t="s">
        <v>22</v>
      </c>
      <c r="K6" s="16" t="s">
        <v>23</v>
      </c>
      <c r="L6" s="16" t="s">
        <v>24</v>
      </c>
      <c r="M6" s="34" t="s">
        <v>25</v>
      </c>
      <c r="N6" s="33"/>
      <c r="O6" s="33"/>
      <c r="P6" s="33"/>
      <c r="Q6" s="33" t="s">
        <v>9</v>
      </c>
      <c r="R6" s="33" t="s">
        <v>14</v>
      </c>
      <c r="S6" s="33" t="s">
        <v>15</v>
      </c>
      <c r="T6" s="39"/>
      <c r="U6" s="39"/>
      <c r="V6" s="39"/>
      <c r="W6" s="39"/>
      <c r="X6" s="33" t="s">
        <v>9</v>
      </c>
      <c r="Y6" s="33" t="s">
        <v>14</v>
      </c>
      <c r="Z6" s="33" t="s">
        <v>15</v>
      </c>
      <c r="AA6" s="39"/>
      <c r="AB6" s="39"/>
      <c r="AC6" s="39"/>
    </row>
    <row r="7" s="2" customFormat="1" ht="27" customHeight="1" spans="1:29">
      <c r="A7" s="17" t="s">
        <v>9</v>
      </c>
      <c r="B7" s="18">
        <f>B8+B12</f>
        <v>128737</v>
      </c>
      <c r="C7" s="18">
        <f>C8+C12</f>
        <v>15208</v>
      </c>
      <c r="D7" s="18">
        <f>D8+D12</f>
        <v>12686</v>
      </c>
      <c r="E7" s="18">
        <f>E8+E12</f>
        <v>2522</v>
      </c>
      <c r="F7" s="19">
        <f t="shared" ref="F7" si="0">F8+F12</f>
        <v>1168.52</v>
      </c>
      <c r="G7" s="19">
        <f t="shared" ref="G7:I7" si="1">G8+G12</f>
        <v>204.49</v>
      </c>
      <c r="H7" s="19">
        <f t="shared" si="1"/>
        <v>27.64</v>
      </c>
      <c r="I7" s="19">
        <f t="shared" si="1"/>
        <v>60.01</v>
      </c>
      <c r="J7" s="19">
        <f t="shared" ref="J7" si="2">J8+J12</f>
        <v>4018.43</v>
      </c>
      <c r="K7" s="19">
        <f>K12+K8</f>
        <v>704.48</v>
      </c>
      <c r="L7" s="19">
        <f>L12+L8</f>
        <v>96</v>
      </c>
      <c r="M7" s="19">
        <f>M12+M8</f>
        <v>205.39</v>
      </c>
      <c r="N7" s="19">
        <f>O7+P7</f>
        <v>1032.61</v>
      </c>
      <c r="O7" s="19">
        <f>R7+Y7</f>
        <v>908.97</v>
      </c>
      <c r="P7" s="19">
        <f>S7+Z7</f>
        <v>123.64</v>
      </c>
      <c r="Q7" s="25">
        <f t="shared" ref="Q7:Z7" si="3">Q8+Q12</f>
        <v>232.13</v>
      </c>
      <c r="R7" s="25">
        <f t="shared" si="3"/>
        <v>204.49</v>
      </c>
      <c r="S7" s="25">
        <f t="shared" si="3"/>
        <v>27.64</v>
      </c>
      <c r="T7" s="25"/>
      <c r="U7" s="25"/>
      <c r="V7" s="25"/>
      <c r="W7" s="25"/>
      <c r="X7" s="25">
        <f t="shared" si="3"/>
        <v>800.48</v>
      </c>
      <c r="Y7" s="25">
        <f t="shared" si="3"/>
        <v>704.48</v>
      </c>
      <c r="Z7" s="25">
        <f t="shared" si="3"/>
        <v>96</v>
      </c>
      <c r="AA7" s="25"/>
      <c r="AB7" s="25"/>
      <c r="AC7" s="25"/>
    </row>
    <row r="8" s="2" customFormat="1" ht="27" customHeight="1" spans="1:29">
      <c r="A8" s="17" t="s">
        <v>26</v>
      </c>
      <c r="B8" s="18">
        <f>B9+B10+B11</f>
        <v>7983</v>
      </c>
      <c r="C8" s="18">
        <f>C9+C10+C11</f>
        <v>413</v>
      </c>
      <c r="D8" s="18">
        <f>D9+D10+D11</f>
        <v>216</v>
      </c>
      <c r="E8" s="18">
        <f>E9+E10+E11</f>
        <v>197</v>
      </c>
      <c r="F8" s="19">
        <f t="shared" ref="F8:M8" si="4">SUM(F9:F11)</f>
        <v>25.49</v>
      </c>
      <c r="G8" s="19">
        <f t="shared" si="4"/>
        <v>4.46</v>
      </c>
      <c r="H8" s="19">
        <f t="shared" si="4"/>
        <v>1.92</v>
      </c>
      <c r="I8" s="19">
        <f t="shared" si="4"/>
        <v>0</v>
      </c>
      <c r="J8" s="19">
        <f t="shared" si="4"/>
        <v>106.44</v>
      </c>
      <c r="K8" s="19">
        <f t="shared" si="4"/>
        <v>18.67</v>
      </c>
      <c r="L8" s="19">
        <f t="shared" si="4"/>
        <v>7.99</v>
      </c>
      <c r="M8" s="19">
        <f t="shared" si="4"/>
        <v>0</v>
      </c>
      <c r="N8" s="19">
        <f t="shared" ref="N8:N21" si="5">O8+P8</f>
        <v>33.04</v>
      </c>
      <c r="O8" s="19">
        <f t="shared" ref="O8:O21" si="6">R8+Y8</f>
        <v>23.13</v>
      </c>
      <c r="P8" s="19">
        <f t="shared" ref="P8:P21" si="7">S8+Z8</f>
        <v>9.91</v>
      </c>
      <c r="Q8" s="19">
        <f t="shared" ref="Q8:Z8" si="8">SUM(Q9:Q11)</f>
        <v>6.38</v>
      </c>
      <c r="R8" s="19">
        <f t="shared" si="8"/>
        <v>4.46</v>
      </c>
      <c r="S8" s="19">
        <f t="shared" si="8"/>
        <v>1.92</v>
      </c>
      <c r="T8" s="19"/>
      <c r="U8" s="19"/>
      <c r="V8" s="19"/>
      <c r="W8" s="19"/>
      <c r="X8" s="19">
        <f t="shared" si="8"/>
        <v>26.66</v>
      </c>
      <c r="Y8" s="19">
        <f t="shared" si="8"/>
        <v>18.67</v>
      </c>
      <c r="Z8" s="19">
        <f t="shared" si="8"/>
        <v>7.99</v>
      </c>
      <c r="AA8" s="19"/>
      <c r="AB8" s="19"/>
      <c r="AC8" s="19"/>
    </row>
    <row r="9" s="3" customFormat="1" ht="27" customHeight="1" spans="1:29">
      <c r="A9" s="20" t="s">
        <v>27</v>
      </c>
      <c r="B9" s="21">
        <v>3313</v>
      </c>
      <c r="C9" s="21">
        <f t="shared" ref="C9:C11" si="9">D9+E9</f>
        <v>175</v>
      </c>
      <c r="D9" s="21">
        <v>94</v>
      </c>
      <c r="E9" s="21">
        <v>81</v>
      </c>
      <c r="F9" s="22">
        <v>10.88</v>
      </c>
      <c r="G9" s="22">
        <f>ROUND(F9/0.8*0.14,2)</f>
        <v>1.9</v>
      </c>
      <c r="H9" s="22">
        <f>ROUND(F9/0.8*0.06,2)</f>
        <v>0.82</v>
      </c>
      <c r="I9" s="22"/>
      <c r="J9" s="22">
        <v>45.23</v>
      </c>
      <c r="K9" s="22">
        <f>ROUND(J9/0.8*0.14,2)</f>
        <v>7.92</v>
      </c>
      <c r="L9" s="22">
        <f>ROUND(J9/0.8*0.06,2)</f>
        <v>3.39</v>
      </c>
      <c r="M9" s="22"/>
      <c r="N9" s="19">
        <f t="shared" si="5"/>
        <v>14.03</v>
      </c>
      <c r="O9" s="35">
        <f t="shared" si="6"/>
        <v>9.82</v>
      </c>
      <c r="P9" s="35">
        <f t="shared" si="7"/>
        <v>4.21</v>
      </c>
      <c r="Q9" s="40">
        <f>R9+S9</f>
        <v>2.72</v>
      </c>
      <c r="R9" s="40">
        <f t="shared" ref="R9:S11" si="10">G9</f>
        <v>1.9</v>
      </c>
      <c r="S9" s="40">
        <f t="shared" si="10"/>
        <v>0.82</v>
      </c>
      <c r="T9" s="41">
        <v>2050204</v>
      </c>
      <c r="U9" s="48" t="s">
        <v>28</v>
      </c>
      <c r="V9" s="43">
        <v>30201</v>
      </c>
      <c r="W9" s="44" t="s">
        <v>29</v>
      </c>
      <c r="X9" s="40">
        <f>Y9+Z9</f>
        <v>11.31</v>
      </c>
      <c r="Y9" s="40">
        <f>K9</f>
        <v>7.92</v>
      </c>
      <c r="Z9" s="40">
        <f>L9</f>
        <v>3.39</v>
      </c>
      <c r="AA9" s="41">
        <v>2050204</v>
      </c>
      <c r="AB9" s="41">
        <v>50902</v>
      </c>
      <c r="AC9" s="41">
        <v>30308</v>
      </c>
    </row>
    <row r="10" s="3" customFormat="1" ht="27" customHeight="1" spans="1:29">
      <c r="A10" s="20" t="s">
        <v>30</v>
      </c>
      <c r="B10" s="21">
        <v>2564</v>
      </c>
      <c r="C10" s="21">
        <f t="shared" si="9"/>
        <v>134</v>
      </c>
      <c r="D10" s="21">
        <v>76</v>
      </c>
      <c r="E10" s="21">
        <v>58</v>
      </c>
      <c r="F10" s="22">
        <v>8.64</v>
      </c>
      <c r="G10" s="22">
        <f>ROUND(F10/0.8*0.14,2)+0.01</f>
        <v>1.52</v>
      </c>
      <c r="H10" s="22">
        <f>ROUND(F10/0.8*0.06,2)</f>
        <v>0.65</v>
      </c>
      <c r="I10" s="22"/>
      <c r="J10" s="22">
        <v>35.8</v>
      </c>
      <c r="K10" s="22">
        <f>ROUND(J10/0.8*0.14,2)+0.03</f>
        <v>6.3</v>
      </c>
      <c r="L10" s="22">
        <f t="shared" ref="L10:L11" si="11">ROUND(J10/0.8*0.06,2)</f>
        <v>2.69</v>
      </c>
      <c r="M10" s="22"/>
      <c r="N10" s="19">
        <f t="shared" si="5"/>
        <v>11.16</v>
      </c>
      <c r="O10" s="35">
        <f t="shared" si="6"/>
        <v>7.82</v>
      </c>
      <c r="P10" s="35">
        <f t="shared" si="7"/>
        <v>3.34</v>
      </c>
      <c r="Q10" s="40">
        <f t="shared" ref="Q10:Q21" si="12">R10+S10</f>
        <v>2.17</v>
      </c>
      <c r="R10" s="40">
        <f t="shared" si="10"/>
        <v>1.52</v>
      </c>
      <c r="S10" s="40">
        <f t="shared" si="10"/>
        <v>0.65</v>
      </c>
      <c r="T10" s="41">
        <v>2050204</v>
      </c>
      <c r="U10" s="48" t="s">
        <v>28</v>
      </c>
      <c r="V10" s="43">
        <v>30201</v>
      </c>
      <c r="W10" s="44" t="s">
        <v>29</v>
      </c>
      <c r="X10" s="40">
        <f t="shared" ref="X10:X21" si="13">Y10+Z10</f>
        <v>8.99</v>
      </c>
      <c r="Y10" s="40">
        <f>K10</f>
        <v>6.3</v>
      </c>
      <c r="Z10" s="40">
        <f t="shared" ref="Z10:Z21" si="14">L10</f>
        <v>2.69</v>
      </c>
      <c r="AA10" s="41">
        <v>2050204</v>
      </c>
      <c r="AB10" s="41">
        <v>50902</v>
      </c>
      <c r="AC10" s="41">
        <v>30308</v>
      </c>
    </row>
    <row r="11" s="3" customFormat="1" ht="27" customHeight="1" spans="1:29">
      <c r="A11" s="20" t="s">
        <v>31</v>
      </c>
      <c r="B11" s="21">
        <v>2106</v>
      </c>
      <c r="C11" s="21">
        <f t="shared" si="9"/>
        <v>104</v>
      </c>
      <c r="D11" s="21">
        <v>46</v>
      </c>
      <c r="E11" s="21">
        <v>58</v>
      </c>
      <c r="F11" s="22">
        <v>5.97</v>
      </c>
      <c r="G11" s="22">
        <f>ROUND(F11/0.8*0.14,2)</f>
        <v>1.04</v>
      </c>
      <c r="H11" s="22">
        <f>ROUND(F11/0.8*0.06,2)</f>
        <v>0.45</v>
      </c>
      <c r="I11" s="22"/>
      <c r="J11" s="22">
        <v>25.41</v>
      </c>
      <c r="K11" s="22">
        <f t="shared" ref="K11" si="15">ROUND(J11/0.8*0.14,2)</f>
        <v>4.45</v>
      </c>
      <c r="L11" s="22">
        <f t="shared" si="11"/>
        <v>1.91</v>
      </c>
      <c r="M11" s="22"/>
      <c r="N11" s="19">
        <f t="shared" si="5"/>
        <v>7.85</v>
      </c>
      <c r="O11" s="35">
        <f t="shared" si="6"/>
        <v>5.49</v>
      </c>
      <c r="P11" s="35">
        <f t="shared" si="7"/>
        <v>2.36</v>
      </c>
      <c r="Q11" s="40">
        <f t="shared" si="12"/>
        <v>1.49</v>
      </c>
      <c r="R11" s="40">
        <f t="shared" si="10"/>
        <v>1.04</v>
      </c>
      <c r="S11" s="40">
        <f t="shared" si="10"/>
        <v>0.45</v>
      </c>
      <c r="T11" s="41">
        <v>2050204</v>
      </c>
      <c r="U11" s="48" t="s">
        <v>28</v>
      </c>
      <c r="V11" s="43">
        <v>30201</v>
      </c>
      <c r="W11" s="44" t="s">
        <v>29</v>
      </c>
      <c r="X11" s="40">
        <f t="shared" si="13"/>
        <v>6.36</v>
      </c>
      <c r="Y11" s="40">
        <f>K11</f>
        <v>4.45</v>
      </c>
      <c r="Z11" s="40">
        <f t="shared" si="14"/>
        <v>1.91</v>
      </c>
      <c r="AA11" s="41">
        <v>2050204</v>
      </c>
      <c r="AB11" s="41">
        <v>50902</v>
      </c>
      <c r="AC11" s="41">
        <v>30308</v>
      </c>
    </row>
    <row r="12" s="2" customFormat="1" ht="27" customHeight="1" spans="1:29">
      <c r="A12" s="23" t="s">
        <v>32</v>
      </c>
      <c r="B12" s="24">
        <f t="shared" ref="B12:I12" si="16">SUM(B13:B21)</f>
        <v>120754</v>
      </c>
      <c r="C12" s="24">
        <f t="shared" si="16"/>
        <v>14795</v>
      </c>
      <c r="D12" s="24">
        <f t="shared" si="16"/>
        <v>12470</v>
      </c>
      <c r="E12" s="24">
        <f t="shared" si="16"/>
        <v>2325</v>
      </c>
      <c r="F12" s="25">
        <f t="shared" si="16"/>
        <v>1143.03</v>
      </c>
      <c r="G12" s="25">
        <f t="shared" si="16"/>
        <v>200.03</v>
      </c>
      <c r="H12" s="25">
        <f t="shared" si="16"/>
        <v>25.72</v>
      </c>
      <c r="I12" s="25">
        <f t="shared" si="16"/>
        <v>60.01</v>
      </c>
      <c r="J12" s="25">
        <f t="shared" ref="J12:M12" si="17">SUM(J13:J21)</f>
        <v>3911.99</v>
      </c>
      <c r="K12" s="25">
        <f t="shared" si="17"/>
        <v>685.81</v>
      </c>
      <c r="L12" s="25">
        <f t="shared" si="17"/>
        <v>88.01</v>
      </c>
      <c r="M12" s="25">
        <f t="shared" si="17"/>
        <v>205.39</v>
      </c>
      <c r="N12" s="19">
        <f t="shared" si="5"/>
        <v>999.57</v>
      </c>
      <c r="O12" s="19">
        <f t="shared" si="6"/>
        <v>885.84</v>
      </c>
      <c r="P12" s="19">
        <f t="shared" si="7"/>
        <v>113.73</v>
      </c>
      <c r="Q12" s="25">
        <f t="shared" ref="Q12:Z12" si="18">SUM(Q13:Q21)</f>
        <v>225.75</v>
      </c>
      <c r="R12" s="25">
        <f t="shared" si="18"/>
        <v>200.03</v>
      </c>
      <c r="S12" s="25">
        <f t="shared" si="18"/>
        <v>25.72</v>
      </c>
      <c r="T12" s="25"/>
      <c r="U12" s="25"/>
      <c r="V12" s="25"/>
      <c r="W12" s="25"/>
      <c r="X12" s="25">
        <f t="shared" si="18"/>
        <v>773.82</v>
      </c>
      <c r="Y12" s="25">
        <f t="shared" si="18"/>
        <v>685.81</v>
      </c>
      <c r="Z12" s="25">
        <f t="shared" si="18"/>
        <v>88.01</v>
      </c>
      <c r="AA12" s="25"/>
      <c r="AB12" s="25"/>
      <c r="AC12" s="25"/>
    </row>
    <row r="13" s="3" customFormat="1" ht="27" customHeight="1" spans="1:29">
      <c r="A13" s="20" t="s">
        <v>33</v>
      </c>
      <c r="B13" s="21">
        <v>1415</v>
      </c>
      <c r="C13" s="21">
        <f t="shared" ref="C13:C21" si="19">D13+E13</f>
        <v>72</v>
      </c>
      <c r="D13" s="21">
        <v>28</v>
      </c>
      <c r="E13" s="21">
        <v>44</v>
      </c>
      <c r="F13" s="22">
        <v>3.25</v>
      </c>
      <c r="G13" s="22">
        <f t="shared" ref="G13:G18" si="20">ROUND(F13/0.8*0.14,2)</f>
        <v>0.57</v>
      </c>
      <c r="H13" s="22">
        <f t="shared" ref="H13:H21" si="21">ROUND(F13/0.8*0.018,2)</f>
        <v>0.07</v>
      </c>
      <c r="I13" s="22">
        <f t="shared" ref="I13:I21" si="22">ROUND(F13/0.8*0.042,2)</f>
        <v>0.17</v>
      </c>
      <c r="J13" s="22">
        <v>16.36</v>
      </c>
      <c r="K13" s="22">
        <f>ROUND(J13/0.8*0.14,2)</f>
        <v>2.86</v>
      </c>
      <c r="L13" s="22">
        <f>ROUND(J13/0.8*0.018,2)</f>
        <v>0.37</v>
      </c>
      <c r="M13" s="22">
        <f>ROUND(J13/0.8*0.042,2)</f>
        <v>0.86</v>
      </c>
      <c r="N13" s="19">
        <f t="shared" si="5"/>
        <v>3.87</v>
      </c>
      <c r="O13" s="35">
        <f t="shared" si="6"/>
        <v>3.43</v>
      </c>
      <c r="P13" s="35">
        <f t="shared" si="7"/>
        <v>0.44</v>
      </c>
      <c r="Q13" s="40">
        <f t="shared" si="12"/>
        <v>0.64</v>
      </c>
      <c r="R13" s="40">
        <f t="shared" ref="R13:R21" si="23">G13</f>
        <v>0.57</v>
      </c>
      <c r="S13" s="40">
        <f t="shared" ref="S13:S21" si="24">H13</f>
        <v>0.07</v>
      </c>
      <c r="T13" s="40"/>
      <c r="U13" s="40"/>
      <c r="V13" s="40"/>
      <c r="W13" s="40"/>
      <c r="X13" s="40">
        <f t="shared" si="13"/>
        <v>3.23</v>
      </c>
      <c r="Y13" s="40">
        <f t="shared" ref="Y13:Y21" si="25">K13</f>
        <v>2.86</v>
      </c>
      <c r="Z13" s="40">
        <f t="shared" si="14"/>
        <v>0.37</v>
      </c>
      <c r="AA13" s="40"/>
      <c r="AB13" s="40"/>
      <c r="AC13" s="40"/>
    </row>
    <row r="14" s="3" customFormat="1" ht="27" customHeight="1" spans="1:29">
      <c r="A14" s="26" t="s">
        <v>34</v>
      </c>
      <c r="B14" s="27">
        <v>18588</v>
      </c>
      <c r="C14" s="21">
        <f t="shared" si="19"/>
        <v>618</v>
      </c>
      <c r="D14" s="21">
        <v>466</v>
      </c>
      <c r="E14" s="21">
        <v>152</v>
      </c>
      <c r="F14" s="22">
        <v>54.38</v>
      </c>
      <c r="G14" s="22">
        <f t="shared" si="20"/>
        <v>9.52</v>
      </c>
      <c r="H14" s="22">
        <f t="shared" si="21"/>
        <v>1.22</v>
      </c>
      <c r="I14" s="22">
        <f t="shared" si="22"/>
        <v>2.85</v>
      </c>
      <c r="J14" s="22">
        <v>228.96</v>
      </c>
      <c r="K14" s="22">
        <v>40.14</v>
      </c>
      <c r="L14" s="22">
        <f t="shared" ref="L14:L21" si="26">ROUND(J14/0.8*0.018,2)</f>
        <v>5.15</v>
      </c>
      <c r="M14" s="22">
        <f t="shared" ref="M14:M21" si="27">ROUND(J14/0.8*0.042,2)</f>
        <v>12.02</v>
      </c>
      <c r="N14" s="19">
        <f t="shared" si="5"/>
        <v>56.03</v>
      </c>
      <c r="O14" s="35">
        <f t="shared" si="6"/>
        <v>49.66</v>
      </c>
      <c r="P14" s="35">
        <f t="shared" si="7"/>
        <v>6.37</v>
      </c>
      <c r="Q14" s="40">
        <f t="shared" si="12"/>
        <v>10.74</v>
      </c>
      <c r="R14" s="40">
        <f t="shared" si="23"/>
        <v>9.52</v>
      </c>
      <c r="S14" s="40">
        <f t="shared" si="24"/>
        <v>1.22</v>
      </c>
      <c r="T14" s="40"/>
      <c r="U14" s="40"/>
      <c r="V14" s="40"/>
      <c r="W14" s="40"/>
      <c r="X14" s="40">
        <f t="shared" si="13"/>
        <v>45.29</v>
      </c>
      <c r="Y14" s="40">
        <f t="shared" si="25"/>
        <v>40.14</v>
      </c>
      <c r="Z14" s="40">
        <f t="shared" si="14"/>
        <v>5.15</v>
      </c>
      <c r="AA14" s="40"/>
      <c r="AB14" s="40"/>
      <c r="AC14" s="40"/>
    </row>
    <row r="15" s="3" customFormat="1" ht="27" customHeight="1" spans="1:29">
      <c r="A15" s="26" t="s">
        <v>35</v>
      </c>
      <c r="B15" s="27">
        <v>11818</v>
      </c>
      <c r="C15" s="21">
        <f t="shared" si="19"/>
        <v>566</v>
      </c>
      <c r="D15" s="21">
        <v>402</v>
      </c>
      <c r="E15" s="21">
        <v>164</v>
      </c>
      <c r="F15" s="22">
        <v>43.54</v>
      </c>
      <c r="G15" s="22">
        <f t="shared" si="20"/>
        <v>7.62</v>
      </c>
      <c r="H15" s="22">
        <f t="shared" si="21"/>
        <v>0.98</v>
      </c>
      <c r="I15" s="22">
        <f t="shared" si="22"/>
        <v>2.29</v>
      </c>
      <c r="J15" s="22">
        <v>184.57</v>
      </c>
      <c r="K15" s="22">
        <v>32.35</v>
      </c>
      <c r="L15" s="22">
        <f t="shared" si="26"/>
        <v>4.15</v>
      </c>
      <c r="M15" s="22">
        <f t="shared" si="27"/>
        <v>9.69</v>
      </c>
      <c r="N15" s="19">
        <f t="shared" si="5"/>
        <v>45.1</v>
      </c>
      <c r="O15" s="35">
        <f t="shared" si="6"/>
        <v>39.97</v>
      </c>
      <c r="P15" s="35">
        <f t="shared" si="7"/>
        <v>5.13</v>
      </c>
      <c r="Q15" s="40">
        <f t="shared" si="12"/>
        <v>8.6</v>
      </c>
      <c r="R15" s="40">
        <f t="shared" si="23"/>
        <v>7.62</v>
      </c>
      <c r="S15" s="40">
        <f t="shared" si="24"/>
        <v>0.98</v>
      </c>
      <c r="T15" s="40"/>
      <c r="U15" s="40"/>
      <c r="V15" s="40"/>
      <c r="W15" s="40"/>
      <c r="X15" s="40">
        <f t="shared" si="13"/>
        <v>36.5</v>
      </c>
      <c r="Y15" s="40">
        <f t="shared" si="25"/>
        <v>32.35</v>
      </c>
      <c r="Z15" s="40">
        <f t="shared" si="14"/>
        <v>4.15</v>
      </c>
      <c r="AA15" s="40"/>
      <c r="AB15" s="40"/>
      <c r="AC15" s="40"/>
    </row>
    <row r="16" s="3" customFormat="1" ht="27" customHeight="1" spans="1:29">
      <c r="A16" s="26" t="s">
        <v>36</v>
      </c>
      <c r="B16" s="27">
        <v>5831</v>
      </c>
      <c r="C16" s="21">
        <f t="shared" si="19"/>
        <v>486</v>
      </c>
      <c r="D16" s="21">
        <v>380</v>
      </c>
      <c r="E16" s="21">
        <v>106</v>
      </c>
      <c r="F16" s="22">
        <v>29.04</v>
      </c>
      <c r="G16" s="22">
        <f t="shared" si="20"/>
        <v>5.08</v>
      </c>
      <c r="H16" s="22">
        <f t="shared" si="21"/>
        <v>0.65</v>
      </c>
      <c r="I16" s="22">
        <f t="shared" si="22"/>
        <v>1.52</v>
      </c>
      <c r="J16" s="22">
        <v>112.92</v>
      </c>
      <c r="K16" s="22">
        <v>19.8</v>
      </c>
      <c r="L16" s="22">
        <f t="shared" si="26"/>
        <v>2.54</v>
      </c>
      <c r="M16" s="22">
        <f t="shared" si="27"/>
        <v>5.93</v>
      </c>
      <c r="N16" s="19">
        <f t="shared" si="5"/>
        <v>28.07</v>
      </c>
      <c r="O16" s="35">
        <f t="shared" si="6"/>
        <v>24.88</v>
      </c>
      <c r="P16" s="35">
        <f t="shared" si="7"/>
        <v>3.19</v>
      </c>
      <c r="Q16" s="40">
        <f t="shared" si="12"/>
        <v>5.73</v>
      </c>
      <c r="R16" s="40">
        <f t="shared" si="23"/>
        <v>5.08</v>
      </c>
      <c r="S16" s="40">
        <f t="shared" si="24"/>
        <v>0.65</v>
      </c>
      <c r="T16" s="40"/>
      <c r="U16" s="40"/>
      <c r="V16" s="40"/>
      <c r="W16" s="40"/>
      <c r="X16" s="40">
        <f t="shared" si="13"/>
        <v>22.34</v>
      </c>
      <c r="Y16" s="40">
        <f t="shared" si="25"/>
        <v>19.8</v>
      </c>
      <c r="Z16" s="40">
        <f t="shared" si="14"/>
        <v>2.54</v>
      </c>
      <c r="AA16" s="40"/>
      <c r="AB16" s="40"/>
      <c r="AC16" s="40"/>
    </row>
    <row r="17" s="3" customFormat="1" ht="27" customHeight="1" spans="1:29">
      <c r="A17" s="26" t="s">
        <v>37</v>
      </c>
      <c r="B17" s="27">
        <v>13540</v>
      </c>
      <c r="C17" s="21">
        <v>1052</v>
      </c>
      <c r="D17" s="21">
        <v>742</v>
      </c>
      <c r="E17" s="21">
        <v>310</v>
      </c>
      <c r="F17" s="22">
        <v>74.96</v>
      </c>
      <c r="G17" s="22">
        <f t="shared" si="20"/>
        <v>13.12</v>
      </c>
      <c r="H17" s="22">
        <f t="shared" si="21"/>
        <v>1.69</v>
      </c>
      <c r="I17" s="22">
        <f t="shared" si="22"/>
        <v>3.94</v>
      </c>
      <c r="J17" s="22">
        <v>281.44</v>
      </c>
      <c r="K17" s="22">
        <v>49.34</v>
      </c>
      <c r="L17" s="22">
        <f t="shared" si="26"/>
        <v>6.33</v>
      </c>
      <c r="M17" s="22">
        <f t="shared" si="27"/>
        <v>14.78</v>
      </c>
      <c r="N17" s="19">
        <f t="shared" si="5"/>
        <v>70.48</v>
      </c>
      <c r="O17" s="35">
        <f t="shared" si="6"/>
        <v>62.46</v>
      </c>
      <c r="P17" s="35">
        <f t="shared" si="7"/>
        <v>8.02</v>
      </c>
      <c r="Q17" s="40">
        <f t="shared" si="12"/>
        <v>14.81</v>
      </c>
      <c r="R17" s="40">
        <f t="shared" si="23"/>
        <v>13.12</v>
      </c>
      <c r="S17" s="40">
        <f t="shared" si="24"/>
        <v>1.69</v>
      </c>
      <c r="T17" s="40"/>
      <c r="U17" s="40"/>
      <c r="V17" s="40"/>
      <c r="W17" s="40"/>
      <c r="X17" s="40">
        <f t="shared" si="13"/>
        <v>55.67</v>
      </c>
      <c r="Y17" s="40">
        <f t="shared" si="25"/>
        <v>49.34</v>
      </c>
      <c r="Z17" s="40">
        <f t="shared" si="14"/>
        <v>6.33</v>
      </c>
      <c r="AA17" s="40"/>
      <c r="AB17" s="40"/>
      <c r="AC17" s="40"/>
    </row>
    <row r="18" s="3" customFormat="1" ht="27" customHeight="1" spans="1:29">
      <c r="A18" s="26" t="s">
        <v>38</v>
      </c>
      <c r="B18" s="27">
        <v>11201</v>
      </c>
      <c r="C18" s="21">
        <v>1792</v>
      </c>
      <c r="D18" s="21">
        <v>1443</v>
      </c>
      <c r="E18" s="21">
        <v>349</v>
      </c>
      <c r="F18" s="22">
        <v>121.66</v>
      </c>
      <c r="G18" s="22">
        <f t="shared" si="20"/>
        <v>21.29</v>
      </c>
      <c r="H18" s="22">
        <f t="shared" si="21"/>
        <v>2.74</v>
      </c>
      <c r="I18" s="22">
        <f t="shared" si="22"/>
        <v>6.39</v>
      </c>
      <c r="J18" s="22">
        <v>406.78</v>
      </c>
      <c r="K18" s="22">
        <v>71.32</v>
      </c>
      <c r="L18" s="22">
        <f t="shared" si="26"/>
        <v>9.15</v>
      </c>
      <c r="M18" s="22">
        <f t="shared" si="27"/>
        <v>21.36</v>
      </c>
      <c r="N18" s="19">
        <f t="shared" si="5"/>
        <v>104.5</v>
      </c>
      <c r="O18" s="35">
        <f t="shared" si="6"/>
        <v>92.61</v>
      </c>
      <c r="P18" s="35">
        <f t="shared" si="7"/>
        <v>11.89</v>
      </c>
      <c r="Q18" s="40">
        <f t="shared" si="12"/>
        <v>24.03</v>
      </c>
      <c r="R18" s="40">
        <f t="shared" si="23"/>
        <v>21.29</v>
      </c>
      <c r="S18" s="40">
        <f t="shared" si="24"/>
        <v>2.74</v>
      </c>
      <c r="T18" s="40"/>
      <c r="U18" s="40"/>
      <c r="V18" s="40"/>
      <c r="W18" s="40"/>
      <c r="X18" s="40">
        <f t="shared" si="13"/>
        <v>80.47</v>
      </c>
      <c r="Y18" s="40">
        <f t="shared" si="25"/>
        <v>71.32</v>
      </c>
      <c r="Z18" s="40">
        <f t="shared" si="14"/>
        <v>9.15</v>
      </c>
      <c r="AA18" s="40"/>
      <c r="AB18" s="40"/>
      <c r="AC18" s="40"/>
    </row>
    <row r="19" s="3" customFormat="1" ht="27" customHeight="1" spans="1:29">
      <c r="A19" s="26" t="s">
        <v>39</v>
      </c>
      <c r="B19" s="27">
        <v>13921</v>
      </c>
      <c r="C19" s="21">
        <v>821</v>
      </c>
      <c r="D19" s="21">
        <v>580</v>
      </c>
      <c r="E19" s="21">
        <v>241</v>
      </c>
      <c r="F19" s="22">
        <v>78.9</v>
      </c>
      <c r="G19" s="22">
        <f>ROUND(F19/0.8*0.14,2)-0.01</f>
        <v>13.8</v>
      </c>
      <c r="H19" s="22">
        <f t="shared" si="21"/>
        <v>1.78</v>
      </c>
      <c r="I19" s="22">
        <f t="shared" si="22"/>
        <v>4.14</v>
      </c>
      <c r="J19" s="22">
        <v>288.78</v>
      </c>
      <c r="K19" s="22">
        <v>50.62</v>
      </c>
      <c r="L19" s="22">
        <f t="shared" si="26"/>
        <v>6.5</v>
      </c>
      <c r="M19" s="22">
        <f t="shared" si="27"/>
        <v>15.16</v>
      </c>
      <c r="N19" s="19">
        <f t="shared" si="5"/>
        <v>72.7</v>
      </c>
      <c r="O19" s="35">
        <f t="shared" si="6"/>
        <v>64.42</v>
      </c>
      <c r="P19" s="35">
        <f t="shared" si="7"/>
        <v>8.28</v>
      </c>
      <c r="Q19" s="40">
        <f t="shared" si="12"/>
        <v>15.58</v>
      </c>
      <c r="R19" s="40">
        <f t="shared" si="23"/>
        <v>13.8</v>
      </c>
      <c r="S19" s="40">
        <f t="shared" si="24"/>
        <v>1.78</v>
      </c>
      <c r="T19" s="40"/>
      <c r="U19" s="40"/>
      <c r="V19" s="40"/>
      <c r="W19" s="40"/>
      <c r="X19" s="40">
        <f t="shared" si="13"/>
        <v>57.12</v>
      </c>
      <c r="Y19" s="40">
        <f t="shared" si="25"/>
        <v>50.62</v>
      </c>
      <c r="Z19" s="40">
        <f t="shared" si="14"/>
        <v>6.5</v>
      </c>
      <c r="AA19" s="40"/>
      <c r="AB19" s="40"/>
      <c r="AC19" s="40"/>
    </row>
    <row r="20" s="3" customFormat="1" ht="27" customHeight="1" spans="1:29">
      <c r="A20" s="26" t="s">
        <v>40</v>
      </c>
      <c r="B20" s="27">
        <v>17860</v>
      </c>
      <c r="C20" s="21">
        <v>2821</v>
      </c>
      <c r="D20" s="21">
        <v>2266</v>
      </c>
      <c r="E20" s="21">
        <v>555</v>
      </c>
      <c r="F20" s="22">
        <v>192.67</v>
      </c>
      <c r="G20" s="22">
        <f>ROUND(F20/0.8*0.14,2)</f>
        <v>33.72</v>
      </c>
      <c r="H20" s="22">
        <f t="shared" si="21"/>
        <v>4.34</v>
      </c>
      <c r="I20" s="22">
        <f t="shared" si="22"/>
        <v>10.12</v>
      </c>
      <c r="J20" s="22">
        <v>650.83</v>
      </c>
      <c r="K20" s="22">
        <v>114.1</v>
      </c>
      <c r="L20" s="22">
        <f t="shared" si="26"/>
        <v>14.64</v>
      </c>
      <c r="M20" s="22">
        <f t="shared" si="27"/>
        <v>34.17</v>
      </c>
      <c r="N20" s="19">
        <f t="shared" si="5"/>
        <v>166.8</v>
      </c>
      <c r="O20" s="35">
        <f t="shared" si="6"/>
        <v>147.82</v>
      </c>
      <c r="P20" s="35">
        <f t="shared" si="7"/>
        <v>18.98</v>
      </c>
      <c r="Q20" s="40">
        <f t="shared" si="12"/>
        <v>38.06</v>
      </c>
      <c r="R20" s="40">
        <f t="shared" si="23"/>
        <v>33.72</v>
      </c>
      <c r="S20" s="40">
        <f t="shared" si="24"/>
        <v>4.34</v>
      </c>
      <c r="T20" s="40"/>
      <c r="U20" s="40"/>
      <c r="V20" s="40"/>
      <c r="W20" s="40"/>
      <c r="X20" s="40">
        <f t="shared" si="13"/>
        <v>128.74</v>
      </c>
      <c r="Y20" s="40">
        <f t="shared" si="25"/>
        <v>114.1</v>
      </c>
      <c r="Z20" s="40">
        <f t="shared" si="14"/>
        <v>14.64</v>
      </c>
      <c r="AA20" s="40"/>
      <c r="AB20" s="40"/>
      <c r="AC20" s="40"/>
    </row>
    <row r="21" s="3" customFormat="1" ht="27" customHeight="1" spans="1:29">
      <c r="A21" s="26" t="s">
        <v>41</v>
      </c>
      <c r="B21" s="27">
        <v>26580</v>
      </c>
      <c r="C21" s="21">
        <f t="shared" si="19"/>
        <v>6567</v>
      </c>
      <c r="D21" s="21">
        <v>6163</v>
      </c>
      <c r="E21" s="21">
        <v>404</v>
      </c>
      <c r="F21" s="22">
        <v>544.63</v>
      </c>
      <c r="G21" s="22">
        <f>ROUND(F21/0.8*0.14,2)</f>
        <v>95.31</v>
      </c>
      <c r="H21" s="22">
        <f t="shared" si="21"/>
        <v>12.25</v>
      </c>
      <c r="I21" s="22">
        <f t="shared" si="22"/>
        <v>28.59</v>
      </c>
      <c r="J21" s="22">
        <v>1741.35</v>
      </c>
      <c r="K21" s="22">
        <v>305.28</v>
      </c>
      <c r="L21" s="22">
        <f t="shared" si="26"/>
        <v>39.18</v>
      </c>
      <c r="M21" s="22">
        <f t="shared" si="27"/>
        <v>91.42</v>
      </c>
      <c r="N21" s="19">
        <f t="shared" si="5"/>
        <v>452.02</v>
      </c>
      <c r="O21" s="35">
        <f t="shared" si="6"/>
        <v>400.59</v>
      </c>
      <c r="P21" s="35">
        <f t="shared" si="7"/>
        <v>51.43</v>
      </c>
      <c r="Q21" s="40">
        <f t="shared" si="12"/>
        <v>107.56</v>
      </c>
      <c r="R21" s="40">
        <f t="shared" si="23"/>
        <v>95.31</v>
      </c>
      <c r="S21" s="40">
        <f t="shared" si="24"/>
        <v>12.25</v>
      </c>
      <c r="T21" s="40"/>
      <c r="U21" s="40"/>
      <c r="V21" s="40"/>
      <c r="W21" s="40"/>
      <c r="X21" s="40">
        <f t="shared" si="13"/>
        <v>344.46</v>
      </c>
      <c r="Y21" s="40">
        <f t="shared" si="25"/>
        <v>305.28</v>
      </c>
      <c r="Z21" s="40">
        <f t="shared" si="14"/>
        <v>39.18</v>
      </c>
      <c r="AA21" s="40"/>
      <c r="AB21" s="40"/>
      <c r="AC21" s="40"/>
    </row>
    <row r="22" s="4" customFormat="1" ht="15.95" customHeight="1" spans="1:26">
      <c r="A22" s="28" t="s">
        <v>42</v>
      </c>
      <c r="B22" s="28"/>
      <c r="C22" s="28"/>
      <c r="D22" s="28"/>
      <c r="E22" s="28"/>
      <c r="F22" s="28"/>
      <c r="G22" s="28"/>
      <c r="H22" s="28"/>
      <c r="I22" s="28"/>
      <c r="J22" s="28"/>
      <c r="K22" s="28"/>
      <c r="L22" s="28"/>
      <c r="M22" s="28"/>
      <c r="N22" s="36"/>
      <c r="O22" s="36"/>
      <c r="P22" s="36"/>
      <c r="Q22" s="28"/>
      <c r="R22" s="28"/>
      <c r="S22" s="28"/>
      <c r="T22" s="28"/>
      <c r="U22" s="28"/>
      <c r="V22" s="28"/>
      <c r="W22" s="28"/>
      <c r="X22" s="28"/>
      <c r="Y22" s="28"/>
      <c r="Z22" s="28"/>
    </row>
    <row r="23" s="4" customFormat="1" ht="23.25" customHeight="1" spans="1:29">
      <c r="A23" s="29" t="s">
        <v>43</v>
      </c>
      <c r="B23" s="29"/>
      <c r="C23" s="29"/>
      <c r="D23" s="29"/>
      <c r="E23" s="29"/>
      <c r="F23" s="29"/>
      <c r="G23" s="29"/>
      <c r="H23" s="29"/>
      <c r="I23" s="29"/>
      <c r="J23" s="29"/>
      <c r="K23" s="29"/>
      <c r="L23" s="29"/>
      <c r="M23" s="29"/>
      <c r="N23" s="37"/>
      <c r="O23" s="37"/>
      <c r="P23" s="37"/>
      <c r="Q23" s="29"/>
      <c r="R23" s="29"/>
      <c r="S23" s="29"/>
      <c r="T23" s="29"/>
      <c r="U23" s="29"/>
      <c r="V23" s="29"/>
      <c r="W23" s="29"/>
      <c r="X23" s="29"/>
      <c r="Y23" s="29"/>
      <c r="Z23" s="29"/>
      <c r="AA23" s="29"/>
      <c r="AB23" s="29"/>
      <c r="AC23" s="29"/>
    </row>
  </sheetData>
  <mergeCells count="28">
    <mergeCell ref="A2:AC2"/>
    <mergeCell ref="A3:G3"/>
    <mergeCell ref="Y3:Z3"/>
    <mergeCell ref="C4:E4"/>
    <mergeCell ref="F4:H4"/>
    <mergeCell ref="J4:M4"/>
    <mergeCell ref="N4:AC4"/>
    <mergeCell ref="G5:I5"/>
    <mergeCell ref="K5:M5"/>
    <mergeCell ref="Q5:S5"/>
    <mergeCell ref="X5:Z5"/>
    <mergeCell ref="A22:Z22"/>
    <mergeCell ref="A23:AC23"/>
    <mergeCell ref="A4:A6"/>
    <mergeCell ref="B4:B6"/>
    <mergeCell ref="C5:C6"/>
    <mergeCell ref="D5:D6"/>
    <mergeCell ref="E5:E6"/>
    <mergeCell ref="N5:N6"/>
    <mergeCell ref="O5:O6"/>
    <mergeCell ref="P5:P6"/>
    <mergeCell ref="T5:T6"/>
    <mergeCell ref="U5:U6"/>
    <mergeCell ref="V5:V6"/>
    <mergeCell ref="W5:W6"/>
    <mergeCell ref="AA5:AA6"/>
    <mergeCell ref="AB5:AB6"/>
    <mergeCell ref="AC5:AC6"/>
  </mergeCells>
  <pageMargins left="0.75" right="0.75" top="1" bottom="1" header="0.5" footer="0.5"/>
  <pageSetup paperSize="9" scale="57" orientation="landscape"/>
  <headerFooter/>
</worksheet>
</file>

<file path=docProps/app.xml><?xml version="1.0" encoding="utf-8"?>
<Properties xmlns="http://schemas.openxmlformats.org/officeDocument/2006/extended-properties" xmlns:vt="http://schemas.openxmlformats.org/officeDocument/2006/docPropsVTypes">
  <Company>曲靖市直属党政机关单位</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DELL</cp:lastModifiedBy>
  <dcterms:created xsi:type="dcterms:W3CDTF">2022-04-24T01:46:00Z</dcterms:created>
  <dcterms:modified xsi:type="dcterms:W3CDTF">2022-05-09T12:59:10Z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7C2126C3887947D3AF3ACC92E689E483</vt:lpwstr>
  </property>
  <property fmtid="{D5CDD505-2E9C-101B-9397-08002B2CF9AE}" pid="3" name="KSOProductBuildVer">
    <vt:lpwstr>2052-11.8.6.8810</vt:lpwstr>
  </property>
</Properties>
</file>