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465"/>
  </bookViews>
  <sheets>
    <sheet name="2022" sheetId="2" r:id="rId1"/>
    <sheet name="Sheet1" sheetId="1" r:id="rId2"/>
  </sheets>
  <definedNames>
    <definedName name="_xlnm._FilterDatabase" localSheetId="0" hidden="1">'2022'!$A$5:$P$20</definedName>
  </definedNames>
  <calcPr calcId="144525"/>
</workbook>
</file>

<file path=xl/calcChain.xml><?xml version="1.0" encoding="utf-8"?>
<calcChain xmlns="http://schemas.openxmlformats.org/spreadsheetml/2006/main">
  <c r="Q20" i="2" l="1"/>
  <c r="N20" i="2"/>
  <c r="L20" i="2"/>
  <c r="K20" i="2"/>
  <c r="G20" i="2"/>
  <c r="F20" i="2"/>
  <c r="Q19" i="2"/>
  <c r="N19" i="2"/>
  <c r="L19" i="2"/>
  <c r="K19" i="2"/>
  <c r="J19" i="2"/>
  <c r="I19" i="2"/>
  <c r="H19" i="2"/>
  <c r="F19" i="2"/>
  <c r="Q18" i="2"/>
  <c r="N18" i="2"/>
  <c r="L18" i="2"/>
  <c r="K18" i="2"/>
  <c r="G18" i="2"/>
  <c r="F18" i="2"/>
  <c r="Q17" i="2"/>
  <c r="N17" i="2"/>
  <c r="L17" i="2"/>
  <c r="K17" i="2"/>
  <c r="G17" i="2"/>
  <c r="F17" i="2"/>
  <c r="Q16" i="2"/>
  <c r="N16" i="2"/>
  <c r="L16" i="2"/>
  <c r="K16" i="2"/>
  <c r="J16" i="2"/>
  <c r="I16" i="2"/>
  <c r="H16" i="2"/>
  <c r="F16" i="2"/>
  <c r="Q15" i="2"/>
  <c r="N15" i="2"/>
  <c r="L15" i="2"/>
  <c r="K15" i="2"/>
  <c r="J15" i="2"/>
  <c r="I15" i="2"/>
  <c r="H15" i="2"/>
  <c r="F15" i="2"/>
  <c r="C15" i="2"/>
  <c r="Q14" i="2"/>
  <c r="N14" i="2"/>
  <c r="L14" i="2"/>
  <c r="K14" i="2"/>
  <c r="J14" i="2"/>
  <c r="I14" i="2"/>
  <c r="H14" i="2"/>
  <c r="F14" i="2"/>
  <c r="Q13" i="2"/>
  <c r="N13" i="2"/>
  <c r="L13" i="2"/>
  <c r="K13" i="2"/>
  <c r="J13" i="2"/>
  <c r="I13" i="2"/>
  <c r="H13" i="2"/>
  <c r="F13" i="2"/>
  <c r="C13" i="2"/>
  <c r="Q12" i="2"/>
  <c r="N12" i="2"/>
  <c r="L12" i="2"/>
  <c r="K12" i="2"/>
  <c r="J12" i="2"/>
  <c r="I12" i="2"/>
  <c r="H12" i="2"/>
  <c r="F12" i="2"/>
  <c r="C12" i="2"/>
  <c r="R11" i="2"/>
  <c r="Q11" i="2"/>
  <c r="P11" i="2"/>
  <c r="O11" i="2"/>
  <c r="N11" i="2"/>
  <c r="M11" i="2"/>
  <c r="L11" i="2"/>
  <c r="K11" i="2"/>
  <c r="J11" i="2"/>
  <c r="I11" i="2"/>
  <c r="H11" i="2"/>
  <c r="G11" i="2"/>
  <c r="F11" i="2"/>
  <c r="E11" i="2"/>
  <c r="D11" i="2"/>
  <c r="C11" i="2"/>
  <c r="Q10" i="2"/>
  <c r="N10" i="2"/>
  <c r="L10" i="2"/>
  <c r="K10" i="2"/>
  <c r="I10" i="2"/>
  <c r="H10" i="2"/>
  <c r="F10" i="2"/>
  <c r="Q9" i="2"/>
  <c r="N9" i="2"/>
  <c r="L9" i="2"/>
  <c r="K9" i="2"/>
  <c r="I9" i="2"/>
  <c r="H9" i="2"/>
  <c r="F9" i="2"/>
  <c r="R8" i="2"/>
  <c r="Q8" i="2"/>
  <c r="P8" i="2"/>
  <c r="O8" i="2"/>
  <c r="N8" i="2"/>
  <c r="M8" i="2"/>
  <c r="L8" i="2"/>
  <c r="K8" i="2"/>
  <c r="J8" i="2"/>
  <c r="I8" i="2"/>
  <c r="H8" i="2"/>
  <c r="G8" i="2"/>
  <c r="F8" i="2"/>
  <c r="E8" i="2"/>
  <c r="D8" i="2"/>
  <c r="C8" i="2"/>
  <c r="R7" i="2"/>
  <c r="Q7" i="2"/>
  <c r="P7" i="2"/>
  <c r="O7" i="2"/>
  <c r="N7" i="2"/>
  <c r="M7" i="2"/>
  <c r="L7" i="2"/>
  <c r="K7" i="2"/>
  <c r="J7" i="2"/>
  <c r="I7" i="2"/>
  <c r="H7" i="2"/>
  <c r="G7" i="2"/>
  <c r="F7" i="2"/>
  <c r="E7" i="2"/>
  <c r="D7" i="2"/>
  <c r="C7" i="2"/>
</calcChain>
</file>

<file path=xl/sharedStrings.xml><?xml version="1.0" encoding="utf-8"?>
<sst xmlns="http://schemas.openxmlformats.org/spreadsheetml/2006/main" count="53" uniqueCount="45">
  <si>
    <t>附件</t>
  </si>
  <si>
    <t>2022年农村义务教育学生营养改善计划省级资金明细表</t>
  </si>
  <si>
    <t>序号</t>
  </si>
  <si>
    <t>试点县</t>
  </si>
  <si>
    <t>学生人数（人）</t>
  </si>
  <si>
    <t>实名制</t>
  </si>
  <si>
    <t>全年应下达资金</t>
  </si>
  <si>
    <t>已下达资金</t>
  </si>
  <si>
    <t>本次下达</t>
  </si>
  <si>
    <t>功能科
目编码</t>
  </si>
  <si>
    <t>政府经济分类科目编码</t>
  </si>
  <si>
    <t>部门经济分类科目编码</t>
  </si>
  <si>
    <t>是否政府采购（是/否）</t>
  </si>
  <si>
    <t>已勾选
学生总数</t>
  </si>
  <si>
    <t>未勾选
学生数</t>
  </si>
  <si>
    <t>合计</t>
  </si>
  <si>
    <t>中央</t>
  </si>
  <si>
    <t>省</t>
  </si>
  <si>
    <t>市</t>
  </si>
  <si>
    <t>县</t>
  </si>
  <si>
    <t>国家试点县</t>
  </si>
  <si>
    <t>地方试点县中央奖补资金</t>
  </si>
  <si>
    <t>曲财教[2021]180号已下达中央资金</t>
  </si>
  <si>
    <t>曲财教[2021]147号已下达资金</t>
  </si>
  <si>
    <t>曲财教[2021]180号已下达资金</t>
  </si>
  <si>
    <t>曲靖市</t>
  </si>
  <si>
    <t>市本级</t>
  </si>
  <si>
    <t>市民中</t>
  </si>
  <si>
    <t>市特校</t>
  </si>
  <si>
    <t>区（县）合计</t>
  </si>
  <si>
    <t>经开区</t>
  </si>
  <si>
    <t>麒麟区</t>
  </si>
  <si>
    <t>沾益区</t>
  </si>
  <si>
    <t>马龙区</t>
  </si>
  <si>
    <t>陆良县</t>
  </si>
  <si>
    <t>师宗县</t>
  </si>
  <si>
    <t>罗平县</t>
  </si>
  <si>
    <t>富源县</t>
  </si>
  <si>
    <t>会泽县</t>
  </si>
  <si>
    <t xml:space="preserve">注：1.市特校328人、市民中2154人、经开区7202人实名制统计在麒麟区，资金下达时从麒麟区中分出所包含人数，经开区大海哨小学174人统计在马龙区，资金下达时从马龙区分出174人到经开区。
    2.经国务院批准，从2021年秋季学期起农村义务教育学生营养膳食补助国家基础标准由每生每天4元提高至5元。
</t>
    <phoneticPr fontId="15" type="noConversion"/>
  </si>
  <si>
    <t>50902</t>
    <phoneticPr fontId="15" type="noConversion"/>
  </si>
  <si>
    <t>30308</t>
    <phoneticPr fontId="15" type="noConversion"/>
  </si>
  <si>
    <t>否</t>
    <phoneticPr fontId="15" type="noConversion"/>
  </si>
  <si>
    <t>2050203</t>
    <phoneticPr fontId="15" type="noConversion"/>
  </si>
  <si>
    <t>2050701</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</si>
</sst>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0.00_ "/>
    <numFmt numFmtId="177" formatCode="0_ "/>
  </numFmts>
  <fonts count="19" x14ac:knownFonts="1">
    <font>
      <sz val="11"/>
      <color theme="1"/>
      <name val="宋体"/>
      <charset val="134"/>
      <scheme val="minor"/>
    </font>
    <font>
      <sz val="10"/>
      <name val="宋体"/>
      <charset val="134"/>
    </font>
    <font>
      <sz val="7"/>
      <name val="宋体"/>
      <charset val="134"/>
    </font>
    <font>
      <sz val="10"/>
      <name val="Arial"/>
      <family val="2"/>
    </font>
    <font>
      <sz val="14"/>
      <name val="黑体"/>
      <charset val="134"/>
    </font>
    <font>
      <sz val="18"/>
      <name val="方正小标宋简体"/>
      <charset val="134"/>
    </font>
    <font>
      <b/>
      <sz val="10"/>
      <name val="宋体"/>
      <charset val="134"/>
    </font>
    <font>
      <sz val="10"/>
      <name val="Times New Roman"/>
      <family val="1"/>
    </font>
    <font>
      <b/>
      <sz val="10"/>
      <name val="Times New Roman"/>
      <family val="1"/>
    </font>
    <font>
      <sz val="9"/>
      <name val="宋体"/>
      <charset val="134"/>
    </font>
    <font>
      <b/>
      <sz val="10"/>
      <color theme="1"/>
      <name val="宋体"/>
      <charset val="134"/>
    </font>
    <font>
      <sz val="11"/>
      <color theme="1"/>
      <name val="宋体"/>
      <charset val="134"/>
    </font>
    <font>
      <sz val="10"/>
      <color theme="1"/>
      <name val="Times New Roman"/>
      <family val="1"/>
    </font>
    <font>
      <sz val="11"/>
      <color theme="1"/>
      <name val="宋体"/>
      <charset val="134"/>
      <scheme val="minor"/>
    </font>
    <font>
      <sz val="12"/>
      <name val="宋体"/>
      <charset val="134"/>
    </font>
    <font>
      <sz val="9"/>
      <name val="宋体"/>
      <charset val="134"/>
      <scheme val="minor"/>
    </font>
    <font>
      <sz val="9"/>
      <name val="宋体"/>
      <family val="3"/>
      <charset val="134"/>
      <scheme val="minor"/>
    </font>
    <font>
      <sz val="10"/>
      <name val="宋体"/>
      <family val="3"/>
      <charset val="134"/>
    </font>
    <font>
      <b/>
      <sz val="10"/>
      <name val="宋体"/>
      <family val="3"/>
      <charset val="134"/>
    </font>
  </fonts>
  <fills count="3">
    <fill>
      <patternFill patternType="none"/>
    </fill>
    <fill>
      <patternFill patternType="gray125"/>
    </fill>
    <fill>
      <patternFill patternType="solid">
        <fgColor theme="3" tint="0.79992065187536243"/>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s>
  <cellStyleXfs count="3">
    <xf numFmtId="0" fontId="0" fillId="0" borderId="0">
      <alignment vertical="center"/>
    </xf>
    <xf numFmtId="43" fontId="13" fillId="0" borderId="0" applyFont="0" applyFill="0" applyBorder="0" applyAlignment="0" applyProtection="0">
      <alignment vertical="center"/>
    </xf>
    <xf numFmtId="0" fontId="14" fillId="0" borderId="0"/>
  </cellStyleXfs>
  <cellXfs count="42">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center"/>
    </xf>
    <xf numFmtId="0" fontId="2" fillId="0" borderId="0" xfId="0" applyFont="1" applyFill="1" applyBorder="1" applyAlignment="1">
      <alignment vertical="center"/>
    </xf>
    <xf numFmtId="0" fontId="1" fillId="0" borderId="0" xfId="0" applyFont="1" applyFill="1" applyBorder="1" applyAlignment="1"/>
    <xf numFmtId="0" fontId="3" fillId="0" borderId="0" xfId="0" applyFont="1" applyFill="1" applyBorder="1" applyAlignment="1"/>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177" fontId="7" fillId="0" borderId="1" xfId="1" applyNumberFormat="1" applyFont="1" applyBorder="1" applyAlignment="1">
      <alignment horizontal="right" vertical="center"/>
    </xf>
    <xf numFmtId="176" fontId="7" fillId="0" borderId="1" xfId="1" applyNumberFormat="1" applyFont="1" applyBorder="1" applyAlignment="1">
      <alignment horizontal="right" vertical="center"/>
    </xf>
    <xf numFmtId="177" fontId="8" fillId="2" borderId="1" xfId="1" applyNumberFormat="1" applyFont="1" applyFill="1" applyBorder="1" applyAlignment="1">
      <alignment horizontal="right" vertical="center"/>
    </xf>
    <xf numFmtId="176" fontId="8" fillId="2" borderId="1" xfId="1" applyNumberFormat="1" applyFont="1" applyFill="1" applyBorder="1" applyAlignment="1">
      <alignment horizontal="right" vertical="center"/>
    </xf>
    <xf numFmtId="177" fontId="7" fillId="0" borderId="1" xfId="1" applyNumberFormat="1" applyFont="1" applyBorder="1" applyAlignment="1">
      <alignment vertical="center"/>
    </xf>
    <xf numFmtId="176" fontId="7" fillId="0" borderId="1" xfId="1" applyNumberFormat="1" applyFont="1" applyBorder="1" applyAlignment="1">
      <alignment vertical="center"/>
    </xf>
    <xf numFmtId="0" fontId="9" fillId="0" borderId="0" xfId="0" applyFont="1" applyFill="1" applyBorder="1" applyAlignment="1">
      <alignment horizontal="center" vertical="center"/>
    </xf>
    <xf numFmtId="177" fontId="9" fillId="0" borderId="0" xfId="1" applyNumberFormat="1" applyFont="1" applyBorder="1" applyAlignment="1">
      <alignment vertical="center"/>
    </xf>
    <xf numFmtId="176" fontId="9" fillId="0" borderId="0" xfId="1" applyNumberFormat="1" applyFont="1" applyBorder="1" applyAlignment="1">
      <alignment horizontal="right" vertical="center"/>
    </xf>
    <xf numFmtId="176" fontId="9" fillId="0" borderId="0" xfId="1" applyNumberFormat="1" applyFont="1" applyBorder="1" applyAlignment="1">
      <alignment vertical="center"/>
    </xf>
    <xf numFmtId="176" fontId="7" fillId="0" borderId="1" xfId="0" applyNumberFormat="1" applyFont="1" applyFill="1" applyBorder="1" applyAlignment="1">
      <alignment vertical="center"/>
    </xf>
    <xf numFmtId="49" fontId="7" fillId="0" borderId="1" xfId="2" applyNumberFormat="1" applyFont="1" applyBorder="1" applyAlignment="1">
      <alignment horizontal="center" vertical="center" wrapText="1"/>
    </xf>
    <xf numFmtId="176" fontId="9" fillId="0" borderId="0" xfId="0" applyNumberFormat="1" applyFont="1" applyFill="1" applyBorder="1" applyAlignment="1">
      <alignment vertical="center"/>
    </xf>
    <xf numFmtId="0" fontId="11" fillId="0" borderId="0" xfId="0" applyFont="1">
      <alignment vertical="center"/>
    </xf>
    <xf numFmtId="49" fontId="8" fillId="2" borderId="1" xfId="1" applyNumberFormat="1" applyFont="1" applyFill="1" applyBorder="1" applyAlignment="1">
      <alignment horizontal="right" vertical="center"/>
    </xf>
    <xf numFmtId="49" fontId="12" fillId="0" borderId="1" xfId="0" applyNumberFormat="1" applyFont="1" applyBorder="1">
      <alignment vertical="center"/>
    </xf>
    <xf numFmtId="0" fontId="4" fillId="0" borderId="0" xfId="0" applyFont="1" applyFill="1" applyAlignment="1">
      <alignment horizontal="left"/>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10" fillId="0" borderId="1" xfId="0" applyNumberFormat="1" applyFont="1" applyBorder="1" applyAlignment="1">
      <alignment horizontal="center" vertical="center" wrapText="1"/>
    </xf>
    <xf numFmtId="0" fontId="1" fillId="0" borderId="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17" fillId="2" borderId="2" xfId="0" applyFont="1" applyFill="1" applyBorder="1" applyAlignment="1">
      <alignment horizontal="center" vertical="center"/>
    </xf>
    <xf numFmtId="0" fontId="18" fillId="2" borderId="2" xfId="0" applyFont="1" applyFill="1" applyBorder="1" applyAlignment="1">
      <alignment horizontal="center" vertical="center"/>
    </xf>
    <xf numFmtId="177" fontId="18" fillId="2" borderId="1" xfId="1" applyNumberFormat="1" applyFont="1" applyFill="1" applyBorder="1" applyAlignment="1">
      <alignment horizontal="right" vertical="center"/>
    </xf>
    <xf numFmtId="176" fontId="18" fillId="2" borderId="1" xfId="1" applyNumberFormat="1" applyFont="1" applyFill="1" applyBorder="1" applyAlignment="1">
      <alignment horizontal="right" vertical="center"/>
    </xf>
    <xf numFmtId="0" fontId="17" fillId="0" borderId="0" xfId="0" applyFont="1" applyFill="1" applyBorder="1" applyAlignment="1">
      <alignment vertical="center"/>
    </xf>
    <xf numFmtId="0" fontId="17" fillId="2" borderId="3" xfId="0" applyFont="1" applyFill="1" applyBorder="1" applyAlignment="1">
      <alignment horizontal="center" vertical="center"/>
    </xf>
    <xf numFmtId="0" fontId="18" fillId="2" borderId="3" xfId="0" applyFont="1" applyFill="1" applyBorder="1" applyAlignment="1">
      <alignment horizontal="center" vertical="center"/>
    </xf>
    <xf numFmtId="0" fontId="17" fillId="0" borderId="3" xfId="0" applyFont="1" applyFill="1" applyBorder="1" applyAlignment="1">
      <alignment horizontal="center" vertical="center"/>
    </xf>
    <xf numFmtId="49" fontId="17" fillId="0" borderId="1" xfId="0" applyNumberFormat="1" applyFont="1" applyFill="1" applyBorder="1" applyAlignment="1">
      <alignment horizontal="center" vertical="center"/>
    </xf>
    <xf numFmtId="49" fontId="17" fillId="0" borderId="1" xfId="0" applyNumberFormat="1" applyFont="1" applyFill="1" applyBorder="1" applyAlignment="1">
      <alignment vertical="center"/>
    </xf>
  </cellXfs>
  <cellStyles count="3">
    <cellStyle name="常规" xfId="0" builtinId="0"/>
    <cellStyle name="常规_Sheet1" xfId="2"/>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2"/>
  <sheetViews>
    <sheetView showZeros="0" tabSelected="1" workbookViewId="0">
      <pane xSplit="5" ySplit="6" topLeftCell="G7" activePane="bottomRight" state="frozen"/>
      <selection pane="topRight"/>
      <selection pane="bottomLeft"/>
      <selection pane="bottomRight" activeCell="U13" sqref="U13"/>
    </sheetView>
  </sheetViews>
  <sheetFormatPr defaultColWidth="8" defaultRowHeight="13.5" x14ac:dyDescent="0.2"/>
  <cols>
    <col min="1" max="1" width="3.625" style="5" customWidth="1"/>
    <col min="2" max="2" width="14.125" style="5" customWidth="1"/>
    <col min="3" max="3" width="9.625" style="5" customWidth="1"/>
    <col min="4" max="4" width="8.5" style="5" customWidth="1"/>
    <col min="5" max="5" width="5" style="5" customWidth="1"/>
    <col min="6" max="8" width="10.5" style="5" customWidth="1"/>
    <col min="9" max="10" width="9.5" style="5" customWidth="1"/>
    <col min="11" max="13" width="10.5" style="5" customWidth="1"/>
    <col min="14" max="14" width="9.5" style="5" customWidth="1"/>
    <col min="15" max="18" width="10.5" style="5" customWidth="1"/>
    <col min="19" max="21" width="12.125" customWidth="1"/>
  </cols>
  <sheetData>
    <row r="1" spans="1:22" ht="18.75" x14ac:dyDescent="0.25">
      <c r="A1" s="24" t="s">
        <v>0</v>
      </c>
      <c r="B1" s="24"/>
      <c r="C1" s="24"/>
      <c r="D1" s="24"/>
      <c r="E1" s="24"/>
      <c r="F1" s="24"/>
      <c r="G1" s="24"/>
      <c r="H1" s="24"/>
      <c r="I1" s="24"/>
      <c r="J1" s="24"/>
      <c r="K1" s="24"/>
      <c r="L1" s="24"/>
      <c r="M1" s="24"/>
      <c r="N1" s="24"/>
      <c r="O1" s="24"/>
      <c r="P1" s="24"/>
      <c r="Q1" s="24"/>
      <c r="R1" s="24"/>
    </row>
    <row r="2" spans="1:22" ht="24" customHeight="1" x14ac:dyDescent="0.15">
      <c r="A2" s="25" t="s">
        <v>1</v>
      </c>
      <c r="B2" s="25"/>
      <c r="C2" s="25"/>
      <c r="D2" s="25"/>
      <c r="E2" s="25"/>
      <c r="F2" s="25"/>
      <c r="G2" s="25"/>
      <c r="H2" s="25"/>
      <c r="I2" s="25"/>
      <c r="J2" s="25"/>
      <c r="K2" s="25"/>
      <c r="L2" s="25"/>
      <c r="M2" s="25"/>
      <c r="N2" s="25"/>
      <c r="O2" s="25"/>
      <c r="P2" s="25"/>
      <c r="Q2" s="25"/>
      <c r="R2" s="25"/>
      <c r="S2" s="25"/>
      <c r="T2" s="25"/>
      <c r="U2" s="25"/>
      <c r="V2" s="25"/>
    </row>
    <row r="3" spans="1:22" ht="15" customHeight="1" x14ac:dyDescent="0.15">
      <c r="A3" s="6"/>
      <c r="B3" s="6"/>
      <c r="C3" s="6"/>
      <c r="D3" s="6"/>
      <c r="E3" s="6"/>
      <c r="F3" s="6"/>
      <c r="G3" s="6"/>
      <c r="H3" s="6"/>
      <c r="I3" s="6"/>
      <c r="J3" s="6"/>
      <c r="K3" s="6"/>
      <c r="L3" s="6"/>
      <c r="M3" s="6"/>
      <c r="N3" s="6"/>
      <c r="O3" s="6"/>
      <c r="P3" s="6"/>
      <c r="Q3" s="6"/>
      <c r="R3" s="6"/>
    </row>
    <row r="4" spans="1:22" s="1" customFormat="1" ht="19.5" customHeight="1" x14ac:dyDescent="0.15">
      <c r="A4" s="26" t="s">
        <v>2</v>
      </c>
      <c r="B4" s="26" t="s">
        <v>3</v>
      </c>
      <c r="C4" s="26" t="s">
        <v>4</v>
      </c>
      <c r="D4" s="26" t="s">
        <v>5</v>
      </c>
      <c r="E4" s="26"/>
      <c r="F4" s="26" t="s">
        <v>6</v>
      </c>
      <c r="G4" s="26"/>
      <c r="H4" s="26"/>
      <c r="I4" s="26"/>
      <c r="J4" s="26"/>
      <c r="K4" s="27" t="s">
        <v>7</v>
      </c>
      <c r="L4" s="28"/>
      <c r="M4" s="28"/>
      <c r="N4" s="28"/>
      <c r="O4" s="28"/>
      <c r="P4" s="28"/>
      <c r="Q4" s="26" t="s">
        <v>8</v>
      </c>
      <c r="R4" s="26"/>
      <c r="S4" s="29" t="s">
        <v>9</v>
      </c>
      <c r="T4" s="29" t="s">
        <v>10</v>
      </c>
      <c r="U4" s="29" t="s">
        <v>11</v>
      </c>
      <c r="V4" s="29" t="s">
        <v>12</v>
      </c>
    </row>
    <row r="5" spans="1:22" s="2" customFormat="1" ht="19.5" customHeight="1" x14ac:dyDescent="0.15">
      <c r="A5" s="26"/>
      <c r="B5" s="26"/>
      <c r="C5" s="26"/>
      <c r="D5" s="26" t="s">
        <v>13</v>
      </c>
      <c r="E5" s="26" t="s">
        <v>14</v>
      </c>
      <c r="F5" s="26" t="s">
        <v>15</v>
      </c>
      <c r="G5" s="26" t="s">
        <v>16</v>
      </c>
      <c r="H5" s="26" t="s">
        <v>17</v>
      </c>
      <c r="I5" s="26" t="s">
        <v>18</v>
      </c>
      <c r="J5" s="26" t="s">
        <v>19</v>
      </c>
      <c r="K5" s="26" t="s">
        <v>15</v>
      </c>
      <c r="L5" s="26" t="s">
        <v>20</v>
      </c>
      <c r="M5" s="26"/>
      <c r="N5" s="26" t="s">
        <v>21</v>
      </c>
      <c r="O5" s="26"/>
      <c r="P5" s="26"/>
      <c r="Q5" s="31" t="s">
        <v>15</v>
      </c>
      <c r="R5" s="31" t="s">
        <v>17</v>
      </c>
      <c r="S5" s="29"/>
      <c r="T5" s="29"/>
      <c r="U5" s="29"/>
      <c r="V5" s="29"/>
    </row>
    <row r="6" spans="1:22" s="2" customFormat="1" ht="48" x14ac:dyDescent="0.15">
      <c r="A6" s="26"/>
      <c r="B6" s="26"/>
      <c r="C6" s="26"/>
      <c r="D6" s="26"/>
      <c r="E6" s="26"/>
      <c r="F6" s="26"/>
      <c r="G6" s="26"/>
      <c r="H6" s="26"/>
      <c r="I6" s="26"/>
      <c r="J6" s="26"/>
      <c r="K6" s="26"/>
      <c r="L6" s="7" t="s">
        <v>15</v>
      </c>
      <c r="M6" s="7" t="s">
        <v>22</v>
      </c>
      <c r="N6" s="7" t="s">
        <v>15</v>
      </c>
      <c r="O6" s="7" t="s">
        <v>23</v>
      </c>
      <c r="P6" s="7" t="s">
        <v>24</v>
      </c>
      <c r="Q6" s="26"/>
      <c r="R6" s="26"/>
      <c r="S6" s="29"/>
      <c r="T6" s="29"/>
      <c r="U6" s="29"/>
      <c r="V6" s="29"/>
    </row>
    <row r="7" spans="1:22" s="36" customFormat="1" ht="27.75" customHeight="1" x14ac:dyDescent="0.15">
      <c r="A7" s="32"/>
      <c r="B7" s="33" t="s">
        <v>25</v>
      </c>
      <c r="C7" s="34">
        <f t="shared" ref="C7:R7" si="0">C11+C8</f>
        <v>574207</v>
      </c>
      <c r="D7" s="34">
        <f t="shared" si="0"/>
        <v>574207</v>
      </c>
      <c r="E7" s="34">
        <f t="shared" si="0"/>
        <v>0</v>
      </c>
      <c r="F7" s="35">
        <f t="shared" si="0"/>
        <v>57420.7</v>
      </c>
      <c r="G7" s="35">
        <f t="shared" si="0"/>
        <v>25363.7</v>
      </c>
      <c r="H7" s="35">
        <f t="shared" si="0"/>
        <v>22439.9</v>
      </c>
      <c r="I7" s="35">
        <f t="shared" si="0"/>
        <v>2937.25</v>
      </c>
      <c r="J7" s="35">
        <f t="shared" si="0"/>
        <v>6679.85</v>
      </c>
      <c r="K7" s="35">
        <f t="shared" si="0"/>
        <v>31003.43</v>
      </c>
      <c r="L7" s="35">
        <f t="shared" si="0"/>
        <v>25904</v>
      </c>
      <c r="M7" s="35">
        <f t="shared" si="0"/>
        <v>25904</v>
      </c>
      <c r="N7" s="35">
        <f t="shared" si="0"/>
        <v>5099.43</v>
      </c>
      <c r="O7" s="35">
        <f t="shared" si="0"/>
        <v>1682.92</v>
      </c>
      <c r="P7" s="35">
        <f t="shared" si="0"/>
        <v>3416.51</v>
      </c>
      <c r="Q7" s="35">
        <f t="shared" si="0"/>
        <v>13552.68</v>
      </c>
      <c r="R7" s="35">
        <f t="shared" si="0"/>
        <v>13552.68</v>
      </c>
      <c r="S7" s="35"/>
      <c r="T7" s="35"/>
      <c r="U7" s="35"/>
      <c r="V7" s="35"/>
    </row>
    <row r="8" spans="1:22" s="36" customFormat="1" ht="27.75" customHeight="1" x14ac:dyDescent="0.15">
      <c r="A8" s="37"/>
      <c r="B8" s="38" t="s">
        <v>26</v>
      </c>
      <c r="C8" s="34">
        <f t="shared" ref="C8:M8" si="1">SUM(C9:C10)</f>
        <v>2482</v>
      </c>
      <c r="D8" s="34">
        <f t="shared" si="1"/>
        <v>2482</v>
      </c>
      <c r="E8" s="34">
        <f t="shared" si="1"/>
        <v>0</v>
      </c>
      <c r="F8" s="35">
        <f t="shared" si="1"/>
        <v>248.2</v>
      </c>
      <c r="G8" s="35">
        <f t="shared" si="1"/>
        <v>0</v>
      </c>
      <c r="H8" s="35">
        <f t="shared" si="1"/>
        <v>173.74</v>
      </c>
      <c r="I8" s="35">
        <f t="shared" si="1"/>
        <v>74.459999999999994</v>
      </c>
      <c r="J8" s="35">
        <f t="shared" si="1"/>
        <v>0</v>
      </c>
      <c r="K8" s="35">
        <f t="shared" si="1"/>
        <v>36.51</v>
      </c>
      <c r="L8" s="35">
        <f t="shared" si="1"/>
        <v>0</v>
      </c>
      <c r="M8" s="35">
        <f t="shared" si="1"/>
        <v>0</v>
      </c>
      <c r="N8" s="35">
        <f t="shared" ref="N8:R8" si="2">SUM(N9:N10)</f>
        <v>36.51</v>
      </c>
      <c r="O8" s="35">
        <f t="shared" si="2"/>
        <v>12.05</v>
      </c>
      <c r="P8" s="35">
        <f t="shared" si="2"/>
        <v>24.46</v>
      </c>
      <c r="Q8" s="35">
        <f t="shared" si="2"/>
        <v>105.21</v>
      </c>
      <c r="R8" s="35">
        <f t="shared" si="2"/>
        <v>105.21</v>
      </c>
      <c r="S8" s="35"/>
      <c r="T8" s="35"/>
      <c r="U8" s="35"/>
      <c r="V8" s="35"/>
    </row>
    <row r="9" spans="1:22" s="36" customFormat="1" ht="27.75" customHeight="1" x14ac:dyDescent="0.15">
      <c r="A9" s="39">
        <v>1</v>
      </c>
      <c r="B9" s="39" t="s">
        <v>27</v>
      </c>
      <c r="C9" s="8">
        <v>2154</v>
      </c>
      <c r="D9" s="8">
        <v>2154</v>
      </c>
      <c r="E9" s="8"/>
      <c r="F9" s="9">
        <f>ROUND(C9*0.1,2)</f>
        <v>215.4</v>
      </c>
      <c r="G9" s="9"/>
      <c r="H9" s="9">
        <f t="shared" ref="H9:H16" si="3">ROUND(F9*0.7,2)</f>
        <v>150.78</v>
      </c>
      <c r="I9" s="9">
        <f>F9-H9</f>
        <v>64.62</v>
      </c>
      <c r="J9" s="9"/>
      <c r="K9" s="9">
        <f>L9+N9</f>
        <v>31.31</v>
      </c>
      <c r="L9" s="9">
        <f>M9</f>
        <v>0</v>
      </c>
      <c r="M9" s="9"/>
      <c r="N9" s="9">
        <f t="shared" ref="N9:N12" si="4">O9+P9</f>
        <v>31.31</v>
      </c>
      <c r="O9" s="9">
        <v>10.33</v>
      </c>
      <c r="P9" s="9">
        <v>20.98</v>
      </c>
      <c r="Q9" s="18">
        <f>R9</f>
        <v>91.31</v>
      </c>
      <c r="R9" s="9">
        <v>91.31</v>
      </c>
      <c r="S9" s="19" t="s">
        <v>43</v>
      </c>
      <c r="T9" s="19" t="s">
        <v>40</v>
      </c>
      <c r="U9" s="19" t="s">
        <v>41</v>
      </c>
      <c r="V9" s="40" t="s">
        <v>42</v>
      </c>
    </row>
    <row r="10" spans="1:22" s="36" customFormat="1" ht="27.75" customHeight="1" x14ac:dyDescent="0.15">
      <c r="A10" s="39">
        <v>2</v>
      </c>
      <c r="B10" s="39" t="s">
        <v>28</v>
      </c>
      <c r="C10" s="8">
        <v>328</v>
      </c>
      <c r="D10" s="8">
        <v>328</v>
      </c>
      <c r="E10" s="8"/>
      <c r="F10" s="9">
        <f t="shared" ref="F10:F20" si="5">ROUND(C10*0.1,2)</f>
        <v>32.799999999999997</v>
      </c>
      <c r="G10" s="9"/>
      <c r="H10" s="9">
        <f t="shared" si="3"/>
        <v>22.96</v>
      </c>
      <c r="I10" s="9">
        <f>F10-H10</f>
        <v>9.84</v>
      </c>
      <c r="J10" s="9"/>
      <c r="K10" s="9">
        <f>L10+N10</f>
        <v>5.2</v>
      </c>
      <c r="L10" s="9">
        <f>M10</f>
        <v>0</v>
      </c>
      <c r="M10" s="9"/>
      <c r="N10" s="9">
        <f t="shared" si="4"/>
        <v>5.2</v>
      </c>
      <c r="O10" s="9">
        <v>1.72</v>
      </c>
      <c r="P10" s="9">
        <v>3.48</v>
      </c>
      <c r="Q10" s="18">
        <f>R10</f>
        <v>13.9</v>
      </c>
      <c r="R10" s="9">
        <v>13.9</v>
      </c>
      <c r="S10" s="19" t="s">
        <v>44</v>
      </c>
      <c r="T10" s="19" t="s">
        <v>40</v>
      </c>
      <c r="U10" s="19" t="s">
        <v>41</v>
      </c>
      <c r="V10" s="40" t="s">
        <v>42</v>
      </c>
    </row>
    <row r="11" spans="1:22" s="36" customFormat="1" ht="27.75" customHeight="1" x14ac:dyDescent="0.15">
      <c r="A11" s="37"/>
      <c r="B11" s="38" t="s">
        <v>29</v>
      </c>
      <c r="C11" s="10">
        <f t="shared" ref="C11:K11" si="6">SUM(C12:C20)</f>
        <v>571725</v>
      </c>
      <c r="D11" s="10">
        <f t="shared" si="6"/>
        <v>571725</v>
      </c>
      <c r="E11" s="10">
        <f t="shared" si="6"/>
        <v>0</v>
      </c>
      <c r="F11" s="11">
        <f t="shared" si="6"/>
        <v>57172.5</v>
      </c>
      <c r="G11" s="11">
        <f t="shared" si="6"/>
        <v>25363.7</v>
      </c>
      <c r="H11" s="11">
        <f t="shared" si="6"/>
        <v>22266.16</v>
      </c>
      <c r="I11" s="11">
        <f t="shared" si="6"/>
        <v>2862.79</v>
      </c>
      <c r="J11" s="11">
        <f t="shared" si="6"/>
        <v>6679.85</v>
      </c>
      <c r="K11" s="11">
        <f t="shared" si="6"/>
        <v>30966.92</v>
      </c>
      <c r="L11" s="11">
        <f t="shared" ref="L11:R11" si="7">SUM(L12:L20)</f>
        <v>25904</v>
      </c>
      <c r="M11" s="11">
        <f t="shared" si="7"/>
        <v>25904</v>
      </c>
      <c r="N11" s="11">
        <f t="shared" si="7"/>
        <v>5062.92</v>
      </c>
      <c r="O11" s="11">
        <f t="shared" si="7"/>
        <v>1670.87</v>
      </c>
      <c r="P11" s="11">
        <f t="shared" si="7"/>
        <v>3392.05</v>
      </c>
      <c r="Q11" s="11">
        <f t="shared" si="7"/>
        <v>13447.47</v>
      </c>
      <c r="R11" s="11">
        <f t="shared" si="7"/>
        <v>13447.47</v>
      </c>
      <c r="S11" s="22"/>
      <c r="T11" s="22"/>
      <c r="U11" s="22"/>
      <c r="V11" s="22"/>
    </row>
    <row r="12" spans="1:22" s="36" customFormat="1" ht="27.75" customHeight="1" x14ac:dyDescent="0.15">
      <c r="A12" s="39">
        <v>3</v>
      </c>
      <c r="B12" s="39" t="s">
        <v>30</v>
      </c>
      <c r="C12" s="8">
        <f t="shared" ref="C12:C15" si="8">D12</f>
        <v>7202</v>
      </c>
      <c r="D12" s="8">
        <v>7202</v>
      </c>
      <c r="E12" s="8"/>
      <c r="F12" s="9">
        <f t="shared" si="5"/>
        <v>720.2</v>
      </c>
      <c r="G12" s="9"/>
      <c r="H12" s="9">
        <f t="shared" si="3"/>
        <v>504.14</v>
      </c>
      <c r="I12" s="9">
        <f t="shared" ref="I12:I16" si="9">ROUND(F12*0.09,2)</f>
        <v>64.819999999999993</v>
      </c>
      <c r="J12" s="9">
        <f t="shared" ref="J12:J16" si="10">F12-H12-I12</f>
        <v>151.24</v>
      </c>
      <c r="K12" s="9">
        <f t="shared" ref="K12:K20" si="11">L12+N12</f>
        <v>109</v>
      </c>
      <c r="L12" s="9">
        <f>M12</f>
        <v>0</v>
      </c>
      <c r="M12" s="9"/>
      <c r="N12" s="9">
        <f t="shared" si="4"/>
        <v>109</v>
      </c>
      <c r="O12" s="9">
        <v>35.97</v>
      </c>
      <c r="P12" s="9">
        <v>73.03</v>
      </c>
      <c r="Q12" s="18">
        <f>R12</f>
        <v>305.26</v>
      </c>
      <c r="R12" s="9">
        <v>305.26</v>
      </c>
      <c r="S12" s="23"/>
      <c r="T12" s="23"/>
      <c r="U12" s="23"/>
      <c r="V12" s="41"/>
    </row>
    <row r="13" spans="1:22" s="36" customFormat="1" ht="27.75" customHeight="1" x14ac:dyDescent="0.15">
      <c r="A13" s="39">
        <v>4</v>
      </c>
      <c r="B13" s="39" t="s">
        <v>31</v>
      </c>
      <c r="C13" s="12">
        <f t="shared" si="8"/>
        <v>77256</v>
      </c>
      <c r="D13" s="12">
        <v>77256</v>
      </c>
      <c r="E13" s="12"/>
      <c r="F13" s="9">
        <f t="shared" si="5"/>
        <v>7725.6</v>
      </c>
      <c r="G13" s="13"/>
      <c r="H13" s="9">
        <f t="shared" si="3"/>
        <v>5407.92</v>
      </c>
      <c r="I13" s="9">
        <f t="shared" si="9"/>
        <v>695.3</v>
      </c>
      <c r="J13" s="9">
        <f t="shared" si="10"/>
        <v>1622.38</v>
      </c>
      <c r="K13" s="9">
        <f t="shared" si="11"/>
        <v>1192.54</v>
      </c>
      <c r="L13" s="9">
        <f t="shared" ref="L13:L20" si="12">M13</f>
        <v>0</v>
      </c>
      <c r="M13" s="9"/>
      <c r="N13" s="9">
        <f t="shared" ref="N13:N20" si="13">O13+P13</f>
        <v>1192.54</v>
      </c>
      <c r="O13" s="9">
        <v>393.56</v>
      </c>
      <c r="P13" s="9">
        <v>798.98</v>
      </c>
      <c r="Q13" s="18">
        <f t="shared" ref="Q13:Q20" si="14">R13</f>
        <v>3274.87</v>
      </c>
      <c r="R13" s="9">
        <v>3274.87</v>
      </c>
      <c r="S13" s="23"/>
      <c r="T13" s="23"/>
      <c r="U13" s="23"/>
      <c r="V13" s="41"/>
    </row>
    <row r="14" spans="1:22" s="36" customFormat="1" ht="27.75" customHeight="1" x14ac:dyDescent="0.15">
      <c r="A14" s="39">
        <v>5</v>
      </c>
      <c r="B14" s="39" t="s">
        <v>32</v>
      </c>
      <c r="C14" s="12">
        <v>39894</v>
      </c>
      <c r="D14" s="12">
        <v>39894</v>
      </c>
      <c r="E14" s="12"/>
      <c r="F14" s="9">
        <f t="shared" si="5"/>
        <v>3989.4</v>
      </c>
      <c r="G14" s="13"/>
      <c r="H14" s="9">
        <f t="shared" si="3"/>
        <v>2792.58</v>
      </c>
      <c r="I14" s="9">
        <f t="shared" si="9"/>
        <v>359.05</v>
      </c>
      <c r="J14" s="9">
        <f t="shared" si="10"/>
        <v>837.77</v>
      </c>
      <c r="K14" s="9">
        <f t="shared" si="11"/>
        <v>648.75</v>
      </c>
      <c r="L14" s="9">
        <f t="shared" si="12"/>
        <v>0</v>
      </c>
      <c r="M14" s="9"/>
      <c r="N14" s="9">
        <f t="shared" si="13"/>
        <v>648.75</v>
      </c>
      <c r="O14" s="9">
        <v>214.1</v>
      </c>
      <c r="P14" s="9">
        <v>434.65</v>
      </c>
      <c r="Q14" s="18">
        <f t="shared" si="14"/>
        <v>1683.55</v>
      </c>
      <c r="R14" s="9">
        <v>1683.55</v>
      </c>
      <c r="S14" s="23"/>
      <c r="T14" s="23"/>
      <c r="U14" s="23"/>
      <c r="V14" s="41"/>
    </row>
    <row r="15" spans="1:22" s="36" customFormat="1" ht="27.75" customHeight="1" x14ac:dyDescent="0.15">
      <c r="A15" s="39">
        <v>6</v>
      </c>
      <c r="B15" s="39" t="s">
        <v>33</v>
      </c>
      <c r="C15" s="12">
        <f t="shared" si="8"/>
        <v>19170</v>
      </c>
      <c r="D15" s="12">
        <v>19170</v>
      </c>
      <c r="E15" s="12"/>
      <c r="F15" s="9">
        <f t="shared" si="5"/>
        <v>1917</v>
      </c>
      <c r="G15" s="13"/>
      <c r="H15" s="9">
        <f t="shared" si="3"/>
        <v>1341.9</v>
      </c>
      <c r="I15" s="9">
        <f t="shared" si="9"/>
        <v>172.53</v>
      </c>
      <c r="J15" s="9">
        <f t="shared" si="10"/>
        <v>402.57</v>
      </c>
      <c r="K15" s="9">
        <f t="shared" si="11"/>
        <v>311</v>
      </c>
      <c r="L15" s="9">
        <f t="shared" si="12"/>
        <v>0</v>
      </c>
      <c r="M15" s="9"/>
      <c r="N15" s="9">
        <f t="shared" si="13"/>
        <v>311</v>
      </c>
      <c r="O15" s="9">
        <v>102.64</v>
      </c>
      <c r="P15" s="9">
        <v>208.36</v>
      </c>
      <c r="Q15" s="18">
        <f t="shared" si="14"/>
        <v>809.04</v>
      </c>
      <c r="R15" s="9">
        <v>809.04</v>
      </c>
      <c r="S15" s="23"/>
      <c r="T15" s="23"/>
      <c r="U15" s="23"/>
      <c r="V15" s="41"/>
    </row>
    <row r="16" spans="1:22" s="36" customFormat="1" ht="27.75" customHeight="1" x14ac:dyDescent="0.15">
      <c r="A16" s="39">
        <v>7</v>
      </c>
      <c r="B16" s="39" t="s">
        <v>34</v>
      </c>
      <c r="C16" s="12">
        <v>67429</v>
      </c>
      <c r="D16" s="12">
        <v>67429</v>
      </c>
      <c r="E16" s="12"/>
      <c r="F16" s="9">
        <f t="shared" si="5"/>
        <v>6742.9</v>
      </c>
      <c r="G16" s="13"/>
      <c r="H16" s="9">
        <f t="shared" si="3"/>
        <v>4720.03</v>
      </c>
      <c r="I16" s="9">
        <f t="shared" si="9"/>
        <v>606.86</v>
      </c>
      <c r="J16" s="9">
        <f t="shared" si="10"/>
        <v>1416.01</v>
      </c>
      <c r="K16" s="9">
        <f t="shared" si="11"/>
        <v>1081.3499999999999</v>
      </c>
      <c r="L16" s="9">
        <f t="shared" si="12"/>
        <v>0</v>
      </c>
      <c r="M16" s="9"/>
      <c r="N16" s="9">
        <f t="shared" si="13"/>
        <v>1081.3499999999999</v>
      </c>
      <c r="O16" s="9">
        <v>356.87</v>
      </c>
      <c r="P16" s="9">
        <v>724.48</v>
      </c>
      <c r="Q16" s="18">
        <f t="shared" si="14"/>
        <v>2848.81</v>
      </c>
      <c r="R16" s="9">
        <v>2848.81</v>
      </c>
      <c r="S16" s="23"/>
      <c r="T16" s="23"/>
      <c r="U16" s="23"/>
      <c r="V16" s="41"/>
    </row>
    <row r="17" spans="1:22" s="36" customFormat="1" ht="27.75" customHeight="1" x14ac:dyDescent="0.15">
      <c r="A17" s="39">
        <v>8</v>
      </c>
      <c r="B17" s="39" t="s">
        <v>35</v>
      </c>
      <c r="C17" s="12">
        <v>58541</v>
      </c>
      <c r="D17" s="12">
        <v>58541</v>
      </c>
      <c r="E17" s="12"/>
      <c r="F17" s="9">
        <f t="shared" si="5"/>
        <v>5854.1</v>
      </c>
      <c r="G17" s="9">
        <f>ROUND(D17*0.1,2)</f>
        <v>5854.1</v>
      </c>
      <c r="H17" s="9"/>
      <c r="I17" s="9"/>
      <c r="J17" s="9"/>
      <c r="K17" s="9">
        <f t="shared" si="11"/>
        <v>5993.8</v>
      </c>
      <c r="L17" s="9">
        <f t="shared" si="12"/>
        <v>5993.8</v>
      </c>
      <c r="M17" s="9">
        <v>5993.8</v>
      </c>
      <c r="N17" s="9">
        <f t="shared" si="13"/>
        <v>0</v>
      </c>
      <c r="O17" s="13"/>
      <c r="P17" s="13"/>
      <c r="Q17" s="18">
        <f t="shared" si="14"/>
        <v>0</v>
      </c>
      <c r="R17" s="13"/>
      <c r="S17" s="23"/>
      <c r="T17" s="23"/>
      <c r="U17" s="23"/>
      <c r="V17" s="41"/>
    </row>
    <row r="18" spans="1:22" s="36" customFormat="1" ht="27.75" customHeight="1" x14ac:dyDescent="0.15">
      <c r="A18" s="39">
        <v>9</v>
      </c>
      <c r="B18" s="39" t="s">
        <v>36</v>
      </c>
      <c r="C18" s="12">
        <v>82382</v>
      </c>
      <c r="D18" s="12">
        <v>82382</v>
      </c>
      <c r="E18" s="12"/>
      <c r="F18" s="9">
        <f t="shared" si="5"/>
        <v>8238.2000000000007</v>
      </c>
      <c r="G18" s="9">
        <f>ROUND(D18*0.1,2)</f>
        <v>8238.2000000000007</v>
      </c>
      <c r="H18" s="9"/>
      <c r="I18" s="9"/>
      <c r="J18" s="9"/>
      <c r="K18" s="9">
        <f t="shared" si="11"/>
        <v>8361.4</v>
      </c>
      <c r="L18" s="9">
        <f t="shared" si="12"/>
        <v>8361.4</v>
      </c>
      <c r="M18" s="9">
        <v>8361.4</v>
      </c>
      <c r="N18" s="9">
        <f t="shared" si="13"/>
        <v>0</v>
      </c>
      <c r="O18" s="13"/>
      <c r="P18" s="13"/>
      <c r="Q18" s="18">
        <f t="shared" si="14"/>
        <v>0</v>
      </c>
      <c r="R18" s="13"/>
      <c r="S18" s="23"/>
      <c r="T18" s="23"/>
      <c r="U18" s="23"/>
      <c r="V18" s="41"/>
    </row>
    <row r="19" spans="1:22" s="36" customFormat="1" ht="27.75" customHeight="1" x14ac:dyDescent="0.15">
      <c r="A19" s="39">
        <v>10</v>
      </c>
      <c r="B19" s="39" t="s">
        <v>37</v>
      </c>
      <c r="C19" s="12">
        <v>107137</v>
      </c>
      <c r="D19" s="12">
        <v>107137</v>
      </c>
      <c r="E19" s="12"/>
      <c r="F19" s="9">
        <f t="shared" si="5"/>
        <v>10713.7</v>
      </c>
      <c r="G19" s="13"/>
      <c r="H19" s="9">
        <f>ROUND(F19*0.7,2)</f>
        <v>7499.59</v>
      </c>
      <c r="I19" s="9">
        <f>ROUND(F19*0.09,2)</f>
        <v>964.23</v>
      </c>
      <c r="J19" s="9">
        <f>F19-H19-I19</f>
        <v>2249.88</v>
      </c>
      <c r="K19" s="9">
        <f t="shared" si="11"/>
        <v>1720.28</v>
      </c>
      <c r="L19" s="9">
        <f t="shared" si="12"/>
        <v>0</v>
      </c>
      <c r="M19" s="9"/>
      <c r="N19" s="9">
        <f t="shared" si="13"/>
        <v>1720.28</v>
      </c>
      <c r="O19" s="9">
        <v>567.73</v>
      </c>
      <c r="P19" s="9">
        <v>1152.55</v>
      </c>
      <c r="Q19" s="18">
        <f t="shared" si="14"/>
        <v>4525.9399999999996</v>
      </c>
      <c r="R19" s="9">
        <v>4525.9399999999996</v>
      </c>
      <c r="S19" s="23"/>
      <c r="T19" s="23"/>
      <c r="U19" s="23"/>
      <c r="V19" s="41"/>
    </row>
    <row r="20" spans="1:22" s="36" customFormat="1" ht="27.75" customHeight="1" x14ac:dyDescent="0.15">
      <c r="A20" s="39">
        <v>11</v>
      </c>
      <c r="B20" s="39" t="s">
        <v>38</v>
      </c>
      <c r="C20" s="12">
        <v>112714</v>
      </c>
      <c r="D20" s="12">
        <v>112714</v>
      </c>
      <c r="E20" s="12"/>
      <c r="F20" s="9">
        <f t="shared" si="5"/>
        <v>11271.4</v>
      </c>
      <c r="G20" s="9">
        <f>ROUND(D20*0.1,2)</f>
        <v>11271.4</v>
      </c>
      <c r="H20" s="9"/>
      <c r="I20" s="9"/>
      <c r="J20" s="9"/>
      <c r="K20" s="9">
        <f t="shared" si="11"/>
        <v>11548.8</v>
      </c>
      <c r="L20" s="9">
        <f t="shared" si="12"/>
        <v>11548.8</v>
      </c>
      <c r="M20" s="9">
        <v>11548.8</v>
      </c>
      <c r="N20" s="9">
        <f t="shared" si="13"/>
        <v>0</v>
      </c>
      <c r="O20" s="13"/>
      <c r="P20" s="13"/>
      <c r="Q20" s="18">
        <f t="shared" si="14"/>
        <v>0</v>
      </c>
      <c r="R20" s="18"/>
      <c r="S20" s="23"/>
      <c r="T20" s="23"/>
      <c r="U20" s="23"/>
      <c r="V20" s="41"/>
    </row>
    <row r="21" spans="1:22" s="3" customFormat="1" x14ac:dyDescent="0.15">
      <c r="A21" s="14"/>
      <c r="B21" s="14"/>
      <c r="C21" s="15"/>
      <c r="D21" s="15"/>
      <c r="E21" s="15"/>
      <c r="F21" s="16"/>
      <c r="G21" s="16"/>
      <c r="H21" s="16"/>
      <c r="I21" s="16"/>
      <c r="J21" s="16"/>
      <c r="K21" s="16"/>
      <c r="L21" s="16"/>
      <c r="M21" s="16"/>
      <c r="N21" s="16"/>
      <c r="O21" s="17"/>
      <c r="P21" s="17"/>
      <c r="Q21" s="20"/>
      <c r="R21" s="20"/>
      <c r="S21" s="21"/>
      <c r="T21" s="21"/>
      <c r="U21" s="21"/>
    </row>
    <row r="22" spans="1:22" s="4" customFormat="1" ht="48.75" customHeight="1" x14ac:dyDescent="0.15">
      <c r="B22" s="30" t="s">
        <v>39</v>
      </c>
      <c r="C22" s="30"/>
      <c r="D22" s="30"/>
      <c r="E22" s="30"/>
      <c r="F22" s="30"/>
      <c r="G22" s="30"/>
      <c r="H22" s="30"/>
      <c r="I22" s="30"/>
      <c r="J22" s="30"/>
      <c r="K22" s="30"/>
      <c r="L22" s="30"/>
      <c r="M22" s="30"/>
      <c r="N22" s="30"/>
      <c r="O22" s="30"/>
      <c r="P22" s="30"/>
      <c r="Q22" s="30"/>
      <c r="R22" s="30"/>
      <c r="S22" s="30"/>
      <c r="T22" s="30"/>
      <c r="U22" s="30"/>
    </row>
  </sheetData>
  <mergeCells count="26">
    <mergeCell ref="B22:U22"/>
    <mergeCell ref="A4:A6"/>
    <mergeCell ref="B4:B6"/>
    <mergeCell ref="C4:C6"/>
    <mergeCell ref="D5:D6"/>
    <mergeCell ref="E5:E6"/>
    <mergeCell ref="F5:F6"/>
    <mergeCell ref="G5:G6"/>
    <mergeCell ref="H5:H6"/>
    <mergeCell ref="I5:I6"/>
    <mergeCell ref="J5:J6"/>
    <mergeCell ref="K5:K6"/>
    <mergeCell ref="Q5:Q6"/>
    <mergeCell ref="R5:R6"/>
    <mergeCell ref="A1:R1"/>
    <mergeCell ref="A2:V2"/>
    <mergeCell ref="D4:E4"/>
    <mergeCell ref="F4:J4"/>
    <mergeCell ref="K4:P4"/>
    <mergeCell ref="Q4:R4"/>
    <mergeCell ref="S4:S6"/>
    <mergeCell ref="T4:T6"/>
    <mergeCell ref="U4:U6"/>
    <mergeCell ref="V4:V6"/>
    <mergeCell ref="L5:M5"/>
    <mergeCell ref="N5:P5"/>
  </mergeCells>
  <phoneticPr fontId="15" type="noConversion"/>
  <printOptions horizontalCentered="1"/>
  <pageMargins left="0.31496062992125984" right="0.23622047244094491" top="0.55118110236220474" bottom="0.78740157480314965" header="0.51181102362204722" footer="0.51181102362204722"/>
  <pageSetup paperSize="9" scale="66" orientation="landscape" r:id="rId1"/>
  <headerFooter scaleWithDoc="0" alignWithMargins="0">
    <oddFooter>&amp;C&amp;8第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2022</vt:lpstr>
      <vt:lpstr>Sheet1</vt:lpstr>
    </vt:vector>
  </TitlesOfParts>
  <Company>曲靖市直属党政机关单位</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  丹</dc:creator>
  <cp:lastModifiedBy>NTKO</cp:lastModifiedBy>
  <cp:lastPrinted>2022-05-06T11:54:47Z</cp:lastPrinted>
  <dcterms:created xsi:type="dcterms:W3CDTF">2022-04-20T09:26:00Z</dcterms:created>
  <dcterms:modified xsi:type="dcterms:W3CDTF">2022-05-06T12:07:00Z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836E2D1D2F004023A4DF4537FFFA7E30</vt:lpwstr>
  </property>
  <property fmtid="{D5CDD505-2E9C-101B-9397-08002B2CF9AE}" pid="3" name="KSOProductBuildVer">
    <vt:lpwstr>2052-11.8.6.8722</vt:lpwstr>
  </property>
  <property fmtid="{D5CDD505-2E9C-101B-9397-08002B2CF9AE}" pid="4" name="commondata">
    <vt:lpwstr>eyJoZGlkIjoiYjM1ZWYwYmUwZDcxY2NjZTdjYzdhNjE0YjRlNDI2OTQifQ==</vt:lpwstr>
  </property>
</Properties>
</file>