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codeName="ThisWorkbook"/>
  <mc:AlternateContent xmlns:mc="http://schemas.openxmlformats.org/markup-compatibility/2006">
    <mc:Choice Requires="x15">
      <x15ac:absPath xmlns:x15ac="http://schemas.microsoft.com/office/spreadsheetml/2010/11/ac" url="E:\2021年\资金文件\云财教[2021]410号\"/>
    </mc:Choice>
  </mc:AlternateContent>
  <xr:revisionPtr revIDLastSave="0" documentId="13_ncr:1_{10450899-DAAE-4C53-A545-DF8483F64201}" xr6:coauthVersionLast="47" xr6:coauthVersionMax="47" xr10:uidLastSave="{00000000-0000-0000-0000-000000000000}"/>
  <bookViews>
    <workbookView xWindow="28680" yWindow="-120" windowWidth="29040" windowHeight="15840" xr2:uid="{00000000-000D-0000-FFFF-FFFF00000000}"/>
  </bookViews>
  <sheets>
    <sheet name="Sheet1" sheetId="3"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22" i="3" l="1"/>
  <c r="J22" i="3" s="1"/>
  <c r="D22" i="3"/>
  <c r="G22" i="3" s="1"/>
  <c r="D21" i="3"/>
  <c r="G21" i="3" s="1"/>
  <c r="K21" i="3" s="1"/>
  <c r="D20" i="3"/>
  <c r="G20" i="3" s="1"/>
  <c r="K20" i="3" s="1"/>
  <c r="D19" i="3"/>
  <c r="D18" i="3"/>
  <c r="G18" i="3" s="1"/>
  <c r="K18" i="3" s="1"/>
  <c r="D17" i="3"/>
  <c r="G17" i="3" s="1"/>
  <c r="K17" i="3" s="1"/>
  <c r="D16" i="3"/>
  <c r="G16" i="3" s="1"/>
  <c r="K16" i="3" s="1"/>
  <c r="D15" i="3"/>
  <c r="G15" i="3" s="1"/>
  <c r="K15" i="3" s="1"/>
  <c r="D14" i="3"/>
  <c r="G14" i="3" s="1"/>
  <c r="D13" i="3"/>
  <c r="C13" i="3"/>
  <c r="B13" i="3"/>
  <c r="D12" i="3"/>
  <c r="D11" i="3"/>
  <c r="D10" i="3"/>
  <c r="H9" i="3"/>
  <c r="C9" i="3"/>
  <c r="C8" i="3" s="1"/>
  <c r="B9" i="3"/>
  <c r="B8" i="3" s="1"/>
  <c r="K14" i="3" l="1"/>
  <c r="K13" i="3" s="1"/>
  <c r="G10" i="3"/>
  <c r="K22" i="3"/>
  <c r="I22" i="3" s="1"/>
  <c r="E22" i="3"/>
  <c r="H21" i="3"/>
  <c r="G19" i="3"/>
  <c r="K19" i="3" s="1"/>
  <c r="F19" i="3"/>
  <c r="F10" i="3"/>
  <c r="F11" i="3"/>
  <c r="G11" i="3" s="1"/>
  <c r="K11" i="3" s="1"/>
  <c r="F14" i="3"/>
  <c r="F17" i="3"/>
  <c r="F20" i="3"/>
  <c r="F16" i="3"/>
  <c r="H22" i="3"/>
  <c r="D9" i="3"/>
  <c r="D8" i="3" s="1"/>
  <c r="F12" i="3"/>
  <c r="F15" i="3"/>
  <c r="F18" i="3"/>
  <c r="F21" i="3"/>
  <c r="J19" i="3" l="1"/>
  <c r="I19" i="3" s="1"/>
  <c r="J15" i="3"/>
  <c r="I15" i="3" s="1"/>
  <c r="J16" i="3"/>
  <c r="I16" i="3" s="1"/>
  <c r="H16" i="3"/>
  <c r="E16" i="3"/>
  <c r="J20" i="3"/>
  <c r="I20" i="3" s="1"/>
  <c r="H20" i="3"/>
  <c r="E20" i="3"/>
  <c r="H17" i="3"/>
  <c r="E17" i="3" s="1"/>
  <c r="J17" i="3"/>
  <c r="I17" i="3" s="1"/>
  <c r="J12" i="3"/>
  <c r="H14" i="3"/>
  <c r="F13" i="3"/>
  <c r="E14" i="3"/>
  <c r="J14" i="3"/>
  <c r="G9" i="3"/>
  <c r="K10" i="3"/>
  <c r="K9" i="3" s="1"/>
  <c r="K8" i="3" s="1"/>
  <c r="E11" i="3"/>
  <c r="J11" i="3"/>
  <c r="I11" i="3" s="1"/>
  <c r="H15" i="3"/>
  <c r="E15" i="3" s="1"/>
  <c r="H19" i="3"/>
  <c r="E19" i="3" s="1"/>
  <c r="J18" i="3"/>
  <c r="I18" i="3" s="1"/>
  <c r="H18" i="3"/>
  <c r="E18" i="3" s="1"/>
  <c r="G12" i="3"/>
  <c r="K12" i="3" s="1"/>
  <c r="E21" i="3"/>
  <c r="J21" i="3"/>
  <c r="I21" i="3" s="1"/>
  <c r="J10" i="3"/>
  <c r="E10" i="3"/>
  <c r="F9" i="3"/>
  <c r="F8" i="3" s="1"/>
  <c r="G13" i="3"/>
  <c r="G8" i="3" l="1"/>
  <c r="J13" i="3"/>
  <c r="I14" i="3"/>
  <c r="I13" i="3" s="1"/>
  <c r="I10" i="3"/>
  <c r="J9" i="3"/>
  <c r="J8" i="3" s="1"/>
  <c r="E12" i="3"/>
  <c r="E13" i="3"/>
  <c r="H13" i="3"/>
  <c r="H8" i="3" s="1"/>
  <c r="I12" i="3"/>
  <c r="E9" i="3"/>
  <c r="E8" i="3" s="1"/>
  <c r="I9" i="3" l="1"/>
  <c r="I8" i="3" s="1"/>
</calcChain>
</file>

<file path=xl/sharedStrings.xml><?xml version="1.0" encoding="utf-8"?>
<sst xmlns="http://schemas.openxmlformats.org/spreadsheetml/2006/main" count="48" uniqueCount="41">
  <si>
    <t>附件1</t>
  </si>
  <si>
    <t xml:space="preserve">     单位：万元</t>
  </si>
  <si>
    <t>单位名称</t>
  </si>
  <si>
    <t>2021年春季学期普通高中原建档立卡学生</t>
  </si>
  <si>
    <t>2021年秋季学期普通高中脱贫家庭困难学生人数</t>
  </si>
  <si>
    <t>2021年春秋两季
补助金额合计</t>
  </si>
  <si>
    <t>实际应下达资金</t>
  </si>
  <si>
    <t>本次下达资金</t>
  </si>
  <si>
    <t>功能科目</t>
  </si>
  <si>
    <t>政府经济分类科目</t>
  </si>
  <si>
    <t>部门经济分类科目</t>
  </si>
  <si>
    <t>合计</t>
  </si>
  <si>
    <t>省级资金</t>
  </si>
  <si>
    <t>市级资金</t>
  </si>
  <si>
    <t>县级资金</t>
  </si>
  <si>
    <t>省级</t>
  </si>
  <si>
    <t>市级</t>
  </si>
  <si>
    <t>曲靖市合计</t>
  </si>
  <si>
    <t>市本级</t>
  </si>
  <si>
    <t>曲一中</t>
  </si>
  <si>
    <t>2050204</t>
  </si>
  <si>
    <t>50902</t>
  </si>
  <si>
    <t>30308</t>
  </si>
  <si>
    <t>曲二中</t>
  </si>
  <si>
    <t>曲民中</t>
  </si>
  <si>
    <t>县（区）合计</t>
  </si>
  <si>
    <t>经开区</t>
  </si>
  <si>
    <t xml:space="preserve">收入列“1100245 教育共同财政事权转移支付收入”，支出列“205 教育支出”相关项 </t>
  </si>
  <si>
    <t>麒麟区</t>
  </si>
  <si>
    <t>马龙区</t>
  </si>
  <si>
    <t>陆良县</t>
  </si>
  <si>
    <t>师宗县</t>
  </si>
  <si>
    <t>罗平县</t>
  </si>
  <si>
    <t>富源县</t>
  </si>
  <si>
    <t>会泽县</t>
  </si>
  <si>
    <t>沾益区</t>
  </si>
  <si>
    <r>
      <rPr>
        <sz val="11"/>
        <color theme="1"/>
        <rFont val="宋体"/>
        <family val="3"/>
        <charset val="134"/>
        <scheme val="minor"/>
      </rPr>
      <t>注： 1.2021年春季学期普通高中原建档立卡学生人数依据（曲财教</t>
    </r>
    <r>
      <rPr>
        <sz val="11"/>
        <color theme="1"/>
        <rFont val="宋体"/>
        <family val="3"/>
        <charset val="134"/>
      </rPr>
      <t>〔</t>
    </r>
    <r>
      <rPr>
        <sz val="11"/>
        <color theme="1"/>
        <rFont val="宋体"/>
        <family val="3"/>
        <charset val="134"/>
        <scheme val="minor"/>
      </rPr>
      <t>2020</t>
    </r>
    <r>
      <rPr>
        <sz val="11"/>
        <color theme="1"/>
        <rFont val="宋体"/>
        <family val="3"/>
        <charset val="134"/>
      </rPr>
      <t>〕</t>
    </r>
    <r>
      <rPr>
        <sz val="11"/>
        <color theme="1"/>
        <rFont val="宋体"/>
        <family val="3"/>
        <charset val="134"/>
        <scheme val="minor"/>
      </rPr>
      <t>169号）中2020年秋季学期普通高中建档立卡学生数计算；</t>
    </r>
  </si>
  <si>
    <t xml:space="preserve">     2.2021年秋季学期普通高中脱贫家庭困难学生人数参照2021年10月14日全国学生资助系统人数按比例测算；</t>
  </si>
  <si>
    <t xml:space="preserve">     3.根据《曲靖市人民政府办公室关于印发曲靖市教育领域财政事权和支出责任划分改革实施方案的通知》（曲政办发〔2020〕45 号）文件精神分别测算市、县承担资金。</t>
  </si>
  <si>
    <t>51301上下级政府间转移性支出</t>
    <phoneticPr fontId="15" type="noConversion"/>
  </si>
  <si>
    <t>曲靖市2021年原建档立卡贫困家庭学生资助补助省、市资金下达表</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</si>
</sst>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 "/>
  </numFmts>
  <fonts count="16" x14ac:knownFonts="1">
    <font>
      <sz val="11"/>
      <color theme="1"/>
      <name val="宋体"/>
      <charset val="134"/>
      <scheme val="minor"/>
    </font>
    <font>
      <b/>
      <sz val="11"/>
      <color theme="1"/>
      <name val="宋体"/>
      <family val="3"/>
      <charset val="134"/>
      <scheme val="minor"/>
    </font>
    <font>
      <sz val="11"/>
      <color theme="1"/>
      <name val="黑体"/>
      <family val="3"/>
      <charset val="134"/>
    </font>
    <font>
      <sz val="20"/>
      <color theme="1"/>
      <name val="方正小标宋_GBK"/>
      <family val="4"/>
      <charset val="134"/>
    </font>
    <font>
      <sz val="11"/>
      <name val="宋体"/>
      <family val="3"/>
      <charset val="134"/>
    </font>
    <font>
      <sz val="11"/>
      <color theme="1"/>
      <name val="宋体"/>
      <family val="3"/>
      <charset val="134"/>
      <scheme val="minor"/>
    </font>
    <font>
      <b/>
      <sz val="11"/>
      <name val="宋体"/>
      <family val="3"/>
      <charset val="134"/>
    </font>
    <font>
      <sz val="12"/>
      <name val="宋体"/>
      <family val="3"/>
      <charset val="134"/>
    </font>
    <font>
      <sz val="12"/>
      <color theme="1"/>
      <name val="宋体"/>
      <family val="3"/>
      <charset val="134"/>
      <scheme val="minor"/>
    </font>
    <font>
      <sz val="12"/>
      <color indexed="8"/>
      <name val="宋体"/>
      <family val="3"/>
      <charset val="134"/>
    </font>
    <font>
      <b/>
      <sz val="12"/>
      <name val="宋体"/>
      <family val="3"/>
      <charset val="134"/>
    </font>
    <font>
      <sz val="11"/>
      <color theme="1"/>
      <name val="宋体"/>
      <family val="3"/>
      <charset val="134"/>
    </font>
    <font>
      <sz val="11"/>
      <color indexed="8"/>
      <name val="宋体"/>
      <family val="3"/>
      <charset val="134"/>
    </font>
    <font>
      <sz val="11"/>
      <name val="宋体"/>
      <family val="3"/>
      <charset val="134"/>
      <scheme val="minor"/>
    </font>
    <font>
      <sz val="12"/>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12" fillId="0" borderId="0">
      <alignment vertical="center"/>
    </xf>
  </cellStyleXfs>
  <cellXfs count="46">
    <xf numFmtId="0" fontId="0" fillId="0" borderId="0" xfId="0">
      <alignment vertical="center"/>
    </xf>
    <xf numFmtId="0" fontId="1" fillId="0" borderId="0" xfId="0" applyFont="1">
      <alignment vertical="center"/>
    </xf>
    <xf numFmtId="0" fontId="2" fillId="0" borderId="0" xfId="0" applyFont="1">
      <alignment vertical="center"/>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7" fillId="0" borderId="1" xfId="1" applyFont="1" applyBorder="1" applyAlignment="1">
      <alignment horizontal="right" vertical="center" wrapText="1"/>
    </xf>
    <xf numFmtId="0" fontId="6" fillId="0" borderId="1" xfId="0" applyFont="1" applyFill="1" applyBorder="1" applyAlignment="1">
      <alignment horizontal="center" vertical="center"/>
    </xf>
    <xf numFmtId="0" fontId="10" fillId="0" borderId="1" xfId="1" applyFont="1" applyBorder="1" applyAlignment="1">
      <alignment horizontal="right" vertical="center" wrapText="1"/>
    </xf>
    <xf numFmtId="0" fontId="4" fillId="0" borderId="0" xfId="0" applyFont="1" applyFill="1" applyBorder="1" applyAlignment="1">
      <alignment horizontal="center" vertical="center"/>
    </xf>
    <xf numFmtId="0" fontId="7" fillId="0" borderId="0" xfId="1" applyFont="1" applyBorder="1" applyAlignment="1">
      <alignment horizontal="right" vertical="center" wrapText="1"/>
    </xf>
    <xf numFmtId="0" fontId="8" fillId="0" borderId="0" xfId="0" applyFont="1" applyBorder="1">
      <alignment vertical="center"/>
    </xf>
    <xf numFmtId="178" fontId="9" fillId="0" borderId="0" xfId="1" applyNumberFormat="1" applyFont="1" applyBorder="1" applyAlignment="1">
      <alignment horizontal="right" vertical="center"/>
    </xf>
    <xf numFmtId="178" fontId="8" fillId="0" borderId="0" xfId="0" applyNumberFormat="1" applyFont="1" applyBorder="1">
      <alignment vertical="center"/>
    </xf>
    <xf numFmtId="0" fontId="5" fillId="0" borderId="0" xfId="0" applyFont="1" applyBorder="1">
      <alignment vertical="center"/>
    </xf>
    <xf numFmtId="0" fontId="3" fillId="0" borderId="0" xfId="0" applyFont="1" applyAlignment="1">
      <alignment horizontal="center" vertical="center"/>
    </xf>
    <xf numFmtId="0" fontId="0" fillId="0" borderId="5" xfId="0" applyBorder="1" applyAlignment="1">
      <alignment horizontal="center" vertical="center"/>
    </xf>
    <xf numFmtId="0" fontId="0" fillId="0" borderId="0" xfId="0" applyFont="1" applyAlignment="1">
      <alignment horizontal="left" vertical="center"/>
    </xf>
    <xf numFmtId="0" fontId="5" fillId="0" borderId="0" xfId="0" applyFont="1" applyAlignment="1">
      <alignment horizontal="left" vertical="center"/>
    </xf>
    <xf numFmtId="0" fontId="0" fillId="0" borderId="0" xfId="0" applyAlignment="1">
      <alignment horizontal="left" vertical="center"/>
    </xf>
    <xf numFmtId="0" fontId="5" fillId="0" borderId="0" xfId="0" applyFont="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1"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49" fontId="4" fillId="0" borderId="1" xfId="0" applyNumberFormat="1" applyFont="1" applyFill="1" applyBorder="1" applyAlignment="1">
      <alignment horizontal="center" vertical="center" wrapText="1"/>
    </xf>
    <xf numFmtId="0" fontId="13" fillId="0" borderId="3" xfId="0" applyFont="1" applyBorder="1" applyAlignment="1">
      <alignment horizontal="center" vertical="center" wrapText="1"/>
    </xf>
    <xf numFmtId="0" fontId="13" fillId="0" borderId="9" xfId="0" applyFont="1" applyBorder="1" applyAlignment="1">
      <alignment horizontal="center" vertical="center"/>
    </xf>
    <xf numFmtId="0" fontId="13" fillId="0" borderId="5" xfId="0" applyFont="1" applyBorder="1" applyAlignment="1">
      <alignment horizontal="center" vertical="center"/>
    </xf>
    <xf numFmtId="0" fontId="13" fillId="0" borderId="10" xfId="0" applyFont="1" applyBorder="1" applyAlignment="1">
      <alignment horizontal="center"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xf>
    <xf numFmtId="0" fontId="13" fillId="0" borderId="4" xfId="0" applyFont="1" applyBorder="1" applyAlignment="1">
      <alignment horizontal="center" vertical="center" wrapText="1"/>
    </xf>
    <xf numFmtId="0" fontId="13" fillId="0" borderId="4" xfId="0" applyFont="1" applyBorder="1" applyAlignment="1">
      <alignment horizontal="center" vertical="center"/>
    </xf>
    <xf numFmtId="0" fontId="10" fillId="0" borderId="1" xfId="1" applyFont="1" applyBorder="1" applyAlignment="1">
      <alignment horizontal="right" vertical="center"/>
    </xf>
    <xf numFmtId="0" fontId="13" fillId="0" borderId="1" xfId="0" applyFont="1" applyBorder="1">
      <alignment vertical="center"/>
    </xf>
    <xf numFmtId="0" fontId="14" fillId="0" borderId="1" xfId="0" applyFont="1" applyBorder="1">
      <alignment vertical="center"/>
    </xf>
    <xf numFmtId="178" fontId="7" fillId="0" borderId="1" xfId="1" applyNumberFormat="1" applyFont="1" applyBorder="1" applyAlignment="1">
      <alignment horizontal="right" vertical="center"/>
    </xf>
    <xf numFmtId="178" fontId="14" fillId="0" borderId="1" xfId="0" applyNumberFormat="1" applyFont="1" applyBorder="1">
      <alignment vertical="center"/>
    </xf>
    <xf numFmtId="49" fontId="14" fillId="0" borderId="1" xfId="0" applyNumberFormat="1" applyFont="1" applyBorder="1" applyAlignment="1">
      <alignment horizontal="center" vertical="center" wrapText="1"/>
    </xf>
    <xf numFmtId="0" fontId="13" fillId="0" borderId="3" xfId="0" applyFont="1" applyBorder="1" applyAlignment="1">
      <alignment horizontal="center" vertical="center"/>
    </xf>
    <xf numFmtId="178" fontId="7" fillId="0" borderId="1" xfId="1" applyNumberFormat="1" applyFont="1" applyFill="1" applyBorder="1" applyAlignment="1">
      <alignment horizontal="right" vertical="center"/>
    </xf>
  </cellXfs>
  <cellStyles count="2">
    <cellStyle name="常规" xfId="0" builtinId="0"/>
    <cellStyle name="常规 16" xfId="1" xr:uid="{00000000-0005-0000-0000-00002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6"/>
  <sheetViews>
    <sheetView showZeros="0" tabSelected="1" workbookViewId="0">
      <pane xSplit="1" ySplit="7" topLeftCell="B8" activePane="bottomRight" state="frozen"/>
      <selection pane="topRight"/>
      <selection pane="bottomLeft"/>
      <selection pane="bottomRight" activeCell="I17" sqref="I17"/>
    </sheetView>
  </sheetViews>
  <sheetFormatPr defaultColWidth="9" defaultRowHeight="13.5" x14ac:dyDescent="0.15"/>
  <cols>
    <col min="1" max="1" width="14" customWidth="1"/>
    <col min="2" max="2" width="13.625" customWidth="1"/>
    <col min="3" max="3" width="18.25" customWidth="1"/>
    <col min="4" max="4" width="15.375" customWidth="1"/>
    <col min="5" max="7" width="12" customWidth="1"/>
    <col min="8" max="9" width="10.75" customWidth="1"/>
    <col min="10" max="10" width="9.625" customWidth="1"/>
    <col min="12" max="12" width="11" customWidth="1"/>
  </cols>
  <sheetData>
    <row r="1" spans="1:14" x14ac:dyDescent="0.15">
      <c r="A1" s="2" t="s">
        <v>0</v>
      </c>
    </row>
    <row r="2" spans="1:14" ht="27" customHeight="1" x14ac:dyDescent="0.15">
      <c r="A2" s="14" t="s">
        <v>40</v>
      </c>
      <c r="B2" s="14"/>
      <c r="C2" s="14"/>
      <c r="D2" s="14"/>
      <c r="E2" s="14"/>
      <c r="F2" s="14"/>
      <c r="G2" s="14"/>
      <c r="H2" s="14"/>
      <c r="I2" s="14"/>
      <c r="J2" s="14"/>
      <c r="K2" s="14"/>
      <c r="L2" s="14"/>
      <c r="M2" s="14"/>
      <c r="N2" s="14"/>
    </row>
    <row r="3" spans="1:14" x14ac:dyDescent="0.15">
      <c r="J3" s="15"/>
      <c r="K3" s="15"/>
      <c r="M3" s="15" t="s">
        <v>1</v>
      </c>
      <c r="N3" s="15"/>
    </row>
    <row r="4" spans="1:14" ht="13.5" customHeight="1" x14ac:dyDescent="0.15">
      <c r="A4" s="20" t="s">
        <v>2</v>
      </c>
      <c r="B4" s="21" t="s">
        <v>3</v>
      </c>
      <c r="C4" s="21" t="s">
        <v>4</v>
      </c>
      <c r="D4" s="24" t="s">
        <v>5</v>
      </c>
      <c r="E4" s="25" t="s">
        <v>6</v>
      </c>
      <c r="F4" s="25"/>
      <c r="G4" s="25"/>
      <c r="H4" s="25"/>
      <c r="I4" s="26" t="s">
        <v>7</v>
      </c>
      <c r="J4" s="27"/>
      <c r="K4" s="28"/>
      <c r="L4" s="29" t="s">
        <v>8</v>
      </c>
      <c r="M4" s="29" t="s">
        <v>9</v>
      </c>
      <c r="N4" s="29" t="s">
        <v>10</v>
      </c>
    </row>
    <row r="5" spans="1:14" x14ac:dyDescent="0.15">
      <c r="A5" s="20"/>
      <c r="B5" s="22"/>
      <c r="C5" s="22"/>
      <c r="D5" s="30"/>
      <c r="E5" s="25"/>
      <c r="F5" s="25"/>
      <c r="G5" s="25"/>
      <c r="H5" s="25"/>
      <c r="I5" s="31"/>
      <c r="J5" s="32"/>
      <c r="K5" s="33"/>
      <c r="L5" s="29"/>
      <c r="M5" s="29"/>
      <c r="N5" s="29"/>
    </row>
    <row r="6" spans="1:14" x14ac:dyDescent="0.15">
      <c r="A6" s="20"/>
      <c r="B6" s="22"/>
      <c r="C6" s="22"/>
      <c r="D6" s="30"/>
      <c r="E6" s="34" t="s">
        <v>11</v>
      </c>
      <c r="F6" s="25" t="s">
        <v>12</v>
      </c>
      <c r="G6" s="25" t="s">
        <v>13</v>
      </c>
      <c r="H6" s="25" t="s">
        <v>14</v>
      </c>
      <c r="I6" s="35" t="s">
        <v>11</v>
      </c>
      <c r="J6" s="25" t="s">
        <v>15</v>
      </c>
      <c r="K6" s="25" t="s">
        <v>16</v>
      </c>
      <c r="L6" s="29"/>
      <c r="M6" s="29"/>
      <c r="N6" s="29"/>
    </row>
    <row r="7" spans="1:14" x14ac:dyDescent="0.15">
      <c r="A7" s="20"/>
      <c r="B7" s="23"/>
      <c r="C7" s="23"/>
      <c r="D7" s="36"/>
      <c r="E7" s="34"/>
      <c r="F7" s="25"/>
      <c r="G7" s="25"/>
      <c r="H7" s="25"/>
      <c r="I7" s="37"/>
      <c r="J7" s="25"/>
      <c r="K7" s="25"/>
      <c r="L7" s="29"/>
      <c r="M7" s="29"/>
      <c r="N7" s="29"/>
    </row>
    <row r="8" spans="1:14" s="1" customFormat="1" ht="24" customHeight="1" x14ac:dyDescent="0.15">
      <c r="A8" s="3" t="s">
        <v>17</v>
      </c>
      <c r="B8" s="38">
        <f t="shared" ref="B8:J8" si="0">B9+B13</f>
        <v>12508</v>
      </c>
      <c r="C8" s="38">
        <f t="shared" si="0"/>
        <v>9409</v>
      </c>
      <c r="D8" s="38">
        <f t="shared" si="0"/>
        <v>2739.6700000000005</v>
      </c>
      <c r="E8" s="38">
        <f t="shared" si="0"/>
        <v>2739.6700000000005</v>
      </c>
      <c r="F8" s="38">
        <f t="shared" si="0"/>
        <v>1917.8100000000002</v>
      </c>
      <c r="G8" s="38">
        <f t="shared" si="0"/>
        <v>256.22000000000003</v>
      </c>
      <c r="H8" s="38">
        <f t="shared" si="0"/>
        <v>565.6400000000001</v>
      </c>
      <c r="I8" s="38">
        <f t="shared" si="0"/>
        <v>2174.0300000000002</v>
      </c>
      <c r="J8" s="38">
        <f t="shared" si="0"/>
        <v>1917.8100000000002</v>
      </c>
      <c r="K8" s="38">
        <f t="shared" ref="K8" si="1">K9+K13</f>
        <v>256.22000000000003</v>
      </c>
      <c r="L8" s="39"/>
      <c r="M8" s="39"/>
      <c r="N8" s="39"/>
    </row>
    <row r="9" spans="1:14" s="1" customFormat="1" ht="24" customHeight="1" x14ac:dyDescent="0.15">
      <c r="A9" s="3" t="s">
        <v>18</v>
      </c>
      <c r="B9" s="38">
        <f t="shared" ref="B9:J9" si="2">SUM(B10:B12)</f>
        <v>229</v>
      </c>
      <c r="C9" s="38">
        <f t="shared" si="2"/>
        <v>139</v>
      </c>
      <c r="D9" s="38">
        <f t="shared" si="2"/>
        <v>46.010000000000005</v>
      </c>
      <c r="E9" s="38">
        <f t="shared" si="2"/>
        <v>46.010000000000005</v>
      </c>
      <c r="F9" s="38">
        <f t="shared" si="2"/>
        <v>32.230000000000004</v>
      </c>
      <c r="G9" s="38">
        <f t="shared" si="2"/>
        <v>13.780000000000001</v>
      </c>
      <c r="H9" s="38">
        <f t="shared" si="2"/>
        <v>0</v>
      </c>
      <c r="I9" s="38">
        <f t="shared" si="2"/>
        <v>46.010000000000005</v>
      </c>
      <c r="J9" s="38">
        <f t="shared" si="2"/>
        <v>32.230000000000004</v>
      </c>
      <c r="K9" s="38">
        <f t="shared" ref="K9" si="3">SUM(K10:K12)</f>
        <v>13.780000000000001</v>
      </c>
      <c r="L9" s="39"/>
      <c r="M9" s="39"/>
      <c r="N9" s="39"/>
    </row>
    <row r="10" spans="1:14" ht="24" customHeight="1" x14ac:dyDescent="0.15">
      <c r="A10" s="4" t="s">
        <v>19</v>
      </c>
      <c r="B10" s="5">
        <v>92</v>
      </c>
      <c r="C10" s="40">
        <v>60</v>
      </c>
      <c r="D10" s="40">
        <f>ROUND((B10+C10)*0.125,2)</f>
        <v>19</v>
      </c>
      <c r="E10" s="41">
        <f t="shared" ref="E10:E22" si="4">F10+G10+H10</f>
        <v>19</v>
      </c>
      <c r="F10" s="42">
        <f>ROUND(D10*0.7,2)</f>
        <v>13.3</v>
      </c>
      <c r="G10" s="42">
        <f>D10-F10</f>
        <v>5.6999999999999993</v>
      </c>
      <c r="H10" s="42"/>
      <c r="I10" s="42">
        <f t="shared" ref="I10:I22" si="5">J10+K10</f>
        <v>19</v>
      </c>
      <c r="J10" s="42">
        <f t="shared" ref="J10:K12" si="6">F10</f>
        <v>13.3</v>
      </c>
      <c r="K10" s="42">
        <f t="shared" si="6"/>
        <v>5.6999999999999993</v>
      </c>
      <c r="L10" s="43" t="s">
        <v>20</v>
      </c>
      <c r="M10" s="43" t="s">
        <v>21</v>
      </c>
      <c r="N10" s="43" t="s">
        <v>22</v>
      </c>
    </row>
    <row r="11" spans="1:14" ht="24" customHeight="1" x14ac:dyDescent="0.15">
      <c r="A11" s="4" t="s">
        <v>23</v>
      </c>
      <c r="B11" s="5">
        <v>78</v>
      </c>
      <c r="C11" s="40">
        <v>47</v>
      </c>
      <c r="D11" s="40">
        <f t="shared" ref="D11:D12" si="7">ROUND((B11+C11)*0.125,2)</f>
        <v>15.63</v>
      </c>
      <c r="E11" s="41">
        <f t="shared" si="4"/>
        <v>15.63</v>
      </c>
      <c r="F11" s="42">
        <f>ROUND(D11*0.7,2)</f>
        <v>10.94</v>
      </c>
      <c r="G11" s="42">
        <f t="shared" ref="G11:G12" si="8">D11-F11</f>
        <v>4.6900000000000013</v>
      </c>
      <c r="H11" s="42"/>
      <c r="I11" s="42">
        <f t="shared" si="5"/>
        <v>15.63</v>
      </c>
      <c r="J11" s="42">
        <f t="shared" si="6"/>
        <v>10.94</v>
      </c>
      <c r="K11" s="42">
        <f t="shared" si="6"/>
        <v>4.6900000000000013</v>
      </c>
      <c r="L11" s="43" t="s">
        <v>20</v>
      </c>
      <c r="M11" s="43" t="s">
        <v>21</v>
      </c>
      <c r="N11" s="43" t="s">
        <v>22</v>
      </c>
    </row>
    <row r="12" spans="1:14" ht="24" customHeight="1" x14ac:dyDescent="0.15">
      <c r="A12" s="4" t="s">
        <v>24</v>
      </c>
      <c r="B12" s="5">
        <v>59</v>
      </c>
      <c r="C12" s="40">
        <v>32</v>
      </c>
      <c r="D12" s="40">
        <f t="shared" si="7"/>
        <v>11.38</v>
      </c>
      <c r="E12" s="41">
        <f t="shared" si="4"/>
        <v>11.38</v>
      </c>
      <c r="F12" s="42">
        <f>ROUND(D12*0.7,2)+0.02</f>
        <v>7.9899999999999993</v>
      </c>
      <c r="G12" s="42">
        <f t="shared" si="8"/>
        <v>3.3900000000000015</v>
      </c>
      <c r="H12" s="42"/>
      <c r="I12" s="42">
        <f t="shared" si="5"/>
        <v>11.38</v>
      </c>
      <c r="J12" s="42">
        <f t="shared" si="6"/>
        <v>7.9899999999999993</v>
      </c>
      <c r="K12" s="42">
        <f t="shared" si="6"/>
        <v>3.3900000000000015</v>
      </c>
      <c r="L12" s="43" t="s">
        <v>20</v>
      </c>
      <c r="M12" s="43" t="s">
        <v>21</v>
      </c>
      <c r="N12" s="43" t="s">
        <v>22</v>
      </c>
    </row>
    <row r="13" spans="1:14" s="1" customFormat="1" ht="24" customHeight="1" x14ac:dyDescent="0.15">
      <c r="A13" s="6" t="s">
        <v>25</v>
      </c>
      <c r="B13" s="7">
        <f t="shared" ref="B13:K13" si="9">SUM(B14:B22)</f>
        <v>12279</v>
      </c>
      <c r="C13" s="7">
        <f t="shared" si="9"/>
        <v>9270</v>
      </c>
      <c r="D13" s="7">
        <f t="shared" si="9"/>
        <v>2693.6600000000003</v>
      </c>
      <c r="E13" s="7">
        <f t="shared" si="9"/>
        <v>2693.6600000000003</v>
      </c>
      <c r="F13" s="7">
        <f t="shared" si="9"/>
        <v>1885.5800000000002</v>
      </c>
      <c r="G13" s="7">
        <f t="shared" si="9"/>
        <v>242.44</v>
      </c>
      <c r="H13" s="7">
        <f t="shared" si="9"/>
        <v>565.6400000000001</v>
      </c>
      <c r="I13" s="7">
        <f t="shared" si="9"/>
        <v>2128.02</v>
      </c>
      <c r="J13" s="7">
        <f t="shared" si="9"/>
        <v>1885.5800000000002</v>
      </c>
      <c r="K13" s="7">
        <f t="shared" si="9"/>
        <v>242.44</v>
      </c>
      <c r="L13" s="39"/>
      <c r="M13" s="39"/>
      <c r="N13" s="39"/>
    </row>
    <row r="14" spans="1:14" ht="24" customHeight="1" x14ac:dyDescent="0.15">
      <c r="A14" s="4" t="s">
        <v>26</v>
      </c>
      <c r="B14" s="5">
        <v>30</v>
      </c>
      <c r="C14" s="40">
        <v>15</v>
      </c>
      <c r="D14" s="40">
        <f t="shared" ref="D14:D22" si="10">ROUND((B14+C14)*0.125,2)</f>
        <v>5.63</v>
      </c>
      <c r="E14" s="41">
        <f t="shared" si="4"/>
        <v>5.63</v>
      </c>
      <c r="F14" s="42">
        <f t="shared" ref="F14:F22" si="11">ROUND(D14*0.7,2)</f>
        <v>3.94</v>
      </c>
      <c r="G14" s="42">
        <f t="shared" ref="G14:G22" si="12">ROUND(D14*0.09,2)</f>
        <v>0.51</v>
      </c>
      <c r="H14" s="42">
        <f>D14-F14-G14</f>
        <v>1.18</v>
      </c>
      <c r="I14" s="42">
        <f t="shared" si="5"/>
        <v>4.45</v>
      </c>
      <c r="J14" s="42">
        <f t="shared" ref="J14:K22" si="13">F14</f>
        <v>3.94</v>
      </c>
      <c r="K14" s="42">
        <f t="shared" si="13"/>
        <v>0.51</v>
      </c>
      <c r="L14" s="24" t="s">
        <v>27</v>
      </c>
      <c r="M14" s="24" t="s">
        <v>39</v>
      </c>
      <c r="N14" s="35"/>
    </row>
    <row r="15" spans="1:14" ht="24" customHeight="1" x14ac:dyDescent="0.15">
      <c r="A15" s="4" t="s">
        <v>28</v>
      </c>
      <c r="B15" s="5">
        <v>439</v>
      </c>
      <c r="C15" s="40">
        <v>312</v>
      </c>
      <c r="D15" s="40">
        <f t="shared" si="10"/>
        <v>93.88</v>
      </c>
      <c r="E15" s="41">
        <f t="shared" si="4"/>
        <v>93.88</v>
      </c>
      <c r="F15" s="42">
        <f t="shared" si="11"/>
        <v>65.72</v>
      </c>
      <c r="G15" s="42">
        <f t="shared" si="12"/>
        <v>8.4499999999999993</v>
      </c>
      <c r="H15" s="42">
        <f t="shared" ref="H15:H22" si="14">D15-F15-G15</f>
        <v>19.709999999999997</v>
      </c>
      <c r="I15" s="42">
        <f t="shared" si="5"/>
        <v>74.17</v>
      </c>
      <c r="J15" s="42">
        <f t="shared" si="13"/>
        <v>65.72</v>
      </c>
      <c r="K15" s="42">
        <f t="shared" si="13"/>
        <v>8.4499999999999993</v>
      </c>
      <c r="L15" s="30"/>
      <c r="M15" s="30"/>
      <c r="N15" s="44"/>
    </row>
    <row r="16" spans="1:14" ht="24" customHeight="1" x14ac:dyDescent="0.15">
      <c r="A16" s="4" t="s">
        <v>29</v>
      </c>
      <c r="B16" s="5">
        <v>380</v>
      </c>
      <c r="C16" s="40">
        <v>234</v>
      </c>
      <c r="D16" s="40">
        <f t="shared" si="10"/>
        <v>76.75</v>
      </c>
      <c r="E16" s="41">
        <f t="shared" si="4"/>
        <v>76.75</v>
      </c>
      <c r="F16" s="42">
        <f t="shared" si="11"/>
        <v>53.73</v>
      </c>
      <c r="G16" s="42">
        <f t="shared" si="12"/>
        <v>6.91</v>
      </c>
      <c r="H16" s="42">
        <f t="shared" si="14"/>
        <v>16.110000000000003</v>
      </c>
      <c r="I16" s="42">
        <f t="shared" si="5"/>
        <v>60.64</v>
      </c>
      <c r="J16" s="42">
        <f t="shared" si="13"/>
        <v>53.73</v>
      </c>
      <c r="K16" s="42">
        <f t="shared" si="13"/>
        <v>6.91</v>
      </c>
      <c r="L16" s="30"/>
      <c r="M16" s="30"/>
      <c r="N16" s="44"/>
    </row>
    <row r="17" spans="1:14" ht="24" customHeight="1" x14ac:dyDescent="0.15">
      <c r="A17" s="4" t="s">
        <v>30</v>
      </c>
      <c r="B17" s="5">
        <v>727</v>
      </c>
      <c r="C17" s="40">
        <v>487</v>
      </c>
      <c r="D17" s="40">
        <f t="shared" si="10"/>
        <v>151.75</v>
      </c>
      <c r="E17" s="41">
        <f t="shared" si="4"/>
        <v>151.75</v>
      </c>
      <c r="F17" s="42">
        <f t="shared" si="11"/>
        <v>106.23</v>
      </c>
      <c r="G17" s="42">
        <f t="shared" si="12"/>
        <v>13.66</v>
      </c>
      <c r="H17" s="42">
        <f t="shared" si="14"/>
        <v>31.859999999999996</v>
      </c>
      <c r="I17" s="42">
        <f t="shared" si="5"/>
        <v>119.89</v>
      </c>
      <c r="J17" s="42">
        <f t="shared" si="13"/>
        <v>106.23</v>
      </c>
      <c r="K17" s="42">
        <f t="shared" si="13"/>
        <v>13.66</v>
      </c>
      <c r="L17" s="30"/>
      <c r="M17" s="30"/>
      <c r="N17" s="44"/>
    </row>
    <row r="18" spans="1:14" ht="24" customHeight="1" x14ac:dyDescent="0.15">
      <c r="A18" s="4" t="s">
        <v>31</v>
      </c>
      <c r="B18" s="5">
        <v>1389</v>
      </c>
      <c r="C18" s="40">
        <v>1028</v>
      </c>
      <c r="D18" s="40">
        <f t="shared" si="10"/>
        <v>302.13</v>
      </c>
      <c r="E18" s="41">
        <f t="shared" si="4"/>
        <v>302.13</v>
      </c>
      <c r="F18" s="42">
        <f t="shared" si="11"/>
        <v>211.49</v>
      </c>
      <c r="G18" s="42">
        <f t="shared" si="12"/>
        <v>27.19</v>
      </c>
      <c r="H18" s="42">
        <f t="shared" si="14"/>
        <v>63.449999999999989</v>
      </c>
      <c r="I18" s="42">
        <f t="shared" si="5"/>
        <v>238.68</v>
      </c>
      <c r="J18" s="42">
        <f t="shared" si="13"/>
        <v>211.49</v>
      </c>
      <c r="K18" s="42">
        <f t="shared" si="13"/>
        <v>27.19</v>
      </c>
      <c r="L18" s="30"/>
      <c r="M18" s="30"/>
      <c r="N18" s="44"/>
    </row>
    <row r="19" spans="1:14" ht="24" customHeight="1" x14ac:dyDescent="0.15">
      <c r="A19" s="4" t="s">
        <v>32</v>
      </c>
      <c r="B19" s="5">
        <v>578</v>
      </c>
      <c r="C19" s="40">
        <v>515</v>
      </c>
      <c r="D19" s="40">
        <f t="shared" si="10"/>
        <v>136.63</v>
      </c>
      <c r="E19" s="41">
        <f t="shared" si="4"/>
        <v>136.63</v>
      </c>
      <c r="F19" s="42">
        <f t="shared" si="11"/>
        <v>95.64</v>
      </c>
      <c r="G19" s="42">
        <f t="shared" si="12"/>
        <v>12.3</v>
      </c>
      <c r="H19" s="42">
        <f t="shared" si="14"/>
        <v>28.689999999999994</v>
      </c>
      <c r="I19" s="42">
        <f t="shared" si="5"/>
        <v>107.94</v>
      </c>
      <c r="J19" s="42">
        <f t="shared" si="13"/>
        <v>95.64</v>
      </c>
      <c r="K19" s="42">
        <f t="shared" si="13"/>
        <v>12.3</v>
      </c>
      <c r="L19" s="30"/>
      <c r="M19" s="30"/>
      <c r="N19" s="44"/>
    </row>
    <row r="20" spans="1:14" ht="24" customHeight="1" x14ac:dyDescent="0.15">
      <c r="A20" s="4" t="s">
        <v>33</v>
      </c>
      <c r="B20" s="5">
        <v>2272</v>
      </c>
      <c r="C20" s="40">
        <v>1579</v>
      </c>
      <c r="D20" s="40">
        <f t="shared" si="10"/>
        <v>481.38</v>
      </c>
      <c r="E20" s="45">
        <f t="shared" si="4"/>
        <v>481.38</v>
      </c>
      <c r="F20" s="42">
        <f t="shared" si="11"/>
        <v>336.97</v>
      </c>
      <c r="G20" s="42">
        <f t="shared" si="12"/>
        <v>43.32</v>
      </c>
      <c r="H20" s="42">
        <f t="shared" si="14"/>
        <v>101.08999999999997</v>
      </c>
      <c r="I20" s="42">
        <f t="shared" si="5"/>
        <v>380.29</v>
      </c>
      <c r="J20" s="42">
        <f t="shared" si="13"/>
        <v>336.97</v>
      </c>
      <c r="K20" s="42">
        <f t="shared" si="13"/>
        <v>43.32</v>
      </c>
      <c r="L20" s="30"/>
      <c r="M20" s="30"/>
      <c r="N20" s="44"/>
    </row>
    <row r="21" spans="1:14" ht="24" customHeight="1" x14ac:dyDescent="0.15">
      <c r="A21" s="4" t="s">
        <v>34</v>
      </c>
      <c r="B21" s="5">
        <v>6083</v>
      </c>
      <c r="C21" s="40">
        <v>4810</v>
      </c>
      <c r="D21" s="40">
        <f t="shared" si="10"/>
        <v>1361.63</v>
      </c>
      <c r="E21" s="41">
        <f t="shared" si="4"/>
        <v>1361.63</v>
      </c>
      <c r="F21" s="42">
        <f t="shared" si="11"/>
        <v>953.14</v>
      </c>
      <c r="G21" s="42">
        <f t="shared" si="12"/>
        <v>122.55</v>
      </c>
      <c r="H21" s="42">
        <f t="shared" si="14"/>
        <v>285.94000000000011</v>
      </c>
      <c r="I21" s="42">
        <f t="shared" si="5"/>
        <v>1075.69</v>
      </c>
      <c r="J21" s="42">
        <f t="shared" si="13"/>
        <v>953.14</v>
      </c>
      <c r="K21" s="42">
        <f t="shared" si="13"/>
        <v>122.55</v>
      </c>
      <c r="L21" s="30"/>
      <c r="M21" s="30"/>
      <c r="N21" s="44"/>
    </row>
    <row r="22" spans="1:14" ht="24" customHeight="1" x14ac:dyDescent="0.15">
      <c r="A22" s="4" t="s">
        <v>35</v>
      </c>
      <c r="B22" s="5">
        <v>381</v>
      </c>
      <c r="C22" s="40">
        <v>290</v>
      </c>
      <c r="D22" s="40">
        <f t="shared" si="10"/>
        <v>83.88</v>
      </c>
      <c r="E22" s="41">
        <f t="shared" si="4"/>
        <v>83.88</v>
      </c>
      <c r="F22" s="42">
        <f t="shared" si="11"/>
        <v>58.72</v>
      </c>
      <c r="G22" s="42">
        <f t="shared" si="12"/>
        <v>7.55</v>
      </c>
      <c r="H22" s="42">
        <f t="shared" si="14"/>
        <v>17.609999999999996</v>
      </c>
      <c r="I22" s="42">
        <f t="shared" si="5"/>
        <v>66.27</v>
      </c>
      <c r="J22" s="42">
        <f t="shared" si="13"/>
        <v>58.72</v>
      </c>
      <c r="K22" s="42">
        <f t="shared" si="13"/>
        <v>7.55</v>
      </c>
      <c r="L22" s="36"/>
      <c r="M22" s="36"/>
      <c r="N22" s="37"/>
    </row>
    <row r="23" spans="1:14" ht="9.75" customHeight="1" x14ac:dyDescent="0.15">
      <c r="A23" s="8"/>
      <c r="B23" s="9"/>
      <c r="C23" s="10"/>
      <c r="D23" s="10"/>
      <c r="E23" s="11"/>
      <c r="F23" s="12"/>
      <c r="G23" s="12"/>
      <c r="H23" s="12"/>
      <c r="I23" s="12"/>
      <c r="J23" s="12"/>
      <c r="K23" s="12"/>
      <c r="L23" s="13"/>
      <c r="M23" s="13"/>
      <c r="N23" s="13"/>
    </row>
    <row r="24" spans="1:14" ht="15.6" customHeight="1" x14ac:dyDescent="0.15">
      <c r="A24" s="16" t="s">
        <v>36</v>
      </c>
      <c r="B24" s="16"/>
      <c r="C24" s="16"/>
      <c r="D24" s="16"/>
      <c r="E24" s="16"/>
      <c r="F24" s="16"/>
      <c r="G24" s="16"/>
      <c r="H24" s="16"/>
      <c r="I24" s="16"/>
      <c r="J24" s="16"/>
      <c r="K24" s="16"/>
    </row>
    <row r="25" spans="1:14" ht="21" customHeight="1" x14ac:dyDescent="0.15">
      <c r="A25" s="17" t="s">
        <v>37</v>
      </c>
      <c r="B25" s="18"/>
      <c r="C25" s="18"/>
      <c r="D25" s="18"/>
      <c r="E25" s="18"/>
      <c r="F25" s="18"/>
      <c r="G25" s="18"/>
      <c r="H25" s="18"/>
      <c r="I25" s="18"/>
      <c r="J25" s="18"/>
      <c r="K25" s="18"/>
    </row>
    <row r="26" spans="1:14" x14ac:dyDescent="0.15">
      <c r="A26" s="19" t="s">
        <v>38</v>
      </c>
      <c r="B26" s="19"/>
      <c r="C26" s="19"/>
      <c r="D26" s="19"/>
      <c r="E26" s="19"/>
      <c r="F26" s="19"/>
      <c r="G26" s="19"/>
      <c r="H26" s="19"/>
      <c r="I26" s="19"/>
      <c r="J26" s="19"/>
      <c r="K26" s="19"/>
      <c r="L26" s="19"/>
      <c r="M26" s="19"/>
      <c r="N26" s="19"/>
    </row>
  </sheetData>
  <mergeCells count="25">
    <mergeCell ref="A26:N26"/>
    <mergeCell ref="A4:A7"/>
    <mergeCell ref="B4:B7"/>
    <mergeCell ref="C4:C7"/>
    <mergeCell ref="D4:D7"/>
    <mergeCell ref="E6:E7"/>
    <mergeCell ref="F6:F7"/>
    <mergeCell ref="G6:G7"/>
    <mergeCell ref="H6:H7"/>
    <mergeCell ref="I6:I7"/>
    <mergeCell ref="J6:J7"/>
    <mergeCell ref="K6:K7"/>
    <mergeCell ref="L4:L7"/>
    <mergeCell ref="L14:L22"/>
    <mergeCell ref="M4:M7"/>
    <mergeCell ref="M14:M22"/>
    <mergeCell ref="A2:N2"/>
    <mergeCell ref="J3:K3"/>
    <mergeCell ref="M3:N3"/>
    <mergeCell ref="A24:K24"/>
    <mergeCell ref="A25:K25"/>
    <mergeCell ref="N4:N7"/>
    <mergeCell ref="N14:N22"/>
    <mergeCell ref="E4:H5"/>
    <mergeCell ref="I4:K5"/>
  </mergeCells>
  <phoneticPr fontId="15" type="noConversion"/>
  <pageMargins left="0.75" right="0.75" top="1" bottom="1" header="0.5" footer="0.5"/>
  <pageSetup paperSize="9" scale="7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曲靖市直属党政机关单位</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DELL</cp:lastModifiedBy>
  <cp:lastPrinted>2021-12-28T08:22:00Z</cp:lastPrinted>
  <dcterms:created xsi:type="dcterms:W3CDTF">2021-12-16T08:31:00Z</dcterms:created>
  <dcterms:modified xsi:type="dcterms:W3CDTF">2021-12-29T00:49:46Z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620CA5B09A08407D98B78D6799D3F2C8</vt:lpwstr>
  </property>
  <property fmtid="{D5CDD505-2E9C-101B-9397-08002B2CF9AE}" pid="3" name="KSOProductBuildVer">
    <vt:lpwstr>2052-11.8.6.8722</vt:lpwstr>
  </property>
</Properties>
</file>