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曲财教【2021】157号\曲财教【2021】157号\"/>
    </mc:Choice>
  </mc:AlternateContent>
  <xr:revisionPtr revIDLastSave="0" documentId="13_ncr:1_{D4AB255E-A748-4211-8A36-C5F25FCA98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D13" i="1"/>
  <c r="D12" i="1"/>
  <c r="D11" i="1"/>
  <c r="D10" i="1"/>
  <c r="D9" i="1"/>
  <c r="D8" i="1"/>
  <c r="D7" i="1"/>
  <c r="C6" i="1"/>
</calcChain>
</file>

<file path=xl/sharedStrings.xml><?xml version="1.0" encoding="utf-8"?>
<sst xmlns="http://schemas.openxmlformats.org/spreadsheetml/2006/main" count="30" uniqueCount="29">
  <si>
    <t>附件1</t>
  </si>
  <si>
    <t>2021年第三批教育学生资助补助经费中央直达资金下达表</t>
  </si>
  <si>
    <t xml:space="preserve">                                 </t>
  </si>
  <si>
    <t xml:space="preserve">       单位：万元</t>
  </si>
  <si>
    <t>序号</t>
  </si>
  <si>
    <t>单位名称</t>
  </si>
  <si>
    <t>2021年首次
贷款合同个数</t>
  </si>
  <si>
    <t>本次下达</t>
  </si>
  <si>
    <t>政府预算经济分类科目</t>
  </si>
  <si>
    <t>退役士兵
教育资助</t>
  </si>
  <si>
    <t>助学贷款
奖补资金</t>
  </si>
  <si>
    <t>曲靖市合计</t>
  </si>
  <si>
    <t>麒麟区</t>
  </si>
  <si>
    <t>收入列“1100245教育共同事权转移支付收入”，支出列“205教育支出”相关项</t>
  </si>
  <si>
    <t>51301上下级政府间转移性支出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</si>
  <si>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</si>
  <si>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</si>
  <si>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</si>
  <si>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</si>
  <si>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</si>
  <si>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</si>
  <si>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</si>
  <si>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宣威市</t>
  </si>
  <si>
    <t>备注：1.2021年首次贷款合同个数为助学贷款业务管理系统贷款2021年数据；</t>
  </si>
  <si>
    <t xml:space="preserve">     2.本次下达各县（市、区）助学贷款奖补资金按照“各县（市、区）助学贷款奖补资金=本次中央下达奖补资金/曲靖市首次贷款合同总个数*各县（市、区）2021年首次贷款合同个数”进行测算；</t>
  </si>
  <si>
    <t xml:space="preserve">     3.奖补资金用于一次性资助曲靖籍2022年考取本专科院校的家庭经济困难学生，资助标准为每生不超过2000元。</t>
  </si>
  <si>
    <t>其中：</t>
  </si>
  <si>
    <t>功能分类科目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</si>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</sst>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  <scheme val="minor"/>
    </font>
    <font>
      <sz val="18"/>
      <name val="方正小标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19"/>
  <sheetViews>
    <sheetView tabSelected="1" workbookViewId="0">
      <selection activeCell="D8" sqref="D8"/>
    </sheetView>
  </sheetViews>
  <sheetFormatPr defaultColWidth="9" defaultRowHeight="13.5" x14ac:dyDescent="0.15"/>
  <cols>
    <col min="1" max="1" width="5.5" style="4" customWidth="1"/>
    <col min="2" max="2" width="11.625" style="4" customWidth="1"/>
    <col min="3" max="3" width="13.875" style="4" customWidth="1"/>
    <col min="4" max="5" width="9.5" style="4" customWidth="1"/>
    <col min="6" max="6" width="10" style="4" customWidth="1"/>
    <col min="7" max="7" width="44.75" style="4" customWidth="1"/>
    <col min="8" max="8" width="19.375" style="4" customWidth="1"/>
    <col min="9" max="9" width="10.125" style="4" customWidth="1"/>
    <col min="10" max="16384" width="9" style="4"/>
  </cols>
  <sheetData>
    <row r="1" spans="1:9" ht="22.5" customHeight="1" x14ac:dyDescent="0.1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4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x14ac:dyDescent="0.15">
      <c r="A3" s="12" t="s">
        <v>2</v>
      </c>
      <c r="B3" s="12"/>
      <c r="C3" s="12"/>
      <c r="D3" s="12"/>
      <c r="E3" s="10"/>
      <c r="F3" s="10"/>
      <c r="G3" s="10"/>
      <c r="H3" s="10" t="s">
        <v>3</v>
      </c>
      <c r="I3" s="10"/>
    </row>
    <row r="4" spans="1:9" s="1" customFormat="1" ht="21" customHeight="1" x14ac:dyDescent="0.15">
      <c r="A4" s="13" t="s">
        <v>4</v>
      </c>
      <c r="B4" s="13" t="s">
        <v>5</v>
      </c>
      <c r="C4" s="14" t="s">
        <v>6</v>
      </c>
      <c r="D4" s="13" t="s">
        <v>7</v>
      </c>
      <c r="E4" s="15" t="s">
        <v>26</v>
      </c>
      <c r="F4" s="15"/>
      <c r="G4" s="15" t="s">
        <v>27</v>
      </c>
      <c r="H4" s="8" t="s">
        <v>8</v>
      </c>
      <c r="I4" s="15" t="s">
        <v>28</v>
      </c>
    </row>
    <row r="5" spans="1:9" s="1" customFormat="1" ht="29.25" customHeight="1" x14ac:dyDescent="0.15">
      <c r="A5" s="13"/>
      <c r="B5" s="13" t="s">
        <v>5</v>
      </c>
      <c r="C5" s="13"/>
      <c r="D5" s="13"/>
      <c r="E5" s="6" t="s">
        <v>9</v>
      </c>
      <c r="F5" s="5" t="s">
        <v>10</v>
      </c>
      <c r="G5" s="15"/>
      <c r="H5" s="8"/>
      <c r="I5" s="15"/>
    </row>
    <row r="6" spans="1:9" s="2" customFormat="1" ht="33" customHeight="1" x14ac:dyDescent="0.15">
      <c r="A6" s="16"/>
      <c r="B6" s="16" t="s">
        <v>11</v>
      </c>
      <c r="C6" s="17">
        <f>SUM(C7:C15)</f>
        <v>17596</v>
      </c>
      <c r="D6" s="18">
        <v>186.91</v>
      </c>
      <c r="E6" s="18"/>
      <c r="F6" s="18">
        <v>186.91</v>
      </c>
      <c r="G6" s="16"/>
      <c r="H6" s="16"/>
      <c r="I6" s="16"/>
    </row>
    <row r="7" spans="1:9" s="2" customFormat="1" ht="33" customHeight="1" x14ac:dyDescent="0.15">
      <c r="A7" s="16">
        <v>1</v>
      </c>
      <c r="B7" s="16" t="s">
        <v>12</v>
      </c>
      <c r="C7" s="16">
        <v>1101</v>
      </c>
      <c r="D7" s="18">
        <f t="shared" ref="D7:D15" si="0">ROUND(106.22*C7/10000,2)</f>
        <v>11.69</v>
      </c>
      <c r="E7" s="18"/>
      <c r="F7" s="18">
        <v>11.69</v>
      </c>
      <c r="G7" s="19" t="s">
        <v>13</v>
      </c>
      <c r="H7" s="19" t="s">
        <v>14</v>
      </c>
      <c r="I7" s="16"/>
    </row>
    <row r="8" spans="1:9" s="2" customFormat="1" ht="33" customHeight="1" x14ac:dyDescent="0.15">
      <c r="A8" s="16">
        <v>2</v>
      </c>
      <c r="B8" s="16" t="s">
        <v>15</v>
      </c>
      <c r="C8" s="16">
        <v>829</v>
      </c>
      <c r="D8" s="18">
        <f t="shared" si="0"/>
        <v>8.81</v>
      </c>
      <c r="E8" s="18"/>
      <c r="F8" s="18">
        <v>8.81</v>
      </c>
      <c r="G8" s="20"/>
      <c r="H8" s="20"/>
      <c r="I8" s="16"/>
    </row>
    <row r="9" spans="1:9" s="2" customFormat="1" ht="33" customHeight="1" x14ac:dyDescent="0.15">
      <c r="A9" s="16">
        <v>3</v>
      </c>
      <c r="B9" s="16" t="s">
        <v>16</v>
      </c>
      <c r="C9" s="16">
        <v>1407</v>
      </c>
      <c r="D9" s="18">
        <f t="shared" si="0"/>
        <v>14.95</v>
      </c>
      <c r="E9" s="18"/>
      <c r="F9" s="18">
        <v>14.95</v>
      </c>
      <c r="G9" s="20"/>
      <c r="H9" s="20"/>
      <c r="I9" s="16"/>
    </row>
    <row r="10" spans="1:9" s="2" customFormat="1" ht="33" customHeight="1" x14ac:dyDescent="0.15">
      <c r="A10" s="16">
        <v>4</v>
      </c>
      <c r="B10" s="16" t="s">
        <v>17</v>
      </c>
      <c r="C10" s="16">
        <v>857</v>
      </c>
      <c r="D10" s="18">
        <f t="shared" si="0"/>
        <v>9.1</v>
      </c>
      <c r="E10" s="18"/>
      <c r="F10" s="18">
        <v>9.1</v>
      </c>
      <c r="G10" s="20"/>
      <c r="H10" s="20"/>
      <c r="I10" s="16"/>
    </row>
    <row r="11" spans="1:9" s="2" customFormat="1" ht="33" customHeight="1" x14ac:dyDescent="0.15">
      <c r="A11" s="16">
        <v>5</v>
      </c>
      <c r="B11" s="16" t="s">
        <v>18</v>
      </c>
      <c r="C11" s="16">
        <v>1303</v>
      </c>
      <c r="D11" s="18">
        <f t="shared" si="0"/>
        <v>13.84</v>
      </c>
      <c r="E11" s="18"/>
      <c r="F11" s="18">
        <v>13.84</v>
      </c>
      <c r="G11" s="20"/>
      <c r="H11" s="20"/>
      <c r="I11" s="16"/>
    </row>
    <row r="12" spans="1:9" s="2" customFormat="1" ht="33" customHeight="1" x14ac:dyDescent="0.15">
      <c r="A12" s="16">
        <v>6</v>
      </c>
      <c r="B12" s="16" t="s">
        <v>19</v>
      </c>
      <c r="C12" s="16">
        <v>2641</v>
      </c>
      <c r="D12" s="18">
        <f t="shared" si="0"/>
        <v>28.05</v>
      </c>
      <c r="E12" s="18"/>
      <c r="F12" s="18">
        <v>28.05</v>
      </c>
      <c r="G12" s="20"/>
      <c r="H12" s="20"/>
      <c r="I12" s="16"/>
    </row>
    <row r="13" spans="1:9" s="2" customFormat="1" ht="33" customHeight="1" x14ac:dyDescent="0.15">
      <c r="A13" s="16">
        <v>7</v>
      </c>
      <c r="B13" s="16" t="s">
        <v>20</v>
      </c>
      <c r="C13" s="16">
        <v>2484</v>
      </c>
      <c r="D13" s="18">
        <f t="shared" si="0"/>
        <v>26.39</v>
      </c>
      <c r="E13" s="18"/>
      <c r="F13" s="18">
        <v>26.39</v>
      </c>
      <c r="G13" s="20"/>
      <c r="H13" s="20"/>
      <c r="I13" s="16"/>
    </row>
    <row r="14" spans="1:9" s="2" customFormat="1" ht="33" customHeight="1" x14ac:dyDescent="0.15">
      <c r="A14" s="16">
        <v>8</v>
      </c>
      <c r="B14" s="16" t="s">
        <v>21</v>
      </c>
      <c r="C14" s="16">
        <v>883</v>
      </c>
      <c r="D14" s="18">
        <f t="shared" si="0"/>
        <v>9.3800000000000008</v>
      </c>
      <c r="E14" s="18"/>
      <c r="F14" s="18">
        <v>9.3800000000000008</v>
      </c>
      <c r="G14" s="20"/>
      <c r="H14" s="20"/>
      <c r="I14" s="16"/>
    </row>
    <row r="15" spans="1:9" s="2" customFormat="1" ht="33" customHeight="1" x14ac:dyDescent="0.15">
      <c r="A15" s="16">
        <v>9</v>
      </c>
      <c r="B15" s="16" t="s">
        <v>22</v>
      </c>
      <c r="C15" s="16">
        <v>6091</v>
      </c>
      <c r="D15" s="18">
        <f t="shared" si="0"/>
        <v>64.7</v>
      </c>
      <c r="E15" s="18"/>
      <c r="F15" s="18">
        <v>64.7</v>
      </c>
      <c r="G15" s="21"/>
      <c r="H15" s="21"/>
      <c r="I15" s="16"/>
    </row>
    <row r="16" spans="1:9" ht="15" customHeight="1" x14ac:dyDescent="0.15">
      <c r="A16" s="22" t="s">
        <v>23</v>
      </c>
      <c r="B16" s="22"/>
      <c r="C16" s="22"/>
      <c r="D16" s="22"/>
      <c r="E16" s="22"/>
      <c r="F16" s="22"/>
      <c r="G16" s="22"/>
      <c r="H16" s="22"/>
      <c r="I16" s="22"/>
    </row>
    <row r="17" spans="1:9" s="3" customFormat="1" ht="32.25" customHeight="1" x14ac:dyDescent="0.15">
      <c r="A17" s="23" t="s">
        <v>24</v>
      </c>
      <c r="B17" s="23"/>
      <c r="C17" s="23"/>
      <c r="D17" s="23"/>
      <c r="E17" s="23"/>
      <c r="F17" s="23"/>
      <c r="G17" s="23"/>
      <c r="H17" s="23"/>
      <c r="I17" s="23"/>
    </row>
    <row r="18" spans="1:9" s="3" customFormat="1" ht="15" customHeight="1" x14ac:dyDescent="0.15">
      <c r="A18" s="23" t="s">
        <v>25</v>
      </c>
      <c r="B18" s="23"/>
      <c r="C18" s="23"/>
      <c r="D18" s="23"/>
      <c r="E18" s="23"/>
      <c r="F18" s="23"/>
      <c r="G18" s="23"/>
      <c r="H18" s="23"/>
      <c r="I18" s="23"/>
    </row>
    <row r="19" spans="1:9" x14ac:dyDescent="0.15">
      <c r="A19" s="7"/>
      <c r="B19" s="7"/>
      <c r="C19" s="7"/>
      <c r="D19" s="7"/>
    </row>
  </sheetData>
  <mergeCells count="16">
    <mergeCell ref="A18:I18"/>
    <mergeCell ref="A19:D19"/>
    <mergeCell ref="A4:A5"/>
    <mergeCell ref="B4:B5"/>
    <mergeCell ref="C4:C5"/>
    <mergeCell ref="D4:D5"/>
    <mergeCell ref="G4:G5"/>
    <mergeCell ref="G7:G15"/>
    <mergeCell ref="H4:H5"/>
    <mergeCell ref="H7:H15"/>
    <mergeCell ref="I4:I5"/>
    <mergeCell ref="A2:I2"/>
    <mergeCell ref="A3:D3"/>
    <mergeCell ref="E4:F4"/>
    <mergeCell ref="A16:I16"/>
    <mergeCell ref="A17:I17"/>
  </mergeCells>
  <phoneticPr fontId="6" type="noConversion"/>
  <pageMargins left="0.94488188976377996" right="0.94488188976377996" top="0.59055118110236204" bottom="0.59055118110236204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曲靖市直属党政机关单位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cp:lastPrinted>2021-12-23T03:43:00Z</cp:lastPrinted>
  <dcterms:created xsi:type="dcterms:W3CDTF">2021-12-16T09:36:00Z</dcterms:created>
  <dcterms:modified xsi:type="dcterms:W3CDTF">2021-12-24T00:57:49Z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8B11C10F50DE41AABC7D3290370BA9F4</vt:lpwstr>
  </property>
  <property fmtid="{D5CDD505-2E9C-101B-9397-08002B2CF9AE}" pid="3" name="KSOProductBuildVer">
    <vt:lpwstr>2052-11.8.6.8722</vt:lpwstr>
  </property>
</Properties>
</file>