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C:\Users\DELL\Desktop\12\曲财教【2021】148号\"/>
    </mc:Choice>
  </mc:AlternateContent>
  <xr:revisionPtr revIDLastSave="0" documentId="13_ncr:1_{39724B35-6C3B-4073-9025-03BAB4E46375}" xr6:coauthVersionLast="47" xr6:coauthVersionMax="47" xr10:uidLastSave="{00000000-0000-0000-0000-000000000000}"/>
  <bookViews>
    <workbookView xWindow="-120" yWindow="-120" windowWidth="29040" windowHeight="15840" xr2:uid="{00000000-000D-0000-FFFF-FFFF00000000}"/>
  </bookViews>
  <sheets>
    <sheet name="Sheet1 (2)" sheetId="2"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R22" i="2" l="1"/>
  <c r="M22" i="2"/>
  <c r="L22" i="2" s="1"/>
  <c r="R21" i="2"/>
  <c r="M21" i="2"/>
  <c r="L21" i="2"/>
  <c r="R20" i="2"/>
  <c r="M20" i="2"/>
  <c r="L20" i="2" s="1"/>
  <c r="R19" i="2"/>
  <c r="M19" i="2"/>
  <c r="L19" i="2"/>
  <c r="R18" i="2"/>
  <c r="M18" i="2"/>
  <c r="L18" i="2" s="1"/>
  <c r="R17" i="2"/>
  <c r="M17" i="2"/>
  <c r="L17" i="2"/>
  <c r="R16" i="2"/>
  <c r="M16" i="2"/>
  <c r="L16" i="2" s="1"/>
  <c r="R15" i="2"/>
  <c r="R13" i="2" s="1"/>
  <c r="M15" i="2"/>
  <c r="L15" i="2"/>
  <c r="R14" i="2"/>
  <c r="M14" i="2"/>
  <c r="L14" i="2" s="1"/>
  <c r="Q13" i="2"/>
  <c r="P13" i="2"/>
  <c r="O13" i="2"/>
  <c r="N13" i="2"/>
  <c r="K13" i="2"/>
  <c r="K8" i="2" s="1"/>
  <c r="J13" i="2"/>
  <c r="I13" i="2"/>
  <c r="H13" i="2"/>
  <c r="H8" i="2" s="1"/>
  <c r="G13" i="2"/>
  <c r="F13" i="2"/>
  <c r="E13" i="2"/>
  <c r="D13" i="2"/>
  <c r="C13" i="2"/>
  <c r="B13" i="2"/>
  <c r="R12" i="2"/>
  <c r="M12" i="2"/>
  <c r="L12" i="2"/>
  <c r="R11" i="2"/>
  <c r="R9" i="2" s="1"/>
  <c r="R8" i="2" s="1"/>
  <c r="M11" i="2"/>
  <c r="L11" i="2"/>
  <c r="R10" i="2"/>
  <c r="M10" i="2"/>
  <c r="L10" i="2" s="1"/>
  <c r="L9" i="2" s="1"/>
  <c r="Q9" i="2"/>
  <c r="P9" i="2"/>
  <c r="P8" i="2" s="1"/>
  <c r="O9" i="2"/>
  <c r="N9" i="2"/>
  <c r="N8" i="2" s="1"/>
  <c r="M9" i="2"/>
  <c r="K9" i="2"/>
  <c r="J9" i="2"/>
  <c r="J8" i="2" s="1"/>
  <c r="I9" i="2"/>
  <c r="H9" i="2"/>
  <c r="G9" i="2"/>
  <c r="F9" i="2"/>
  <c r="E9" i="2"/>
  <c r="D9" i="2"/>
  <c r="D8" i="2" s="1"/>
  <c r="C9" i="2"/>
  <c r="B9" i="2"/>
  <c r="B8" i="2" s="1"/>
  <c r="Q8" i="2"/>
  <c r="O8" i="2"/>
  <c r="I8" i="2"/>
  <c r="G8" i="2"/>
  <c r="F8" i="2"/>
  <c r="E8" i="2"/>
  <c r="C8" i="2"/>
  <c r="L13" i="2" l="1"/>
  <c r="L8" i="2" s="1"/>
  <c r="M13" i="2"/>
  <c r="M8" i="2" s="1"/>
</calcChain>
</file>

<file path=xl/sharedStrings.xml><?xml version="1.0" encoding="utf-8"?>
<sst xmlns="http://schemas.openxmlformats.org/spreadsheetml/2006/main" count="57" uniqueCount="48">
  <si>
    <t>附件1：</t>
  </si>
  <si>
    <t>曲靖市2021年第二批普通高中学生资助补助省级资金下达表</t>
  </si>
  <si>
    <t>单位</t>
  </si>
  <si>
    <t>在校总
人数</t>
  </si>
  <si>
    <t>资助人数</t>
  </si>
  <si>
    <t>普通高中免学费补助经费</t>
  </si>
  <si>
    <t>合计</t>
  </si>
  <si>
    <t>建档立卡家庭经济困难学生</t>
  </si>
  <si>
    <t>残疾、低保、特困</t>
  </si>
  <si>
    <t>结余资金</t>
  </si>
  <si>
    <t>本次下达</t>
  </si>
  <si>
    <t>中央</t>
  </si>
  <si>
    <t>省</t>
  </si>
  <si>
    <t>市</t>
  </si>
  <si>
    <t>县</t>
  </si>
  <si>
    <t>省级</t>
  </si>
  <si>
    <t>市级</t>
  </si>
  <si>
    <t>市本级合计</t>
  </si>
  <si>
    <t>曲靖市第一中学</t>
  </si>
  <si>
    <t>曲靖市第二中学</t>
  </si>
  <si>
    <t>曲靖市民族中学</t>
  </si>
  <si>
    <t>县区合计</t>
  </si>
  <si>
    <t>经开区</t>
  </si>
  <si>
    <t>麒麟区</t>
  </si>
  <si>
    <t>沾益区</t>
  </si>
  <si>
    <t>马龙区</t>
  </si>
  <si>
    <t>陆良县</t>
  </si>
  <si>
    <t>师宗县</t>
  </si>
  <si>
    <t>罗平县</t>
  </si>
  <si>
    <t>富源县</t>
  </si>
  <si>
    <t>会泽县</t>
  </si>
  <si>
    <t>1.普通高中在校学生数为2020/2021学年初教育事业统计报表数；</t>
  </si>
  <si>
    <t>2.建档立卡等四类家庭经济困难学生数为教育部全国学生资助管理中心发文《关于开展2019年普通高中建档立卡等特殊困难学生信息核查工作的通知》（教助中心﹝2020﹞21号）中上报的2019年秋季学期普通高中四类特殊困难学生情况汇总表统计。</t>
  </si>
  <si>
    <t>单位：人、万元</t>
  </si>
  <si>
    <t>全年清理结余后应下达</t>
  </si>
  <si>
    <t>中央、省、市全年已下达</t>
  </si>
  <si>
    <t>功能科
目编码</t>
  </si>
  <si>
    <t>政府经济分类科目编码</t>
  </si>
  <si>
    <t>部门经济分类科目编码</t>
  </si>
  <si>
    <t>中央小计</t>
  </si>
  <si>
    <t>曲财教〔2021〕9号已下达</t>
  </si>
  <si>
    <t>曲财教〔2021〕70号已下达</t>
  </si>
  <si>
    <t xml:space="preserve">
中央</t>
  </si>
  <si>
    <t>2050204</t>
    <phoneticPr fontId="13" type="noConversion"/>
  </si>
  <si>
    <t>30201</t>
    <phoneticPr fontId="13" type="noConversion"/>
  </si>
  <si>
    <r>
      <t>3.市直属学校普通高中免学杂费和助学金分配依据为：曲财教</t>
    </r>
    <r>
      <rPr>
        <sz val="10"/>
        <rFont val="宋体"/>
        <family val="3"/>
        <charset val="134"/>
      </rPr>
      <t>〔</t>
    </r>
    <r>
      <rPr>
        <sz val="10"/>
        <rFont val="宋体"/>
        <family val="3"/>
        <charset val="134"/>
        <scheme val="minor"/>
      </rPr>
      <t>2021</t>
    </r>
    <r>
      <rPr>
        <sz val="10"/>
        <rFont val="宋体"/>
        <family val="3"/>
        <charset val="134"/>
      </rPr>
      <t>〕</t>
    </r>
    <r>
      <rPr>
        <sz val="10"/>
        <rFont val="宋体"/>
        <family val="3"/>
        <charset val="134"/>
        <scheme val="minor"/>
      </rPr>
      <t>9号已下达各学校中央资金和结余资金所占三所学校总额比例进行分配；经开区普通高中免学杂费省级资金从麒麟区总数中核拨；</t>
    </r>
  </si>
  <si>
    <t>4.全年清理结余后应下达测算是根据曲财教〔2021〕9号和云财教〔2021〕175号应下达中央合计数为基数，根据《曲靖市人民政府办公室关于印发曲靖市教育领域财政事权和支出责任划分改革实施方案的通知》（曲政办发〔2020〕45 号）文件精神分别测算中央、省、市、县承担资金；</t>
  </si>
  <si>
    <t>5.普通高中免学费是在曲财教〔2021〕70号已下达部分普通高中免学杂费省级资金的基础上，清算下达全年度剩余省级资金。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</si>
</sst>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0_ "/>
    <numFmt numFmtId="178" formatCode="0.00_ ;[Red]\-0.00\ "/>
  </numFmts>
  <fonts count="17" x14ac:knownFonts="1">
    <font>
      <sz val="11"/>
      <color theme="1"/>
      <name val="宋体"/>
      <charset val="134"/>
      <scheme val="minor"/>
    </font>
    <font>
      <sz val="10"/>
      <color theme="1"/>
      <name val="宋体"/>
      <family val="3"/>
      <charset val="134"/>
      <scheme val="minor"/>
    </font>
    <font>
      <b/>
      <sz val="10"/>
      <color theme="1"/>
      <name val="宋体"/>
      <family val="3"/>
      <charset val="134"/>
      <scheme val="minor"/>
    </font>
    <font>
      <sz val="18"/>
      <color theme="1"/>
      <name val="方正小标宋简体"/>
      <family val="3"/>
      <charset val="134"/>
    </font>
    <font>
      <sz val="10"/>
      <name val="宋体"/>
      <family val="3"/>
      <charset val="134"/>
    </font>
    <font>
      <sz val="10"/>
      <color indexed="8"/>
      <name val="宋体"/>
      <family val="3"/>
      <charset val="134"/>
    </font>
    <font>
      <b/>
      <sz val="10"/>
      <name val="宋体"/>
      <family val="3"/>
      <charset val="134"/>
    </font>
    <font>
      <sz val="10"/>
      <color theme="1"/>
      <name val="宋体"/>
      <family val="3"/>
      <charset val="134"/>
    </font>
    <font>
      <sz val="11"/>
      <name val="宋体"/>
      <family val="3"/>
      <charset val="134"/>
    </font>
    <font>
      <sz val="10"/>
      <name val="仿宋"/>
      <family val="3"/>
      <charset val="134"/>
    </font>
    <font>
      <sz val="10"/>
      <name val="Arial"/>
      <family val="2"/>
    </font>
    <font>
      <sz val="10"/>
      <name val="宋体"/>
      <family val="3"/>
      <charset val="134"/>
      <scheme val="minor"/>
    </font>
    <font>
      <sz val="11"/>
      <color theme="1"/>
      <name val="宋体"/>
      <family val="3"/>
      <charset val="134"/>
      <scheme val="minor"/>
    </font>
    <font>
      <sz val="9"/>
      <name val="宋体"/>
      <family val="3"/>
      <charset val="134"/>
      <scheme val="minor"/>
    </font>
    <font>
      <sz val="11"/>
      <name val="仿宋"/>
      <family val="3"/>
      <charset val="134"/>
    </font>
    <font>
      <b/>
      <sz val="10"/>
      <name val="宋体"/>
      <family val="3"/>
      <charset val="134"/>
      <scheme val="minor"/>
    </font>
    <font>
      <sz val="11"/>
      <name val="宋体"/>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0" fillId="0" borderId="0"/>
    <xf numFmtId="0" fontId="12" fillId="0" borderId="0">
      <alignment vertical="center"/>
    </xf>
  </cellStyleXfs>
  <cellXfs count="65">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49" fontId="0" fillId="0" borderId="0" xfId="0" applyNumberFormat="1">
      <alignment vertical="center"/>
    </xf>
    <xf numFmtId="0" fontId="0" fillId="0" borderId="0" xfId="0" applyFont="1" applyFill="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7" xfId="0" applyFont="1" applyFill="1" applyBorder="1" applyAlignment="1">
      <alignment horizontal="right" vertical="center" wrapText="1"/>
    </xf>
    <xf numFmtId="0" fontId="1" fillId="0" borderId="1" xfId="0" applyFont="1" applyFill="1" applyBorder="1" applyAlignment="1">
      <alignment horizontal="right" vertical="center"/>
    </xf>
    <xf numFmtId="177" fontId="4" fillId="0" borderId="1" xfId="0" applyNumberFormat="1" applyFont="1" applyFill="1" applyBorder="1" applyAlignment="1">
      <alignment horizontal="right" vertical="center" wrapText="1"/>
    </xf>
    <xf numFmtId="176" fontId="1" fillId="0" borderId="1" xfId="0" applyNumberFormat="1" applyFont="1" applyFill="1" applyBorder="1" applyAlignment="1">
      <alignment vertical="center" wrapText="1"/>
    </xf>
    <xf numFmtId="0" fontId="6" fillId="0" borderId="2" xfId="0" applyFont="1" applyFill="1" applyBorder="1" applyAlignment="1">
      <alignment horizontal="center" vertical="center" wrapText="1"/>
    </xf>
    <xf numFmtId="0" fontId="2" fillId="0" borderId="1" xfId="0" applyFont="1" applyFill="1" applyBorder="1" applyAlignment="1">
      <alignment horizontal="right" vertical="center"/>
    </xf>
    <xf numFmtId="0" fontId="7" fillId="0" borderId="9" xfId="0" applyFont="1" applyFill="1" applyBorder="1" applyAlignment="1" applyProtection="1">
      <alignment horizontal="right" vertical="center" wrapText="1" readingOrder="1"/>
      <protection locked="0"/>
    </xf>
    <xf numFmtId="177" fontId="8" fillId="0" borderId="0"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176" fontId="1" fillId="0" borderId="1" xfId="0" applyNumberFormat="1" applyFont="1" applyFill="1" applyBorder="1" applyAlignment="1">
      <alignment vertical="center"/>
    </xf>
    <xf numFmtId="178" fontId="1" fillId="0" borderId="1" xfId="0" applyNumberFormat="1" applyFont="1" applyFill="1" applyBorder="1" applyAlignment="1">
      <alignment vertical="center"/>
    </xf>
    <xf numFmtId="0" fontId="3" fillId="0" borderId="0" xfId="0" applyFont="1" applyBorder="1" applyAlignment="1">
      <alignment horizontal="center" vertical="center"/>
    </xf>
    <xf numFmtId="0" fontId="6" fillId="0" borderId="7" xfId="0" applyFont="1" applyFill="1" applyBorder="1" applyAlignment="1">
      <alignment horizontal="center" vertical="center" wrapText="1"/>
    </xf>
    <xf numFmtId="49" fontId="6" fillId="0" borderId="7" xfId="0" applyNumberFormat="1" applyFont="1" applyFill="1" applyBorder="1" applyAlignment="1">
      <alignment horizontal="right" vertical="center" wrapText="1"/>
    </xf>
    <xf numFmtId="49" fontId="9" fillId="0" borderId="7" xfId="0" applyNumberFormat="1" applyFont="1" applyBorder="1" applyAlignment="1">
      <alignment horizontal="right" vertical="center" wrapText="1"/>
    </xf>
    <xf numFmtId="49" fontId="0" fillId="0" borderId="0" xfId="0" applyNumberFormat="1" applyFill="1">
      <alignment vertical="center"/>
    </xf>
    <xf numFmtId="49" fontId="14" fillId="0" borderId="7" xfId="0" applyNumberFormat="1" applyFont="1" applyBorder="1" applyAlignment="1">
      <alignment horizontal="right"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49" fontId="11" fillId="0" borderId="1" xfId="0" applyNumberFormat="1" applyFont="1" applyFill="1" applyBorder="1">
      <alignment vertical="center"/>
    </xf>
    <xf numFmtId="49" fontId="16" fillId="0" borderId="1" xfId="0" applyNumberFormat="1" applyFont="1" applyFill="1" applyBorder="1">
      <alignment vertical="center"/>
    </xf>
    <xf numFmtId="0" fontId="14" fillId="0" borderId="10" xfId="0" applyFont="1" applyBorder="1">
      <alignment vertical="center"/>
    </xf>
    <xf numFmtId="0" fontId="3" fillId="0" borderId="0" xfId="0" applyFont="1" applyFill="1" applyBorder="1" applyAlignment="1">
      <alignment horizontal="center" vertical="center"/>
    </xf>
    <xf numFmtId="0" fontId="0" fillId="0" borderId="0" xfId="0" applyFont="1" applyFill="1" applyBorder="1" applyAlignment="1">
      <alignment horizontal="righ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left"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4" fillId="0" borderId="0" xfId="0" applyFont="1" applyFill="1" applyAlignment="1">
      <alignment horizontal="left" vertical="center" wrapText="1"/>
    </xf>
    <xf numFmtId="0" fontId="11" fillId="0" borderId="0" xfId="0" applyFont="1" applyFill="1" applyAlignment="1">
      <alignment horizontal="left" vertical="center"/>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49" fontId="11" fillId="0" borderId="5"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1" applyFont="1" applyFill="1" applyBorder="1" applyAlignment="1">
      <alignment horizontal="center" vertical="center" wrapText="1"/>
    </xf>
    <xf numFmtId="0" fontId="5" fillId="0" borderId="6" xfId="2"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vertical="center" wrapText="1"/>
    </xf>
  </cellXfs>
  <cellStyles count="3">
    <cellStyle name="常规" xfId="0" builtinId="0"/>
    <cellStyle name="常规 2" xfId="2" xr:uid="{00000000-0005-0000-0000-000032000000}"/>
    <cellStyle name="常规_普通高中建档立卡等家庭经济困难学生免学杂费统计表20180112" xfId="1"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EF29"/>
  <sheetViews>
    <sheetView tabSelected="1" topLeftCell="D1" workbookViewId="0">
      <selection activeCell="S10" sqref="S10"/>
    </sheetView>
  </sheetViews>
  <sheetFormatPr defaultColWidth="9" defaultRowHeight="13.5" x14ac:dyDescent="0.15"/>
  <cols>
    <col min="1" max="1" width="14.25" style="1" customWidth="1"/>
    <col min="2" max="5" width="11.625" style="1" customWidth="1"/>
    <col min="6" max="8" width="11.625" style="5" customWidth="1"/>
    <col min="9" max="12" width="11.625" style="1" customWidth="1"/>
    <col min="13" max="15" width="11.625" style="5" customWidth="1"/>
    <col min="16" max="17" width="11.625" style="1" customWidth="1"/>
    <col min="18" max="18" width="11.625" style="6" customWidth="1"/>
    <col min="19" max="19" width="9.125" style="7" customWidth="1"/>
    <col min="20" max="21" width="8.25" style="7" customWidth="1"/>
    <col min="22" max="16360" width="9" style="1"/>
  </cols>
  <sheetData>
    <row r="1" spans="1:21" ht="24" customHeight="1" x14ac:dyDescent="0.15">
      <c r="A1" s="8" t="s">
        <v>0</v>
      </c>
    </row>
    <row r="2" spans="1:21" s="1" customFormat="1" ht="32.1" customHeight="1" x14ac:dyDescent="0.15">
      <c r="A2" s="35" t="s">
        <v>1</v>
      </c>
      <c r="B2" s="35"/>
      <c r="C2" s="35"/>
      <c r="D2" s="35"/>
      <c r="E2" s="35"/>
      <c r="F2" s="35"/>
      <c r="G2" s="35"/>
      <c r="H2" s="35"/>
      <c r="I2" s="35"/>
      <c r="J2" s="35"/>
      <c r="K2" s="35"/>
      <c r="L2" s="35"/>
      <c r="M2" s="35"/>
      <c r="N2" s="35"/>
      <c r="O2" s="35"/>
      <c r="P2" s="35"/>
      <c r="Q2" s="35"/>
      <c r="R2" s="35"/>
      <c r="S2" s="24"/>
      <c r="T2" s="24"/>
      <c r="U2" s="24"/>
    </row>
    <row r="3" spans="1:21" ht="18" customHeight="1" x14ac:dyDescent="0.15">
      <c r="A3" s="36"/>
      <c r="B3" s="36"/>
      <c r="C3" s="36"/>
      <c r="D3" s="36"/>
      <c r="E3" s="36"/>
      <c r="S3" s="7" t="s">
        <v>33</v>
      </c>
    </row>
    <row r="4" spans="1:21" s="2" customFormat="1" ht="33" customHeight="1" x14ac:dyDescent="0.15">
      <c r="A4" s="45" t="s">
        <v>2</v>
      </c>
      <c r="B4" s="45" t="s">
        <v>3</v>
      </c>
      <c r="C4" s="37" t="s">
        <v>4</v>
      </c>
      <c r="D4" s="38"/>
      <c r="E4" s="39"/>
      <c r="F4" s="40" t="s">
        <v>5</v>
      </c>
      <c r="G4" s="41"/>
      <c r="H4" s="41"/>
      <c r="I4" s="41"/>
      <c r="J4" s="41"/>
      <c r="K4" s="41"/>
      <c r="L4" s="41"/>
      <c r="M4" s="41"/>
      <c r="N4" s="41"/>
      <c r="O4" s="41"/>
      <c r="P4" s="41"/>
      <c r="Q4" s="41"/>
      <c r="R4" s="41"/>
      <c r="S4" s="41"/>
      <c r="T4" s="41"/>
      <c r="U4" s="42"/>
    </row>
    <row r="5" spans="1:21" s="2" customFormat="1" ht="33" customHeight="1" x14ac:dyDescent="0.15">
      <c r="A5" s="45"/>
      <c r="B5" s="45"/>
      <c r="C5" s="46" t="s">
        <v>6</v>
      </c>
      <c r="D5" s="48" t="s">
        <v>7</v>
      </c>
      <c r="E5" s="50" t="s">
        <v>8</v>
      </c>
      <c r="F5" s="43" t="s">
        <v>9</v>
      </c>
      <c r="G5" s="43" t="s">
        <v>34</v>
      </c>
      <c r="H5" s="43"/>
      <c r="I5" s="43"/>
      <c r="J5" s="43"/>
      <c r="K5" s="43"/>
      <c r="L5" s="40" t="s">
        <v>35</v>
      </c>
      <c r="M5" s="41"/>
      <c r="N5" s="41"/>
      <c r="O5" s="41"/>
      <c r="P5" s="41"/>
      <c r="Q5" s="42"/>
      <c r="R5" s="54" t="s">
        <v>10</v>
      </c>
      <c r="S5" s="56" t="s">
        <v>36</v>
      </c>
      <c r="T5" s="56" t="s">
        <v>37</v>
      </c>
      <c r="U5" s="56" t="s">
        <v>38</v>
      </c>
    </row>
    <row r="6" spans="1:21" s="2" customFormat="1" ht="48" customHeight="1" x14ac:dyDescent="0.15">
      <c r="A6" s="45"/>
      <c r="B6" s="45"/>
      <c r="C6" s="59"/>
      <c r="D6" s="60"/>
      <c r="E6" s="61"/>
      <c r="F6" s="43"/>
      <c r="G6" s="62" t="s">
        <v>6</v>
      </c>
      <c r="H6" s="62" t="s">
        <v>11</v>
      </c>
      <c r="I6" s="62" t="s">
        <v>12</v>
      </c>
      <c r="J6" s="62" t="s">
        <v>13</v>
      </c>
      <c r="K6" s="62" t="s">
        <v>14</v>
      </c>
      <c r="L6" s="43" t="s">
        <v>6</v>
      </c>
      <c r="M6" s="43" t="s">
        <v>39</v>
      </c>
      <c r="N6" s="21" t="s">
        <v>40</v>
      </c>
      <c r="O6" s="40" t="s">
        <v>41</v>
      </c>
      <c r="P6" s="41"/>
      <c r="Q6" s="42"/>
      <c r="R6" s="55"/>
      <c r="S6" s="57"/>
      <c r="T6" s="57"/>
      <c r="U6" s="57"/>
    </row>
    <row r="7" spans="1:21" s="2" customFormat="1" ht="45" customHeight="1" x14ac:dyDescent="0.15">
      <c r="A7" s="45"/>
      <c r="B7" s="45"/>
      <c r="C7" s="47"/>
      <c r="D7" s="49"/>
      <c r="E7" s="51"/>
      <c r="F7" s="43"/>
      <c r="G7" s="63"/>
      <c r="H7" s="63"/>
      <c r="I7" s="63"/>
      <c r="J7" s="63"/>
      <c r="K7" s="63"/>
      <c r="L7" s="43"/>
      <c r="M7" s="64"/>
      <c r="N7" s="11" t="s">
        <v>42</v>
      </c>
      <c r="O7" s="11" t="s">
        <v>42</v>
      </c>
      <c r="P7" s="11" t="s">
        <v>15</v>
      </c>
      <c r="Q7" s="11" t="s">
        <v>16</v>
      </c>
      <c r="R7" s="30" t="s">
        <v>15</v>
      </c>
      <c r="S7" s="58"/>
      <c r="T7" s="58"/>
      <c r="U7" s="58"/>
    </row>
    <row r="8" spans="1:21" s="3" customFormat="1" ht="21.95" customHeight="1" x14ac:dyDescent="0.15">
      <c r="A8" s="12" t="s">
        <v>6</v>
      </c>
      <c r="B8" s="13">
        <f>B9+B13</f>
        <v>118873</v>
      </c>
      <c r="C8" s="13">
        <f t="shared" ref="C8:R8" si="0">C9+C13</f>
        <v>15069</v>
      </c>
      <c r="D8" s="13">
        <f t="shared" si="0"/>
        <v>12676</v>
      </c>
      <c r="E8" s="13">
        <f t="shared" si="0"/>
        <v>2393</v>
      </c>
      <c r="F8" s="13">
        <f t="shared" si="0"/>
        <v>100</v>
      </c>
      <c r="G8" s="13">
        <f t="shared" si="0"/>
        <v>1553.1</v>
      </c>
      <c r="H8" s="13">
        <f t="shared" si="0"/>
        <v>1242.5</v>
      </c>
      <c r="I8" s="13">
        <f t="shared" si="0"/>
        <v>217.43</v>
      </c>
      <c r="J8" s="13">
        <f t="shared" si="0"/>
        <v>28.970000000000002</v>
      </c>
      <c r="K8" s="13">
        <f t="shared" si="0"/>
        <v>64.2</v>
      </c>
      <c r="L8" s="13">
        <f t="shared" si="0"/>
        <v>1417.48</v>
      </c>
      <c r="M8" s="13">
        <f t="shared" si="0"/>
        <v>1242.5</v>
      </c>
      <c r="N8" s="13">
        <f t="shared" si="0"/>
        <v>1211.24</v>
      </c>
      <c r="O8" s="13">
        <f t="shared" si="0"/>
        <v>31.259999999999998</v>
      </c>
      <c r="P8" s="13">
        <f t="shared" si="0"/>
        <v>146.01</v>
      </c>
      <c r="Q8" s="13">
        <f t="shared" si="0"/>
        <v>28.970000000000002</v>
      </c>
      <c r="R8" s="25">
        <f t="shared" si="0"/>
        <v>71.44</v>
      </c>
      <c r="S8" s="26"/>
      <c r="T8" s="26"/>
      <c r="U8" s="26"/>
    </row>
    <row r="9" spans="1:21" s="3" customFormat="1" ht="21.95" customHeight="1" x14ac:dyDescent="0.15">
      <c r="A9" s="12" t="s">
        <v>17</v>
      </c>
      <c r="B9" s="13">
        <f t="shared" ref="B9:K9" si="1">SUM(B10:B12)</f>
        <v>7475</v>
      </c>
      <c r="C9" s="13">
        <f t="shared" si="1"/>
        <v>298</v>
      </c>
      <c r="D9" s="13">
        <f t="shared" si="1"/>
        <v>208</v>
      </c>
      <c r="E9" s="13">
        <f t="shared" si="1"/>
        <v>90</v>
      </c>
      <c r="F9" s="13">
        <f t="shared" si="1"/>
        <v>13.5</v>
      </c>
      <c r="G9" s="13">
        <f t="shared" si="1"/>
        <v>24.02</v>
      </c>
      <c r="H9" s="13">
        <f t="shared" si="1"/>
        <v>19.220000000000002</v>
      </c>
      <c r="I9" s="13">
        <f t="shared" si="1"/>
        <v>3.3600000000000003</v>
      </c>
      <c r="J9" s="13">
        <f t="shared" si="1"/>
        <v>1.44</v>
      </c>
      <c r="K9" s="13">
        <f t="shared" si="1"/>
        <v>0</v>
      </c>
      <c r="L9" s="13">
        <f t="shared" ref="L9:R9" si="2">SUM(L10:L12)</f>
        <v>22.919999999999998</v>
      </c>
      <c r="M9" s="13">
        <f t="shared" si="2"/>
        <v>19.22</v>
      </c>
      <c r="N9" s="13">
        <f t="shared" si="2"/>
        <v>28.71</v>
      </c>
      <c r="O9" s="13">
        <f t="shared" si="2"/>
        <v>-9.49</v>
      </c>
      <c r="P9" s="13">
        <f t="shared" si="2"/>
        <v>2.2599999999999998</v>
      </c>
      <c r="Q9" s="13">
        <f t="shared" si="2"/>
        <v>1.44</v>
      </c>
      <c r="R9" s="25">
        <f t="shared" si="2"/>
        <v>1.1099999999999999</v>
      </c>
      <c r="S9" s="27"/>
      <c r="T9" s="27"/>
      <c r="U9" s="27"/>
    </row>
    <row r="10" spans="1:21" s="4" customFormat="1" ht="21.95" customHeight="1" x14ac:dyDescent="0.15">
      <c r="A10" s="10" t="s">
        <v>18</v>
      </c>
      <c r="B10" s="14">
        <v>2932</v>
      </c>
      <c r="C10" s="14">
        <v>136</v>
      </c>
      <c r="D10" s="14">
        <v>93</v>
      </c>
      <c r="E10" s="14">
        <v>43</v>
      </c>
      <c r="F10" s="15">
        <v>5.68</v>
      </c>
      <c r="G10" s="16">
        <v>11.52</v>
      </c>
      <c r="H10" s="16">
        <v>9.2200000000000006</v>
      </c>
      <c r="I10" s="22">
        <v>1.61</v>
      </c>
      <c r="J10" s="22">
        <v>0.69</v>
      </c>
      <c r="K10" s="22"/>
      <c r="L10" s="22">
        <f t="shared" ref="L10:L14" si="3">M10+P10+Q10</f>
        <v>10.989999999999998</v>
      </c>
      <c r="M10" s="15">
        <f>N10+O10</f>
        <v>9.2199999999999989</v>
      </c>
      <c r="N10" s="15">
        <v>13.54</v>
      </c>
      <c r="O10" s="15">
        <v>-4.32</v>
      </c>
      <c r="P10" s="23">
        <v>1.08</v>
      </c>
      <c r="Q10" s="23">
        <v>0.69</v>
      </c>
      <c r="R10" s="31">
        <f t="shared" ref="R10:R14" si="4">I10-P10</f>
        <v>0.53</v>
      </c>
      <c r="S10" s="29" t="s">
        <v>43</v>
      </c>
      <c r="T10" s="29" t="s">
        <v>44</v>
      </c>
      <c r="U10" s="34">
        <v>50502</v>
      </c>
    </row>
    <row r="11" spans="1:21" s="4" customFormat="1" ht="21.95" customHeight="1" x14ac:dyDescent="0.15">
      <c r="A11" s="10" t="s">
        <v>19</v>
      </c>
      <c r="B11" s="14">
        <v>2451</v>
      </c>
      <c r="C11" s="14">
        <v>93</v>
      </c>
      <c r="D11" s="14">
        <v>64</v>
      </c>
      <c r="E11" s="14">
        <v>29</v>
      </c>
      <c r="F11" s="15">
        <v>7.34</v>
      </c>
      <c r="G11" s="16">
        <v>6.93</v>
      </c>
      <c r="H11" s="16">
        <v>5.54</v>
      </c>
      <c r="I11" s="22">
        <v>0.97</v>
      </c>
      <c r="J11" s="22">
        <v>0.42</v>
      </c>
      <c r="K11" s="22"/>
      <c r="L11" s="22">
        <f t="shared" si="3"/>
        <v>6.6099999999999994</v>
      </c>
      <c r="M11" s="15">
        <f>N11+O11</f>
        <v>5.5399999999999991</v>
      </c>
      <c r="N11" s="15">
        <v>9.27</v>
      </c>
      <c r="O11" s="15">
        <v>-3.73</v>
      </c>
      <c r="P11" s="23">
        <v>0.65</v>
      </c>
      <c r="Q11" s="23">
        <v>0.42</v>
      </c>
      <c r="R11" s="31">
        <f t="shared" si="4"/>
        <v>0.31999999999999995</v>
      </c>
      <c r="S11" s="29" t="s">
        <v>43</v>
      </c>
      <c r="T11" s="29" t="s">
        <v>44</v>
      </c>
      <c r="U11" s="34">
        <v>50502</v>
      </c>
    </row>
    <row r="12" spans="1:21" s="4" customFormat="1" ht="21.95" customHeight="1" x14ac:dyDescent="0.15">
      <c r="A12" s="10" t="s">
        <v>20</v>
      </c>
      <c r="B12" s="14">
        <v>2092</v>
      </c>
      <c r="C12" s="14">
        <v>69</v>
      </c>
      <c r="D12" s="14">
        <v>51</v>
      </c>
      <c r="E12" s="14">
        <v>18</v>
      </c>
      <c r="F12" s="15">
        <v>0.48</v>
      </c>
      <c r="G12" s="16">
        <v>5.57</v>
      </c>
      <c r="H12" s="16">
        <v>4.46</v>
      </c>
      <c r="I12" s="22">
        <v>0.78</v>
      </c>
      <c r="J12" s="22">
        <v>0.33</v>
      </c>
      <c r="K12" s="22"/>
      <c r="L12" s="22">
        <f t="shared" si="3"/>
        <v>5.3200000000000012</v>
      </c>
      <c r="M12" s="15">
        <f>N12+O12</f>
        <v>4.4600000000000009</v>
      </c>
      <c r="N12" s="15">
        <v>5.9</v>
      </c>
      <c r="O12" s="15">
        <v>-1.44</v>
      </c>
      <c r="P12" s="23">
        <v>0.53</v>
      </c>
      <c r="Q12" s="23">
        <v>0.33</v>
      </c>
      <c r="R12" s="31">
        <f>I12-P12+0.01</f>
        <v>0.26</v>
      </c>
      <c r="S12" s="29" t="s">
        <v>43</v>
      </c>
      <c r="T12" s="29" t="s">
        <v>44</v>
      </c>
      <c r="U12" s="34">
        <v>50502</v>
      </c>
    </row>
    <row r="13" spans="1:21" s="3" customFormat="1" ht="21.95" customHeight="1" x14ac:dyDescent="0.15">
      <c r="A13" s="17" t="s">
        <v>21</v>
      </c>
      <c r="B13" s="18">
        <f>SUM(B14:B22)</f>
        <v>111398</v>
      </c>
      <c r="C13" s="18">
        <f t="shared" ref="C13:R13" si="5">SUM(C14:C22)</f>
        <v>14771</v>
      </c>
      <c r="D13" s="18">
        <f t="shared" si="5"/>
        <v>12468</v>
      </c>
      <c r="E13" s="18">
        <f t="shared" si="5"/>
        <v>2303</v>
      </c>
      <c r="F13" s="18">
        <f t="shared" si="5"/>
        <v>86.5</v>
      </c>
      <c r="G13" s="18">
        <f t="shared" si="5"/>
        <v>1529.08</v>
      </c>
      <c r="H13" s="18">
        <f t="shared" si="5"/>
        <v>1223.28</v>
      </c>
      <c r="I13" s="18">
        <f t="shared" si="5"/>
        <v>214.07</v>
      </c>
      <c r="J13" s="18">
        <f t="shared" si="5"/>
        <v>27.53</v>
      </c>
      <c r="K13" s="18">
        <f t="shared" si="5"/>
        <v>64.2</v>
      </c>
      <c r="L13" s="18">
        <f t="shared" si="5"/>
        <v>1394.56</v>
      </c>
      <c r="M13" s="18">
        <f t="shared" si="5"/>
        <v>1223.28</v>
      </c>
      <c r="N13" s="18">
        <f t="shared" si="5"/>
        <v>1182.53</v>
      </c>
      <c r="O13" s="18">
        <f t="shared" si="5"/>
        <v>40.75</v>
      </c>
      <c r="P13" s="18">
        <f t="shared" si="5"/>
        <v>143.75</v>
      </c>
      <c r="Q13" s="18">
        <f t="shared" si="5"/>
        <v>27.53</v>
      </c>
      <c r="R13" s="31">
        <f t="shared" si="5"/>
        <v>70.33</v>
      </c>
      <c r="S13" s="32"/>
      <c r="T13" s="32"/>
      <c r="U13" s="32"/>
    </row>
    <row r="14" spans="1:21" s="4" customFormat="1" ht="21.95" customHeight="1" x14ac:dyDescent="0.15">
      <c r="A14" s="10" t="s">
        <v>22</v>
      </c>
      <c r="B14" s="14">
        <v>1393</v>
      </c>
      <c r="C14" s="14">
        <v>48</v>
      </c>
      <c r="D14" s="14">
        <v>26</v>
      </c>
      <c r="E14" s="14">
        <v>22</v>
      </c>
      <c r="F14" s="15">
        <v>-0.75</v>
      </c>
      <c r="G14" s="16">
        <v>4.8</v>
      </c>
      <c r="H14" s="16">
        <v>3.84</v>
      </c>
      <c r="I14" s="22">
        <v>0.67</v>
      </c>
      <c r="J14" s="22">
        <v>0.09</v>
      </c>
      <c r="K14" s="22">
        <v>0.2</v>
      </c>
      <c r="L14" s="22">
        <f t="shared" si="3"/>
        <v>4.38</v>
      </c>
      <c r="M14" s="15">
        <f>N14+O14</f>
        <v>3.84</v>
      </c>
      <c r="N14" s="15">
        <v>3.84</v>
      </c>
      <c r="O14" s="15">
        <v>0</v>
      </c>
      <c r="P14" s="23">
        <v>0.45</v>
      </c>
      <c r="Q14" s="23">
        <v>0.09</v>
      </c>
      <c r="R14" s="31">
        <f t="shared" si="4"/>
        <v>0.22000000000000003</v>
      </c>
      <c r="S14" s="32"/>
      <c r="T14" s="32"/>
      <c r="U14" s="32"/>
    </row>
    <row r="15" spans="1:21" s="4" customFormat="1" ht="21.95" customHeight="1" x14ac:dyDescent="0.15">
      <c r="A15" s="9" t="s">
        <v>23</v>
      </c>
      <c r="B15" s="19">
        <v>17974</v>
      </c>
      <c r="C15" s="14">
        <v>618</v>
      </c>
      <c r="D15" s="14">
        <v>466</v>
      </c>
      <c r="E15" s="14">
        <v>152</v>
      </c>
      <c r="F15" s="15">
        <v>42.25</v>
      </c>
      <c r="G15" s="16">
        <v>22.71</v>
      </c>
      <c r="H15" s="16">
        <v>18.170000000000002</v>
      </c>
      <c r="I15" s="22">
        <v>3.18</v>
      </c>
      <c r="J15" s="22">
        <v>0.41</v>
      </c>
      <c r="K15" s="22">
        <v>0.95</v>
      </c>
      <c r="L15" s="22">
        <f t="shared" ref="L15:L22" si="6">M15+P15+Q15</f>
        <v>20.720000000000002</v>
      </c>
      <c r="M15" s="15">
        <f>N15+O15</f>
        <v>18.170000000000002</v>
      </c>
      <c r="N15" s="15">
        <v>40.17</v>
      </c>
      <c r="O15" s="15">
        <v>-22</v>
      </c>
      <c r="P15" s="23">
        <v>2.14</v>
      </c>
      <c r="Q15" s="23">
        <v>0.41</v>
      </c>
      <c r="R15" s="31">
        <f t="shared" ref="R15:R22" si="7">I15-P15</f>
        <v>1.04</v>
      </c>
      <c r="S15" s="32"/>
      <c r="T15" s="32"/>
      <c r="U15" s="32"/>
    </row>
    <row r="16" spans="1:21" s="4" customFormat="1" ht="21.95" customHeight="1" x14ac:dyDescent="0.15">
      <c r="A16" s="9" t="s">
        <v>24</v>
      </c>
      <c r="B16" s="19">
        <v>8979</v>
      </c>
      <c r="C16" s="14">
        <v>566</v>
      </c>
      <c r="D16" s="14">
        <v>402</v>
      </c>
      <c r="E16" s="14">
        <v>164</v>
      </c>
      <c r="F16" s="15">
        <v>9.09</v>
      </c>
      <c r="G16" s="16">
        <v>47.73</v>
      </c>
      <c r="H16" s="16">
        <v>38.19</v>
      </c>
      <c r="I16" s="22">
        <v>6.68</v>
      </c>
      <c r="J16" s="22">
        <v>0.86</v>
      </c>
      <c r="K16" s="22">
        <v>2</v>
      </c>
      <c r="L16" s="22">
        <f t="shared" si="6"/>
        <v>43.54</v>
      </c>
      <c r="M16" s="15">
        <f>N16+O16</f>
        <v>38.19</v>
      </c>
      <c r="N16" s="15">
        <v>43.92</v>
      </c>
      <c r="O16" s="15">
        <v>-5.73</v>
      </c>
      <c r="P16" s="23">
        <v>4.49</v>
      </c>
      <c r="Q16" s="23">
        <v>0.86</v>
      </c>
      <c r="R16" s="31">
        <f>I16-P16+0.01</f>
        <v>2.1999999999999993</v>
      </c>
      <c r="S16" s="32"/>
      <c r="T16" s="32"/>
      <c r="U16" s="32"/>
    </row>
    <row r="17" spans="1:21" s="4" customFormat="1" ht="21.95" customHeight="1" x14ac:dyDescent="0.15">
      <c r="A17" s="9" t="s">
        <v>25</v>
      </c>
      <c r="B17" s="19">
        <v>6205</v>
      </c>
      <c r="C17" s="14">
        <v>486</v>
      </c>
      <c r="D17" s="14">
        <v>380</v>
      </c>
      <c r="E17" s="14">
        <v>106</v>
      </c>
      <c r="F17" s="15">
        <v>-7.13</v>
      </c>
      <c r="G17" s="16">
        <v>59.14</v>
      </c>
      <c r="H17" s="16">
        <v>47.32</v>
      </c>
      <c r="I17" s="22">
        <v>8.2799999999999994</v>
      </c>
      <c r="J17" s="22">
        <v>1.06</v>
      </c>
      <c r="K17" s="22">
        <v>2.48</v>
      </c>
      <c r="L17" s="22">
        <f t="shared" si="6"/>
        <v>53.940000000000005</v>
      </c>
      <c r="M17" s="15">
        <f t="shared" ref="M17:M22" si="8">N17+O17</f>
        <v>47.32</v>
      </c>
      <c r="N17" s="15">
        <v>39.75</v>
      </c>
      <c r="O17" s="15">
        <v>7.57</v>
      </c>
      <c r="P17" s="23">
        <v>5.56</v>
      </c>
      <c r="Q17" s="23">
        <v>1.06</v>
      </c>
      <c r="R17" s="31">
        <f t="shared" si="7"/>
        <v>2.7199999999999998</v>
      </c>
      <c r="S17" s="32"/>
      <c r="T17" s="32"/>
      <c r="U17" s="32"/>
    </row>
    <row r="18" spans="1:21" s="4" customFormat="1" ht="21.95" customHeight="1" x14ac:dyDescent="0.15">
      <c r="A18" s="9" t="s">
        <v>26</v>
      </c>
      <c r="B18" s="19">
        <v>13560</v>
      </c>
      <c r="C18" s="14">
        <v>1052</v>
      </c>
      <c r="D18" s="14">
        <v>742</v>
      </c>
      <c r="E18" s="14">
        <v>310</v>
      </c>
      <c r="F18" s="15">
        <v>-7.01</v>
      </c>
      <c r="G18" s="16">
        <v>133.19999999999999</v>
      </c>
      <c r="H18" s="16">
        <v>106.56</v>
      </c>
      <c r="I18" s="22">
        <v>18.649999999999999</v>
      </c>
      <c r="J18" s="22">
        <v>2.4</v>
      </c>
      <c r="K18" s="22">
        <v>5.59</v>
      </c>
      <c r="L18" s="22">
        <f t="shared" si="6"/>
        <v>121.48</v>
      </c>
      <c r="M18" s="15">
        <f t="shared" si="8"/>
        <v>106.56</v>
      </c>
      <c r="N18" s="15">
        <v>81.63</v>
      </c>
      <c r="O18" s="15">
        <v>24.93</v>
      </c>
      <c r="P18" s="23">
        <v>12.52</v>
      </c>
      <c r="Q18" s="23">
        <v>2.4</v>
      </c>
      <c r="R18" s="31">
        <f t="shared" si="7"/>
        <v>6.129999999999999</v>
      </c>
      <c r="S18" s="32"/>
      <c r="T18" s="32"/>
      <c r="U18" s="32"/>
    </row>
    <row r="19" spans="1:21" s="4" customFormat="1" ht="21.95" customHeight="1" x14ac:dyDescent="0.15">
      <c r="A19" s="9" t="s">
        <v>27</v>
      </c>
      <c r="B19" s="19">
        <v>9747</v>
      </c>
      <c r="C19" s="14">
        <v>1792</v>
      </c>
      <c r="D19" s="14">
        <v>1443</v>
      </c>
      <c r="E19" s="14">
        <v>349</v>
      </c>
      <c r="F19" s="15">
        <v>-14.4</v>
      </c>
      <c r="G19" s="16">
        <v>197.01</v>
      </c>
      <c r="H19" s="16">
        <v>157.61000000000001</v>
      </c>
      <c r="I19" s="22">
        <v>27.58</v>
      </c>
      <c r="J19" s="22">
        <v>3.55</v>
      </c>
      <c r="K19" s="22">
        <v>8.27</v>
      </c>
      <c r="L19" s="22">
        <f t="shared" si="6"/>
        <v>179.68000000000004</v>
      </c>
      <c r="M19" s="15">
        <f t="shared" si="8"/>
        <v>157.61000000000001</v>
      </c>
      <c r="N19" s="15">
        <v>128.83000000000001</v>
      </c>
      <c r="O19" s="15">
        <v>28.78</v>
      </c>
      <c r="P19" s="23">
        <v>18.52</v>
      </c>
      <c r="Q19" s="23">
        <v>3.55</v>
      </c>
      <c r="R19" s="31">
        <f t="shared" si="7"/>
        <v>9.0599999999999987</v>
      </c>
      <c r="S19" s="32"/>
      <c r="T19" s="32"/>
      <c r="U19" s="32"/>
    </row>
    <row r="20" spans="1:21" s="4" customFormat="1" ht="21.95" customHeight="1" x14ac:dyDescent="0.15">
      <c r="A20" s="9" t="s">
        <v>28</v>
      </c>
      <c r="B20" s="19">
        <v>12446</v>
      </c>
      <c r="C20" s="14">
        <v>821</v>
      </c>
      <c r="D20" s="14">
        <v>580</v>
      </c>
      <c r="E20" s="14">
        <v>241</v>
      </c>
      <c r="F20" s="15">
        <v>-1.46</v>
      </c>
      <c r="G20" s="16">
        <v>82.84</v>
      </c>
      <c r="H20" s="16">
        <v>66.27</v>
      </c>
      <c r="I20" s="22">
        <v>11.6</v>
      </c>
      <c r="J20" s="22">
        <v>1.49</v>
      </c>
      <c r="K20" s="22">
        <v>3.48</v>
      </c>
      <c r="L20" s="22">
        <f t="shared" si="6"/>
        <v>75.55</v>
      </c>
      <c r="M20" s="15">
        <f t="shared" si="8"/>
        <v>66.27</v>
      </c>
      <c r="N20" s="15">
        <v>66.989999999999995</v>
      </c>
      <c r="O20" s="15">
        <v>-0.72</v>
      </c>
      <c r="P20" s="23">
        <v>7.79</v>
      </c>
      <c r="Q20" s="23">
        <v>1.49</v>
      </c>
      <c r="R20" s="31">
        <f t="shared" si="7"/>
        <v>3.8099999999999996</v>
      </c>
      <c r="S20" s="32"/>
      <c r="T20" s="32"/>
      <c r="U20" s="32"/>
    </row>
    <row r="21" spans="1:21" s="4" customFormat="1" ht="21.95" customHeight="1" x14ac:dyDescent="0.15">
      <c r="A21" s="9" t="s">
        <v>29</v>
      </c>
      <c r="B21" s="19">
        <v>17046</v>
      </c>
      <c r="C21" s="14">
        <v>2821</v>
      </c>
      <c r="D21" s="14">
        <v>2266</v>
      </c>
      <c r="E21" s="14">
        <v>555</v>
      </c>
      <c r="F21" s="15">
        <v>19.059999999999999</v>
      </c>
      <c r="G21" s="16">
        <v>270.08</v>
      </c>
      <c r="H21" s="16">
        <v>216.07</v>
      </c>
      <c r="I21" s="22">
        <v>37.81</v>
      </c>
      <c r="J21" s="22">
        <v>4.8600000000000003</v>
      </c>
      <c r="K21" s="22">
        <v>11.34</v>
      </c>
      <c r="L21" s="22">
        <f t="shared" si="6"/>
        <v>246.32</v>
      </c>
      <c r="M21" s="15">
        <f t="shared" si="8"/>
        <v>216.07</v>
      </c>
      <c r="N21" s="15">
        <v>230.75</v>
      </c>
      <c r="O21" s="15">
        <v>-14.68</v>
      </c>
      <c r="P21" s="23">
        <v>25.39</v>
      </c>
      <c r="Q21" s="23">
        <v>4.8600000000000003</v>
      </c>
      <c r="R21" s="31">
        <f t="shared" si="7"/>
        <v>12.420000000000002</v>
      </c>
      <c r="S21" s="32"/>
      <c r="T21" s="32"/>
      <c r="U21" s="32"/>
    </row>
    <row r="22" spans="1:21" s="4" customFormat="1" ht="21.95" customHeight="1" x14ac:dyDescent="0.15">
      <c r="A22" s="9" t="s">
        <v>30</v>
      </c>
      <c r="B22" s="19">
        <v>24048</v>
      </c>
      <c r="C22" s="14">
        <v>6567</v>
      </c>
      <c r="D22" s="14">
        <v>6163</v>
      </c>
      <c r="E22" s="14">
        <v>404</v>
      </c>
      <c r="F22" s="15">
        <v>46.85</v>
      </c>
      <c r="G22" s="16">
        <v>711.57</v>
      </c>
      <c r="H22" s="16">
        <v>569.25</v>
      </c>
      <c r="I22" s="22">
        <v>99.62</v>
      </c>
      <c r="J22" s="22">
        <v>12.81</v>
      </c>
      <c r="K22" s="22">
        <v>29.89</v>
      </c>
      <c r="L22" s="22">
        <f t="shared" si="6"/>
        <v>648.94999999999993</v>
      </c>
      <c r="M22" s="15">
        <f t="shared" si="8"/>
        <v>569.25</v>
      </c>
      <c r="N22" s="15">
        <v>546.65</v>
      </c>
      <c r="O22" s="15">
        <v>22.6</v>
      </c>
      <c r="P22" s="23">
        <v>66.89</v>
      </c>
      <c r="Q22" s="23">
        <v>12.81</v>
      </c>
      <c r="R22" s="31">
        <f t="shared" si="7"/>
        <v>32.730000000000004</v>
      </c>
      <c r="S22" s="33"/>
      <c r="T22" s="33"/>
      <c r="U22" s="33"/>
    </row>
    <row r="23" spans="1:21" s="1" customFormat="1" ht="21.95" customHeight="1" x14ac:dyDescent="0.15">
      <c r="A23" s="52" t="s">
        <v>31</v>
      </c>
      <c r="B23" s="52"/>
      <c r="C23" s="52"/>
      <c r="D23" s="52"/>
      <c r="E23" s="52"/>
      <c r="F23" s="52"/>
      <c r="G23" s="52"/>
      <c r="H23" s="52"/>
      <c r="I23" s="52"/>
      <c r="J23" s="52"/>
      <c r="K23" s="52"/>
      <c r="L23" s="52"/>
      <c r="M23" s="52"/>
      <c r="N23" s="52"/>
      <c r="O23" s="52"/>
      <c r="P23" s="52"/>
      <c r="Q23" s="52"/>
      <c r="R23" s="6"/>
      <c r="S23" s="28"/>
      <c r="T23" s="28"/>
      <c r="U23" s="28"/>
    </row>
    <row r="24" spans="1:21" s="1" customFormat="1" ht="33" customHeight="1" x14ac:dyDescent="0.15">
      <c r="A24" s="52" t="s">
        <v>32</v>
      </c>
      <c r="B24" s="52"/>
      <c r="C24" s="52"/>
      <c r="D24" s="52"/>
      <c r="E24" s="52"/>
      <c r="F24" s="52"/>
      <c r="G24" s="52"/>
      <c r="H24" s="52"/>
      <c r="I24" s="52"/>
      <c r="J24" s="52"/>
      <c r="K24" s="52"/>
      <c r="L24" s="52"/>
      <c r="M24" s="52"/>
      <c r="N24" s="52"/>
      <c r="O24" s="52"/>
      <c r="P24" s="52"/>
      <c r="Q24" s="52"/>
      <c r="R24" s="6"/>
      <c r="S24" s="7"/>
      <c r="T24" s="7"/>
      <c r="U24" s="7"/>
    </row>
    <row r="25" spans="1:21" ht="18.95" customHeight="1" x14ac:dyDescent="0.15">
      <c r="A25" s="53" t="s">
        <v>45</v>
      </c>
      <c r="B25" s="53"/>
      <c r="C25" s="53"/>
      <c r="D25" s="53"/>
      <c r="E25" s="53"/>
      <c r="F25" s="53"/>
      <c r="G25" s="53"/>
      <c r="H25" s="53"/>
      <c r="I25" s="53"/>
      <c r="J25" s="53"/>
      <c r="K25" s="53"/>
      <c r="L25" s="53"/>
      <c r="M25" s="53"/>
      <c r="N25" s="53"/>
      <c r="O25" s="53"/>
      <c r="P25" s="53"/>
      <c r="Q25" s="53"/>
      <c r="S25" s="28"/>
      <c r="T25" s="28"/>
      <c r="U25" s="28"/>
    </row>
    <row r="26" spans="1:21" s="1" customFormat="1" ht="33" customHeight="1" x14ac:dyDescent="0.15">
      <c r="A26" s="52" t="s">
        <v>46</v>
      </c>
      <c r="B26" s="52"/>
      <c r="C26" s="52"/>
      <c r="D26" s="52"/>
      <c r="E26" s="52"/>
      <c r="F26" s="52"/>
      <c r="G26" s="52"/>
      <c r="H26" s="52"/>
      <c r="I26" s="52"/>
      <c r="J26" s="52"/>
      <c r="K26" s="52"/>
      <c r="L26" s="52"/>
      <c r="M26" s="52"/>
      <c r="N26" s="52"/>
      <c r="O26" s="52"/>
      <c r="P26" s="52"/>
      <c r="Q26" s="52"/>
      <c r="R26" s="6"/>
      <c r="S26" s="28"/>
      <c r="T26" s="28"/>
      <c r="U26" s="28"/>
    </row>
    <row r="27" spans="1:21" s="1" customFormat="1" ht="33" customHeight="1" x14ac:dyDescent="0.15">
      <c r="A27" s="52" t="s">
        <v>47</v>
      </c>
      <c r="B27" s="52"/>
      <c r="C27" s="52"/>
      <c r="D27" s="52"/>
      <c r="E27" s="52"/>
      <c r="F27" s="52"/>
      <c r="G27" s="52"/>
      <c r="H27" s="52"/>
      <c r="I27" s="52"/>
      <c r="J27" s="52"/>
      <c r="K27" s="52"/>
      <c r="L27" s="52"/>
      <c r="M27" s="52"/>
      <c r="N27" s="52"/>
      <c r="O27" s="52"/>
      <c r="P27" s="52"/>
      <c r="Q27" s="52"/>
      <c r="R27" s="6"/>
      <c r="S27" s="7"/>
      <c r="T27" s="7"/>
      <c r="U27" s="7"/>
    </row>
    <row r="28" spans="1:21" ht="21.95" customHeight="1" x14ac:dyDescent="0.15">
      <c r="A28" s="44"/>
      <c r="B28" s="44"/>
      <c r="C28" s="44"/>
      <c r="D28" s="44"/>
      <c r="E28" s="44"/>
      <c r="F28" s="44"/>
      <c r="G28" s="44"/>
      <c r="H28" s="44"/>
      <c r="I28" s="44"/>
      <c r="J28" s="44"/>
      <c r="K28" s="44"/>
      <c r="L28" s="44"/>
      <c r="M28" s="44"/>
      <c r="N28" s="44"/>
      <c r="O28" s="44"/>
      <c r="P28" s="44"/>
      <c r="Q28" s="44"/>
    </row>
    <row r="29" spans="1:21" x14ac:dyDescent="0.15">
      <c r="B29" s="20"/>
    </row>
  </sheetData>
  <mergeCells count="30">
    <mergeCell ref="A27:Q27"/>
    <mergeCell ref="A28:Q28"/>
    <mergeCell ref="A4:A7"/>
    <mergeCell ref="B4:B7"/>
    <mergeCell ref="C5:C7"/>
    <mergeCell ref="D5:D7"/>
    <mergeCell ref="E5:E7"/>
    <mergeCell ref="F5:F7"/>
    <mergeCell ref="G6:G7"/>
    <mergeCell ref="H6:H7"/>
    <mergeCell ref="I6:I7"/>
    <mergeCell ref="J6:J7"/>
    <mergeCell ref="K6:K7"/>
    <mergeCell ref="L6:L7"/>
    <mergeCell ref="M6:M7"/>
    <mergeCell ref="O6:Q6"/>
    <mergeCell ref="A23:Q23"/>
    <mergeCell ref="A24:Q24"/>
    <mergeCell ref="A25:Q25"/>
    <mergeCell ref="A26:Q26"/>
    <mergeCell ref="A2:R2"/>
    <mergeCell ref="A3:E3"/>
    <mergeCell ref="C4:E4"/>
    <mergeCell ref="F4:U4"/>
    <mergeCell ref="G5:K5"/>
    <mergeCell ref="L5:Q5"/>
    <mergeCell ref="R5:R6"/>
    <mergeCell ref="S5:S7"/>
    <mergeCell ref="T5:T7"/>
    <mergeCell ref="U5:U7"/>
  </mergeCells>
  <phoneticPr fontId="13" type="noConversion"/>
  <pageMargins left="0.75" right="0.75" top="1" bottom="1" header="0.5" footer="0.5"/>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 (2)</vt:lpstr>
    </vt:vector>
  </TitlesOfParts>
  <Company>曲靖市直属党政机关单位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DELL</cp:lastModifiedBy>
  <cp:lastPrinted>2021-12-16T22:33:41Z</cp:lastPrinted>
  <dcterms:created xsi:type="dcterms:W3CDTF">2021-12-06T07:10:00Z</dcterms:created>
  <dcterms:modified xsi:type="dcterms:W3CDTF">2021-12-17T02:51:00Z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DC5AE1B134774F98B74C6BB85AD3C4E7</vt:lpwstr>
  </property>
  <property fmtid="{D5CDD505-2E9C-101B-9397-08002B2CF9AE}" pid="3" name="KSOProductBuildVer">
    <vt:lpwstr>2052-11.8.6.8722</vt:lpwstr>
  </property>
</Properties>
</file>