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mc:AlternateContent xmlns:mc="http://schemas.openxmlformats.org/markup-compatibility/2006">
    <mc:Choice Requires="x15">
      <x15ac:absPath xmlns:x15ac="http://schemas.microsoft.com/office/spreadsheetml/2010/11/ac" url="C:\Users\DELL\Desktop\曲财教【2021】179号\曲财教【2021】179号\"/>
    </mc:Choice>
  </mc:AlternateContent>
  <xr:revisionPtr revIDLastSave="0" documentId="13_ncr:1_{B3253529-2FB1-49BF-A155-55C3648422BB}"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20" i="1" l="1"/>
  <c r="B19" i="1"/>
  <c r="B11" i="1" s="1"/>
  <c r="B18" i="1"/>
  <c r="B17" i="1"/>
  <c r="B16" i="1"/>
  <c r="B15" i="1"/>
  <c r="B14" i="1"/>
  <c r="B13" i="1"/>
  <c r="B12" i="1"/>
  <c r="G11" i="1"/>
  <c r="G6" i="1" s="1"/>
  <c r="C11" i="1"/>
  <c r="C6" i="1" s="1"/>
  <c r="B10" i="1"/>
  <c r="B9" i="1"/>
  <c r="B8" i="1"/>
  <c r="B7" i="1" s="1"/>
  <c r="G7" i="1"/>
  <c r="C7" i="1"/>
  <c r="B6" i="1" l="1"/>
</calcChain>
</file>

<file path=xl/sharedStrings.xml><?xml version="1.0" encoding="utf-8"?>
<sst xmlns="http://schemas.openxmlformats.org/spreadsheetml/2006/main" count="51" uniqueCount="34">
  <si>
    <t>附件1</t>
  </si>
  <si>
    <t>提前下达2022年普通高中学生资助补助资金分配表</t>
  </si>
  <si>
    <t>单位：万元</t>
  </si>
  <si>
    <t>单位</t>
  </si>
  <si>
    <t>本次
下达合计</t>
  </si>
  <si>
    <t>免学费</t>
  </si>
  <si>
    <t>助学金</t>
  </si>
  <si>
    <t>备注</t>
  </si>
  <si>
    <t>本次
下达金额</t>
  </si>
  <si>
    <t>功能分类科目编码</t>
  </si>
  <si>
    <t>政府预算经济分类科目编码</t>
  </si>
  <si>
    <t>部门预算经济分类科目编码</t>
  </si>
  <si>
    <t>合计</t>
  </si>
  <si>
    <t>市本级</t>
  </si>
  <si>
    <t>曲靖市第一中学</t>
  </si>
  <si>
    <t>2050204</t>
  </si>
  <si>
    <t>50502</t>
  </si>
  <si>
    <t>30201</t>
  </si>
  <si>
    <t>50902</t>
  </si>
  <si>
    <t>30308</t>
  </si>
  <si>
    <t>曲靖市第二中学</t>
  </si>
  <si>
    <t>曲靖市民族中学</t>
  </si>
  <si>
    <t>县（区）合计</t>
  </si>
  <si>
    <t>经开区</t>
  </si>
  <si>
    <t>麒麟区</t>
  </si>
  <si>
    <t>沾益区</t>
  </si>
  <si>
    <t>马龙区</t>
  </si>
  <si>
    <t>富源县</t>
  </si>
  <si>
    <t>罗平县</t>
  </si>
  <si>
    <t>师宗县</t>
  </si>
  <si>
    <t>陆良县</t>
  </si>
  <si>
    <t>会泽县</t>
  </si>
  <si>
    <t>注：1.此次补助经费为中央直达资金，县(市、区）未进行二次分配；</t>
  </si>
  <si>
    <t xml:space="preserve">    2.市直属学校、经开区的普通高中国家助学金、免学费分配依据为：保证原建档立卡等四类家庭经济困难学生后，剩余资金按照非建档立卡等四类家庭经济困难学生所占比例进行测算。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</si>
</sst>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宋体"/>
      <charset val="134"/>
      <scheme val="minor"/>
    </font>
    <font>
      <b/>
      <sz val="12"/>
      <color theme="1"/>
      <name val="宋体"/>
      <family val="3"/>
      <charset val="134"/>
      <scheme val="minor"/>
    </font>
    <font>
      <sz val="12"/>
      <color theme="1"/>
      <name val="宋体"/>
      <family val="3"/>
      <charset val="134"/>
      <scheme val="minor"/>
    </font>
    <font>
      <sz val="12"/>
      <color theme="1"/>
      <name val="黑体"/>
      <family val="3"/>
      <charset val="134"/>
    </font>
    <font>
      <sz val="11"/>
      <color theme="1"/>
      <name val="宋体"/>
      <family val="3"/>
      <charset val="134"/>
      <scheme val="minor"/>
    </font>
    <font>
      <b/>
      <sz val="12"/>
      <name val="宋体"/>
      <family val="3"/>
      <charset val="134"/>
    </font>
    <font>
      <sz val="12"/>
      <name val="宋体"/>
      <family val="3"/>
      <charset val="134"/>
    </font>
    <font>
      <sz val="18"/>
      <name val="方正小标宋_GBK"/>
      <family val="4"/>
      <charset val="134"/>
    </font>
    <font>
      <sz val="9"/>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thin">
        <color auto="1"/>
      </top>
      <bottom/>
      <diagonal/>
    </border>
  </borders>
  <cellStyleXfs count="2">
    <xf numFmtId="0" fontId="0" fillId="0" borderId="0">
      <alignment vertical="center"/>
    </xf>
    <xf numFmtId="0" fontId="4" fillId="0" borderId="0">
      <alignment vertical="center"/>
    </xf>
  </cellStyleXfs>
  <cellXfs count="30">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0" fillId="0" borderId="0" xfId="0" applyFill="1" applyAlignment="1">
      <alignment vertical="center"/>
    </xf>
    <xf numFmtId="0" fontId="0" fillId="0" borderId="0" xfId="0"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1" fillId="0" borderId="7"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6" xfId="0" applyFont="1" applyFill="1" applyBorder="1" applyAlignment="1">
      <alignment horizontal="right" vertical="center" wrapText="1"/>
    </xf>
    <xf numFmtId="0" fontId="6" fillId="0" borderId="5" xfId="0" applyFont="1" applyFill="1" applyBorder="1" applyAlignment="1">
      <alignment horizontal="right" vertical="center" wrapText="1"/>
    </xf>
    <xf numFmtId="0" fontId="2" fillId="0" borderId="5" xfId="0" applyFont="1" applyFill="1" applyBorder="1" applyAlignment="1">
      <alignment vertical="center"/>
    </xf>
    <xf numFmtId="0" fontId="6" fillId="0" borderId="2" xfId="0" applyFont="1" applyFill="1" applyBorder="1" applyAlignment="1">
      <alignment horizontal="center" vertical="center" wrapText="1"/>
    </xf>
    <xf numFmtId="0" fontId="2" fillId="0" borderId="5" xfId="0" applyFont="1" applyFill="1" applyBorder="1" applyAlignment="1">
      <alignment horizontal="right" vertical="center"/>
    </xf>
    <xf numFmtId="49" fontId="2" fillId="0" borderId="5" xfId="0" applyNumberFormat="1" applyFont="1" applyBorder="1" applyAlignment="1">
      <alignment horizontal="center" vertical="center" wrapText="1"/>
    </xf>
    <xf numFmtId="0" fontId="2" fillId="0" borderId="5" xfId="0" applyFont="1" applyBorder="1" applyAlignment="1">
      <alignment horizontal="right" vertical="center"/>
    </xf>
    <xf numFmtId="49" fontId="2" fillId="0" borderId="5" xfId="0" applyNumberFormat="1" applyFont="1" applyBorder="1" applyAlignment="1">
      <alignment horizontal="center" vertical="center"/>
    </xf>
    <xf numFmtId="0" fontId="2" fillId="0" borderId="5" xfId="0" applyFont="1" applyFill="1" applyBorder="1" applyAlignment="1">
      <alignment horizontal="right" vertical="center" wrapText="1"/>
    </xf>
    <xf numFmtId="0" fontId="6" fillId="0" borderId="5" xfId="0" applyFont="1" applyFill="1" applyBorder="1" applyAlignment="1">
      <alignment horizontal="center" vertical="center" wrapText="1"/>
    </xf>
    <xf numFmtId="0" fontId="0" fillId="0" borderId="0" xfId="0" applyFont="1" applyFill="1" applyBorder="1" applyAlignment="1">
      <alignment horizontal="righ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0" fillId="0" borderId="8" xfId="0" applyFill="1" applyBorder="1" applyAlignment="1">
      <alignment horizontal="left" vertical="center"/>
    </xf>
    <xf numFmtId="0" fontId="4" fillId="0" borderId="0" xfId="0" applyFont="1" applyFill="1" applyAlignment="1">
      <alignment horizontal="left" vertical="center" wrapText="1"/>
    </xf>
    <xf numFmtId="0" fontId="0" fillId="0" borderId="0" xfId="0" applyFill="1" applyAlignment="1">
      <alignment horizontal="left" vertical="center" wrapText="1"/>
    </xf>
    <xf numFmtId="0" fontId="5"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7" fillId="0" borderId="0" xfId="0" applyFont="1" applyFill="1" applyBorder="1" applyAlignment="1">
      <alignment horizontal="center" vertical="center"/>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2"/>
  <sheetViews>
    <sheetView tabSelected="1" zoomScale="85" zoomScaleNormal="85" workbookViewId="0">
      <selection activeCell="O9" sqref="O9"/>
    </sheetView>
  </sheetViews>
  <sheetFormatPr defaultColWidth="9" defaultRowHeight="13.5" x14ac:dyDescent="0.15"/>
  <cols>
    <col min="1" max="1" width="16.125" style="3" customWidth="1"/>
    <col min="2" max="2" width="15" style="3" customWidth="1"/>
    <col min="3" max="3" width="12.125" style="3" customWidth="1"/>
    <col min="4" max="4" width="11.75" style="4" customWidth="1"/>
    <col min="5" max="6" width="15.875" style="4" customWidth="1"/>
    <col min="7" max="8" width="10.75" style="3" customWidth="1"/>
    <col min="9" max="10" width="15.875" style="3" customWidth="1"/>
    <col min="11" max="11" width="14.875" style="3" customWidth="1"/>
    <col min="12" max="16384" width="9" style="3"/>
  </cols>
  <sheetData>
    <row r="1" spans="1:11" ht="29.25" customHeight="1" x14ac:dyDescent="0.15">
      <c r="A1" s="5" t="s">
        <v>0</v>
      </c>
      <c r="B1" s="6"/>
    </row>
    <row r="2" spans="1:11" ht="32.1" customHeight="1" x14ac:dyDescent="0.15">
      <c r="A2" s="29" t="s">
        <v>1</v>
      </c>
      <c r="B2" s="29"/>
      <c r="C2" s="29"/>
      <c r="D2" s="29"/>
      <c r="E2" s="29"/>
      <c r="F2" s="29"/>
      <c r="G2" s="29"/>
      <c r="H2" s="29"/>
      <c r="I2" s="29"/>
      <c r="J2" s="29"/>
      <c r="K2" s="29"/>
    </row>
    <row r="3" spans="1:11" ht="18" customHeight="1" x14ac:dyDescent="0.15">
      <c r="A3" s="19"/>
      <c r="B3" s="19"/>
      <c r="C3" s="19"/>
      <c r="D3" s="19"/>
      <c r="E3" s="19"/>
      <c r="F3" s="19"/>
      <c r="G3" s="19"/>
      <c r="K3" s="6" t="s">
        <v>2</v>
      </c>
    </row>
    <row r="4" spans="1:11" s="1" customFormat="1" ht="24.95" customHeight="1" x14ac:dyDescent="0.15">
      <c r="A4" s="27" t="s">
        <v>3</v>
      </c>
      <c r="B4" s="27" t="s">
        <v>4</v>
      </c>
      <c r="C4" s="20" t="s">
        <v>5</v>
      </c>
      <c r="D4" s="21"/>
      <c r="E4" s="21"/>
      <c r="F4" s="22"/>
      <c r="G4" s="23" t="s">
        <v>6</v>
      </c>
      <c r="H4" s="23"/>
      <c r="I4" s="23"/>
      <c r="J4" s="23"/>
      <c r="K4" s="27" t="s">
        <v>7</v>
      </c>
    </row>
    <row r="5" spans="1:11" s="1" customFormat="1" ht="36" customHeight="1" x14ac:dyDescent="0.15">
      <c r="A5" s="28"/>
      <c r="B5" s="28"/>
      <c r="C5" s="7" t="s">
        <v>8</v>
      </c>
      <c r="D5" s="7" t="s">
        <v>9</v>
      </c>
      <c r="E5" s="7" t="s">
        <v>10</v>
      </c>
      <c r="F5" s="7" t="s">
        <v>11</v>
      </c>
      <c r="G5" s="7" t="s">
        <v>8</v>
      </c>
      <c r="H5" s="7" t="s">
        <v>9</v>
      </c>
      <c r="I5" s="7" t="s">
        <v>10</v>
      </c>
      <c r="J5" s="7" t="s">
        <v>11</v>
      </c>
      <c r="K5" s="28"/>
    </row>
    <row r="6" spans="1:11" s="2" customFormat="1" ht="21.95" customHeight="1" x14ac:dyDescent="0.15">
      <c r="A6" s="8" t="s">
        <v>12</v>
      </c>
      <c r="B6" s="8">
        <f>B7+B11</f>
        <v>5186.9500000000007</v>
      </c>
      <c r="C6" s="9">
        <f>C7+C11</f>
        <v>1168.52</v>
      </c>
      <c r="D6" s="9"/>
      <c r="E6" s="9"/>
      <c r="F6" s="9"/>
      <c r="G6" s="10">
        <f>G7+G11</f>
        <v>4018.43</v>
      </c>
      <c r="H6" s="11"/>
      <c r="I6" s="11"/>
      <c r="J6" s="11"/>
      <c r="K6" s="11"/>
    </row>
    <row r="7" spans="1:11" s="2" customFormat="1" ht="21.95" customHeight="1" x14ac:dyDescent="0.15">
      <c r="A7" s="8" t="s">
        <v>13</v>
      </c>
      <c r="B7" s="8">
        <f>SUM(B8:B10)</f>
        <v>131.93</v>
      </c>
      <c r="C7" s="9">
        <f>C8+C9+C10</f>
        <v>25.490000000000002</v>
      </c>
      <c r="D7" s="9"/>
      <c r="E7" s="9"/>
      <c r="F7" s="9"/>
      <c r="G7" s="10">
        <f>G8+G9+G10</f>
        <v>106.44</v>
      </c>
      <c r="H7" s="11"/>
      <c r="I7" s="11"/>
      <c r="J7" s="11"/>
      <c r="K7" s="11"/>
    </row>
    <row r="8" spans="1:11" s="2" customFormat="1" ht="21.95" customHeight="1" x14ac:dyDescent="0.15">
      <c r="A8" s="12" t="s">
        <v>14</v>
      </c>
      <c r="B8" s="12">
        <f>C8+G8</f>
        <v>56.11</v>
      </c>
      <c r="C8" s="13">
        <v>10.88</v>
      </c>
      <c r="D8" s="14" t="s">
        <v>15</v>
      </c>
      <c r="E8" s="14" t="s">
        <v>16</v>
      </c>
      <c r="F8" s="14" t="s">
        <v>17</v>
      </c>
      <c r="G8" s="15">
        <v>45.23</v>
      </c>
      <c r="H8" s="16" t="s">
        <v>15</v>
      </c>
      <c r="I8" s="16" t="s">
        <v>18</v>
      </c>
      <c r="J8" s="16" t="s">
        <v>19</v>
      </c>
      <c r="K8" s="11"/>
    </row>
    <row r="9" spans="1:11" s="2" customFormat="1" ht="21.95" customHeight="1" x14ac:dyDescent="0.15">
      <c r="A9" s="12" t="s">
        <v>20</v>
      </c>
      <c r="B9" s="12">
        <f t="shared" ref="B9:B20" si="0">C9+G9</f>
        <v>44.44</v>
      </c>
      <c r="C9" s="13">
        <v>8.64</v>
      </c>
      <c r="D9" s="14" t="s">
        <v>15</v>
      </c>
      <c r="E9" s="14" t="s">
        <v>16</v>
      </c>
      <c r="F9" s="14" t="s">
        <v>17</v>
      </c>
      <c r="G9" s="15">
        <v>35.799999999999997</v>
      </c>
      <c r="H9" s="16" t="s">
        <v>15</v>
      </c>
      <c r="I9" s="16" t="s">
        <v>18</v>
      </c>
      <c r="J9" s="16" t="s">
        <v>19</v>
      </c>
      <c r="K9" s="11"/>
    </row>
    <row r="10" spans="1:11" s="2" customFormat="1" ht="21.95" customHeight="1" x14ac:dyDescent="0.15">
      <c r="A10" s="12" t="s">
        <v>21</v>
      </c>
      <c r="B10" s="12">
        <f t="shared" si="0"/>
        <v>31.38</v>
      </c>
      <c r="C10" s="13">
        <v>5.97</v>
      </c>
      <c r="D10" s="14" t="s">
        <v>15</v>
      </c>
      <c r="E10" s="14" t="s">
        <v>16</v>
      </c>
      <c r="F10" s="14" t="s">
        <v>17</v>
      </c>
      <c r="G10" s="15">
        <v>25.41</v>
      </c>
      <c r="H10" s="16" t="s">
        <v>15</v>
      </c>
      <c r="I10" s="16" t="s">
        <v>18</v>
      </c>
      <c r="J10" s="16" t="s">
        <v>19</v>
      </c>
      <c r="K10" s="11"/>
    </row>
    <row r="11" spans="1:11" s="2" customFormat="1" ht="21.95" customHeight="1" x14ac:dyDescent="0.15">
      <c r="A11" s="12" t="s">
        <v>22</v>
      </c>
      <c r="B11" s="12">
        <f>SUM(B12:B20)</f>
        <v>5055.0200000000004</v>
      </c>
      <c r="C11" s="13">
        <f>SUM(C12:C20)</f>
        <v>1143.03</v>
      </c>
      <c r="D11" s="17"/>
      <c r="E11" s="17"/>
      <c r="F11" s="17"/>
      <c r="G11" s="13">
        <f>SUM(G12:G20)</f>
        <v>3911.99</v>
      </c>
      <c r="H11" s="11"/>
      <c r="I11" s="11"/>
      <c r="J11" s="11"/>
      <c r="K11" s="11"/>
    </row>
    <row r="12" spans="1:11" s="2" customFormat="1" ht="21.95" customHeight="1" x14ac:dyDescent="0.15">
      <c r="A12" s="12" t="s">
        <v>23</v>
      </c>
      <c r="B12" s="12">
        <f t="shared" si="0"/>
        <v>19.61</v>
      </c>
      <c r="C12" s="13">
        <v>3.25</v>
      </c>
      <c r="D12" s="17"/>
      <c r="E12" s="17"/>
      <c r="F12" s="17"/>
      <c r="G12" s="13">
        <v>16.36</v>
      </c>
      <c r="H12" s="11"/>
      <c r="I12" s="11"/>
      <c r="J12" s="11"/>
      <c r="K12" s="11"/>
    </row>
    <row r="13" spans="1:11" s="2" customFormat="1" ht="21.95" customHeight="1" x14ac:dyDescent="0.15">
      <c r="A13" s="18" t="s">
        <v>24</v>
      </c>
      <c r="B13" s="12">
        <f>C13+G13</f>
        <v>283.34000000000003</v>
      </c>
      <c r="C13" s="13">
        <v>54.38</v>
      </c>
      <c r="D13" s="17"/>
      <c r="E13" s="17"/>
      <c r="F13" s="17"/>
      <c r="G13" s="13">
        <v>228.96</v>
      </c>
      <c r="H13" s="11"/>
      <c r="I13" s="11"/>
      <c r="J13" s="11"/>
      <c r="K13" s="11"/>
    </row>
    <row r="14" spans="1:11" s="2" customFormat="1" ht="21.95" customHeight="1" x14ac:dyDescent="0.15">
      <c r="A14" s="18" t="s">
        <v>25</v>
      </c>
      <c r="B14" s="12">
        <f t="shared" si="0"/>
        <v>228.10999999999999</v>
      </c>
      <c r="C14" s="13">
        <v>43.54</v>
      </c>
      <c r="D14" s="17"/>
      <c r="E14" s="17"/>
      <c r="F14" s="17"/>
      <c r="G14" s="13">
        <v>184.57</v>
      </c>
      <c r="H14" s="11"/>
      <c r="I14" s="11"/>
      <c r="J14" s="11"/>
      <c r="K14" s="11"/>
    </row>
    <row r="15" spans="1:11" s="2" customFormat="1" ht="21.95" customHeight="1" x14ac:dyDescent="0.15">
      <c r="A15" s="18" t="s">
        <v>26</v>
      </c>
      <c r="B15" s="12">
        <f t="shared" si="0"/>
        <v>141.96</v>
      </c>
      <c r="C15" s="13">
        <v>29.04</v>
      </c>
      <c r="D15" s="17"/>
      <c r="E15" s="17"/>
      <c r="F15" s="17"/>
      <c r="G15" s="13">
        <v>112.92</v>
      </c>
      <c r="H15" s="11"/>
      <c r="I15" s="11"/>
      <c r="J15" s="11"/>
      <c r="K15" s="11"/>
    </row>
    <row r="16" spans="1:11" s="2" customFormat="1" ht="21.95" customHeight="1" x14ac:dyDescent="0.15">
      <c r="A16" s="18" t="s">
        <v>27</v>
      </c>
      <c r="B16" s="12">
        <f t="shared" si="0"/>
        <v>843.5</v>
      </c>
      <c r="C16" s="13">
        <v>192.67</v>
      </c>
      <c r="D16" s="17"/>
      <c r="E16" s="17"/>
      <c r="F16" s="17"/>
      <c r="G16" s="13">
        <v>650.83000000000004</v>
      </c>
      <c r="H16" s="11"/>
      <c r="I16" s="11"/>
      <c r="J16" s="11"/>
      <c r="K16" s="11"/>
    </row>
    <row r="17" spans="1:11" s="2" customFormat="1" ht="21.95" customHeight="1" x14ac:dyDescent="0.15">
      <c r="A17" s="18" t="s">
        <v>28</v>
      </c>
      <c r="B17" s="12">
        <f t="shared" si="0"/>
        <v>367.67999999999995</v>
      </c>
      <c r="C17" s="13">
        <v>78.900000000000006</v>
      </c>
      <c r="D17" s="17"/>
      <c r="E17" s="17"/>
      <c r="F17" s="17"/>
      <c r="G17" s="13">
        <v>288.77999999999997</v>
      </c>
      <c r="H17" s="11"/>
      <c r="I17" s="11"/>
      <c r="J17" s="11"/>
      <c r="K17" s="11"/>
    </row>
    <row r="18" spans="1:11" s="2" customFormat="1" ht="21.95" customHeight="1" x14ac:dyDescent="0.15">
      <c r="A18" s="18" t="s">
        <v>29</v>
      </c>
      <c r="B18" s="12">
        <f t="shared" si="0"/>
        <v>528.43999999999994</v>
      </c>
      <c r="C18" s="13">
        <v>121.66</v>
      </c>
      <c r="D18" s="17"/>
      <c r="E18" s="17"/>
      <c r="F18" s="17"/>
      <c r="G18" s="13">
        <v>406.78</v>
      </c>
      <c r="H18" s="11"/>
      <c r="I18" s="11"/>
      <c r="J18" s="11"/>
      <c r="K18" s="11"/>
    </row>
    <row r="19" spans="1:11" s="2" customFormat="1" ht="21.95" customHeight="1" x14ac:dyDescent="0.15">
      <c r="A19" s="18" t="s">
        <v>30</v>
      </c>
      <c r="B19" s="12">
        <f t="shared" si="0"/>
        <v>356.4</v>
      </c>
      <c r="C19" s="13">
        <v>74.959999999999994</v>
      </c>
      <c r="D19" s="17"/>
      <c r="E19" s="17"/>
      <c r="F19" s="17"/>
      <c r="G19" s="13">
        <v>281.44</v>
      </c>
      <c r="H19" s="11"/>
      <c r="I19" s="11"/>
      <c r="J19" s="11"/>
      <c r="K19" s="11"/>
    </row>
    <row r="20" spans="1:11" s="2" customFormat="1" ht="21.95" customHeight="1" x14ac:dyDescent="0.15">
      <c r="A20" s="18" t="s">
        <v>31</v>
      </c>
      <c r="B20" s="12">
        <f t="shared" si="0"/>
        <v>2285.98</v>
      </c>
      <c r="C20" s="13">
        <v>544.63</v>
      </c>
      <c r="D20" s="17"/>
      <c r="E20" s="17"/>
      <c r="F20" s="17"/>
      <c r="G20" s="13">
        <v>1741.35</v>
      </c>
      <c r="H20" s="11"/>
      <c r="I20" s="11"/>
      <c r="J20" s="11"/>
      <c r="K20" s="11"/>
    </row>
    <row r="21" spans="1:11" ht="18.75" customHeight="1" x14ac:dyDescent="0.15">
      <c r="A21" s="24" t="s">
        <v>32</v>
      </c>
      <c r="B21" s="24"/>
      <c r="C21" s="24"/>
      <c r="D21" s="24"/>
      <c r="E21" s="24"/>
      <c r="F21" s="24"/>
      <c r="G21" s="24"/>
      <c r="H21" s="24"/>
      <c r="I21" s="24"/>
      <c r="J21" s="24"/>
      <c r="K21" s="24"/>
    </row>
    <row r="22" spans="1:11" ht="28.5" customHeight="1" x14ac:dyDescent="0.15">
      <c r="A22" s="25" t="s">
        <v>33</v>
      </c>
      <c r="B22" s="26"/>
      <c r="C22" s="26"/>
      <c r="D22" s="26"/>
      <c r="E22" s="26"/>
      <c r="F22" s="26"/>
      <c r="G22" s="26"/>
      <c r="H22" s="26"/>
      <c r="I22" s="26"/>
      <c r="J22" s="26"/>
      <c r="K22" s="26"/>
    </row>
  </sheetData>
  <mergeCells count="9">
    <mergeCell ref="A22:K22"/>
    <mergeCell ref="A4:A5"/>
    <mergeCell ref="B4:B5"/>
    <mergeCell ref="K4:K5"/>
    <mergeCell ref="A2:K2"/>
    <mergeCell ref="A3:G3"/>
    <mergeCell ref="C4:F4"/>
    <mergeCell ref="G4:J4"/>
    <mergeCell ref="A21:K21"/>
  </mergeCells>
  <phoneticPr fontId="8" type="noConversion"/>
  <pageMargins left="0.74803149606299202" right="0.74803149606299202" top="0.98425196850393704" bottom="0.98425196850393704" header="0.511811023622047" footer="0.511811023622047"/>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曲靖市直属党政机关单位</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DELL</cp:lastModifiedBy>
  <cp:lastPrinted>2021-12-30T08:39:24Z</cp:lastPrinted>
  <dcterms:created xsi:type="dcterms:W3CDTF">2021-12-28T09:33:00Z</dcterms:created>
  <dcterms:modified xsi:type="dcterms:W3CDTF">2021-12-30T08:50:16Z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A2EC9F5611154C62BECAF08791DD5959</vt:lpwstr>
  </property>
  <property fmtid="{D5CDD505-2E9C-101B-9397-08002B2CF9AE}" pid="3" name="KSOProductBuildVer">
    <vt:lpwstr>2052-11.8.6.8722</vt:lpwstr>
  </property>
</Properties>
</file>