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/>
  <mc:AlternateContent xmlns:mc="http://schemas.openxmlformats.org/markup-compatibility/2006">
    <mc:Choice Requires="x15">
      <x15ac:absPath xmlns:x15ac="http://schemas.microsoft.com/office/spreadsheetml/2010/11/ac" url="E:\2021年\资金文件\曲财教[2021]147号\"/>
    </mc:Choice>
  </mc:AlternateContent>
  <xr:revisionPtr revIDLastSave="0" documentId="13_ncr:1_{E4840A06-A48D-4967-8E15-BECBFFFD1303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0" i="2" l="1"/>
  <c r="G19" i="2"/>
  <c r="G18" i="2"/>
  <c r="G17" i="2"/>
  <c r="G16" i="2"/>
  <c r="G15" i="2"/>
  <c r="G14" i="2"/>
  <c r="G13" i="2"/>
  <c r="G12" i="2"/>
  <c r="F11" i="2"/>
  <c r="E11" i="2"/>
  <c r="D11" i="2"/>
  <c r="C11" i="2"/>
  <c r="G10" i="2"/>
  <c r="G8" i="2" s="1"/>
  <c r="G9" i="2"/>
  <c r="F8" i="2"/>
  <c r="E8" i="2"/>
  <c r="D8" i="2"/>
  <c r="C8" i="2"/>
  <c r="D7" i="2" l="1"/>
  <c r="G11" i="2"/>
  <c r="G7" i="2" s="1"/>
  <c r="C7" i="2"/>
  <c r="E7" i="2"/>
  <c r="F7" i="2"/>
</calcChain>
</file>

<file path=xl/sharedStrings.xml><?xml version="1.0" encoding="utf-8"?>
<sst xmlns="http://schemas.openxmlformats.org/spreadsheetml/2006/main" count="34" uniqueCount="33">
  <si>
    <t>附件1</t>
  </si>
  <si>
    <t>曲靖市2021年城乡义务教育补助经费（第二批）中央直达资金下达表</t>
  </si>
  <si>
    <t>序号</t>
  </si>
  <si>
    <t>试点县</t>
  </si>
  <si>
    <t>国家试点县</t>
  </si>
  <si>
    <t>地方试点县</t>
  </si>
  <si>
    <t>本次下达</t>
  </si>
  <si>
    <t>学生人数（人）</t>
  </si>
  <si>
    <t>提标资金
（本次下达）</t>
  </si>
  <si>
    <t>2022年地方试点县预拨资金（本次下达）</t>
  </si>
  <si>
    <t>合计</t>
  </si>
  <si>
    <t>市本级小计</t>
  </si>
  <si>
    <t>市民中</t>
  </si>
  <si>
    <t>市特校</t>
  </si>
  <si>
    <t>区（县）小计</t>
  </si>
  <si>
    <t>经开区</t>
  </si>
  <si>
    <t>麒麟区</t>
  </si>
  <si>
    <t>马龙区</t>
  </si>
  <si>
    <t>陆良县</t>
  </si>
  <si>
    <t>富源县</t>
  </si>
  <si>
    <t>师宗县</t>
  </si>
  <si>
    <t>罗平县</t>
  </si>
  <si>
    <t>会泽县</t>
  </si>
  <si>
    <t>功能科
目编码</t>
    <phoneticPr fontId="9" type="noConversion"/>
  </si>
  <si>
    <t>政府经济分类科目编码</t>
  </si>
  <si>
    <t>部门经济分类科目编码</t>
  </si>
  <si>
    <t>2050701</t>
    <phoneticPr fontId="13" type="noConversion"/>
  </si>
  <si>
    <t>50902</t>
  </si>
  <si>
    <t>30308</t>
  </si>
  <si>
    <t>2050203</t>
  </si>
  <si>
    <t>50902</t>
    <phoneticPr fontId="13" type="noConversion"/>
  </si>
  <si>
    <t>30308</t>
    <phoneticPr fontId="13" type="noConversion"/>
  </si>
  <si>
    <t>沾益区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</si>
</sst>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 * #,##0.00_ ;_ * \-#,##0.00_ ;_ * &quot;-&quot;??_ ;_ @_ "/>
    <numFmt numFmtId="176" formatCode="0_ "/>
    <numFmt numFmtId="177" formatCode="0.00_ "/>
    <numFmt numFmtId="178" formatCode="0_);[Red]\(0\)"/>
  </numFmts>
  <fonts count="14" x14ac:knownFonts="1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8"/>
      <color theme="1"/>
      <name val="方正小标宋_GBK"/>
      <family val="4"/>
      <charset val="134"/>
    </font>
    <font>
      <sz val="12"/>
      <name val="宋体"/>
      <family val="3"/>
      <charset val="134"/>
      <scheme val="major"/>
    </font>
    <font>
      <b/>
      <sz val="12"/>
      <name val="宋体"/>
      <family val="3"/>
      <charset val="134"/>
      <scheme val="major"/>
    </font>
    <font>
      <b/>
      <sz val="12"/>
      <color rgb="FFFF0000"/>
      <name val="宋体"/>
      <family val="3"/>
      <charset val="134"/>
      <scheme val="maj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0" borderId="0"/>
  </cellStyleXfs>
  <cellXfs count="3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Fill="1">
      <alignment vertical="center"/>
    </xf>
    <xf numFmtId="0" fontId="2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78" fontId="5" fillId="0" borderId="1" xfId="1" applyNumberFormat="1" applyFont="1" applyFill="1" applyBorder="1" applyAlignment="1">
      <alignment horizontal="center" vertical="center"/>
    </xf>
    <xf numFmtId="177" fontId="5" fillId="0" borderId="1" xfId="1" applyNumberFormat="1" applyFont="1" applyFill="1" applyBorder="1" applyAlignment="1">
      <alignment horizontal="center" vertical="center"/>
    </xf>
    <xf numFmtId="178" fontId="6" fillId="0" borderId="1" xfId="1" applyNumberFormat="1" applyFont="1" applyFill="1" applyBorder="1" applyAlignment="1">
      <alignment horizontal="center" vertical="center"/>
    </xf>
    <xf numFmtId="177" fontId="6" fillId="0" borderId="1" xfId="1" applyNumberFormat="1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178" fontId="4" fillId="0" borderId="5" xfId="1" applyNumberFormat="1" applyFont="1" applyFill="1" applyBorder="1" applyAlignment="1">
      <alignment horizontal="center" vertical="center"/>
    </xf>
    <xf numFmtId="177" fontId="4" fillId="0" borderId="1" xfId="1" applyNumberFormat="1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178" fontId="4" fillId="0" borderId="1" xfId="1" applyNumberFormat="1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176" fontId="4" fillId="0" borderId="1" xfId="1" applyNumberFormat="1" applyFont="1" applyBorder="1" applyAlignment="1">
      <alignment horizontal="center" vertical="center"/>
    </xf>
    <xf numFmtId="177" fontId="4" fillId="0" borderId="1" xfId="1" applyNumberFormat="1" applyFont="1" applyBorder="1" applyAlignment="1">
      <alignment horizontal="center" vertical="center"/>
    </xf>
    <xf numFmtId="0" fontId="1" fillId="0" borderId="8" xfId="0" applyFont="1" applyFill="1" applyBorder="1">
      <alignment vertical="center"/>
    </xf>
    <xf numFmtId="177" fontId="1" fillId="0" borderId="8" xfId="0" applyNumberFormat="1" applyFont="1" applyFill="1" applyBorder="1">
      <alignment vertical="center"/>
    </xf>
    <xf numFmtId="0" fontId="1" fillId="0" borderId="8" xfId="0" applyFont="1" applyBorder="1">
      <alignment vertical="center"/>
    </xf>
    <xf numFmtId="177" fontId="1" fillId="0" borderId="8" xfId="0" applyNumberFormat="1" applyFont="1" applyBorder="1">
      <alignment vertical="center"/>
    </xf>
    <xf numFmtId="0" fontId="1" fillId="0" borderId="8" xfId="0" applyFont="1" applyFill="1" applyBorder="1" applyAlignment="1">
      <alignment horizontal="center" vertical="center"/>
    </xf>
    <xf numFmtId="49" fontId="12" fillId="0" borderId="8" xfId="2" quotePrefix="1" applyNumberFormat="1" applyFont="1" applyBorder="1" applyAlignment="1">
      <alignment horizontal="center" vertical="center" wrapText="1"/>
    </xf>
    <xf numFmtId="49" fontId="12" fillId="0" borderId="8" xfId="2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49" fontId="10" fillId="0" borderId="8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3">
    <cellStyle name="常规" xfId="0" builtinId="0"/>
    <cellStyle name="常规_Sheet1" xfId="2" xr:uid="{DC28B2D9-9449-4016-B1B1-915F14B39C81}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0"/>
  <sheetViews>
    <sheetView showZeros="0" tabSelected="1" zoomScale="130" zoomScaleNormal="130" workbookViewId="0">
      <selection activeCell="B15" sqref="B15"/>
    </sheetView>
  </sheetViews>
  <sheetFormatPr defaultColWidth="9" defaultRowHeight="13.5" x14ac:dyDescent="0.15"/>
  <cols>
    <col min="1" max="1" width="5.125" customWidth="1"/>
    <col min="2" max="2" width="15" bestFit="1" customWidth="1"/>
    <col min="3" max="3" width="16.125" bestFit="1" customWidth="1"/>
    <col min="4" max="4" width="13.875" bestFit="1" customWidth="1"/>
    <col min="5" max="5" width="16.125" bestFit="1" customWidth="1"/>
    <col min="6" max="6" width="20.625" bestFit="1" customWidth="1"/>
    <col min="7" max="7" width="10.75" bestFit="1" customWidth="1"/>
    <col min="9" max="9" width="12.625"/>
  </cols>
  <sheetData>
    <row r="1" spans="1:10" ht="18.75" x14ac:dyDescent="0.15">
      <c r="A1" s="3" t="s">
        <v>0</v>
      </c>
      <c r="B1" s="3"/>
      <c r="C1" s="3"/>
      <c r="D1" s="3"/>
      <c r="E1" s="3"/>
      <c r="F1" s="3"/>
      <c r="G1" s="3"/>
    </row>
    <row r="2" spans="1:10" ht="10.5" customHeight="1" x14ac:dyDescent="0.15">
      <c r="A2" s="3"/>
      <c r="B2" s="3"/>
      <c r="C2" s="3"/>
      <c r="D2" s="3"/>
      <c r="E2" s="3"/>
      <c r="F2" s="3"/>
      <c r="G2" s="3"/>
    </row>
    <row r="3" spans="1:10" ht="24" x14ac:dyDescent="0.15">
      <c r="A3" s="29" t="s">
        <v>1</v>
      </c>
      <c r="B3" s="29"/>
      <c r="C3" s="29"/>
      <c r="D3" s="29"/>
      <c r="E3" s="29"/>
      <c r="F3" s="29"/>
      <c r="G3" s="29"/>
      <c r="H3" s="29"/>
      <c r="I3" s="29"/>
      <c r="J3" s="29"/>
    </row>
    <row r="4" spans="1:10" ht="11.25" customHeight="1" x14ac:dyDescent="0.15">
      <c r="A4" s="26"/>
      <c r="B4" s="26"/>
      <c r="C4" s="26"/>
      <c r="D4" s="26"/>
      <c r="E4" s="26"/>
      <c r="F4" s="26"/>
      <c r="G4" s="27"/>
      <c r="H4" s="26"/>
      <c r="I4" s="26"/>
      <c r="J4" s="26"/>
    </row>
    <row r="5" spans="1:10" s="1" customFormat="1" ht="26.25" customHeight="1" x14ac:dyDescent="0.15">
      <c r="A5" s="30" t="s">
        <v>2</v>
      </c>
      <c r="B5" s="30" t="s">
        <v>3</v>
      </c>
      <c r="C5" s="30" t="s">
        <v>4</v>
      </c>
      <c r="D5" s="30"/>
      <c r="E5" s="31" t="s">
        <v>5</v>
      </c>
      <c r="F5" s="32"/>
      <c r="G5" s="33" t="s">
        <v>6</v>
      </c>
      <c r="H5" s="28" t="s">
        <v>23</v>
      </c>
      <c r="I5" s="28" t="s">
        <v>24</v>
      </c>
      <c r="J5" s="28" t="s">
        <v>25</v>
      </c>
    </row>
    <row r="6" spans="1:10" s="1" customFormat="1" ht="39.75" customHeight="1" x14ac:dyDescent="0.15">
      <c r="A6" s="30"/>
      <c r="B6" s="30"/>
      <c r="C6" s="4" t="s">
        <v>7</v>
      </c>
      <c r="D6" s="4" t="s">
        <v>8</v>
      </c>
      <c r="E6" s="4" t="s">
        <v>7</v>
      </c>
      <c r="F6" s="4" t="s">
        <v>9</v>
      </c>
      <c r="G6" s="34"/>
      <c r="H6" s="28"/>
      <c r="I6" s="28"/>
      <c r="J6" s="28"/>
    </row>
    <row r="7" spans="1:10" s="2" customFormat="1" ht="21.75" customHeight="1" x14ac:dyDescent="0.15">
      <c r="A7" s="5"/>
      <c r="B7" s="6" t="s">
        <v>10</v>
      </c>
      <c r="C7" s="7">
        <f t="shared" ref="C7:F7" si="0">C8+C11</f>
        <v>259040</v>
      </c>
      <c r="D7" s="8">
        <f t="shared" si="0"/>
        <v>2590.4</v>
      </c>
      <c r="E7" s="7">
        <f t="shared" si="0"/>
        <v>323577</v>
      </c>
      <c r="F7" s="8">
        <f t="shared" si="0"/>
        <v>1682.9199999999998</v>
      </c>
      <c r="G7" s="8">
        <f>G8+G11</f>
        <v>4273.3200000000006</v>
      </c>
      <c r="H7" s="23"/>
      <c r="I7" s="23"/>
      <c r="J7" s="23"/>
    </row>
    <row r="8" spans="1:10" s="2" customFormat="1" ht="21.75" customHeight="1" x14ac:dyDescent="0.15">
      <c r="A8" s="5"/>
      <c r="B8" s="6" t="s">
        <v>11</v>
      </c>
      <c r="C8" s="9">
        <f t="shared" ref="C8:F8" si="1">SUM(C9:C10)</f>
        <v>0</v>
      </c>
      <c r="D8" s="10">
        <f t="shared" si="1"/>
        <v>0</v>
      </c>
      <c r="E8" s="7">
        <f t="shared" si="1"/>
        <v>2317</v>
      </c>
      <c r="F8" s="8">
        <f t="shared" si="1"/>
        <v>12.05</v>
      </c>
      <c r="G8" s="8">
        <f>SUM(G9:G10)</f>
        <v>12.05</v>
      </c>
      <c r="H8" s="23"/>
      <c r="I8" s="23"/>
      <c r="J8" s="23"/>
    </row>
    <row r="9" spans="1:10" s="2" customFormat="1" ht="21.75" customHeight="1" x14ac:dyDescent="0.15">
      <c r="A9" s="11">
        <v>1</v>
      </c>
      <c r="B9" s="11" t="s">
        <v>12</v>
      </c>
      <c r="C9" s="12"/>
      <c r="D9" s="12"/>
      <c r="E9" s="12">
        <v>1987</v>
      </c>
      <c r="F9" s="13">
        <v>10.33</v>
      </c>
      <c r="G9" s="13">
        <f>D9+F9</f>
        <v>10.33</v>
      </c>
      <c r="H9" s="24" t="s">
        <v>29</v>
      </c>
      <c r="I9" s="24" t="s">
        <v>30</v>
      </c>
      <c r="J9" s="24" t="s">
        <v>31</v>
      </c>
    </row>
    <row r="10" spans="1:10" s="2" customFormat="1" ht="21.75" customHeight="1" x14ac:dyDescent="0.15">
      <c r="A10" s="14">
        <v>2</v>
      </c>
      <c r="B10" s="14" t="s">
        <v>13</v>
      </c>
      <c r="C10" s="15"/>
      <c r="D10" s="15"/>
      <c r="E10" s="15">
        <v>330</v>
      </c>
      <c r="F10" s="13">
        <v>1.72</v>
      </c>
      <c r="G10" s="13">
        <f>D10+F10</f>
        <v>1.72</v>
      </c>
      <c r="H10" s="25" t="s">
        <v>26</v>
      </c>
      <c r="I10" s="25" t="s">
        <v>27</v>
      </c>
      <c r="J10" s="25" t="s">
        <v>28</v>
      </c>
    </row>
    <row r="11" spans="1:10" s="2" customFormat="1" ht="21.75" customHeight="1" x14ac:dyDescent="0.15">
      <c r="A11" s="14"/>
      <c r="B11" s="16" t="s">
        <v>14</v>
      </c>
      <c r="C11" s="7">
        <f t="shared" ref="C11:G11" si="2">SUM(C12:C20)</f>
        <v>259040</v>
      </c>
      <c r="D11" s="8">
        <f t="shared" si="2"/>
        <v>2590.4</v>
      </c>
      <c r="E11" s="7">
        <f t="shared" si="2"/>
        <v>321260</v>
      </c>
      <c r="F11" s="8">
        <f t="shared" si="2"/>
        <v>1670.87</v>
      </c>
      <c r="G11" s="8">
        <f t="shared" si="2"/>
        <v>4261.2700000000004</v>
      </c>
      <c r="H11" s="19"/>
      <c r="I11" s="20"/>
      <c r="J11" s="19"/>
    </row>
    <row r="12" spans="1:10" s="1" customFormat="1" ht="21.75" customHeight="1" x14ac:dyDescent="0.15">
      <c r="A12" s="14">
        <v>3</v>
      </c>
      <c r="B12" s="14" t="s">
        <v>15</v>
      </c>
      <c r="C12" s="17"/>
      <c r="D12" s="18"/>
      <c r="E12" s="17">
        <v>6916</v>
      </c>
      <c r="F12" s="18">
        <v>35.97</v>
      </c>
      <c r="G12" s="18">
        <f>D12+F12</f>
        <v>35.97</v>
      </c>
      <c r="H12" s="21"/>
      <c r="I12" s="22"/>
      <c r="J12" s="21"/>
    </row>
    <row r="13" spans="1:10" s="1" customFormat="1" ht="21.75" customHeight="1" x14ac:dyDescent="0.15">
      <c r="A13" s="14">
        <v>4</v>
      </c>
      <c r="B13" s="14" t="s">
        <v>16</v>
      </c>
      <c r="C13" s="17"/>
      <c r="D13" s="18"/>
      <c r="E13" s="17">
        <v>75671</v>
      </c>
      <c r="F13" s="18">
        <v>393.56</v>
      </c>
      <c r="G13" s="18">
        <f t="shared" ref="G13:G20" si="3">D13+F13</f>
        <v>393.56</v>
      </c>
      <c r="H13" s="21"/>
      <c r="I13" s="22"/>
      <c r="J13" s="21"/>
    </row>
    <row r="14" spans="1:10" s="1" customFormat="1" ht="21.75" customHeight="1" x14ac:dyDescent="0.15">
      <c r="A14" s="14">
        <v>5</v>
      </c>
      <c r="B14" s="14" t="s">
        <v>32</v>
      </c>
      <c r="C14" s="17"/>
      <c r="D14" s="18"/>
      <c r="E14" s="17">
        <v>41166</v>
      </c>
      <c r="F14" s="18">
        <v>214.1</v>
      </c>
      <c r="G14" s="18">
        <f t="shared" si="3"/>
        <v>214.1</v>
      </c>
      <c r="H14" s="21"/>
      <c r="I14" s="22"/>
      <c r="J14" s="21"/>
    </row>
    <row r="15" spans="1:10" s="1" customFormat="1" ht="21.75" customHeight="1" x14ac:dyDescent="0.15">
      <c r="A15" s="14">
        <v>6</v>
      </c>
      <c r="B15" s="14" t="s">
        <v>17</v>
      </c>
      <c r="C15" s="17"/>
      <c r="D15" s="18"/>
      <c r="E15" s="17">
        <v>19734</v>
      </c>
      <c r="F15" s="18">
        <v>102.64</v>
      </c>
      <c r="G15" s="18">
        <f t="shared" si="3"/>
        <v>102.64</v>
      </c>
      <c r="H15" s="21"/>
      <c r="I15" s="22"/>
      <c r="J15" s="21"/>
    </row>
    <row r="16" spans="1:10" s="1" customFormat="1" ht="21.75" customHeight="1" x14ac:dyDescent="0.15">
      <c r="A16" s="14">
        <v>7</v>
      </c>
      <c r="B16" s="14" t="s">
        <v>18</v>
      </c>
      <c r="C16" s="17"/>
      <c r="D16" s="18"/>
      <c r="E16" s="17">
        <v>68615</v>
      </c>
      <c r="F16" s="18">
        <v>356.87</v>
      </c>
      <c r="G16" s="18">
        <f t="shared" si="3"/>
        <v>356.87</v>
      </c>
      <c r="H16" s="21"/>
      <c r="I16" s="22"/>
      <c r="J16" s="21"/>
    </row>
    <row r="17" spans="1:10" s="1" customFormat="1" ht="21.75" customHeight="1" x14ac:dyDescent="0.15">
      <c r="A17" s="14">
        <v>8</v>
      </c>
      <c r="B17" s="14" t="s">
        <v>19</v>
      </c>
      <c r="C17" s="17"/>
      <c r="D17" s="18"/>
      <c r="E17" s="17">
        <v>109158</v>
      </c>
      <c r="F17" s="18">
        <v>567.73</v>
      </c>
      <c r="G17" s="18">
        <f t="shared" si="3"/>
        <v>567.73</v>
      </c>
      <c r="H17" s="21"/>
      <c r="I17" s="22"/>
      <c r="J17" s="21"/>
    </row>
    <row r="18" spans="1:10" s="1" customFormat="1" ht="21.75" customHeight="1" x14ac:dyDescent="0.15">
      <c r="A18" s="14">
        <v>9</v>
      </c>
      <c r="B18" s="14" t="s">
        <v>20</v>
      </c>
      <c r="C18" s="17">
        <v>59938</v>
      </c>
      <c r="D18" s="18">
        <v>599.38</v>
      </c>
      <c r="E18" s="17"/>
      <c r="F18" s="18"/>
      <c r="G18" s="18">
        <f t="shared" si="3"/>
        <v>599.38</v>
      </c>
      <c r="H18" s="21"/>
      <c r="I18" s="21"/>
      <c r="J18" s="21"/>
    </row>
    <row r="19" spans="1:10" s="1" customFormat="1" ht="21.75" customHeight="1" x14ac:dyDescent="0.15">
      <c r="A19" s="14">
        <v>10</v>
      </c>
      <c r="B19" s="14" t="s">
        <v>21</v>
      </c>
      <c r="C19" s="17">
        <v>83614</v>
      </c>
      <c r="D19" s="18">
        <v>836.14</v>
      </c>
      <c r="E19" s="17"/>
      <c r="F19" s="18"/>
      <c r="G19" s="18">
        <f t="shared" si="3"/>
        <v>836.14</v>
      </c>
      <c r="H19" s="21"/>
      <c r="I19" s="21"/>
      <c r="J19" s="21"/>
    </row>
    <row r="20" spans="1:10" s="1" customFormat="1" ht="21.75" customHeight="1" x14ac:dyDescent="0.15">
      <c r="A20" s="14">
        <v>11</v>
      </c>
      <c r="B20" s="14" t="s">
        <v>22</v>
      </c>
      <c r="C20" s="17">
        <v>115488</v>
      </c>
      <c r="D20" s="18">
        <v>1154.8800000000001</v>
      </c>
      <c r="E20" s="17"/>
      <c r="F20" s="18"/>
      <c r="G20" s="18">
        <f t="shared" si="3"/>
        <v>1154.8800000000001</v>
      </c>
      <c r="H20" s="21"/>
      <c r="I20" s="21"/>
      <c r="J20" s="21"/>
    </row>
  </sheetData>
  <mergeCells count="9">
    <mergeCell ref="H5:H6"/>
    <mergeCell ref="I5:I6"/>
    <mergeCell ref="J5:J6"/>
    <mergeCell ref="A3:J3"/>
    <mergeCell ref="C5:D5"/>
    <mergeCell ref="E5:F5"/>
    <mergeCell ref="A5:A6"/>
    <mergeCell ref="B5:B6"/>
    <mergeCell ref="G5:G6"/>
  </mergeCells>
  <phoneticPr fontId="8" type="noConversion"/>
  <pageMargins left="0.74803149606299202" right="0.74803149606299202" top="0.98425196850393704" bottom="0.98425196850393704" header="0.511811023622047" footer="0.511811023622047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Company>曲靖市直属党政机关单位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徐  丹</dc:creator>
  <cp:lastModifiedBy>DELL</cp:lastModifiedBy>
  <cp:lastPrinted>2021-12-17T01:47:49Z</cp:lastPrinted>
  <dcterms:created xsi:type="dcterms:W3CDTF">2021-12-02T01:57:00Z</dcterms:created>
  <dcterms:modified xsi:type="dcterms:W3CDTF">2021-12-19T07:50:47Z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61555C4BE2E14BD787473371E406450B</vt:lpwstr>
  </property>
  <property fmtid="{D5CDD505-2E9C-101B-9397-08002B2CF9AE}" pid="3" name="KSOProductBuildVer">
    <vt:lpwstr>2052-11.8.6.8722</vt:lpwstr>
  </property>
</Properties>
</file>