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资金下达" sheetId="5" r:id="rId1"/>
  </sheets>
  <definedNames>
    <definedName name="_xlnm._FilterDatabase" localSheetId="0" hidden="1">资金下达!$A$6:$A$14</definedName>
    <definedName name="_xlnm.Print_Titles" localSheetId="0">资金下达!$2:$4</definedName>
  </definedNames>
  <calcPr calcId="144525"/>
</workbook>
</file>

<file path=xl/sharedStrings.xml><?xml version="1.0" encoding="utf-8"?>
<sst xmlns="http://schemas.openxmlformats.org/spreadsheetml/2006/main" count="23" uniqueCount="22">
  <si>
    <t>附件1</t>
  </si>
  <si>
    <t>2021年城乡义务教育校舍维修改造长效机制第二批省级资金下达表</t>
  </si>
  <si>
    <t>单位：万元</t>
  </si>
  <si>
    <t>县（区）</t>
  </si>
  <si>
    <t>2021年度需求</t>
  </si>
  <si>
    <t>曲财教[2021]54号已下达中央资金</t>
  </si>
  <si>
    <t>曲财教[2021]74号已下达省级资金</t>
  </si>
  <si>
    <t xml:space="preserve">本次下达
（省级资金）
</t>
  </si>
  <si>
    <t>备注</t>
  </si>
  <si>
    <t>合计</t>
  </si>
  <si>
    <t>中央资金
（已下达）</t>
  </si>
  <si>
    <t>省级资金</t>
  </si>
  <si>
    <t>市级资金</t>
  </si>
  <si>
    <t>县级资金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</si>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</sst>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方正小标宋简体"/>
      <charset val="134"/>
    </font>
    <font>
      <sz val="20"/>
      <name val="方正小标宋_GBK"/>
      <charset val="134"/>
    </font>
    <font>
      <b/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zoomScale="115" zoomScaleNormal="115" workbookViewId="0">
      <selection activeCell="G10" sqref="G10"/>
    </sheetView>
  </sheetViews>
  <sheetFormatPr defaultColWidth="9" defaultRowHeight="14.25"/>
  <cols>
    <col min="1" max="1" width="13.375" style="1" customWidth="1"/>
    <col min="2" max="2" width="10.375" style="1" customWidth="1"/>
    <col min="3" max="3" width="11.25" style="2" customWidth="1"/>
    <col min="4" max="6" width="9.875" style="1" customWidth="1"/>
    <col min="7" max="7" width="13.6916666666667" style="1" customWidth="1"/>
    <col min="8" max="9" width="14.75" style="1" customWidth="1"/>
    <col min="10" max="10" width="11.875" style="1" customWidth="1"/>
    <col min="11" max="16361" width="9" style="1"/>
  </cols>
  <sheetData>
    <row r="1" ht="18.75" spans="1:2">
      <c r="A1" s="3" t="s">
        <v>0</v>
      </c>
      <c r="B1" s="3"/>
    </row>
    <row r="2" ht="2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95" customHeight="1" spans="1:10">
      <c r="A3" s="5"/>
      <c r="B3" s="5"/>
      <c r="C3" s="5"/>
      <c r="J3" s="1" t="s">
        <v>2</v>
      </c>
    </row>
    <row r="4" ht="35.25" customHeight="1" spans="1:10">
      <c r="A4" s="6" t="s">
        <v>3</v>
      </c>
      <c r="B4" s="7" t="s">
        <v>4</v>
      </c>
      <c r="C4" s="8"/>
      <c r="D4" s="8"/>
      <c r="E4" s="8"/>
      <c r="F4" s="9"/>
      <c r="G4" s="10" t="s">
        <v>5</v>
      </c>
      <c r="H4" s="10" t="s">
        <v>6</v>
      </c>
      <c r="I4" s="10" t="s">
        <v>7</v>
      </c>
      <c r="J4" s="18" t="s">
        <v>8</v>
      </c>
    </row>
    <row r="5" ht="35.25" customHeight="1" spans="1:10">
      <c r="A5" s="11"/>
      <c r="B5" s="12" t="s">
        <v>9</v>
      </c>
      <c r="C5" s="12" t="s">
        <v>10</v>
      </c>
      <c r="D5" s="13" t="s">
        <v>11</v>
      </c>
      <c r="E5" s="13" t="s">
        <v>12</v>
      </c>
      <c r="F5" s="13" t="s">
        <v>13</v>
      </c>
      <c r="G5" s="14"/>
      <c r="H5" s="14"/>
      <c r="I5" s="14"/>
      <c r="J5" s="19"/>
    </row>
    <row r="6" ht="28.5" customHeight="1" spans="1:10">
      <c r="A6" s="15" t="s">
        <v>9</v>
      </c>
      <c r="B6" s="16">
        <f t="shared" ref="B6:I6" si="0">SUM(B7:B14)</f>
        <v>14889.87</v>
      </c>
      <c r="C6" s="16">
        <f t="shared" si="0"/>
        <v>11911.9</v>
      </c>
      <c r="D6" s="16">
        <f t="shared" si="0"/>
        <v>2084.58</v>
      </c>
      <c r="E6" s="16">
        <f t="shared" si="0"/>
        <v>268.01</v>
      </c>
      <c r="F6" s="16">
        <f t="shared" si="0"/>
        <v>625.38</v>
      </c>
      <c r="G6" s="16">
        <f t="shared" si="0"/>
        <v>11911.9</v>
      </c>
      <c r="H6" s="16">
        <f t="shared" si="0"/>
        <v>1868.16</v>
      </c>
      <c r="I6" s="16">
        <f t="shared" si="0"/>
        <v>216.42</v>
      </c>
      <c r="J6" s="20"/>
    </row>
    <row r="7" ht="26.25" customHeight="1" spans="1:10">
      <c r="A7" s="15" t="s">
        <v>14</v>
      </c>
      <c r="B7" s="16">
        <f>SUM(C7:F7)</f>
        <v>1799.87</v>
      </c>
      <c r="C7" s="16">
        <v>1439.9</v>
      </c>
      <c r="D7" s="17">
        <v>251.98</v>
      </c>
      <c r="E7" s="17">
        <v>32.4</v>
      </c>
      <c r="F7" s="17">
        <v>75.59</v>
      </c>
      <c r="G7" s="16">
        <v>1439.9</v>
      </c>
      <c r="H7" s="17">
        <v>225.82</v>
      </c>
      <c r="I7" s="17">
        <f>D7-H7</f>
        <v>26.16</v>
      </c>
      <c r="J7" s="20"/>
    </row>
    <row r="8" ht="26.25" customHeight="1" spans="1:10">
      <c r="A8" s="15" t="s">
        <v>15</v>
      </c>
      <c r="B8" s="16">
        <f t="shared" ref="B8:B14" si="1">SUM(C8:F8)</f>
        <v>773.5</v>
      </c>
      <c r="C8" s="16">
        <v>618.8</v>
      </c>
      <c r="D8" s="17">
        <v>108.29</v>
      </c>
      <c r="E8" s="17">
        <v>13.92</v>
      </c>
      <c r="F8" s="17">
        <v>32.49</v>
      </c>
      <c r="G8" s="16">
        <v>618.8</v>
      </c>
      <c r="H8" s="17">
        <v>97.05</v>
      </c>
      <c r="I8" s="17">
        <f t="shared" ref="I8:I14" si="2">D8-H8</f>
        <v>11.24</v>
      </c>
      <c r="J8" s="20"/>
    </row>
    <row r="9" ht="26.25" customHeight="1" spans="1:10">
      <c r="A9" s="15" t="s">
        <v>16</v>
      </c>
      <c r="B9" s="16">
        <f t="shared" si="1"/>
        <v>743.76</v>
      </c>
      <c r="C9" s="16">
        <v>595</v>
      </c>
      <c r="D9" s="17">
        <v>104.13</v>
      </c>
      <c r="E9" s="17">
        <v>13.39</v>
      </c>
      <c r="F9" s="17">
        <v>31.24</v>
      </c>
      <c r="G9" s="16">
        <v>595</v>
      </c>
      <c r="H9" s="17">
        <v>93.32</v>
      </c>
      <c r="I9" s="17">
        <f t="shared" si="2"/>
        <v>10.81</v>
      </c>
      <c r="J9" s="20"/>
    </row>
    <row r="10" ht="26.25" customHeight="1" spans="1:10">
      <c r="A10" s="15" t="s">
        <v>17</v>
      </c>
      <c r="B10" s="16">
        <f t="shared" si="1"/>
        <v>1502.37</v>
      </c>
      <c r="C10" s="16">
        <v>1201.9</v>
      </c>
      <c r="D10" s="17">
        <v>210.33</v>
      </c>
      <c r="E10" s="17">
        <v>27.04</v>
      </c>
      <c r="F10" s="17">
        <v>63.1</v>
      </c>
      <c r="G10" s="16">
        <v>1201.9</v>
      </c>
      <c r="H10" s="17">
        <v>188.49</v>
      </c>
      <c r="I10" s="17">
        <f t="shared" si="2"/>
        <v>21.84</v>
      </c>
      <c r="J10" s="20"/>
    </row>
    <row r="11" ht="26.25" customHeight="1" spans="1:10">
      <c r="A11" s="15" t="s">
        <v>18</v>
      </c>
      <c r="B11" s="16">
        <f t="shared" si="1"/>
        <v>1576.76</v>
      </c>
      <c r="C11" s="16">
        <v>1261.4</v>
      </c>
      <c r="D11" s="17">
        <v>220.75</v>
      </c>
      <c r="E11" s="17">
        <v>28.38</v>
      </c>
      <c r="F11" s="17">
        <v>66.23</v>
      </c>
      <c r="G11" s="16">
        <v>1261.4</v>
      </c>
      <c r="H11" s="17">
        <v>197.83</v>
      </c>
      <c r="I11" s="17">
        <f t="shared" si="2"/>
        <v>22.92</v>
      </c>
      <c r="J11" s="20"/>
    </row>
    <row r="12" ht="26.25" customHeight="1" spans="1:10">
      <c r="A12" s="15" t="s">
        <v>19</v>
      </c>
      <c r="B12" s="16">
        <f t="shared" si="1"/>
        <v>2275.87</v>
      </c>
      <c r="C12" s="16">
        <v>1820.7</v>
      </c>
      <c r="D12" s="17">
        <v>318.62</v>
      </c>
      <c r="E12" s="17">
        <v>40.97</v>
      </c>
      <c r="F12" s="17">
        <v>95.58</v>
      </c>
      <c r="G12" s="16">
        <v>1820.7</v>
      </c>
      <c r="H12" s="17">
        <v>285.54</v>
      </c>
      <c r="I12" s="17">
        <f t="shared" si="2"/>
        <v>33.08</v>
      </c>
      <c r="J12" s="20"/>
    </row>
    <row r="13" ht="26.25" customHeight="1" spans="1:10">
      <c r="A13" s="15" t="s">
        <v>20</v>
      </c>
      <c r="B13" s="16">
        <f t="shared" si="1"/>
        <v>2216.37</v>
      </c>
      <c r="C13" s="16">
        <v>1773.1</v>
      </c>
      <c r="D13" s="17">
        <v>310.29</v>
      </c>
      <c r="E13" s="17">
        <v>39.89</v>
      </c>
      <c r="F13" s="17">
        <v>93.09</v>
      </c>
      <c r="G13" s="16">
        <v>1773.1</v>
      </c>
      <c r="H13" s="17">
        <v>278.08</v>
      </c>
      <c r="I13" s="17">
        <f t="shared" si="2"/>
        <v>32.21</v>
      </c>
      <c r="J13" s="20"/>
    </row>
    <row r="14" ht="26.25" customHeight="1" spans="1:10">
      <c r="A14" s="15" t="s">
        <v>21</v>
      </c>
      <c r="B14" s="16">
        <f t="shared" si="1"/>
        <v>4001.37</v>
      </c>
      <c r="C14" s="16">
        <v>3201.1</v>
      </c>
      <c r="D14" s="17">
        <v>560.19</v>
      </c>
      <c r="E14" s="17">
        <v>72.02</v>
      </c>
      <c r="F14" s="17">
        <v>168.06</v>
      </c>
      <c r="G14" s="16">
        <v>3201.1</v>
      </c>
      <c r="H14" s="17">
        <v>502.03</v>
      </c>
      <c r="I14" s="17">
        <f t="shared" si="2"/>
        <v>58.1600000000001</v>
      </c>
      <c r="J14" s="20"/>
    </row>
  </sheetData>
  <mergeCells count="7">
    <mergeCell ref="A2:J2"/>
    <mergeCell ref="B4:F4"/>
    <mergeCell ref="A4:A5"/>
    <mergeCell ref="G4:G5"/>
    <mergeCell ref="H4:H5"/>
    <mergeCell ref="I4:I5"/>
    <mergeCell ref="J4:J5"/>
  </mergeCells>
  <pageMargins left="0.78740157480315" right="0.511811023622047" top="0.47244094488189" bottom="0.669291338582677" header="0.511811023622047" footer="0.354330708661417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资金下达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2021-04-15T02:36:00Z</dcterms:created>
  <cp:lastPrinted>2021-06-16T01:12:00Z</cp:lastPrinted>
  <dcterms:modified xsi:type="dcterms:W3CDTF">2021-11-15T02:15:41Z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