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云财教〔2021〕177号（20210714）\云财教〔2021〕177号（20210714）\"/>
    </mc:Choice>
  </mc:AlternateContent>
  <xr:revisionPtr revIDLastSave="0" documentId="13_ncr:1_{D7F95103-1978-45B3-BA9B-2DA4759D3CA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C5" i="1"/>
  <c r="D6" i="1"/>
  <c r="D10" i="1"/>
  <c r="C10" i="1"/>
  <c r="C6" i="1"/>
</calcChain>
</file>

<file path=xl/sharedStrings.xml><?xml version="1.0" encoding="utf-8"?>
<sst xmlns="http://schemas.openxmlformats.org/spreadsheetml/2006/main" count="36" uniqueCount="30">
  <si>
    <t>麒麟区</t>
  </si>
  <si>
    <t>沾益区</t>
  </si>
  <si>
    <t>马龙区</t>
  </si>
  <si>
    <t>宣威市</t>
  </si>
  <si>
    <t>富源县</t>
  </si>
  <si>
    <t>罗平县</t>
  </si>
  <si>
    <t>师宗县</t>
  </si>
  <si>
    <t>陆良县</t>
  </si>
  <si>
    <t>会泽县</t>
  </si>
  <si>
    <t>曲靖民中</t>
  </si>
  <si>
    <t>曲靖二中</t>
  </si>
  <si>
    <t>曲靖一中</t>
  </si>
  <si>
    <t>经开区</t>
    <phoneticPr fontId="3" type="noConversion"/>
  </si>
  <si>
    <t>附件1</t>
    <phoneticPr fontId="3" type="noConversion"/>
  </si>
  <si>
    <t>曲靖市</t>
    <phoneticPr fontId="3" type="noConversion"/>
  </si>
  <si>
    <t>2021年国家助学贷款奖补资金下达表</t>
    <phoneticPr fontId="3" type="noConversion"/>
  </si>
  <si>
    <t>功能科目</t>
    <phoneticPr fontId="5" type="noConversion"/>
  </si>
  <si>
    <t>序号</t>
    <phoneticPr fontId="5" type="noConversion"/>
  </si>
  <si>
    <t>单位</t>
    <phoneticPr fontId="5" type="noConversion"/>
  </si>
  <si>
    <t>部门经济
分类科目</t>
    <phoneticPr fontId="5" type="noConversion"/>
  </si>
  <si>
    <t>政府经济
分类科目</t>
    <phoneticPr fontId="5" type="noConversion"/>
  </si>
  <si>
    <t>2050204高中教育</t>
    <phoneticPr fontId="5" type="noConversion"/>
  </si>
  <si>
    <t>50902助学金</t>
    <phoneticPr fontId="5" type="noConversion"/>
  </si>
  <si>
    <t>30308助学金</t>
    <phoneticPr fontId="5" type="noConversion"/>
  </si>
  <si>
    <t>单位：人·万元</t>
    <phoneticPr fontId="3" type="noConversion"/>
  </si>
  <si>
    <t>本次下
达资金</t>
    <phoneticPr fontId="5" type="noConversion"/>
  </si>
  <si>
    <t>测算参
考人数</t>
    <phoneticPr fontId="5" type="noConversion"/>
  </si>
  <si>
    <t>市本级合计</t>
    <phoneticPr fontId="3" type="noConversion"/>
  </si>
  <si>
    <t>县（市、区）合计</t>
    <phoneticPr fontId="3" type="noConversion"/>
  </si>
  <si>
    <r>
      <t>说明：
    1.省级测算主要依据曲靖市2021年普通高中高三毕业生人数。
    2.市级测算主要依据各县（市、区）2021年普通高中高考报名人数，并适当倾斜会泽、宣威、富源、罗平、师宗</t>
    </r>
    <r>
      <rPr>
        <sz val="10.5"/>
        <color theme="1"/>
        <rFont val="宋体"/>
        <family val="3"/>
        <charset val="134"/>
        <scheme val="minor"/>
      </rPr>
      <t xml:space="preserve"> 5个地区；市属民中、二中、一中毕业学生每校按700人计，从麒麟区、沾益区总数中剔除；经开区人数从麒麟区总数中剔除。
    3.奖补资金用于一次性资助曲靖籍2021年考取本专科院校的家庭经济困难学生，标准为每生2000元。
    4.市属民中、二中、一中毕业学生在本校申请奖励补助，其余学生按户籍所在地申请奖励补助。
    5.各地各校收到资金后，遵循公平、公正、公开原则，评选并将资金发放到符合资格的学生手中，在2021年10月15日前完成，并于10月30日前将执行情况报送至曲靖学生资助管理中心。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</si>
</sst>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I21" sqref="I21"/>
    </sheetView>
  </sheetViews>
  <sheetFormatPr defaultColWidth="9" defaultRowHeight="13.5" x14ac:dyDescent="0.15"/>
  <cols>
    <col min="1" max="1" width="8" style="2" bestFit="1" customWidth="1"/>
    <col min="2" max="2" width="17.25" style="2" bestFit="1" customWidth="1"/>
    <col min="3" max="3" width="9.75" style="2" customWidth="1"/>
    <col min="4" max="4" width="12.5" style="2" customWidth="1"/>
    <col min="5" max="5" width="16.375" style="6" customWidth="1"/>
    <col min="6" max="6" width="13.25" style="6" customWidth="1"/>
    <col min="7" max="7" width="14.875" style="6" customWidth="1"/>
    <col min="8" max="16384" width="9" style="2"/>
  </cols>
  <sheetData>
    <row r="1" spans="1:7" ht="16.5" customHeight="1" x14ac:dyDescent="0.15">
      <c r="A1" s="1" t="s">
        <v>13</v>
      </c>
    </row>
    <row r="2" spans="1:7" ht="41.25" customHeight="1" x14ac:dyDescent="0.15">
      <c r="A2" s="14" t="s">
        <v>15</v>
      </c>
      <c r="B2" s="14"/>
      <c r="C2" s="14"/>
      <c r="D2" s="14"/>
      <c r="E2" s="14"/>
      <c r="F2" s="14"/>
      <c r="G2" s="14"/>
    </row>
    <row r="3" spans="1:7" ht="25.5" x14ac:dyDescent="0.15">
      <c r="A3" s="3"/>
      <c r="B3" s="3"/>
      <c r="C3" s="3"/>
      <c r="D3" s="4"/>
      <c r="G3" s="7" t="s">
        <v>24</v>
      </c>
    </row>
    <row r="4" spans="1:7" s="6" customFormat="1" ht="35.1" customHeight="1" x14ac:dyDescent="0.15">
      <c r="A4" s="9" t="s">
        <v>17</v>
      </c>
      <c r="B4" s="9" t="s">
        <v>18</v>
      </c>
      <c r="C4" s="9" t="s">
        <v>26</v>
      </c>
      <c r="D4" s="9" t="s">
        <v>25</v>
      </c>
      <c r="E4" s="9" t="s">
        <v>16</v>
      </c>
      <c r="F4" s="9" t="s">
        <v>20</v>
      </c>
      <c r="G4" s="9" t="s">
        <v>19</v>
      </c>
    </row>
    <row r="5" spans="1:7" s="13" customFormat="1" ht="29.25" customHeight="1" x14ac:dyDescent="0.15">
      <c r="A5" s="11"/>
      <c r="B5" s="11" t="s">
        <v>14</v>
      </c>
      <c r="C5" s="11">
        <f>C6+C10</f>
        <v>57375</v>
      </c>
      <c r="D5" s="12">
        <f>D6+D10</f>
        <v>288</v>
      </c>
      <c r="E5" s="11"/>
      <c r="F5" s="11"/>
      <c r="G5" s="11"/>
    </row>
    <row r="6" spans="1:7" s="13" customFormat="1" ht="29.25" customHeight="1" x14ac:dyDescent="0.15">
      <c r="A6" s="11"/>
      <c r="B6" s="11" t="s">
        <v>27</v>
      </c>
      <c r="C6" s="11">
        <f>SUM(C7:C9)</f>
        <v>2100</v>
      </c>
      <c r="D6" s="12">
        <f>SUM(D7:D9)</f>
        <v>9.6000000000000014</v>
      </c>
      <c r="E6" s="11"/>
      <c r="F6" s="11"/>
      <c r="G6" s="11"/>
    </row>
    <row r="7" spans="1:7" ht="29.25" customHeight="1" x14ac:dyDescent="0.15">
      <c r="A7" s="5">
        <v>1</v>
      </c>
      <c r="B7" s="5" t="s">
        <v>11</v>
      </c>
      <c r="C7" s="5">
        <v>700</v>
      </c>
      <c r="D7" s="10">
        <v>3.2</v>
      </c>
      <c r="E7" s="8" t="s">
        <v>21</v>
      </c>
      <c r="F7" s="8" t="s">
        <v>22</v>
      </c>
      <c r="G7" s="8" t="s">
        <v>23</v>
      </c>
    </row>
    <row r="8" spans="1:7" ht="29.25" customHeight="1" x14ac:dyDescent="0.15">
      <c r="A8" s="5">
        <v>2</v>
      </c>
      <c r="B8" s="5" t="s">
        <v>10</v>
      </c>
      <c r="C8" s="5">
        <v>700</v>
      </c>
      <c r="D8" s="10">
        <v>3.2</v>
      </c>
      <c r="E8" s="8" t="s">
        <v>21</v>
      </c>
      <c r="F8" s="8" t="s">
        <v>22</v>
      </c>
      <c r="G8" s="8" t="s">
        <v>23</v>
      </c>
    </row>
    <row r="9" spans="1:7" ht="29.25" customHeight="1" x14ac:dyDescent="0.15">
      <c r="A9" s="5">
        <v>3</v>
      </c>
      <c r="B9" s="5" t="s">
        <v>9</v>
      </c>
      <c r="C9" s="5">
        <v>700</v>
      </c>
      <c r="D9" s="10">
        <v>3.2</v>
      </c>
      <c r="E9" s="8" t="s">
        <v>21</v>
      </c>
      <c r="F9" s="8" t="s">
        <v>22</v>
      </c>
      <c r="G9" s="8" t="s">
        <v>23</v>
      </c>
    </row>
    <row r="10" spans="1:7" s="13" customFormat="1" ht="29.25" customHeight="1" x14ac:dyDescent="0.15">
      <c r="A10" s="11"/>
      <c r="B10" s="11" t="s">
        <v>28</v>
      </c>
      <c r="C10" s="11">
        <f>SUM(C11:C20)</f>
        <v>55275</v>
      </c>
      <c r="D10" s="12">
        <f>SUM(D11:D20)</f>
        <v>278.39999999999998</v>
      </c>
      <c r="E10" s="9"/>
      <c r="F10" s="9"/>
      <c r="G10" s="9"/>
    </row>
    <row r="11" spans="1:7" ht="29.25" customHeight="1" x14ac:dyDescent="0.15">
      <c r="A11" s="5">
        <v>4</v>
      </c>
      <c r="B11" s="5" t="s">
        <v>12</v>
      </c>
      <c r="C11" s="5">
        <v>570</v>
      </c>
      <c r="D11" s="10">
        <v>2.4</v>
      </c>
      <c r="E11" s="5"/>
      <c r="F11" s="5"/>
      <c r="G11" s="5"/>
    </row>
    <row r="12" spans="1:7" ht="29.25" customHeight="1" x14ac:dyDescent="0.15">
      <c r="A12" s="5">
        <v>5</v>
      </c>
      <c r="B12" s="5" t="s">
        <v>0</v>
      </c>
      <c r="C12" s="5">
        <v>7020</v>
      </c>
      <c r="D12" s="10">
        <v>30</v>
      </c>
      <c r="E12" s="5"/>
      <c r="F12" s="5"/>
      <c r="G12" s="5"/>
    </row>
    <row r="13" spans="1:7" ht="29.25" customHeight="1" x14ac:dyDescent="0.15">
      <c r="A13" s="5">
        <v>6</v>
      </c>
      <c r="B13" s="5" t="s">
        <v>1</v>
      </c>
      <c r="C13" s="5">
        <v>3882</v>
      </c>
      <c r="D13" s="10">
        <v>17.399999999999999</v>
      </c>
      <c r="E13" s="5"/>
      <c r="F13" s="5"/>
      <c r="G13" s="5"/>
    </row>
    <row r="14" spans="1:7" ht="29.25" customHeight="1" x14ac:dyDescent="0.15">
      <c r="A14" s="5">
        <v>7</v>
      </c>
      <c r="B14" s="5" t="s">
        <v>2</v>
      </c>
      <c r="C14" s="5">
        <v>2644</v>
      </c>
      <c r="D14" s="10">
        <v>11.8</v>
      </c>
      <c r="E14" s="5"/>
      <c r="F14" s="5"/>
      <c r="G14" s="5"/>
    </row>
    <row r="15" spans="1:7" ht="29.25" customHeight="1" x14ac:dyDescent="0.15">
      <c r="A15" s="5">
        <v>8</v>
      </c>
      <c r="B15" s="5" t="s">
        <v>6</v>
      </c>
      <c r="C15" s="5">
        <v>3508</v>
      </c>
      <c r="D15" s="10">
        <v>19</v>
      </c>
      <c r="E15" s="5"/>
      <c r="F15" s="5"/>
      <c r="G15" s="5"/>
    </row>
    <row r="16" spans="1:7" ht="29.25" customHeight="1" x14ac:dyDescent="0.15">
      <c r="A16" s="5">
        <v>9</v>
      </c>
      <c r="B16" s="5" t="s">
        <v>7</v>
      </c>
      <c r="C16" s="5">
        <v>5084</v>
      </c>
      <c r="D16" s="10">
        <v>23</v>
      </c>
      <c r="E16" s="5"/>
      <c r="F16" s="5"/>
      <c r="G16" s="5"/>
    </row>
    <row r="17" spans="1:7" ht="29.25" customHeight="1" x14ac:dyDescent="0.15">
      <c r="A17" s="5">
        <v>10</v>
      </c>
      <c r="B17" s="5" t="s">
        <v>5</v>
      </c>
      <c r="C17" s="5">
        <v>3996</v>
      </c>
      <c r="D17" s="10">
        <v>21.8</v>
      </c>
      <c r="E17" s="5"/>
      <c r="F17" s="5"/>
      <c r="G17" s="5"/>
    </row>
    <row r="18" spans="1:7" ht="29.25" customHeight="1" x14ac:dyDescent="0.15">
      <c r="A18" s="5">
        <v>11</v>
      </c>
      <c r="B18" s="5" t="s">
        <v>4</v>
      </c>
      <c r="C18" s="5">
        <v>6440</v>
      </c>
      <c r="D18" s="10">
        <v>35</v>
      </c>
      <c r="E18" s="5"/>
      <c r="F18" s="5"/>
      <c r="G18" s="5"/>
    </row>
    <row r="19" spans="1:7" ht="29.25" customHeight="1" x14ac:dyDescent="0.15">
      <c r="A19" s="5">
        <v>12</v>
      </c>
      <c r="B19" s="5" t="s">
        <v>8</v>
      </c>
      <c r="C19" s="5">
        <v>8171</v>
      </c>
      <c r="D19" s="10">
        <v>44</v>
      </c>
      <c r="E19" s="5"/>
      <c r="F19" s="5"/>
      <c r="G19" s="5"/>
    </row>
    <row r="20" spans="1:7" ht="29.25" customHeight="1" x14ac:dyDescent="0.15">
      <c r="A20" s="5">
        <v>13</v>
      </c>
      <c r="B20" s="5" t="s">
        <v>3</v>
      </c>
      <c r="C20" s="5">
        <v>13960</v>
      </c>
      <c r="D20" s="10">
        <v>74</v>
      </c>
      <c r="E20" s="5"/>
      <c r="F20" s="5"/>
      <c r="G20" s="5"/>
    </row>
    <row r="21" spans="1:7" ht="168" customHeight="1" x14ac:dyDescent="0.15">
      <c r="A21" s="15" t="s">
        <v>29</v>
      </c>
      <c r="B21" s="15"/>
      <c r="C21" s="15"/>
      <c r="D21" s="15"/>
      <c r="E21" s="15"/>
      <c r="F21" s="15"/>
      <c r="G21" s="15"/>
    </row>
  </sheetData>
  <mergeCells count="2">
    <mergeCell ref="A2:G2"/>
    <mergeCell ref="A21:G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2021-07-14T03:26:14Z</cp:lastPrinted>
  <dcterms:created xsi:type="dcterms:W3CDTF">2006-09-13T11:21:00Z</dcterms:created>
  <dcterms:modified xsi:type="dcterms:W3CDTF">2021-07-14T08:55:31Z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FE5AFAA95CC4462EB91BB1D4101BC9D2</vt:lpwstr>
  </property>
</Properties>
</file>