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2021年\资金文件\云财教〔2021〕144号\"/>
    </mc:Choice>
  </mc:AlternateContent>
  <xr:revisionPtr revIDLastSave="0" documentId="13_ncr:1_{E59BD5F3-D7B5-4653-925E-DE5542C33DAD}" xr6:coauthVersionLast="45" xr6:coauthVersionMax="45" xr10:uidLastSave="{00000000-0000-0000-0000-000000000000}"/>
  <bookViews>
    <workbookView xWindow="2250" yWindow="1395" windowWidth="22560" windowHeight="14355" xr2:uid="{00000000-000D-0000-FFFF-FFFF00000000}"/>
  </bookViews>
  <sheets>
    <sheet name="下达表" sheetId="6" r:id="rId1"/>
    <sheet name="Sheet1" sheetId="5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6" l="1"/>
  <c r="N8" i="6" l="1"/>
  <c r="H8" i="6"/>
  <c r="D8" i="6"/>
  <c r="C8" i="6"/>
  <c r="N7" i="6"/>
  <c r="H7" i="6"/>
  <c r="H6" i="6" s="1"/>
  <c r="C7" i="6"/>
  <c r="N6" i="6"/>
  <c r="M6" i="6"/>
  <c r="L6" i="6"/>
  <c r="G6" i="6"/>
  <c r="F6" i="6"/>
  <c r="E8" i="6" l="1"/>
  <c r="E7" i="6"/>
  <c r="D6" i="6"/>
  <c r="C6" i="6"/>
  <c r="E6" i="6" l="1"/>
</calcChain>
</file>

<file path=xl/sharedStrings.xml><?xml version="1.0" encoding="utf-8"?>
<sst xmlns="http://schemas.openxmlformats.org/spreadsheetml/2006/main" count="32" uniqueCount="22">
  <si>
    <t>序号</t>
  </si>
  <si>
    <t>免学费</t>
  </si>
  <si>
    <t>备注</t>
  </si>
  <si>
    <t>全年预算</t>
  </si>
  <si>
    <t>提前下达</t>
  </si>
  <si>
    <t>本次下达</t>
  </si>
  <si>
    <t>学校</t>
  </si>
  <si>
    <t>助学金</t>
  </si>
  <si>
    <t>曲靖高级技工学校</t>
  </si>
  <si>
    <t>云南省陆良县技工学校</t>
  </si>
  <si>
    <t>2021年中等职业教育学生资助补助资金下达表（人社部门）</t>
    <phoneticPr fontId="13" type="noConversion"/>
  </si>
  <si>
    <t>曲靖市</t>
    <phoneticPr fontId="13" type="noConversion"/>
  </si>
  <si>
    <t>附件2</t>
    <phoneticPr fontId="13" type="noConversion"/>
  </si>
  <si>
    <t>功能科目</t>
    <phoneticPr fontId="17" type="noConversion"/>
  </si>
  <si>
    <t>部门经济分类科目</t>
    <phoneticPr fontId="17" type="noConversion"/>
  </si>
  <si>
    <t>政府经济
分类科目</t>
    <phoneticPr fontId="17" type="noConversion"/>
  </si>
  <si>
    <t>合计</t>
    <phoneticPr fontId="13" type="noConversion"/>
  </si>
  <si>
    <t>2050303</t>
    <phoneticPr fontId="13" type="noConversion"/>
  </si>
  <si>
    <t>50902</t>
    <phoneticPr fontId="13" type="noConversion"/>
  </si>
  <si>
    <t>30308</t>
    <phoneticPr fontId="13" type="noConversion"/>
  </si>
  <si>
    <t>50502</t>
    <phoneticPr fontId="13" type="noConversion"/>
  </si>
  <si>
    <t>30213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</si>
</sst>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ajor"/>
    </font>
    <font>
      <sz val="14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20"/>
      <name val="方正小标宋简体"/>
      <family val="3"/>
      <charset val="134"/>
    </font>
    <font>
      <sz val="12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20"/>
      <name val="方正小标宋简体"/>
      <family val="3"/>
      <charset val="134"/>
    </font>
    <font>
      <b/>
      <sz val="12"/>
      <name val="宋体"/>
      <family val="3"/>
      <charset val="134"/>
      <scheme val="maj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1" fillId="0" borderId="0"/>
    <xf numFmtId="0" fontId="12" fillId="0" borderId="0"/>
    <xf numFmtId="0" fontId="1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176" fontId="15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6" fillId="0" borderId="4" xfId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right" vertical="center"/>
    </xf>
    <xf numFmtId="0" fontId="15" fillId="0" borderId="2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4">
    <cellStyle name="Normal" xfId="2" xr:uid="{00000000-0005-0000-0000-000032000000}"/>
    <cellStyle name="常规" xfId="0" builtinId="0"/>
    <cellStyle name="常规_Sheet1" xfId="1" xr:uid="{00000000-0005-0000-0000-000031000000}"/>
    <cellStyle name="常规_预拨2009年春季学期中职国家助学金预算表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A8"/>
  <sheetViews>
    <sheetView showZeros="0" tabSelected="1" zoomScale="85" zoomScaleNormal="85" workbookViewId="0">
      <selection activeCell="P13" sqref="P13"/>
    </sheetView>
  </sheetViews>
  <sheetFormatPr defaultColWidth="9" defaultRowHeight="18.75" x14ac:dyDescent="0.15"/>
  <cols>
    <col min="1" max="1" width="9.5" style="3" customWidth="1"/>
    <col min="2" max="2" width="21.375" style="3" bestFit="1" customWidth="1"/>
    <col min="3" max="5" width="10.75" style="4" bestFit="1" customWidth="1"/>
    <col min="6" max="7" width="10.75" style="3" bestFit="1" customWidth="1"/>
    <col min="8" max="8" width="10.75" style="5" bestFit="1" customWidth="1"/>
    <col min="9" max="9" width="10.75" style="5" customWidth="1"/>
    <col min="10" max="10" width="12.25" style="5" customWidth="1"/>
    <col min="11" max="11" width="12.75" style="5" customWidth="1"/>
    <col min="12" max="12" width="10.75" style="6" bestFit="1" customWidth="1"/>
    <col min="13" max="14" width="10.75" style="7" bestFit="1" customWidth="1"/>
    <col min="15" max="15" width="10.75" style="5" customWidth="1"/>
    <col min="16" max="16" width="12.25" style="5" customWidth="1"/>
    <col min="17" max="17" width="12.75" style="5" customWidth="1"/>
    <col min="18" max="18" width="28.25" style="1" customWidth="1"/>
    <col min="19" max="16381" width="9" style="1"/>
  </cols>
  <sheetData>
    <row r="1" spans="1:18" x14ac:dyDescent="0.15">
      <c r="A1" s="19" t="s">
        <v>12</v>
      </c>
    </row>
    <row r="2" spans="1:18" s="1" customFormat="1" ht="32.1" customHeight="1" x14ac:dyDescent="0.15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0"/>
      <c r="N2" s="30"/>
      <c r="O2" s="30"/>
      <c r="P2" s="30"/>
      <c r="Q2" s="30"/>
      <c r="R2" s="30"/>
    </row>
    <row r="3" spans="1:18" s="1" customFormat="1" ht="21.75" customHeight="1" x14ac:dyDescent="0.15">
      <c r="A3" s="32"/>
      <c r="B3" s="32"/>
      <c r="C3" s="8"/>
      <c r="D3" s="8"/>
      <c r="E3" s="8"/>
      <c r="F3" s="13"/>
      <c r="G3" s="13"/>
      <c r="H3" s="33"/>
      <c r="I3" s="33"/>
      <c r="J3" s="33"/>
      <c r="K3" s="33"/>
      <c r="L3" s="32"/>
      <c r="M3" s="34"/>
      <c r="N3" s="34"/>
      <c r="O3" s="34"/>
      <c r="P3" s="34"/>
      <c r="Q3" s="34"/>
      <c r="R3" s="35"/>
    </row>
    <row r="4" spans="1:18" s="2" customFormat="1" ht="21" customHeight="1" x14ac:dyDescent="0.15">
      <c r="A4" s="28" t="s">
        <v>0</v>
      </c>
      <c r="B4" s="28" t="s">
        <v>6</v>
      </c>
      <c r="C4" s="36" t="s">
        <v>16</v>
      </c>
      <c r="D4" s="36"/>
      <c r="E4" s="36"/>
      <c r="F4" s="37" t="s">
        <v>7</v>
      </c>
      <c r="G4" s="38"/>
      <c r="H4" s="38"/>
      <c r="I4" s="38"/>
      <c r="J4" s="38"/>
      <c r="K4" s="39"/>
      <c r="L4" s="37" t="s">
        <v>1</v>
      </c>
      <c r="M4" s="38"/>
      <c r="N4" s="38"/>
      <c r="O4" s="38"/>
      <c r="P4" s="38"/>
      <c r="Q4" s="39"/>
      <c r="R4" s="28" t="s">
        <v>2</v>
      </c>
    </row>
    <row r="5" spans="1:18" s="2" customFormat="1" ht="39" customHeight="1" x14ac:dyDescent="0.15">
      <c r="A5" s="28"/>
      <c r="B5" s="28"/>
      <c r="C5" s="9" t="s">
        <v>3</v>
      </c>
      <c r="D5" s="9" t="s">
        <v>4</v>
      </c>
      <c r="E5" s="18" t="s">
        <v>5</v>
      </c>
      <c r="F5" s="9" t="s">
        <v>3</v>
      </c>
      <c r="G5" s="9" t="s">
        <v>4</v>
      </c>
      <c r="H5" s="14" t="s">
        <v>5</v>
      </c>
      <c r="I5" s="18" t="s">
        <v>13</v>
      </c>
      <c r="J5" s="20" t="s">
        <v>15</v>
      </c>
      <c r="K5" s="18" t="s">
        <v>14</v>
      </c>
      <c r="L5" s="9" t="s">
        <v>3</v>
      </c>
      <c r="M5" s="9" t="s">
        <v>4</v>
      </c>
      <c r="N5" s="14" t="s">
        <v>5</v>
      </c>
      <c r="O5" s="18" t="s">
        <v>13</v>
      </c>
      <c r="P5" s="20" t="s">
        <v>15</v>
      </c>
      <c r="Q5" s="18" t="s">
        <v>14</v>
      </c>
      <c r="R5" s="28"/>
    </row>
    <row r="6" spans="1:18" s="1" customFormat="1" ht="30.75" customHeight="1" x14ac:dyDescent="0.15">
      <c r="A6" s="26" t="s">
        <v>11</v>
      </c>
      <c r="B6" s="27"/>
      <c r="C6" s="21">
        <f t="shared" ref="C6:H6" si="0">SUM(C7:C8)</f>
        <v>1815.0899999999997</v>
      </c>
      <c r="D6" s="21">
        <f t="shared" si="0"/>
        <v>1741</v>
      </c>
      <c r="E6" s="21">
        <f t="shared" si="0"/>
        <v>74.089999999999648</v>
      </c>
      <c r="F6" s="21">
        <f t="shared" si="0"/>
        <v>579.9799999999999</v>
      </c>
      <c r="G6" s="21">
        <f t="shared" si="0"/>
        <v>530</v>
      </c>
      <c r="H6" s="21">
        <f t="shared" si="0"/>
        <v>49.979999999999905</v>
      </c>
      <c r="I6" s="21"/>
      <c r="J6" s="21"/>
      <c r="K6" s="21"/>
      <c r="L6" s="21">
        <f>SUM(L7:L8)</f>
        <v>1235.1099999999999</v>
      </c>
      <c r="M6" s="21">
        <f>SUM(M7:M8)</f>
        <v>1211</v>
      </c>
      <c r="N6" s="21">
        <f>SUM(N7:N8)</f>
        <v>24.10999999999985</v>
      </c>
      <c r="O6" s="10"/>
      <c r="P6" s="10"/>
      <c r="Q6" s="10"/>
      <c r="R6" s="15"/>
    </row>
    <row r="7" spans="1:18" ht="30.75" customHeight="1" x14ac:dyDescent="0.15">
      <c r="A7" s="11">
        <v>1</v>
      </c>
      <c r="B7" s="12" t="s">
        <v>8</v>
      </c>
      <c r="C7" s="22">
        <f>F7+L7</f>
        <v>1743.5499999999997</v>
      </c>
      <c r="D7" s="23">
        <f>G7+M7</f>
        <v>1671.4</v>
      </c>
      <c r="E7" s="24">
        <f t="shared" ref="E7:E8" si="1">C7-D7</f>
        <v>72.149999999999636</v>
      </c>
      <c r="F7" s="24">
        <v>568.17999999999995</v>
      </c>
      <c r="G7" s="24">
        <v>518.20000000000005</v>
      </c>
      <c r="H7" s="25">
        <f t="shared" ref="H7:H8" si="2">F7-G7</f>
        <v>49.979999999999905</v>
      </c>
      <c r="I7" s="40" t="s">
        <v>17</v>
      </c>
      <c r="J7" s="40" t="s">
        <v>18</v>
      </c>
      <c r="K7" s="40" t="s">
        <v>19</v>
      </c>
      <c r="L7" s="24">
        <v>1175.3699999999999</v>
      </c>
      <c r="M7" s="24">
        <v>1153.2</v>
      </c>
      <c r="N7" s="25">
        <f t="shared" ref="N7:N8" si="3">L7-M7</f>
        <v>22.169999999999845</v>
      </c>
      <c r="O7" s="40" t="s">
        <v>17</v>
      </c>
      <c r="P7" s="40" t="s">
        <v>20</v>
      </c>
      <c r="Q7" s="40" t="s">
        <v>21</v>
      </c>
      <c r="R7" s="17"/>
    </row>
    <row r="8" spans="1:18" ht="30.75" customHeight="1" x14ac:dyDescent="0.15">
      <c r="A8" s="11">
        <v>2</v>
      </c>
      <c r="B8" s="12" t="s">
        <v>9</v>
      </c>
      <c r="C8" s="22">
        <f>F8+L8</f>
        <v>71.540000000000006</v>
      </c>
      <c r="D8" s="23">
        <f>G8+M8</f>
        <v>69.599999999999994</v>
      </c>
      <c r="E8" s="24">
        <f t="shared" si="1"/>
        <v>1.9400000000000119</v>
      </c>
      <c r="F8" s="24">
        <v>11.8</v>
      </c>
      <c r="G8" s="24">
        <v>11.8</v>
      </c>
      <c r="H8" s="25">
        <f t="shared" si="2"/>
        <v>0</v>
      </c>
      <c r="I8" s="25"/>
      <c r="J8" s="25"/>
      <c r="K8" s="25"/>
      <c r="L8" s="24">
        <v>59.74</v>
      </c>
      <c r="M8" s="24">
        <v>57.8</v>
      </c>
      <c r="N8" s="25">
        <f t="shared" si="3"/>
        <v>1.9400000000000048</v>
      </c>
      <c r="O8" s="16"/>
      <c r="P8" s="16"/>
      <c r="Q8" s="16"/>
      <c r="R8" s="17"/>
    </row>
  </sheetData>
  <mergeCells count="10">
    <mergeCell ref="A6:B6"/>
    <mergeCell ref="A4:A5"/>
    <mergeCell ref="B4:B5"/>
    <mergeCell ref="A2:R2"/>
    <mergeCell ref="A3:B3"/>
    <mergeCell ref="H3:R3"/>
    <mergeCell ref="C4:E4"/>
    <mergeCell ref="R4:R5"/>
    <mergeCell ref="F4:K4"/>
    <mergeCell ref="L4:Q4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75" defaultRowHeight="13.5" x14ac:dyDescent="0.15"/>
  <sheetData/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下达表</vt:lpstr>
      <vt:lpstr>Sheet1</vt:lpstr>
    </vt:vector>
  </TitlesOfParts>
  <Company>云南省财政厅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袁一方(拟稿)</dc:creator>
  <cp:lastModifiedBy>Administrator</cp:lastModifiedBy>
  <cp:lastPrinted>2021-07-13T07:24:52Z</cp:lastPrinted>
  <dcterms:created xsi:type="dcterms:W3CDTF">2021-01-28T02:34:00Z</dcterms:created>
  <dcterms:modified xsi:type="dcterms:W3CDTF">2021-07-15T08:02:13Z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