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dministrator\Desktop\云财教〔2021〕173号\"/>
    </mc:Choice>
  </mc:AlternateContent>
  <xr:revisionPtr revIDLastSave="0" documentId="13_ncr:1_{8CCDD86F-3876-4DAE-99CB-7B2486C48458}" xr6:coauthVersionLast="45" xr6:coauthVersionMax="45" xr10:uidLastSave="{00000000-0000-0000-0000-000000000000}"/>
  <bookViews>
    <workbookView xWindow="-120" yWindow="-120" windowWidth="25440" windowHeight="15390" activeTab="1" xr2:uid="{00000000-000D-0000-FFFF-FFFF00000000}"/>
  </bookViews>
  <sheets>
    <sheet name="2021年下达人数测算表" sheetId="1" r:id="rId1"/>
    <sheet name="2021年资金下达表" sheetId="4"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 i="4" l="1"/>
  <c r="K8" i="4" s="1"/>
  <c r="H9" i="4"/>
  <c r="K9" i="4" s="1"/>
  <c r="H10" i="4"/>
  <c r="K10" i="4" s="1"/>
  <c r="H11" i="4"/>
  <c r="K11" i="4" s="1"/>
  <c r="H12" i="4"/>
  <c r="K12" i="4" s="1"/>
  <c r="H13" i="4"/>
  <c r="K13" i="4" s="1"/>
  <c r="H14" i="4"/>
  <c r="K14" i="4" s="1"/>
  <c r="H15" i="4"/>
  <c r="K15" i="4" s="1"/>
  <c r="H16" i="4"/>
  <c r="K16" i="4" s="1"/>
  <c r="H17" i="4"/>
  <c r="K17" i="4" s="1"/>
  <c r="H18" i="4"/>
  <c r="K18" i="4" s="1"/>
  <c r="H7" i="4"/>
  <c r="K7" i="4" s="1"/>
  <c r="F6" i="4"/>
  <c r="I6" i="4"/>
  <c r="J6" i="4"/>
  <c r="C6" i="4"/>
  <c r="D6" i="4"/>
  <c r="B8" i="4"/>
  <c r="E8" i="4" s="1"/>
  <c r="G8" i="4" s="1"/>
  <c r="L8" i="4" s="1"/>
  <c r="B9" i="4"/>
  <c r="E9" i="4" s="1"/>
  <c r="G9" i="4" s="1"/>
  <c r="L9" i="4" s="1"/>
  <c r="B10" i="4"/>
  <c r="E10" i="4" s="1"/>
  <c r="G10" i="4" s="1"/>
  <c r="L10" i="4" s="1"/>
  <c r="B11" i="4"/>
  <c r="E11" i="4" s="1"/>
  <c r="G11" i="4" s="1"/>
  <c r="B12" i="4"/>
  <c r="E12" i="4" s="1"/>
  <c r="G12" i="4" s="1"/>
  <c r="L12" i="4" s="1"/>
  <c r="B13" i="4"/>
  <c r="E13" i="4" s="1"/>
  <c r="G13" i="4" s="1"/>
  <c r="L13" i="4" s="1"/>
  <c r="B14" i="4"/>
  <c r="E14" i="4" s="1"/>
  <c r="G14" i="4" s="1"/>
  <c r="L14" i="4" s="1"/>
  <c r="B15" i="4"/>
  <c r="E15" i="4" s="1"/>
  <c r="G15" i="4" s="1"/>
  <c r="B16" i="4"/>
  <c r="E16" i="4" s="1"/>
  <c r="G16" i="4" s="1"/>
  <c r="L16" i="4" s="1"/>
  <c r="B17" i="4"/>
  <c r="E17" i="4" s="1"/>
  <c r="G17" i="4" s="1"/>
  <c r="L17" i="4" s="1"/>
  <c r="B18" i="4"/>
  <c r="E18" i="4" s="1"/>
  <c r="G18" i="4" s="1"/>
  <c r="L18" i="4" s="1"/>
  <c r="B7" i="4"/>
  <c r="E7" i="4" s="1"/>
  <c r="H5" i="1"/>
  <c r="L6" i="1"/>
  <c r="L7" i="1"/>
  <c r="L8" i="1"/>
  <c r="L9" i="1"/>
  <c r="L10" i="1"/>
  <c r="L11" i="1"/>
  <c r="L12" i="1"/>
  <c r="L13" i="1"/>
  <c r="L14" i="1"/>
  <c r="L15" i="1"/>
  <c r="L16" i="1"/>
  <c r="L17" i="1"/>
  <c r="I5" i="1"/>
  <c r="J5" i="1"/>
  <c r="K5" i="1"/>
  <c r="F7" i="1"/>
  <c r="F8" i="1"/>
  <c r="F9" i="1"/>
  <c r="F10" i="1"/>
  <c r="F11" i="1"/>
  <c r="F12" i="1"/>
  <c r="F13" i="1"/>
  <c r="F14" i="1"/>
  <c r="F15" i="1"/>
  <c r="F16" i="1"/>
  <c r="F17" i="1"/>
  <c r="F6" i="1"/>
  <c r="B5" i="1"/>
  <c r="D5" i="1"/>
  <c r="E5" i="1"/>
  <c r="C5" i="1"/>
  <c r="L15" i="4" l="1"/>
  <c r="L11" i="4"/>
  <c r="E6" i="4"/>
  <c r="G7" i="4"/>
  <c r="L7" i="4" s="1"/>
  <c r="H6" i="4"/>
  <c r="B6" i="4"/>
  <c r="M5" i="1"/>
  <c r="L5" i="1"/>
  <c r="G5" i="1"/>
  <c r="F5" i="1"/>
  <c r="G6" i="4" l="1"/>
  <c r="L6" i="4"/>
  <c r="K6" i="4"/>
</calcChain>
</file>

<file path=xl/sharedStrings.xml><?xml version="1.0" encoding="utf-8"?>
<sst xmlns="http://schemas.openxmlformats.org/spreadsheetml/2006/main" count="90" uniqueCount="44">
  <si>
    <t>曲靖市合计</t>
    <phoneticPr fontId="1" type="noConversion"/>
  </si>
  <si>
    <t>曲靖市第一中学</t>
    <phoneticPr fontId="1" type="noConversion"/>
  </si>
  <si>
    <t>曲靖市第二中学</t>
    <phoneticPr fontId="1" type="noConversion"/>
  </si>
  <si>
    <t>曲靖市民族中学</t>
    <phoneticPr fontId="1" type="noConversion"/>
  </si>
  <si>
    <t>麒麟区</t>
    <phoneticPr fontId="1" type="noConversion"/>
  </si>
  <si>
    <t>经开区</t>
    <phoneticPr fontId="1" type="noConversion"/>
  </si>
  <si>
    <t>沾益区</t>
    <phoneticPr fontId="1" type="noConversion"/>
  </si>
  <si>
    <t>马龙区</t>
    <phoneticPr fontId="1" type="noConversion"/>
  </si>
  <si>
    <t>陆良县</t>
    <phoneticPr fontId="1" type="noConversion"/>
  </si>
  <si>
    <t>师宗县</t>
    <phoneticPr fontId="1" type="noConversion"/>
  </si>
  <si>
    <t>罗平县</t>
    <phoneticPr fontId="1" type="noConversion"/>
  </si>
  <si>
    <t>富源县</t>
    <phoneticPr fontId="1" type="noConversion"/>
  </si>
  <si>
    <t>会泽县</t>
    <phoneticPr fontId="1" type="noConversion"/>
  </si>
  <si>
    <t>2018年</t>
    <phoneticPr fontId="1" type="noConversion"/>
  </si>
  <si>
    <t>2019年</t>
    <phoneticPr fontId="1" type="noConversion"/>
  </si>
  <si>
    <t>2020年</t>
    <phoneticPr fontId="1" type="noConversion"/>
  </si>
  <si>
    <t>合计</t>
    <phoneticPr fontId="1" type="noConversion"/>
  </si>
  <si>
    <t>2017年</t>
    <phoneticPr fontId="1" type="noConversion"/>
  </si>
  <si>
    <t>单位</t>
    <phoneticPr fontId="1" type="noConversion"/>
  </si>
  <si>
    <t>2021年优秀学子复审人数</t>
    <phoneticPr fontId="1" type="noConversion"/>
  </si>
  <si>
    <t>2021年提前下达优秀学子人数</t>
    <phoneticPr fontId="1" type="noConversion"/>
  </si>
  <si>
    <t>2021年建档立卡复审人数</t>
    <phoneticPr fontId="1" type="noConversion"/>
  </si>
  <si>
    <t>2021年提前下达建档立卡人数</t>
    <phoneticPr fontId="1" type="noConversion"/>
  </si>
  <si>
    <t>2020年应补助人数</t>
    <phoneticPr fontId="1" type="noConversion"/>
  </si>
  <si>
    <t>优秀学子</t>
    <phoneticPr fontId="1" type="noConversion"/>
  </si>
  <si>
    <t>建档立卡</t>
    <phoneticPr fontId="1" type="noConversion"/>
  </si>
  <si>
    <t>2020年已下达资金</t>
    <phoneticPr fontId="1" type="noConversion"/>
  </si>
  <si>
    <t>2020年应下达资金</t>
    <phoneticPr fontId="1" type="noConversion"/>
  </si>
  <si>
    <t>2021年提前下达补助人数</t>
    <phoneticPr fontId="1" type="noConversion"/>
  </si>
  <si>
    <t>2021年提前下达资金</t>
    <phoneticPr fontId="1" type="noConversion"/>
  </si>
  <si>
    <t>曲靖市2021年第一批优秀贫困学子奖学金和建档立卡贫困户家庭经济困难学生学费奖励资金下达表</t>
    <phoneticPr fontId="2" type="noConversion"/>
  </si>
  <si>
    <t>附件1</t>
    <phoneticPr fontId="2" type="noConversion"/>
  </si>
  <si>
    <t>曲靖市2021年第一批优秀贫困学子奖学金和建档立卡贫困户家庭经济困难学生学费奖励资金人数测算表</t>
    <phoneticPr fontId="2" type="noConversion"/>
  </si>
  <si>
    <t>备注：各地各校优先保障2020年应发得发学生，其余资金待2021年评审结束后，及时发放到符合奖励资格学生手中。</t>
    <phoneticPr fontId="1" type="noConversion"/>
  </si>
  <si>
    <t>2050204高中教育</t>
    <phoneticPr fontId="1" type="noConversion"/>
  </si>
  <si>
    <t>51301上下级政府间转移性支出</t>
    <phoneticPr fontId="1" type="noConversion"/>
  </si>
  <si>
    <t>30308助学金</t>
    <phoneticPr fontId="1" type="noConversion"/>
  </si>
  <si>
    <t>50902助学金</t>
    <phoneticPr fontId="1" type="noConversion"/>
  </si>
  <si>
    <t>2020年欠下达资金</t>
    <phoneticPr fontId="1" type="noConversion"/>
  </si>
  <si>
    <t>功能科目</t>
    <phoneticPr fontId="1" type="noConversion"/>
  </si>
  <si>
    <t>2021年复审人数为之前的统计表中数据，由于合计人数大于省厅下达人数，故按照省厅下达人数占合计人数的百分比进行下达。2021年优秀贫困学子提前下达人数为总人数的72.8%，2021年建档立卡提前下达人数为总人数的82.5%。待2021年资格复审完毕后对各县区资金进行清算，多退少补。</t>
    <phoneticPr fontId="1" type="noConversion"/>
  </si>
  <si>
    <t>政府经济
分类科目</t>
    <phoneticPr fontId="1" type="noConversion"/>
  </si>
  <si>
    <t>部门经济
分类科目</t>
    <phoneticPr fontId="1" type="noConversion"/>
  </si>
  <si>
    <t>本次下
达资金</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</si>
</sst>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charset val="134"/>
      <scheme val="minor"/>
    </font>
    <font>
      <sz val="9"/>
      <name val="宋体"/>
      <family val="2"/>
      <charset val="134"/>
      <scheme val="minor"/>
    </font>
    <font>
      <sz val="9"/>
      <name val="宋体"/>
      <family val="3"/>
      <charset val="134"/>
    </font>
    <font>
      <sz val="20"/>
      <name val="宋体"/>
      <family val="3"/>
      <charset val="134"/>
    </font>
    <font>
      <sz val="20"/>
      <name val="Arial"/>
      <family val="3"/>
      <charset val="134"/>
    </font>
    <font>
      <sz val="18"/>
      <name val="方正小标宋_GBK"/>
      <family val="4"/>
      <charset val="134"/>
    </font>
    <font>
      <sz val="11"/>
      <name val="黑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alignment vertical="center"/>
    </xf>
  </cellStyleXfs>
  <cellXfs count="19">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Fill="1" applyBorder="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6" fillId="0" borderId="0" xfId="0" applyFont="1">
      <alignment vertical="center"/>
    </xf>
    <xf numFmtId="0" fontId="0" fillId="0" borderId="0" xfId="0" applyAlignment="1">
      <alignment vertical="center" wrapText="1"/>
    </xf>
    <xf numFmtId="0" fontId="0" fillId="0" borderId="1" xfId="0" applyBorder="1" applyAlignment="1">
      <alignment vertical="center" wrapText="1"/>
    </xf>
    <xf numFmtId="0" fontId="5" fillId="0" borderId="0" xfId="0" applyFont="1" applyAlignment="1">
      <alignment horizontal="center" vertical="center"/>
    </xf>
    <xf numFmtId="0" fontId="0" fillId="0" borderId="1" xfId="0" applyBorder="1" applyAlignment="1">
      <alignment horizontal="center" vertical="center" wrapText="1"/>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
  <sheetViews>
    <sheetView workbookViewId="0">
      <selection activeCell="J7" sqref="J7"/>
    </sheetView>
  </sheetViews>
  <sheetFormatPr defaultRowHeight="13.5" x14ac:dyDescent="0.15"/>
  <cols>
    <col min="1" max="1" width="14.125" customWidth="1"/>
    <col min="2" max="6" width="11.5" customWidth="1"/>
    <col min="7" max="12" width="10.75" customWidth="1"/>
    <col min="13" max="13" width="13" customWidth="1"/>
  </cols>
  <sheetData>
    <row r="1" spans="1:13" ht="24" x14ac:dyDescent="0.15">
      <c r="A1" s="9" t="s">
        <v>32</v>
      </c>
      <c r="B1" s="9"/>
      <c r="C1" s="9"/>
      <c r="D1" s="9"/>
      <c r="E1" s="9"/>
      <c r="F1" s="9"/>
      <c r="G1" s="9"/>
      <c r="H1" s="9"/>
      <c r="I1" s="9"/>
      <c r="J1" s="9"/>
      <c r="K1" s="9"/>
      <c r="L1" s="9"/>
      <c r="M1" s="9"/>
    </row>
    <row r="3" spans="1:13" ht="23.25" customHeight="1" x14ac:dyDescent="0.15">
      <c r="A3" s="13" t="s">
        <v>18</v>
      </c>
      <c r="B3" s="13" t="s">
        <v>19</v>
      </c>
      <c r="C3" s="13"/>
      <c r="D3" s="13"/>
      <c r="E3" s="13"/>
      <c r="F3" s="13"/>
      <c r="G3" s="14" t="s">
        <v>20</v>
      </c>
      <c r="H3" s="16" t="s">
        <v>21</v>
      </c>
      <c r="I3" s="17"/>
      <c r="J3" s="17"/>
      <c r="K3" s="17"/>
      <c r="L3" s="18"/>
      <c r="M3" s="10" t="s">
        <v>22</v>
      </c>
    </row>
    <row r="4" spans="1:13" ht="23.25" customHeight="1" x14ac:dyDescent="0.15">
      <c r="A4" s="13"/>
      <c r="B4" s="2" t="s">
        <v>17</v>
      </c>
      <c r="C4" s="2" t="s">
        <v>13</v>
      </c>
      <c r="D4" s="2" t="s">
        <v>14</v>
      </c>
      <c r="E4" s="2" t="s">
        <v>15</v>
      </c>
      <c r="F4" s="2" t="s">
        <v>16</v>
      </c>
      <c r="G4" s="15"/>
      <c r="H4" s="2" t="s">
        <v>17</v>
      </c>
      <c r="I4" s="2" t="s">
        <v>13</v>
      </c>
      <c r="J4" s="2" t="s">
        <v>14</v>
      </c>
      <c r="K4" s="2" t="s">
        <v>15</v>
      </c>
      <c r="L4" s="2" t="s">
        <v>16</v>
      </c>
      <c r="M4" s="10"/>
    </row>
    <row r="5" spans="1:13" ht="27.75" customHeight="1" x14ac:dyDescent="0.15">
      <c r="A5" s="1" t="s">
        <v>0</v>
      </c>
      <c r="B5" s="1">
        <f>SUM(B6:B17)</f>
        <v>843</v>
      </c>
      <c r="C5" s="1">
        <f>SUM(C6:C17)</f>
        <v>522</v>
      </c>
      <c r="D5" s="1">
        <f t="shared" ref="D5:G5" si="0">SUM(D6:D17)</f>
        <v>592</v>
      </c>
      <c r="E5" s="1">
        <f t="shared" si="0"/>
        <v>659</v>
      </c>
      <c r="F5" s="1">
        <f t="shared" si="0"/>
        <v>2616</v>
      </c>
      <c r="G5" s="1">
        <f t="shared" si="0"/>
        <v>1903</v>
      </c>
      <c r="H5" s="1">
        <f>SUM(H6:H17)</f>
        <v>118</v>
      </c>
      <c r="I5" s="1">
        <f t="shared" ref="I5:M5" si="1">SUM(I6:I17)</f>
        <v>162</v>
      </c>
      <c r="J5" s="1">
        <f t="shared" si="1"/>
        <v>158</v>
      </c>
      <c r="K5" s="1">
        <f t="shared" si="1"/>
        <v>140</v>
      </c>
      <c r="L5" s="1">
        <f t="shared" si="1"/>
        <v>578</v>
      </c>
      <c r="M5" s="1">
        <f t="shared" si="1"/>
        <v>477</v>
      </c>
    </row>
    <row r="6" spans="1:13" ht="27.75" customHeight="1" x14ac:dyDescent="0.15">
      <c r="A6" s="1" t="s">
        <v>1</v>
      </c>
      <c r="B6" s="1">
        <v>181</v>
      </c>
      <c r="C6" s="1">
        <v>137</v>
      </c>
      <c r="D6" s="1">
        <v>84</v>
      </c>
      <c r="E6" s="1">
        <v>89</v>
      </c>
      <c r="F6" s="1">
        <f>B6+C6+D6+E6</f>
        <v>491</v>
      </c>
      <c r="G6" s="1">
        <v>357</v>
      </c>
      <c r="H6" s="3">
        <v>4</v>
      </c>
      <c r="I6" s="3">
        <v>20</v>
      </c>
      <c r="J6" s="3">
        <v>12</v>
      </c>
      <c r="K6" s="3">
        <v>9</v>
      </c>
      <c r="L6" s="1">
        <f t="shared" ref="L6:L17" si="2">H6+I6+J6+K6</f>
        <v>45</v>
      </c>
      <c r="M6" s="1">
        <v>37</v>
      </c>
    </row>
    <row r="7" spans="1:13" ht="27.75" customHeight="1" x14ac:dyDescent="0.15">
      <c r="A7" s="1" t="s">
        <v>2</v>
      </c>
      <c r="B7" s="1">
        <v>81</v>
      </c>
      <c r="C7" s="1">
        <v>65</v>
      </c>
      <c r="D7" s="1">
        <v>65</v>
      </c>
      <c r="E7" s="1">
        <v>69</v>
      </c>
      <c r="F7" s="1">
        <f t="shared" ref="F7:F17" si="3">B7+C7+D7+E7</f>
        <v>280</v>
      </c>
      <c r="G7" s="1">
        <v>204</v>
      </c>
      <c r="H7" s="3">
        <v>11</v>
      </c>
      <c r="I7" s="3">
        <v>6</v>
      </c>
      <c r="J7" s="3">
        <v>9</v>
      </c>
      <c r="K7" s="3">
        <v>5</v>
      </c>
      <c r="L7" s="1">
        <f t="shared" si="2"/>
        <v>31</v>
      </c>
      <c r="M7" s="1">
        <v>26</v>
      </c>
    </row>
    <row r="8" spans="1:13" ht="27.75" customHeight="1" x14ac:dyDescent="0.15">
      <c r="A8" s="1" t="s">
        <v>3</v>
      </c>
      <c r="B8" s="1">
        <v>81</v>
      </c>
      <c r="C8" s="1">
        <v>36</v>
      </c>
      <c r="D8" s="1">
        <v>54</v>
      </c>
      <c r="E8" s="1">
        <v>67</v>
      </c>
      <c r="F8" s="1">
        <f t="shared" si="3"/>
        <v>238</v>
      </c>
      <c r="G8" s="1">
        <v>173</v>
      </c>
      <c r="H8" s="3">
        <v>4</v>
      </c>
      <c r="I8" s="3">
        <v>1</v>
      </c>
      <c r="J8" s="3">
        <v>3</v>
      </c>
      <c r="K8" s="3">
        <v>0</v>
      </c>
      <c r="L8" s="1">
        <f t="shared" si="2"/>
        <v>8</v>
      </c>
      <c r="M8" s="1">
        <v>7</v>
      </c>
    </row>
    <row r="9" spans="1:13" ht="27.75" customHeight="1" x14ac:dyDescent="0.15">
      <c r="A9" s="1" t="s">
        <v>4</v>
      </c>
      <c r="B9" s="1">
        <v>33</v>
      </c>
      <c r="C9" s="1">
        <v>21</v>
      </c>
      <c r="D9" s="1">
        <v>36</v>
      </c>
      <c r="E9" s="1">
        <v>41</v>
      </c>
      <c r="F9" s="1">
        <f t="shared" si="3"/>
        <v>131</v>
      </c>
      <c r="G9" s="1">
        <v>95</v>
      </c>
      <c r="H9" s="1"/>
      <c r="I9" s="1"/>
      <c r="J9" s="3">
        <v>1</v>
      </c>
      <c r="K9" s="3">
        <v>2</v>
      </c>
      <c r="L9" s="1">
        <f t="shared" si="2"/>
        <v>3</v>
      </c>
      <c r="M9" s="1">
        <v>2</v>
      </c>
    </row>
    <row r="10" spans="1:13" ht="27.75" customHeight="1" x14ac:dyDescent="0.15">
      <c r="A10" s="1" t="s">
        <v>5</v>
      </c>
      <c r="B10" s="1">
        <v>3</v>
      </c>
      <c r="C10" s="1">
        <v>4</v>
      </c>
      <c r="D10" s="1">
        <v>3</v>
      </c>
      <c r="E10" s="1">
        <v>0</v>
      </c>
      <c r="F10" s="1">
        <f t="shared" si="3"/>
        <v>10</v>
      </c>
      <c r="G10" s="1">
        <v>7</v>
      </c>
      <c r="H10" s="3">
        <v>0</v>
      </c>
      <c r="I10" s="1"/>
      <c r="J10" s="1"/>
      <c r="K10" s="1"/>
      <c r="L10" s="1">
        <f t="shared" si="2"/>
        <v>0</v>
      </c>
      <c r="M10" s="1">
        <v>0</v>
      </c>
    </row>
    <row r="11" spans="1:13" ht="27.75" customHeight="1" x14ac:dyDescent="0.15">
      <c r="A11" s="1" t="s">
        <v>6</v>
      </c>
      <c r="B11" s="1">
        <v>41</v>
      </c>
      <c r="C11" s="1">
        <v>14</v>
      </c>
      <c r="D11" s="1">
        <v>33</v>
      </c>
      <c r="E11" s="1">
        <v>30</v>
      </c>
      <c r="F11" s="1">
        <f t="shared" si="3"/>
        <v>118</v>
      </c>
      <c r="G11" s="1">
        <v>86</v>
      </c>
      <c r="H11" s="1"/>
      <c r="I11" s="1">
        <v>1</v>
      </c>
      <c r="J11" s="1"/>
      <c r="K11" s="1">
        <v>0</v>
      </c>
      <c r="L11" s="1">
        <f t="shared" si="2"/>
        <v>1</v>
      </c>
      <c r="M11" s="1">
        <v>1</v>
      </c>
    </row>
    <row r="12" spans="1:13" ht="27.75" customHeight="1" x14ac:dyDescent="0.15">
      <c r="A12" s="1" t="s">
        <v>7</v>
      </c>
      <c r="B12" s="1">
        <v>7</v>
      </c>
      <c r="C12" s="1">
        <v>2</v>
      </c>
      <c r="D12" s="1">
        <v>3</v>
      </c>
      <c r="E12" s="1">
        <v>5</v>
      </c>
      <c r="F12" s="1">
        <f t="shared" si="3"/>
        <v>17</v>
      </c>
      <c r="G12" s="1">
        <v>12</v>
      </c>
      <c r="H12" s="1"/>
      <c r="I12" s="1">
        <v>1</v>
      </c>
      <c r="J12" s="1"/>
      <c r="K12" s="1"/>
      <c r="L12" s="1">
        <f t="shared" si="2"/>
        <v>1</v>
      </c>
      <c r="M12" s="1">
        <v>1</v>
      </c>
    </row>
    <row r="13" spans="1:13" ht="27.75" customHeight="1" x14ac:dyDescent="0.15">
      <c r="A13" s="1" t="s">
        <v>8</v>
      </c>
      <c r="B13" s="1">
        <v>130</v>
      </c>
      <c r="C13" s="1">
        <v>81</v>
      </c>
      <c r="D13" s="1">
        <v>84</v>
      </c>
      <c r="E13" s="1">
        <v>93</v>
      </c>
      <c r="F13" s="1">
        <f t="shared" si="3"/>
        <v>388</v>
      </c>
      <c r="G13" s="1">
        <v>282</v>
      </c>
      <c r="H13" s="3">
        <v>5</v>
      </c>
      <c r="I13" s="3">
        <v>9</v>
      </c>
      <c r="J13" s="3">
        <v>11</v>
      </c>
      <c r="K13" s="3">
        <v>6</v>
      </c>
      <c r="L13" s="1">
        <f t="shared" si="2"/>
        <v>31</v>
      </c>
      <c r="M13" s="1">
        <v>26</v>
      </c>
    </row>
    <row r="14" spans="1:13" ht="27.75" customHeight="1" x14ac:dyDescent="0.15">
      <c r="A14" s="1" t="s">
        <v>9</v>
      </c>
      <c r="B14" s="1">
        <v>26</v>
      </c>
      <c r="C14" s="1">
        <v>11</v>
      </c>
      <c r="D14" s="1">
        <v>11</v>
      </c>
      <c r="E14" s="1">
        <v>26</v>
      </c>
      <c r="F14" s="1">
        <f t="shared" si="3"/>
        <v>74</v>
      </c>
      <c r="G14" s="1">
        <v>54</v>
      </c>
      <c r="H14" s="3">
        <v>4</v>
      </c>
      <c r="I14" s="3">
        <v>9</v>
      </c>
      <c r="J14" s="3">
        <v>6</v>
      </c>
      <c r="K14" s="3">
        <v>1</v>
      </c>
      <c r="L14" s="1">
        <f t="shared" si="2"/>
        <v>20</v>
      </c>
      <c r="M14" s="1">
        <v>17</v>
      </c>
    </row>
    <row r="15" spans="1:13" ht="27.75" customHeight="1" x14ac:dyDescent="0.15">
      <c r="A15" s="1" t="s">
        <v>10</v>
      </c>
      <c r="B15" s="1">
        <v>64</v>
      </c>
      <c r="C15" s="1">
        <v>25</v>
      </c>
      <c r="D15" s="1">
        <v>45</v>
      </c>
      <c r="E15" s="1">
        <v>41</v>
      </c>
      <c r="F15" s="1">
        <f t="shared" si="3"/>
        <v>175</v>
      </c>
      <c r="G15" s="1">
        <v>128</v>
      </c>
      <c r="H15" s="3">
        <v>6</v>
      </c>
      <c r="I15" s="3">
        <v>6</v>
      </c>
      <c r="J15" s="3">
        <v>5</v>
      </c>
      <c r="K15" s="3">
        <v>6</v>
      </c>
      <c r="L15" s="1">
        <f t="shared" si="2"/>
        <v>23</v>
      </c>
      <c r="M15" s="1">
        <v>19</v>
      </c>
    </row>
    <row r="16" spans="1:13" ht="27.75" customHeight="1" x14ac:dyDescent="0.15">
      <c r="A16" s="1" t="s">
        <v>11</v>
      </c>
      <c r="B16" s="1">
        <v>76</v>
      </c>
      <c r="C16" s="1">
        <v>35</v>
      </c>
      <c r="D16" s="1">
        <v>57</v>
      </c>
      <c r="E16" s="1">
        <v>89</v>
      </c>
      <c r="F16" s="1">
        <f t="shared" si="3"/>
        <v>257</v>
      </c>
      <c r="G16" s="1">
        <v>187</v>
      </c>
      <c r="H16" s="3">
        <v>20</v>
      </c>
      <c r="I16" s="3">
        <v>14</v>
      </c>
      <c r="J16" s="3">
        <v>14</v>
      </c>
      <c r="K16" s="3">
        <v>15</v>
      </c>
      <c r="L16" s="1">
        <f t="shared" si="2"/>
        <v>63</v>
      </c>
      <c r="M16" s="1">
        <v>52</v>
      </c>
    </row>
    <row r="17" spans="1:13" ht="27.75" customHeight="1" x14ac:dyDescent="0.15">
      <c r="A17" s="1" t="s">
        <v>12</v>
      </c>
      <c r="B17" s="1">
        <v>120</v>
      </c>
      <c r="C17" s="1">
        <v>91</v>
      </c>
      <c r="D17" s="1">
        <v>117</v>
      </c>
      <c r="E17" s="1">
        <v>109</v>
      </c>
      <c r="F17" s="1">
        <f t="shared" si="3"/>
        <v>437</v>
      </c>
      <c r="G17" s="1">
        <v>318</v>
      </c>
      <c r="H17" s="3">
        <v>64</v>
      </c>
      <c r="I17" s="3">
        <v>95</v>
      </c>
      <c r="J17" s="3">
        <v>97</v>
      </c>
      <c r="K17" s="3">
        <v>96</v>
      </c>
      <c r="L17" s="1">
        <f t="shared" si="2"/>
        <v>352</v>
      </c>
      <c r="M17" s="1">
        <v>289</v>
      </c>
    </row>
    <row r="18" spans="1:13" ht="46.5" customHeight="1" x14ac:dyDescent="0.15">
      <c r="A18" s="11" t="s">
        <v>40</v>
      </c>
      <c r="B18" s="12"/>
      <c r="C18" s="12"/>
      <c r="D18" s="12"/>
      <c r="E18" s="12"/>
      <c r="F18" s="12"/>
      <c r="G18" s="12"/>
      <c r="H18" s="12"/>
      <c r="I18" s="12"/>
      <c r="J18" s="12"/>
      <c r="K18" s="12"/>
      <c r="L18" s="12"/>
      <c r="M18" s="12"/>
    </row>
  </sheetData>
  <mergeCells count="7">
    <mergeCell ref="A1:M1"/>
    <mergeCell ref="M3:M4"/>
    <mergeCell ref="A18:M18"/>
    <mergeCell ref="B3:F3"/>
    <mergeCell ref="G3:G4"/>
    <mergeCell ref="A3:A4"/>
    <mergeCell ref="H3:L3"/>
  </mergeCells>
  <phoneticPr fontId="1" type="noConversion"/>
  <pageMargins left="0.70866141732283472" right="0.70866141732283472" top="0.74803149606299213" bottom="0.74803149606299213" header="0.31496062992125984" footer="0.31496062992125984"/>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0"/>
  <sheetViews>
    <sheetView tabSelected="1" workbookViewId="0">
      <selection activeCell="L10" sqref="L10"/>
    </sheetView>
  </sheetViews>
  <sheetFormatPr defaultRowHeight="13.5" x14ac:dyDescent="0.15"/>
  <cols>
    <col min="1" max="1" width="14.125" customWidth="1"/>
    <col min="2" max="2" width="8.625" customWidth="1"/>
    <col min="3" max="12" width="10.875" customWidth="1"/>
    <col min="13" max="13" width="10.25" style="7" customWidth="1"/>
    <col min="14" max="14" width="17.875" style="7" customWidth="1"/>
    <col min="15" max="15" width="12.25" style="7" customWidth="1"/>
  </cols>
  <sheetData>
    <row r="1" spans="1:15" ht="25.5" customHeight="1" x14ac:dyDescent="0.15">
      <c r="A1" s="6" t="s">
        <v>31</v>
      </c>
    </row>
    <row r="2" spans="1:15" ht="24" x14ac:dyDescent="0.15">
      <c r="A2" s="9" t="s">
        <v>30</v>
      </c>
      <c r="B2" s="9"/>
      <c r="C2" s="9"/>
      <c r="D2" s="9"/>
      <c r="E2" s="9"/>
      <c r="F2" s="9"/>
      <c r="G2" s="9"/>
      <c r="H2" s="9"/>
      <c r="I2" s="9"/>
      <c r="J2" s="9"/>
      <c r="K2" s="9"/>
      <c r="L2" s="9"/>
      <c r="M2" s="9"/>
      <c r="N2" s="9"/>
      <c r="O2" s="9"/>
    </row>
    <row r="3" spans="1:15" ht="16.5" customHeight="1" x14ac:dyDescent="0.15">
      <c r="A3" s="4"/>
      <c r="B3" s="5"/>
      <c r="C3" s="5"/>
      <c r="D3" s="5"/>
      <c r="E3" s="5"/>
      <c r="F3" s="5"/>
      <c r="G3" s="5"/>
      <c r="H3" s="5"/>
      <c r="I3" s="5"/>
      <c r="J3" s="5"/>
      <c r="K3" s="5"/>
      <c r="L3" s="5"/>
    </row>
    <row r="4" spans="1:15" ht="36" customHeight="1" x14ac:dyDescent="0.15">
      <c r="A4" s="13" t="s">
        <v>18</v>
      </c>
      <c r="B4" s="16" t="s">
        <v>23</v>
      </c>
      <c r="C4" s="17"/>
      <c r="D4" s="18"/>
      <c r="E4" s="14" t="s">
        <v>27</v>
      </c>
      <c r="F4" s="14" t="s">
        <v>26</v>
      </c>
      <c r="G4" s="14" t="s">
        <v>38</v>
      </c>
      <c r="H4" s="16" t="s">
        <v>28</v>
      </c>
      <c r="I4" s="17"/>
      <c r="J4" s="18"/>
      <c r="K4" s="14" t="s">
        <v>29</v>
      </c>
      <c r="L4" s="14" t="s">
        <v>43</v>
      </c>
      <c r="M4" s="14" t="s">
        <v>39</v>
      </c>
      <c r="N4" s="14" t="s">
        <v>41</v>
      </c>
      <c r="O4" s="14" t="s">
        <v>42</v>
      </c>
    </row>
    <row r="5" spans="1:15" ht="23.25" customHeight="1" x14ac:dyDescent="0.15">
      <c r="A5" s="13"/>
      <c r="B5" s="2" t="s">
        <v>16</v>
      </c>
      <c r="C5" s="2" t="s">
        <v>24</v>
      </c>
      <c r="D5" s="2" t="s">
        <v>25</v>
      </c>
      <c r="E5" s="15"/>
      <c r="F5" s="15"/>
      <c r="G5" s="15"/>
      <c r="H5" s="2" t="s">
        <v>16</v>
      </c>
      <c r="I5" s="2" t="s">
        <v>24</v>
      </c>
      <c r="J5" s="2" t="s">
        <v>25</v>
      </c>
      <c r="K5" s="15"/>
      <c r="L5" s="15"/>
      <c r="M5" s="15"/>
      <c r="N5" s="15"/>
      <c r="O5" s="15"/>
    </row>
    <row r="6" spans="1:15" ht="28.5" customHeight="1" x14ac:dyDescent="0.15">
      <c r="A6" s="1" t="s">
        <v>0</v>
      </c>
      <c r="B6" s="1">
        <f>SUM(B7:B18)</f>
        <v>3212</v>
      </c>
      <c r="C6" s="1">
        <f t="shared" ref="C6:E6" si="0">SUM(C7:C18)</f>
        <v>2637</v>
      </c>
      <c r="D6" s="1">
        <f t="shared" si="0"/>
        <v>575</v>
      </c>
      <c r="E6" s="1">
        <f t="shared" si="0"/>
        <v>1606</v>
      </c>
      <c r="F6" s="1">
        <f t="shared" ref="F6" si="1">SUM(F7:F18)</f>
        <v>1416.5</v>
      </c>
      <c r="G6" s="1">
        <f t="shared" ref="G6" si="2">SUM(G7:G18)</f>
        <v>189.5</v>
      </c>
      <c r="H6" s="1">
        <f t="shared" ref="H6" si="3">SUM(H7:H18)</f>
        <v>2380</v>
      </c>
      <c r="I6" s="1">
        <f t="shared" ref="I6" si="4">SUM(I7:I18)</f>
        <v>1903</v>
      </c>
      <c r="J6" s="1">
        <f t="shared" ref="J6" si="5">SUM(J7:J18)</f>
        <v>477</v>
      </c>
      <c r="K6" s="1">
        <f t="shared" ref="K6" si="6">SUM(K7:K18)</f>
        <v>1190</v>
      </c>
      <c r="L6" s="1">
        <f t="shared" ref="L6" si="7">SUM(L7:L18)</f>
        <v>1379.5</v>
      </c>
      <c r="M6" s="8"/>
      <c r="N6" s="8"/>
      <c r="O6" s="8"/>
    </row>
    <row r="7" spans="1:15" ht="28.5" customHeight="1" x14ac:dyDescent="0.15">
      <c r="A7" s="1" t="s">
        <v>1</v>
      </c>
      <c r="B7" s="1">
        <f>C7+D7</f>
        <v>548</v>
      </c>
      <c r="C7" s="1">
        <v>503</v>
      </c>
      <c r="D7" s="1">
        <v>45</v>
      </c>
      <c r="E7" s="1">
        <f>ROUND(B7*5000/10000,2)</f>
        <v>274</v>
      </c>
      <c r="F7" s="1">
        <v>0</v>
      </c>
      <c r="G7" s="1">
        <f>E7-F7</f>
        <v>274</v>
      </c>
      <c r="H7" s="3">
        <f>I7+J7</f>
        <v>394</v>
      </c>
      <c r="I7" s="3">
        <v>357</v>
      </c>
      <c r="J7" s="3">
        <v>37</v>
      </c>
      <c r="K7" s="3">
        <f>ROUND(H7*5000/10000,2)</f>
        <v>197</v>
      </c>
      <c r="L7" s="1">
        <f>G7+K7</f>
        <v>471</v>
      </c>
      <c r="M7" s="8" t="s">
        <v>34</v>
      </c>
      <c r="N7" s="8" t="s">
        <v>37</v>
      </c>
      <c r="O7" s="8" t="s">
        <v>36</v>
      </c>
    </row>
    <row r="8" spans="1:15" ht="28.5" customHeight="1" x14ac:dyDescent="0.15">
      <c r="A8" s="1" t="s">
        <v>2</v>
      </c>
      <c r="B8" s="1">
        <f t="shared" ref="B8:B18" si="8">C8+D8</f>
        <v>314</v>
      </c>
      <c r="C8" s="1">
        <v>283</v>
      </c>
      <c r="D8" s="1">
        <v>31</v>
      </c>
      <c r="E8" s="1">
        <f t="shared" ref="E8:E18" si="9">ROUND(B8*5000/10000,2)</f>
        <v>157</v>
      </c>
      <c r="F8" s="1">
        <v>0</v>
      </c>
      <c r="G8" s="1">
        <f t="shared" ref="G8:G18" si="10">E8-F8</f>
        <v>157</v>
      </c>
      <c r="H8" s="3">
        <f t="shared" ref="H8:H18" si="11">I8+J8</f>
        <v>230</v>
      </c>
      <c r="I8" s="3">
        <v>204</v>
      </c>
      <c r="J8" s="3">
        <v>26</v>
      </c>
      <c r="K8" s="3">
        <f t="shared" ref="K8:K18" si="12">ROUND(H8*5000/10000,2)</f>
        <v>115</v>
      </c>
      <c r="L8" s="1">
        <f t="shared" ref="L8:L18" si="13">G8+K8</f>
        <v>272</v>
      </c>
      <c r="M8" s="8" t="s">
        <v>34</v>
      </c>
      <c r="N8" s="8" t="s">
        <v>37</v>
      </c>
      <c r="O8" s="8" t="s">
        <v>36</v>
      </c>
    </row>
    <row r="9" spans="1:15" ht="28.5" customHeight="1" x14ac:dyDescent="0.15">
      <c r="A9" s="1" t="s">
        <v>3</v>
      </c>
      <c r="B9" s="1">
        <f t="shared" si="8"/>
        <v>246</v>
      </c>
      <c r="C9" s="1">
        <v>238</v>
      </c>
      <c r="D9" s="1">
        <v>8</v>
      </c>
      <c r="E9" s="1">
        <f t="shared" si="9"/>
        <v>123</v>
      </c>
      <c r="F9" s="1">
        <v>0</v>
      </c>
      <c r="G9" s="1">
        <f t="shared" si="10"/>
        <v>123</v>
      </c>
      <c r="H9" s="3">
        <f t="shared" si="11"/>
        <v>180</v>
      </c>
      <c r="I9" s="3">
        <v>173</v>
      </c>
      <c r="J9" s="3">
        <v>7</v>
      </c>
      <c r="K9" s="3">
        <f t="shared" si="12"/>
        <v>90</v>
      </c>
      <c r="L9" s="1">
        <f t="shared" si="13"/>
        <v>213</v>
      </c>
      <c r="M9" s="8" t="s">
        <v>34</v>
      </c>
      <c r="N9" s="8" t="s">
        <v>37</v>
      </c>
      <c r="O9" s="8" t="s">
        <v>36</v>
      </c>
    </row>
    <row r="10" spans="1:15" ht="28.5" customHeight="1" x14ac:dyDescent="0.15">
      <c r="A10" s="1" t="s">
        <v>4</v>
      </c>
      <c r="B10" s="1">
        <f t="shared" si="8"/>
        <v>134</v>
      </c>
      <c r="C10" s="1">
        <v>131</v>
      </c>
      <c r="D10" s="1">
        <v>3</v>
      </c>
      <c r="E10" s="1">
        <f t="shared" si="9"/>
        <v>67</v>
      </c>
      <c r="F10" s="1">
        <v>99</v>
      </c>
      <c r="G10" s="1">
        <f t="shared" si="10"/>
        <v>-32</v>
      </c>
      <c r="H10" s="3">
        <f t="shared" si="11"/>
        <v>97</v>
      </c>
      <c r="I10" s="1">
        <v>95</v>
      </c>
      <c r="J10" s="3">
        <v>2</v>
      </c>
      <c r="K10" s="3">
        <f t="shared" si="12"/>
        <v>48.5</v>
      </c>
      <c r="L10" s="1">
        <f t="shared" si="13"/>
        <v>16.5</v>
      </c>
      <c r="M10" s="8" t="s">
        <v>34</v>
      </c>
      <c r="N10" s="8" t="s">
        <v>35</v>
      </c>
      <c r="O10" s="8"/>
    </row>
    <row r="11" spans="1:15" ht="28.5" customHeight="1" x14ac:dyDescent="0.15">
      <c r="A11" s="1" t="s">
        <v>5</v>
      </c>
      <c r="B11" s="1">
        <f t="shared" si="8"/>
        <v>10</v>
      </c>
      <c r="C11" s="1">
        <v>10</v>
      </c>
      <c r="D11" s="1">
        <v>0</v>
      </c>
      <c r="E11" s="1">
        <f t="shared" si="9"/>
        <v>5</v>
      </c>
      <c r="F11" s="1">
        <v>0</v>
      </c>
      <c r="G11" s="1">
        <f t="shared" si="10"/>
        <v>5</v>
      </c>
      <c r="H11" s="3">
        <f t="shared" si="11"/>
        <v>7</v>
      </c>
      <c r="I11" s="1">
        <v>7</v>
      </c>
      <c r="J11" s="1">
        <v>0</v>
      </c>
      <c r="K11" s="3">
        <f t="shared" si="12"/>
        <v>3.5</v>
      </c>
      <c r="L11" s="1">
        <f t="shared" si="13"/>
        <v>8.5</v>
      </c>
      <c r="M11" s="8" t="s">
        <v>34</v>
      </c>
      <c r="N11" s="8" t="s">
        <v>35</v>
      </c>
      <c r="O11" s="8"/>
    </row>
    <row r="12" spans="1:15" ht="28.5" customHeight="1" x14ac:dyDescent="0.15">
      <c r="A12" s="1" t="s">
        <v>6</v>
      </c>
      <c r="B12" s="1">
        <f t="shared" si="8"/>
        <v>118</v>
      </c>
      <c r="C12" s="1">
        <v>117</v>
      </c>
      <c r="D12" s="1">
        <v>1</v>
      </c>
      <c r="E12" s="1">
        <f t="shared" si="9"/>
        <v>59</v>
      </c>
      <c r="F12" s="1">
        <v>105</v>
      </c>
      <c r="G12" s="1">
        <f t="shared" si="10"/>
        <v>-46</v>
      </c>
      <c r="H12" s="3">
        <f t="shared" si="11"/>
        <v>87</v>
      </c>
      <c r="I12" s="1">
        <v>86</v>
      </c>
      <c r="J12" s="1">
        <v>1</v>
      </c>
      <c r="K12" s="3">
        <f t="shared" si="12"/>
        <v>43.5</v>
      </c>
      <c r="L12" s="1">
        <f t="shared" si="13"/>
        <v>-2.5</v>
      </c>
      <c r="M12" s="8" t="s">
        <v>34</v>
      </c>
      <c r="N12" s="8" t="s">
        <v>35</v>
      </c>
      <c r="O12" s="8"/>
    </row>
    <row r="13" spans="1:15" ht="28.5" customHeight="1" x14ac:dyDescent="0.15">
      <c r="A13" s="1" t="s">
        <v>7</v>
      </c>
      <c r="B13" s="1">
        <f t="shared" si="8"/>
        <v>18</v>
      </c>
      <c r="C13" s="1">
        <v>17</v>
      </c>
      <c r="D13" s="1">
        <v>1</v>
      </c>
      <c r="E13" s="1">
        <f t="shared" si="9"/>
        <v>9</v>
      </c>
      <c r="F13" s="1">
        <v>18</v>
      </c>
      <c r="G13" s="1">
        <f t="shared" si="10"/>
        <v>-9</v>
      </c>
      <c r="H13" s="3">
        <f t="shared" si="11"/>
        <v>13</v>
      </c>
      <c r="I13" s="1">
        <v>12</v>
      </c>
      <c r="J13" s="1">
        <v>1</v>
      </c>
      <c r="K13" s="3">
        <f t="shared" si="12"/>
        <v>6.5</v>
      </c>
      <c r="L13" s="1">
        <f t="shared" si="13"/>
        <v>-2.5</v>
      </c>
      <c r="M13" s="8" t="s">
        <v>34</v>
      </c>
      <c r="N13" s="8" t="s">
        <v>35</v>
      </c>
      <c r="O13" s="8"/>
    </row>
    <row r="14" spans="1:15" ht="28.5" customHeight="1" x14ac:dyDescent="0.15">
      <c r="A14" s="1" t="s">
        <v>8</v>
      </c>
      <c r="B14" s="1">
        <f t="shared" si="8"/>
        <v>419</v>
      </c>
      <c r="C14" s="1">
        <v>388</v>
      </c>
      <c r="D14" s="1">
        <v>31</v>
      </c>
      <c r="E14" s="1">
        <f t="shared" si="9"/>
        <v>209.5</v>
      </c>
      <c r="F14" s="1">
        <v>365.5</v>
      </c>
      <c r="G14" s="1">
        <f t="shared" si="10"/>
        <v>-156</v>
      </c>
      <c r="H14" s="3">
        <f t="shared" si="11"/>
        <v>308</v>
      </c>
      <c r="I14" s="3">
        <v>282</v>
      </c>
      <c r="J14" s="3">
        <v>26</v>
      </c>
      <c r="K14" s="3">
        <f t="shared" si="12"/>
        <v>154</v>
      </c>
      <c r="L14" s="1">
        <f t="shared" si="13"/>
        <v>-2</v>
      </c>
      <c r="M14" s="8" t="s">
        <v>34</v>
      </c>
      <c r="N14" s="8" t="s">
        <v>35</v>
      </c>
      <c r="O14" s="8"/>
    </row>
    <row r="15" spans="1:15" ht="28.5" customHeight="1" x14ac:dyDescent="0.15">
      <c r="A15" s="1" t="s">
        <v>9</v>
      </c>
      <c r="B15" s="1">
        <f t="shared" si="8"/>
        <v>94</v>
      </c>
      <c r="C15" s="1">
        <v>74</v>
      </c>
      <c r="D15" s="1">
        <v>20</v>
      </c>
      <c r="E15" s="1">
        <f t="shared" si="9"/>
        <v>47</v>
      </c>
      <c r="F15" s="1">
        <v>72</v>
      </c>
      <c r="G15" s="1">
        <f t="shared" si="10"/>
        <v>-25</v>
      </c>
      <c r="H15" s="3">
        <f t="shared" si="11"/>
        <v>71</v>
      </c>
      <c r="I15" s="3">
        <v>54</v>
      </c>
      <c r="J15" s="3">
        <v>17</v>
      </c>
      <c r="K15" s="3">
        <f t="shared" si="12"/>
        <v>35.5</v>
      </c>
      <c r="L15" s="1">
        <f t="shared" si="13"/>
        <v>10.5</v>
      </c>
      <c r="M15" s="8" t="s">
        <v>34</v>
      </c>
      <c r="N15" s="8" t="s">
        <v>35</v>
      </c>
      <c r="O15" s="8"/>
    </row>
    <row r="16" spans="1:15" ht="28.5" customHeight="1" x14ac:dyDescent="0.15">
      <c r="A16" s="1" t="s">
        <v>10</v>
      </c>
      <c r="B16" s="1">
        <f t="shared" si="8"/>
        <v>197</v>
      </c>
      <c r="C16" s="1">
        <v>174</v>
      </c>
      <c r="D16" s="1">
        <v>23</v>
      </c>
      <c r="E16" s="1">
        <f t="shared" si="9"/>
        <v>98.5</v>
      </c>
      <c r="F16" s="1">
        <v>49.5</v>
      </c>
      <c r="G16" s="1">
        <f t="shared" si="10"/>
        <v>49</v>
      </c>
      <c r="H16" s="3">
        <f t="shared" si="11"/>
        <v>147</v>
      </c>
      <c r="I16" s="3">
        <v>128</v>
      </c>
      <c r="J16" s="3">
        <v>19</v>
      </c>
      <c r="K16" s="3">
        <f t="shared" si="12"/>
        <v>73.5</v>
      </c>
      <c r="L16" s="1">
        <f t="shared" si="13"/>
        <v>122.5</v>
      </c>
      <c r="M16" s="8" t="s">
        <v>34</v>
      </c>
      <c r="N16" s="8" t="s">
        <v>35</v>
      </c>
      <c r="O16" s="8"/>
    </row>
    <row r="17" spans="1:15" ht="28.5" customHeight="1" x14ac:dyDescent="0.15">
      <c r="A17" s="1" t="s">
        <v>11</v>
      </c>
      <c r="B17" s="1">
        <f t="shared" si="8"/>
        <v>320</v>
      </c>
      <c r="C17" s="1">
        <v>257</v>
      </c>
      <c r="D17" s="1">
        <v>63</v>
      </c>
      <c r="E17" s="1">
        <f t="shared" si="9"/>
        <v>160</v>
      </c>
      <c r="F17" s="1">
        <v>268</v>
      </c>
      <c r="G17" s="1">
        <f t="shared" si="10"/>
        <v>-108</v>
      </c>
      <c r="H17" s="3">
        <f t="shared" si="11"/>
        <v>239</v>
      </c>
      <c r="I17" s="3">
        <v>187</v>
      </c>
      <c r="J17" s="3">
        <v>52</v>
      </c>
      <c r="K17" s="3">
        <f t="shared" si="12"/>
        <v>119.5</v>
      </c>
      <c r="L17" s="1">
        <f t="shared" si="13"/>
        <v>11.5</v>
      </c>
      <c r="M17" s="8" t="s">
        <v>34</v>
      </c>
      <c r="N17" s="8" t="s">
        <v>35</v>
      </c>
      <c r="O17" s="8"/>
    </row>
    <row r="18" spans="1:15" ht="28.5" customHeight="1" x14ac:dyDescent="0.15">
      <c r="A18" s="1" t="s">
        <v>12</v>
      </c>
      <c r="B18" s="1">
        <f t="shared" si="8"/>
        <v>794</v>
      </c>
      <c r="C18" s="1">
        <v>445</v>
      </c>
      <c r="D18" s="1">
        <v>349</v>
      </c>
      <c r="E18" s="1">
        <f t="shared" si="9"/>
        <v>397</v>
      </c>
      <c r="F18" s="1">
        <v>439.5</v>
      </c>
      <c r="G18" s="1">
        <f t="shared" si="10"/>
        <v>-42.5</v>
      </c>
      <c r="H18" s="3">
        <f t="shared" si="11"/>
        <v>607</v>
      </c>
      <c r="I18" s="3">
        <v>318</v>
      </c>
      <c r="J18" s="3">
        <v>289</v>
      </c>
      <c r="K18" s="3">
        <f t="shared" si="12"/>
        <v>303.5</v>
      </c>
      <c r="L18" s="1">
        <f t="shared" si="13"/>
        <v>261</v>
      </c>
      <c r="M18" s="8" t="s">
        <v>34</v>
      </c>
      <c r="N18" s="8" t="s">
        <v>35</v>
      </c>
      <c r="O18" s="8"/>
    </row>
    <row r="20" spans="1:15" x14ac:dyDescent="0.15">
      <c r="A20" t="s">
        <v>33</v>
      </c>
    </row>
  </sheetData>
  <mergeCells count="12">
    <mergeCell ref="M4:M5"/>
    <mergeCell ref="N4:N5"/>
    <mergeCell ref="O4:O5"/>
    <mergeCell ref="A2:O2"/>
    <mergeCell ref="L4:L5"/>
    <mergeCell ref="A4:A5"/>
    <mergeCell ref="G4:G5"/>
    <mergeCell ref="B4:D4"/>
    <mergeCell ref="E4:E5"/>
    <mergeCell ref="F4:F5"/>
    <mergeCell ref="H4:J4"/>
    <mergeCell ref="K4:K5"/>
  </mergeCells>
  <phoneticPr fontId="1" type="noConversion"/>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2021年下达人数测算表</vt:lpstr>
      <vt:lpstr>2021年资金下达表</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2021-07-13T08:06:06Z</cp:lastPrinted>
  <dcterms:created xsi:type="dcterms:W3CDTF">2020-07-28T04:20:39Z</dcterms:created>
  <dcterms:modified xsi:type="dcterms:W3CDTF">2021-07-14T03:19:59Z</dcterms:modified>
</cp:coreProperties>
</file>