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[2021]180号普通高中资金文件\"/>
    </mc:Choice>
  </mc:AlternateContent>
  <xr:revisionPtr revIDLastSave="0" documentId="13_ncr:1_{441FE568-19A5-4447-903E-2AFAF60D4982}" xr6:coauthVersionLast="45" xr6:coauthVersionMax="45" xr10:uidLastSave="{00000000-0000-0000-0000-000000000000}"/>
  <bookViews>
    <workbookView xWindow="-120" yWindow="-120" windowWidth="25440" windowHeight="15390" tabRatio="653" xr2:uid="{00000000-000D-0000-FFFF-FFFF00000000}"/>
  </bookViews>
  <sheets>
    <sheet name="附件1" sheetId="7" r:id="rId1"/>
  </sheets>
  <definedNames>
    <definedName name="_xlnm._FilterDatabase" localSheetId="0" hidden="1">附件1!$A$5:$J$11</definedName>
    <definedName name="_xlnm.Print_Titles" localSheetId="0">附件1!$1:$5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7" l="1"/>
  <c r="I10" i="7"/>
  <c r="I9" i="7"/>
  <c r="I8" i="7"/>
  <c r="I7" i="7"/>
  <c r="I6" i="7"/>
  <c r="H6" i="7"/>
  <c r="G6" i="7"/>
  <c r="F6" i="7"/>
</calcChain>
</file>

<file path=xl/sharedStrings.xml><?xml version="1.0" encoding="utf-8"?>
<sst xmlns="http://schemas.openxmlformats.org/spreadsheetml/2006/main" count="39" uniqueCount="26">
  <si>
    <t>序号</t>
  </si>
  <si>
    <t>行政区划名称</t>
  </si>
  <si>
    <t>学校名称</t>
  </si>
  <si>
    <t>建设
性质</t>
  </si>
  <si>
    <t>解决学位缺口（人）</t>
  </si>
  <si>
    <t>省级补助资金（万元）</t>
  </si>
  <si>
    <t>前期已下达补助资金（万元）</t>
  </si>
  <si>
    <t>本次下达资金（万元）</t>
  </si>
  <si>
    <t>备注</t>
  </si>
  <si>
    <t>州市
名称</t>
  </si>
  <si>
    <t>县市区
名称</t>
  </si>
  <si>
    <t>新建</t>
  </si>
  <si>
    <t>深度贫困县</t>
  </si>
  <si>
    <t>贫困县</t>
  </si>
  <si>
    <t>曲靖市小计</t>
  </si>
  <si>
    <t>曲靖市</t>
  </si>
  <si>
    <t>罗平县</t>
  </si>
  <si>
    <t>罗平县第五中学</t>
  </si>
  <si>
    <t>富源县</t>
  </si>
  <si>
    <t>富源县第九中学</t>
  </si>
  <si>
    <t>会泽县</t>
  </si>
  <si>
    <t>会泽县致远高级中学</t>
  </si>
  <si>
    <t>会泽县文渊高级中学</t>
  </si>
  <si>
    <t>会泽县大成高级中学</t>
  </si>
  <si>
    <t>2021年普通高中建设项目补助资金下达表</t>
    <phoneticPr fontId="16" type="noConversion"/>
  </si>
  <si>
    <t>附件1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</si>
</sst>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7">
    <font>
      <sz val="12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rgb="FF000000"/>
      <name val="黑体"/>
      <family val="3"/>
      <charset val="134"/>
    </font>
    <font>
      <sz val="8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20"/>
      <name val="方正小标宋简体"/>
      <family val="3"/>
      <charset val="134"/>
    </font>
    <font>
      <b/>
      <sz val="20"/>
      <color rgb="FF000000"/>
      <name val="方正小标宋简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1"/>
  <sheetViews>
    <sheetView showZeros="0" tabSelected="1" workbookViewId="0">
      <selection activeCell="F15" sqref="F15"/>
    </sheetView>
  </sheetViews>
  <sheetFormatPr defaultColWidth="9" defaultRowHeight="14.25"/>
  <cols>
    <col min="1" max="1" width="5.5" customWidth="1"/>
    <col min="2" max="2" width="10.625" customWidth="1"/>
    <col min="4" max="4" width="22.625" customWidth="1"/>
    <col min="5" max="5" width="9" style="4"/>
    <col min="6" max="6" width="11.875" customWidth="1"/>
    <col min="7" max="7" width="11.875" style="3" hidden="1" customWidth="1"/>
    <col min="8" max="9" width="11.875" style="3" customWidth="1"/>
    <col min="10" max="10" width="11.75" style="4" customWidth="1"/>
  </cols>
  <sheetData>
    <row r="1" spans="1:11" ht="18.75">
      <c r="A1" s="20" t="s">
        <v>25</v>
      </c>
      <c r="B1" s="20"/>
      <c r="C1" s="5"/>
      <c r="D1" s="5"/>
      <c r="E1" s="6"/>
      <c r="F1" s="5"/>
      <c r="G1" s="7"/>
      <c r="H1" s="8"/>
      <c r="I1" s="8"/>
      <c r="J1" s="13"/>
    </row>
    <row r="2" spans="1:11" ht="48.95" customHeight="1">
      <c r="A2" s="21" t="s">
        <v>24</v>
      </c>
      <c r="B2" s="22"/>
      <c r="C2" s="22"/>
      <c r="D2" s="22"/>
      <c r="E2" s="22"/>
      <c r="F2" s="22"/>
      <c r="G2" s="23"/>
      <c r="H2" s="23"/>
      <c r="I2" s="23"/>
      <c r="J2" s="22"/>
    </row>
    <row r="3" spans="1:11" s="1" customFormat="1" ht="18" customHeight="1">
      <c r="A3" s="24" t="s">
        <v>0</v>
      </c>
      <c r="B3" s="24" t="s">
        <v>1</v>
      </c>
      <c r="C3" s="24"/>
      <c r="D3" s="24" t="s">
        <v>2</v>
      </c>
      <c r="E3" s="24" t="s">
        <v>3</v>
      </c>
      <c r="F3" s="24" t="s">
        <v>4</v>
      </c>
      <c r="G3" s="28" t="s">
        <v>5</v>
      </c>
      <c r="H3" s="31" t="s">
        <v>6</v>
      </c>
      <c r="I3" s="31" t="s">
        <v>7</v>
      </c>
      <c r="J3" s="24" t="s">
        <v>8</v>
      </c>
    </row>
    <row r="4" spans="1:11" s="1" customFormat="1" ht="12">
      <c r="A4" s="24"/>
      <c r="B4" s="24" t="s">
        <v>9</v>
      </c>
      <c r="C4" s="24" t="s">
        <v>10</v>
      </c>
      <c r="D4" s="24"/>
      <c r="E4" s="24"/>
      <c r="F4" s="24"/>
      <c r="G4" s="29"/>
      <c r="H4" s="32"/>
      <c r="I4" s="32"/>
      <c r="J4" s="24"/>
    </row>
    <row r="5" spans="1:11" s="1" customFormat="1" ht="52.5" customHeight="1">
      <c r="A5" s="24"/>
      <c r="B5" s="24"/>
      <c r="C5" s="24"/>
      <c r="D5" s="24"/>
      <c r="E5" s="24"/>
      <c r="F5" s="24"/>
      <c r="G5" s="30"/>
      <c r="H5" s="33"/>
      <c r="I5" s="33"/>
      <c r="J5" s="24"/>
    </row>
    <row r="6" spans="1:11" s="2" customFormat="1" ht="21.95" customHeight="1">
      <c r="A6" s="25" t="s">
        <v>14</v>
      </c>
      <c r="B6" s="26"/>
      <c r="C6" s="26"/>
      <c r="D6" s="26"/>
      <c r="E6" s="27"/>
      <c r="F6" s="9">
        <f t="shared" ref="F6:I6" si="0">SUM(F7:F11)</f>
        <v>11000</v>
      </c>
      <c r="G6" s="9">
        <f t="shared" si="0"/>
        <v>61320</v>
      </c>
      <c r="H6" s="9">
        <f t="shared" si="0"/>
        <v>57324</v>
      </c>
      <c r="I6" s="9">
        <f t="shared" si="0"/>
        <v>3996</v>
      </c>
      <c r="J6" s="14"/>
      <c r="K6" s="3"/>
    </row>
    <row r="7" spans="1:11" s="3" customFormat="1" ht="30.95" customHeight="1">
      <c r="A7" s="10">
        <v>1</v>
      </c>
      <c r="B7" s="11" t="s">
        <v>15</v>
      </c>
      <c r="C7" s="11" t="s">
        <v>16</v>
      </c>
      <c r="D7" s="11" t="s">
        <v>17</v>
      </c>
      <c r="E7" s="11" t="s">
        <v>11</v>
      </c>
      <c r="F7" s="16">
        <v>1150</v>
      </c>
      <c r="G7" s="17">
        <v>4830</v>
      </c>
      <c r="H7" s="12">
        <v>2597</v>
      </c>
      <c r="I7" s="15">
        <f t="shared" ref="I7:I11" si="1">G7-H7</f>
        <v>2233</v>
      </c>
      <c r="J7" s="19" t="s">
        <v>13</v>
      </c>
    </row>
    <row r="8" spans="1:11" s="3" customFormat="1" ht="30.95" customHeight="1">
      <c r="A8" s="10">
        <v>2</v>
      </c>
      <c r="B8" s="11" t="s">
        <v>15</v>
      </c>
      <c r="C8" s="11" t="s">
        <v>18</v>
      </c>
      <c r="D8" s="11" t="s">
        <v>19</v>
      </c>
      <c r="E8" s="11" t="s">
        <v>11</v>
      </c>
      <c r="F8" s="16">
        <v>1450</v>
      </c>
      <c r="G8" s="17">
        <v>6090</v>
      </c>
      <c r="H8" s="12">
        <v>5957</v>
      </c>
      <c r="I8" s="15">
        <f t="shared" si="1"/>
        <v>133</v>
      </c>
      <c r="J8" s="19" t="s">
        <v>13</v>
      </c>
    </row>
    <row r="9" spans="1:11" s="3" customFormat="1" ht="30.95" customHeight="1">
      <c r="A9" s="10">
        <v>3</v>
      </c>
      <c r="B9" s="11" t="s">
        <v>15</v>
      </c>
      <c r="C9" s="11" t="s">
        <v>20</v>
      </c>
      <c r="D9" s="11" t="s">
        <v>21</v>
      </c>
      <c r="E9" s="11" t="s">
        <v>11</v>
      </c>
      <c r="F9" s="16">
        <v>2800</v>
      </c>
      <c r="G9" s="17">
        <v>16800</v>
      </c>
      <c r="H9" s="12">
        <v>16026</v>
      </c>
      <c r="I9" s="15">
        <f t="shared" si="1"/>
        <v>774</v>
      </c>
      <c r="J9" s="19" t="s">
        <v>12</v>
      </c>
    </row>
    <row r="10" spans="1:11" s="3" customFormat="1" ht="30.95" customHeight="1">
      <c r="A10" s="10">
        <v>4</v>
      </c>
      <c r="B10" s="11" t="s">
        <v>15</v>
      </c>
      <c r="C10" s="11" t="s">
        <v>20</v>
      </c>
      <c r="D10" s="11" t="s">
        <v>22</v>
      </c>
      <c r="E10" s="18" t="s">
        <v>11</v>
      </c>
      <c r="F10" s="16">
        <v>2800</v>
      </c>
      <c r="G10" s="17">
        <v>16800</v>
      </c>
      <c r="H10" s="12">
        <v>16433</v>
      </c>
      <c r="I10" s="15">
        <f t="shared" si="1"/>
        <v>367</v>
      </c>
      <c r="J10" s="19" t="s">
        <v>12</v>
      </c>
    </row>
    <row r="11" spans="1:11" s="3" customFormat="1" ht="30.95" customHeight="1">
      <c r="A11" s="10">
        <v>5</v>
      </c>
      <c r="B11" s="11" t="s">
        <v>15</v>
      </c>
      <c r="C11" s="11" t="s">
        <v>20</v>
      </c>
      <c r="D11" s="11" t="s">
        <v>23</v>
      </c>
      <c r="E11" s="11" t="s">
        <v>11</v>
      </c>
      <c r="F11" s="16">
        <v>2800</v>
      </c>
      <c r="G11" s="17">
        <v>16800</v>
      </c>
      <c r="H11" s="12">
        <v>16311</v>
      </c>
      <c r="I11" s="15">
        <f t="shared" si="1"/>
        <v>489</v>
      </c>
      <c r="J11" s="19" t="s">
        <v>12</v>
      </c>
    </row>
  </sheetData>
  <autoFilter ref="A5:J11" xr:uid="{00000000-0009-0000-0000-000006000000}"/>
  <mergeCells count="14">
    <mergeCell ref="A1:B1"/>
    <mergeCell ref="A2:J2"/>
    <mergeCell ref="B3:C3"/>
    <mergeCell ref="A6:E6"/>
    <mergeCell ref="A3:A5"/>
    <mergeCell ref="B4:B5"/>
    <mergeCell ref="C4:C5"/>
    <mergeCell ref="D3:D5"/>
    <mergeCell ref="E3:E5"/>
    <mergeCell ref="F3:F5"/>
    <mergeCell ref="G3:G5"/>
    <mergeCell ref="H3:H5"/>
    <mergeCell ref="I3:I5"/>
    <mergeCell ref="J3:J5"/>
  </mergeCells>
  <phoneticPr fontId="16" type="noConversion"/>
  <pageMargins left="0.31458333333333299" right="0.23611111111111099" top="0.27500000000000002" bottom="0.47222222222222199" header="0.5" footer="0.196527777777778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Company>云南省教育厅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2021-07-09T07:36:09Z</cp:lastPrinted>
  <dcterms:created xsi:type="dcterms:W3CDTF">2021-07-06T06:22:00Z</dcterms:created>
  <dcterms:modified xsi:type="dcterms:W3CDTF">2021-07-09T07:36:20Z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