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学前教育\"/>
    </mc:Choice>
  </mc:AlternateContent>
  <xr:revisionPtr revIDLastSave="0" documentId="13_ncr:1_{56D981E6-6F65-409A-A1E1-336C82628201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1" l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B13" i="1"/>
  <c r="E12" i="1"/>
  <c r="E11" i="1"/>
  <c r="E10" i="1"/>
  <c r="E9" i="1"/>
  <c r="D8" i="1"/>
  <c r="B8" i="1"/>
  <c r="E8" i="1" l="1"/>
  <c r="B7" i="1"/>
  <c r="E13" i="1"/>
  <c r="E7" i="1" s="1"/>
  <c r="D13" i="1"/>
  <c r="D7" i="1" s="1"/>
</calcChain>
</file>

<file path=xl/sharedStrings.xml><?xml version="1.0" encoding="utf-8"?>
<sst xmlns="http://schemas.openxmlformats.org/spreadsheetml/2006/main" count="29" uniqueCount="29">
  <si>
    <t>单位：万元、人</t>
  </si>
  <si>
    <t>单位名称</t>
  </si>
  <si>
    <t>2020年在园幼儿数</t>
  </si>
  <si>
    <t>指标权重</t>
  </si>
  <si>
    <t>资助人数</t>
  </si>
  <si>
    <t>本次下达资金</t>
  </si>
  <si>
    <t>中央</t>
  </si>
  <si>
    <t xml:space="preserve">  曲靖市合计</t>
  </si>
  <si>
    <t>市本级小计</t>
  </si>
  <si>
    <t>曲靖市第一幼儿园</t>
  </si>
  <si>
    <t>曲靖市第二幼儿园</t>
  </si>
  <si>
    <t>曲靖市第三幼儿园</t>
  </si>
  <si>
    <t>曲靖市特殊教育学校</t>
  </si>
  <si>
    <t>县（区）小计</t>
  </si>
  <si>
    <t>麒麟区</t>
  </si>
  <si>
    <t>马龙区</t>
  </si>
  <si>
    <t>沾益区</t>
  </si>
  <si>
    <t>陆良县</t>
  </si>
  <si>
    <t>师宗县</t>
  </si>
  <si>
    <t>罗平县</t>
  </si>
  <si>
    <t>富源县</t>
  </si>
  <si>
    <t>会泽县</t>
  </si>
  <si>
    <t>注：1.学前教育在园幼儿数为曲靖市2020年教育事业统计报表数；</t>
  </si>
  <si>
    <t xml:space="preserve">    2.市直幼儿园、特殊学校家庭经济困难幼儿较少，根据4所学校所核家庭经济困难幼儿实有数测算补助资金；</t>
  </si>
  <si>
    <t xml:space="preserve">    3.根据省资金文件“在确定资助面时，适当向贫困地区幼儿园倾斜”的精神，麒、沾、马、开及陆良按15%测算，其余的再按剩余资助名额占在园幼儿数的比例权重测算，并向深度贫困县倾斜；</t>
  </si>
  <si>
    <t xml:space="preserve">    4.资助资金测算标准为300元/生.年。</t>
  </si>
  <si>
    <t>曲靖市2021年支持学前教育发展（学前教育家庭经济困难学生资助）第一批中央资金下达表</t>
    <phoneticPr fontId="8" type="noConversion"/>
  </si>
  <si>
    <t>附件2：</t>
    <phoneticPr fontId="8" type="noConversion"/>
  </si>
  <si>
    <t>经开区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</si>
</sst>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_ "/>
  </numFmts>
  <fonts count="1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黑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 wrapText="1"/>
    </xf>
    <xf numFmtId="176" fontId="3" fillId="0" borderId="0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178" fontId="2" fillId="0" borderId="3" xfId="0" applyNumberFormat="1" applyFont="1" applyFill="1" applyBorder="1" applyAlignment="1" applyProtection="1">
      <alignment horizontal="center" vertical="center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9" fontId="5" fillId="0" borderId="3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9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9" fontId="7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view="pageBreakPreview" topLeftCell="A10" zoomScale="115" zoomScaleNormal="100" zoomScaleSheetLayoutView="115" workbookViewId="0">
      <selection activeCell="C8" sqref="C8"/>
    </sheetView>
  </sheetViews>
  <sheetFormatPr defaultColWidth="15.125" defaultRowHeight="14.25" x14ac:dyDescent="0.15"/>
  <cols>
    <col min="1" max="1" width="33.25" style="2" customWidth="1"/>
    <col min="2" max="2" width="23" style="3" customWidth="1"/>
    <col min="3" max="3" width="17.75" style="3" customWidth="1"/>
    <col min="4" max="4" width="24" style="4" customWidth="1"/>
    <col min="5" max="5" width="34.75" style="5" customWidth="1"/>
    <col min="6" max="16384" width="15.125" style="2"/>
  </cols>
  <sheetData>
    <row r="1" spans="1:5" ht="18.75" x14ac:dyDescent="0.15">
      <c r="A1" s="22" t="s">
        <v>27</v>
      </c>
    </row>
    <row r="2" spans="1:5" ht="9.75" customHeight="1" x14ac:dyDescent="0.15"/>
    <row r="3" spans="1:5" ht="30.75" customHeight="1" x14ac:dyDescent="0.15">
      <c r="A3" s="23" t="s">
        <v>26</v>
      </c>
      <c r="B3" s="24"/>
      <c r="C3" s="24"/>
      <c r="D3" s="24"/>
      <c r="E3" s="24"/>
    </row>
    <row r="4" spans="1:5" ht="18" customHeight="1" x14ac:dyDescent="0.15">
      <c r="E4" s="6" t="s">
        <v>0</v>
      </c>
    </row>
    <row r="5" spans="1:5" s="1" customFormat="1" x14ac:dyDescent="0.15">
      <c r="A5" s="27" t="s">
        <v>1</v>
      </c>
      <c r="B5" s="27" t="s">
        <v>2</v>
      </c>
      <c r="C5" s="27" t="s">
        <v>3</v>
      </c>
      <c r="D5" s="29" t="s">
        <v>4</v>
      </c>
      <c r="E5" s="7" t="s">
        <v>5</v>
      </c>
    </row>
    <row r="6" spans="1:5" s="1" customFormat="1" x14ac:dyDescent="0.15">
      <c r="A6" s="28"/>
      <c r="B6" s="28"/>
      <c r="C6" s="28"/>
      <c r="D6" s="30"/>
      <c r="E6" s="8" t="s">
        <v>6</v>
      </c>
    </row>
    <row r="7" spans="1:5" ht="17.25" customHeight="1" x14ac:dyDescent="0.15">
      <c r="A7" s="9" t="s">
        <v>7</v>
      </c>
      <c r="B7" s="9">
        <f>B8+B13</f>
        <v>185223</v>
      </c>
      <c r="C7" s="10"/>
      <c r="D7" s="9">
        <f>D8+D13</f>
        <v>33404</v>
      </c>
      <c r="E7" s="11">
        <f>E8+E13</f>
        <v>1002.12</v>
      </c>
    </row>
    <row r="8" spans="1:5" ht="17.25" customHeight="1" x14ac:dyDescent="0.15">
      <c r="A8" s="12" t="s">
        <v>8</v>
      </c>
      <c r="B8" s="9">
        <f>SUM(B9:B12)</f>
        <v>2903</v>
      </c>
      <c r="C8" s="13"/>
      <c r="D8" s="9">
        <f>SUM(D9:D12)</f>
        <v>36</v>
      </c>
      <c r="E8" s="11">
        <f>SUM(E9:E12)</f>
        <v>1.08</v>
      </c>
    </row>
    <row r="9" spans="1:5" ht="17.25" customHeight="1" x14ac:dyDescent="0.15">
      <c r="A9" s="14" t="s">
        <v>9</v>
      </c>
      <c r="B9" s="15">
        <v>702</v>
      </c>
      <c r="C9" s="16"/>
      <c r="D9" s="17">
        <v>6</v>
      </c>
      <c r="E9" s="18">
        <f>ROUND(D9*300/10000,2)</f>
        <v>0.18</v>
      </c>
    </row>
    <row r="10" spans="1:5" ht="17.25" customHeight="1" x14ac:dyDescent="0.15">
      <c r="A10" s="14" t="s">
        <v>10</v>
      </c>
      <c r="B10" s="15">
        <v>1118</v>
      </c>
      <c r="C10" s="16"/>
      <c r="D10" s="17">
        <v>15</v>
      </c>
      <c r="E10" s="18">
        <f>ROUND(D10*300/10000,2)</f>
        <v>0.45</v>
      </c>
    </row>
    <row r="11" spans="1:5" ht="17.25" customHeight="1" x14ac:dyDescent="0.15">
      <c r="A11" s="14" t="s">
        <v>11</v>
      </c>
      <c r="B11" s="15">
        <v>1073</v>
      </c>
      <c r="C11" s="16"/>
      <c r="D11" s="17">
        <v>5</v>
      </c>
      <c r="E11" s="18">
        <f>ROUND(D11*300/10000,2)</f>
        <v>0.15</v>
      </c>
    </row>
    <row r="12" spans="1:5" ht="17.25" customHeight="1" x14ac:dyDescent="0.15">
      <c r="A12" s="14" t="s">
        <v>12</v>
      </c>
      <c r="B12" s="15">
        <v>10</v>
      </c>
      <c r="C12" s="16"/>
      <c r="D12" s="17">
        <v>10</v>
      </c>
      <c r="E12" s="18">
        <f>ROUND(D12*300/10000,2)</f>
        <v>0.3</v>
      </c>
    </row>
    <row r="13" spans="1:5" ht="17.25" customHeight="1" x14ac:dyDescent="0.15">
      <c r="A13" s="12" t="s">
        <v>13</v>
      </c>
      <c r="B13" s="9">
        <f>SUM(B14:B22)</f>
        <v>182320</v>
      </c>
      <c r="C13" s="13"/>
      <c r="D13" s="19">
        <f>SUM(D14:D22)</f>
        <v>33368</v>
      </c>
      <c r="E13" s="20">
        <f>SUM(E14:E22)</f>
        <v>1001.04</v>
      </c>
    </row>
    <row r="14" spans="1:5" ht="17.25" customHeight="1" x14ac:dyDescent="0.15">
      <c r="A14" s="15" t="s">
        <v>28</v>
      </c>
      <c r="B14" s="21">
        <v>4936</v>
      </c>
      <c r="C14" s="16">
        <v>0.15</v>
      </c>
      <c r="D14" s="17">
        <f>ROUND(B14*C14,0)</f>
        <v>740</v>
      </c>
      <c r="E14" s="18">
        <f>ROUND(D14*300/10000,2)</f>
        <v>22.2</v>
      </c>
    </row>
    <row r="15" spans="1:5" ht="17.25" customHeight="1" x14ac:dyDescent="0.15">
      <c r="A15" s="15" t="s">
        <v>14</v>
      </c>
      <c r="B15" s="21">
        <v>36646</v>
      </c>
      <c r="C15" s="16">
        <v>0.15</v>
      </c>
      <c r="D15" s="17">
        <f t="shared" ref="D15:D22" si="0">ROUND(B15*C15,0)</f>
        <v>5497</v>
      </c>
      <c r="E15" s="18">
        <f t="shared" ref="E15:E22" si="1">ROUND(D15*300/10000,2)</f>
        <v>164.91</v>
      </c>
    </row>
    <row r="16" spans="1:5" ht="17.25" customHeight="1" x14ac:dyDescent="0.15">
      <c r="A16" s="15" t="s">
        <v>15</v>
      </c>
      <c r="B16" s="21">
        <v>5519</v>
      </c>
      <c r="C16" s="16">
        <v>0.15</v>
      </c>
      <c r="D16" s="17">
        <f t="shared" si="0"/>
        <v>828</v>
      </c>
      <c r="E16" s="18">
        <f t="shared" si="1"/>
        <v>24.84</v>
      </c>
    </row>
    <row r="17" spans="1:5" ht="17.25" customHeight="1" x14ac:dyDescent="0.15">
      <c r="A17" s="15" t="s">
        <v>16</v>
      </c>
      <c r="B17" s="21">
        <v>13403</v>
      </c>
      <c r="C17" s="16">
        <v>0.15</v>
      </c>
      <c r="D17" s="17">
        <f t="shared" si="0"/>
        <v>2010</v>
      </c>
      <c r="E17" s="18">
        <f t="shared" si="1"/>
        <v>60.3</v>
      </c>
    </row>
    <row r="18" spans="1:5" ht="17.25" customHeight="1" x14ac:dyDescent="0.15">
      <c r="A18" s="15" t="s">
        <v>17</v>
      </c>
      <c r="B18" s="21">
        <v>27420</v>
      </c>
      <c r="C18" s="16">
        <v>0.15</v>
      </c>
      <c r="D18" s="17">
        <f t="shared" si="0"/>
        <v>4113</v>
      </c>
      <c r="E18" s="18">
        <f t="shared" si="1"/>
        <v>123.39</v>
      </c>
    </row>
    <row r="19" spans="1:5" ht="17.25" customHeight="1" x14ac:dyDescent="0.15">
      <c r="A19" s="15" t="s">
        <v>18</v>
      </c>
      <c r="B19" s="21">
        <v>17265</v>
      </c>
      <c r="C19" s="16">
        <v>0.21</v>
      </c>
      <c r="D19" s="17">
        <f t="shared" si="0"/>
        <v>3626</v>
      </c>
      <c r="E19" s="18">
        <f t="shared" si="1"/>
        <v>108.78</v>
      </c>
    </row>
    <row r="20" spans="1:5" ht="17.25" customHeight="1" x14ac:dyDescent="0.15">
      <c r="A20" s="15" t="s">
        <v>19</v>
      </c>
      <c r="B20" s="21">
        <v>22679</v>
      </c>
      <c r="C20" s="16">
        <v>0.21</v>
      </c>
      <c r="D20" s="17">
        <f t="shared" si="0"/>
        <v>4763</v>
      </c>
      <c r="E20" s="18">
        <f t="shared" si="1"/>
        <v>142.88999999999999</v>
      </c>
    </row>
    <row r="21" spans="1:5" ht="17.25" customHeight="1" x14ac:dyDescent="0.15">
      <c r="A21" s="15" t="s">
        <v>20</v>
      </c>
      <c r="B21" s="21">
        <v>28414</v>
      </c>
      <c r="C21" s="16">
        <v>0.21</v>
      </c>
      <c r="D21" s="17">
        <f t="shared" si="0"/>
        <v>5967</v>
      </c>
      <c r="E21" s="18">
        <f t="shared" si="1"/>
        <v>179.01</v>
      </c>
    </row>
    <row r="22" spans="1:5" ht="17.25" customHeight="1" x14ac:dyDescent="0.15">
      <c r="A22" s="15" t="s">
        <v>21</v>
      </c>
      <c r="B22" s="21">
        <v>26038</v>
      </c>
      <c r="C22" s="16">
        <v>0.22367000000000001</v>
      </c>
      <c r="D22" s="17">
        <f t="shared" si="0"/>
        <v>5824</v>
      </c>
      <c r="E22" s="18">
        <f t="shared" si="1"/>
        <v>174.72</v>
      </c>
    </row>
    <row r="23" spans="1:5" ht="9" customHeight="1" x14ac:dyDescent="0.15"/>
    <row r="24" spans="1:5" ht="17.25" customHeight="1" x14ac:dyDescent="0.15">
      <c r="A24" s="25" t="s">
        <v>22</v>
      </c>
      <c r="B24" s="25"/>
      <c r="C24" s="25"/>
      <c r="D24" s="25"/>
      <c r="E24" s="25"/>
    </row>
    <row r="25" spans="1:5" ht="17.25" customHeight="1" x14ac:dyDescent="0.15">
      <c r="A25" s="26" t="s">
        <v>23</v>
      </c>
      <c r="B25" s="26"/>
      <c r="C25" s="26"/>
      <c r="D25" s="26"/>
      <c r="E25" s="26"/>
    </row>
    <row r="26" spans="1:5" ht="35.1" customHeight="1" x14ac:dyDescent="0.15">
      <c r="A26" s="26" t="s">
        <v>24</v>
      </c>
      <c r="B26" s="26"/>
      <c r="C26" s="26"/>
      <c r="D26" s="26"/>
      <c r="E26" s="26"/>
    </row>
    <row r="27" spans="1:5" ht="16.5" customHeight="1" x14ac:dyDescent="0.15">
      <c r="A27" s="2" t="s">
        <v>25</v>
      </c>
    </row>
  </sheetData>
  <mergeCells count="8">
    <mergeCell ref="A3:E3"/>
    <mergeCell ref="A24:E24"/>
    <mergeCell ref="A25:E25"/>
    <mergeCell ref="A26:E26"/>
    <mergeCell ref="A5:A6"/>
    <mergeCell ref="B5:B6"/>
    <mergeCell ref="C5:C6"/>
    <mergeCell ref="D5:D6"/>
  </mergeCells>
  <phoneticPr fontId="8" type="noConversion"/>
  <pageMargins left="0.70866141732283472" right="0.74803149606299213" top="0.78740157480314965" bottom="0.78740157480314965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cp:lastPrinted>2021-06-01T00:32:03Z</cp:lastPrinted>
  <dcterms:created xsi:type="dcterms:W3CDTF">2021-05-07T02:50:00Z</dcterms:created>
  <dcterms:modified xsi:type="dcterms:W3CDTF">2021-06-01T00:32:06Z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688B1D4C98124CE2851F1ED9BBC2D373</vt:lpwstr>
  </property>
  <property fmtid="{D5CDD505-2E9C-101B-9397-08002B2CF9AE}" pid="3" name="KSOProductBuildVer">
    <vt:lpwstr>2052-11.1.0.10463</vt:lpwstr>
  </property>
</Properties>
</file>