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学前教育\"/>
    </mc:Choice>
  </mc:AlternateContent>
  <xr:revisionPtr revIDLastSave="0" documentId="13_ncr:1_{3235F27B-4673-4EED-844F-22C259B52542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7" i="1"/>
  <c r="M16" i="1" l="1"/>
  <c r="L16" i="1"/>
  <c r="K16" i="1"/>
  <c r="J16" i="1"/>
  <c r="I16" i="1"/>
  <c r="H16" i="1"/>
  <c r="G16" i="1"/>
  <c r="F16" i="1"/>
  <c r="E16" i="1"/>
  <c r="D16" i="1"/>
  <c r="C16" i="1"/>
  <c r="B16" i="1"/>
</calcChain>
</file>

<file path=xl/sharedStrings.xml><?xml version="1.0" encoding="utf-8"?>
<sst xmlns="http://schemas.openxmlformats.org/spreadsheetml/2006/main" count="29" uniqueCount="27">
  <si>
    <t>县市区</t>
  </si>
  <si>
    <t>2019年新审批普惠性幼儿园第二批奖补50%</t>
  </si>
  <si>
    <t>幼儿园数（所）</t>
  </si>
  <si>
    <t>在园幼儿数（人）</t>
  </si>
  <si>
    <t>应补助资金小计（万元）</t>
  </si>
  <si>
    <t>在园幼儿（人）</t>
  </si>
  <si>
    <t>麒麟区</t>
  </si>
  <si>
    <t>经开区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</si>
  <si>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</si>
  <si>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</si>
  <si>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</si>
  <si>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</si>
  <si>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</si>
  <si>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</si>
  <si>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</si>
  <si>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合计</t>
  </si>
  <si>
    <t>金额
（万元）</t>
    <phoneticPr fontId="1" type="noConversion"/>
  </si>
  <si>
    <t>幼儿园
报表数（所）</t>
    <phoneticPr fontId="1" type="noConversion"/>
  </si>
  <si>
    <t>幼儿园实际
奖补数（所）</t>
    <phoneticPr fontId="1" type="noConversion"/>
  </si>
  <si>
    <t>应补助资金
小计（万元）</t>
    <phoneticPr fontId="1" type="noConversion"/>
  </si>
  <si>
    <t>奖补幼儿园
总数（所）</t>
    <phoneticPr fontId="1" type="noConversion"/>
  </si>
  <si>
    <t>其中：社会力量全资新建 
（3000元/生.年）</t>
    <phoneticPr fontId="1" type="noConversion"/>
  </si>
  <si>
    <t>其中：通过其他方式新举办
（1500元/生.年）</t>
    <phoneticPr fontId="1" type="noConversion"/>
  </si>
  <si>
    <t>2020年度普惠性民办幼儿园一般性奖补
(200元/生)</t>
    <phoneticPr fontId="1" type="noConversion"/>
  </si>
  <si>
    <t>附件1：</t>
    <phoneticPr fontId="1" type="noConversion"/>
  </si>
  <si>
    <t>本次下达
（万元）</t>
    <phoneticPr fontId="1" type="noConversion"/>
  </si>
  <si>
    <t>曲靖市2021年支持学前教育发展（普惠性民办幼儿园奖补）第一批中央资金下达表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</si>
</sst>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>
      <selection activeCell="N11" sqref="N11"/>
    </sheetView>
  </sheetViews>
  <sheetFormatPr defaultColWidth="9" defaultRowHeight="13.5" x14ac:dyDescent="0.15"/>
  <cols>
    <col min="1" max="1" width="8.5" customWidth="1"/>
    <col min="2" max="2" width="12.75" customWidth="1"/>
    <col min="3" max="4" width="8" bestFit="1" customWidth="1"/>
    <col min="5" max="5" width="13" customWidth="1"/>
    <col min="6" max="6" width="8" bestFit="1" customWidth="1"/>
    <col min="7" max="7" width="9.375" customWidth="1"/>
    <col min="8" max="8" width="11.5" customWidth="1"/>
    <col min="9" max="9" width="11.875" customWidth="1"/>
    <col min="10" max="10" width="12.375" customWidth="1"/>
    <col min="11" max="11" width="8" bestFit="1" customWidth="1"/>
    <col min="12" max="12" width="9.5" customWidth="1"/>
    <col min="13" max="13" width="13" customWidth="1"/>
  </cols>
  <sheetData>
    <row r="1" spans="1:15" ht="21.75" customHeight="1" x14ac:dyDescent="0.15">
      <c r="A1" s="8" t="s">
        <v>24</v>
      </c>
    </row>
    <row r="2" spans="1:15" ht="18" customHeight="1" x14ac:dyDescent="0.15">
      <c r="A2" s="2"/>
    </row>
    <row r="3" spans="1:15" ht="38.1" customHeight="1" x14ac:dyDescent="0.15">
      <c r="A3" s="10" t="s">
        <v>26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s="2" customFormat="1" ht="37.5" customHeight="1" x14ac:dyDescent="0.15">
      <c r="A4" s="11" t="s">
        <v>0</v>
      </c>
      <c r="B4" s="9" t="s">
        <v>20</v>
      </c>
      <c r="C4" s="11" t="s">
        <v>1</v>
      </c>
      <c r="D4" s="11"/>
      <c r="E4" s="11"/>
      <c r="F4" s="11"/>
      <c r="G4" s="11"/>
      <c r="H4" s="11"/>
      <c r="I4" s="9" t="s">
        <v>23</v>
      </c>
      <c r="J4" s="11"/>
      <c r="K4" s="11"/>
      <c r="L4" s="11"/>
      <c r="M4" s="9" t="s">
        <v>25</v>
      </c>
    </row>
    <row r="5" spans="1:15" s="2" customFormat="1" ht="37.5" customHeight="1" x14ac:dyDescent="0.15">
      <c r="A5" s="11"/>
      <c r="B5" s="9"/>
      <c r="C5" s="9" t="s">
        <v>21</v>
      </c>
      <c r="D5" s="9"/>
      <c r="E5" s="9"/>
      <c r="F5" s="9" t="s">
        <v>22</v>
      </c>
      <c r="G5" s="9"/>
      <c r="H5" s="9"/>
      <c r="I5" s="11"/>
      <c r="J5" s="11"/>
      <c r="K5" s="11"/>
      <c r="L5" s="11"/>
      <c r="M5" s="9"/>
      <c r="N5" s="4"/>
    </row>
    <row r="6" spans="1:15" s="2" customFormat="1" ht="42.95" customHeight="1" x14ac:dyDescent="0.15">
      <c r="A6" s="11"/>
      <c r="B6" s="9"/>
      <c r="C6" s="6" t="s">
        <v>2</v>
      </c>
      <c r="D6" s="6" t="s">
        <v>3</v>
      </c>
      <c r="E6" s="6" t="s">
        <v>4</v>
      </c>
      <c r="F6" s="6" t="s">
        <v>2</v>
      </c>
      <c r="G6" s="6" t="s">
        <v>3</v>
      </c>
      <c r="H6" s="6" t="s">
        <v>19</v>
      </c>
      <c r="I6" s="7" t="s">
        <v>18</v>
      </c>
      <c r="J6" s="7" t="s">
        <v>17</v>
      </c>
      <c r="K6" s="7" t="s">
        <v>5</v>
      </c>
      <c r="L6" s="7" t="s">
        <v>16</v>
      </c>
      <c r="M6" s="9"/>
      <c r="N6" s="5"/>
      <c r="O6" s="5"/>
    </row>
    <row r="7" spans="1:15" s="2" customFormat="1" ht="27" customHeight="1" x14ac:dyDescent="0.15">
      <c r="A7" s="1" t="s">
        <v>6</v>
      </c>
      <c r="B7" s="1">
        <v>97</v>
      </c>
      <c r="C7" s="1"/>
      <c r="D7" s="1"/>
      <c r="E7" s="1"/>
      <c r="F7" s="1">
        <v>3</v>
      </c>
      <c r="G7" s="1">
        <v>216</v>
      </c>
      <c r="H7" s="1">
        <v>16.2</v>
      </c>
      <c r="I7" s="1">
        <v>94</v>
      </c>
      <c r="J7" s="1">
        <v>96</v>
      </c>
      <c r="K7" s="1">
        <v>16392</v>
      </c>
      <c r="L7" s="1">
        <v>327.84</v>
      </c>
      <c r="M7" s="1">
        <f>E7+H7+L7</f>
        <v>344.03999999999996</v>
      </c>
    </row>
    <row r="8" spans="1:15" s="2" customFormat="1" ht="27" customHeight="1" x14ac:dyDescent="0.15">
      <c r="A8" s="1" t="s">
        <v>7</v>
      </c>
      <c r="B8" s="1">
        <v>7</v>
      </c>
      <c r="C8" s="1">
        <v>1</v>
      </c>
      <c r="D8" s="1">
        <v>32</v>
      </c>
      <c r="E8" s="1">
        <v>4.8</v>
      </c>
      <c r="F8" s="1"/>
      <c r="G8" s="1"/>
      <c r="H8" s="1"/>
      <c r="I8" s="1">
        <v>6</v>
      </c>
      <c r="J8" s="1">
        <v>6</v>
      </c>
      <c r="K8" s="1">
        <v>1311</v>
      </c>
      <c r="L8" s="1">
        <v>26.22</v>
      </c>
      <c r="M8" s="1">
        <f t="shared" ref="M8:M15" si="0">E8+H8+L8</f>
        <v>31.02</v>
      </c>
    </row>
    <row r="9" spans="1:15" s="2" customFormat="1" ht="27" customHeight="1" x14ac:dyDescent="0.15">
      <c r="A9" s="1" t="s">
        <v>8</v>
      </c>
      <c r="B9" s="1">
        <v>32</v>
      </c>
      <c r="C9" s="1">
        <v>2</v>
      </c>
      <c r="D9" s="1">
        <v>118</v>
      </c>
      <c r="E9" s="1">
        <v>17.7</v>
      </c>
      <c r="F9" s="1">
        <v>1</v>
      </c>
      <c r="G9" s="1">
        <v>62</v>
      </c>
      <c r="H9" s="1">
        <v>4.6500000000000004</v>
      </c>
      <c r="I9" s="1">
        <v>29</v>
      </c>
      <c r="J9" s="1">
        <v>30</v>
      </c>
      <c r="K9" s="1">
        <v>5073</v>
      </c>
      <c r="L9" s="1">
        <v>101.46</v>
      </c>
      <c r="M9" s="1">
        <f t="shared" si="0"/>
        <v>123.81</v>
      </c>
    </row>
    <row r="10" spans="1:15" s="2" customFormat="1" ht="27" customHeight="1" x14ac:dyDescent="0.15">
      <c r="A10" s="1" t="s">
        <v>9</v>
      </c>
      <c r="B10" s="1">
        <v>19</v>
      </c>
      <c r="C10" s="1"/>
      <c r="D10" s="1"/>
      <c r="E10" s="1"/>
      <c r="F10" s="1">
        <v>1</v>
      </c>
      <c r="G10" s="1">
        <v>91</v>
      </c>
      <c r="H10" s="1">
        <v>6.82</v>
      </c>
      <c r="I10" s="1">
        <v>18</v>
      </c>
      <c r="J10" s="1">
        <v>18</v>
      </c>
      <c r="K10" s="1">
        <v>2366</v>
      </c>
      <c r="L10" s="1">
        <v>47.32</v>
      </c>
      <c r="M10" s="1">
        <f t="shared" si="0"/>
        <v>54.14</v>
      </c>
    </row>
    <row r="11" spans="1:15" s="2" customFormat="1" ht="27" customHeight="1" x14ac:dyDescent="0.15">
      <c r="A11" s="1" t="s">
        <v>10</v>
      </c>
      <c r="B11" s="1">
        <v>146</v>
      </c>
      <c r="C11" s="1">
        <v>1</v>
      </c>
      <c r="D11" s="1">
        <v>99</v>
      </c>
      <c r="E11" s="1">
        <v>14.85</v>
      </c>
      <c r="F11" s="1">
        <v>3</v>
      </c>
      <c r="G11" s="1">
        <v>497</v>
      </c>
      <c r="H11" s="1">
        <v>37.270000000000003</v>
      </c>
      <c r="I11" s="1">
        <v>142</v>
      </c>
      <c r="J11" s="1">
        <v>142</v>
      </c>
      <c r="K11" s="1">
        <v>17211</v>
      </c>
      <c r="L11" s="1">
        <v>344.22</v>
      </c>
      <c r="M11" s="1">
        <f t="shared" si="0"/>
        <v>396.34000000000003</v>
      </c>
    </row>
    <row r="12" spans="1:15" s="2" customFormat="1" ht="27" customHeight="1" x14ac:dyDescent="0.15">
      <c r="A12" s="1" t="s">
        <v>11</v>
      </c>
      <c r="B12" s="1">
        <v>99</v>
      </c>
      <c r="C12" s="1"/>
      <c r="D12" s="1"/>
      <c r="E12" s="1"/>
      <c r="F12" s="1"/>
      <c r="G12" s="1"/>
      <c r="H12" s="1"/>
      <c r="I12" s="1">
        <v>99</v>
      </c>
      <c r="J12" s="1">
        <v>99</v>
      </c>
      <c r="K12" s="1">
        <v>12225</v>
      </c>
      <c r="L12" s="1">
        <v>238.87</v>
      </c>
      <c r="M12" s="1">
        <f t="shared" si="0"/>
        <v>238.87</v>
      </c>
    </row>
    <row r="13" spans="1:15" s="2" customFormat="1" ht="27" customHeight="1" x14ac:dyDescent="0.15">
      <c r="A13" s="1" t="s">
        <v>12</v>
      </c>
      <c r="B13" s="1">
        <v>99</v>
      </c>
      <c r="C13" s="1"/>
      <c r="D13" s="1"/>
      <c r="E13" s="1"/>
      <c r="F13" s="1"/>
      <c r="G13" s="1"/>
      <c r="H13" s="1"/>
      <c r="I13" s="1">
        <v>99</v>
      </c>
      <c r="J13" s="1">
        <v>100</v>
      </c>
      <c r="K13" s="1">
        <v>10710</v>
      </c>
      <c r="L13" s="1">
        <v>214.2</v>
      </c>
      <c r="M13" s="1">
        <f t="shared" si="0"/>
        <v>214.2</v>
      </c>
    </row>
    <row r="14" spans="1:15" s="2" customFormat="1" ht="27" customHeight="1" x14ac:dyDescent="0.15">
      <c r="A14" s="1" t="s">
        <v>13</v>
      </c>
      <c r="B14" s="1">
        <v>136</v>
      </c>
      <c r="C14" s="1">
        <v>3</v>
      </c>
      <c r="D14" s="1">
        <v>233</v>
      </c>
      <c r="E14" s="1">
        <v>34.950000000000003</v>
      </c>
      <c r="F14" s="1">
        <v>1</v>
      </c>
      <c r="G14" s="1">
        <v>75</v>
      </c>
      <c r="H14" s="1">
        <v>5.62</v>
      </c>
      <c r="I14" s="1">
        <v>132</v>
      </c>
      <c r="J14" s="1">
        <v>142</v>
      </c>
      <c r="K14" s="1">
        <v>15908</v>
      </c>
      <c r="L14" s="1">
        <v>323.79000000000002</v>
      </c>
      <c r="M14" s="1">
        <f t="shared" si="0"/>
        <v>364.36</v>
      </c>
    </row>
    <row r="15" spans="1:15" s="2" customFormat="1" ht="27" customHeight="1" x14ac:dyDescent="0.15">
      <c r="A15" s="1" t="s">
        <v>14</v>
      </c>
      <c r="B15" s="1">
        <v>57</v>
      </c>
      <c r="C15" s="1">
        <v>1</v>
      </c>
      <c r="D15" s="1">
        <v>71</v>
      </c>
      <c r="E15" s="1">
        <v>10.65</v>
      </c>
      <c r="F15" s="1"/>
      <c r="G15" s="1"/>
      <c r="H15" s="1"/>
      <c r="I15" s="1">
        <v>56</v>
      </c>
      <c r="J15" s="1">
        <v>59</v>
      </c>
      <c r="K15" s="1">
        <v>8628</v>
      </c>
      <c r="L15" s="1">
        <v>172.56</v>
      </c>
      <c r="M15" s="1">
        <f t="shared" si="0"/>
        <v>183.21</v>
      </c>
    </row>
    <row r="16" spans="1:15" s="2" customFormat="1" ht="27" customHeight="1" x14ac:dyDescent="0.15">
      <c r="A16" s="1" t="s">
        <v>15</v>
      </c>
      <c r="B16" s="1">
        <f>SUM(B7:B15)</f>
        <v>692</v>
      </c>
      <c r="C16" s="3">
        <f t="shared" ref="C16:H16" si="1">SUM(C7:C15)</f>
        <v>8</v>
      </c>
      <c r="D16" s="3">
        <f t="shared" si="1"/>
        <v>553</v>
      </c>
      <c r="E16" s="3">
        <f t="shared" si="1"/>
        <v>82.950000000000017</v>
      </c>
      <c r="F16" s="3">
        <f t="shared" si="1"/>
        <v>9</v>
      </c>
      <c r="G16" s="3">
        <f t="shared" si="1"/>
        <v>941</v>
      </c>
      <c r="H16" s="3">
        <f t="shared" si="1"/>
        <v>70.56</v>
      </c>
      <c r="I16" s="1">
        <f>SUM(I7:I15)</f>
        <v>675</v>
      </c>
      <c r="J16" s="1">
        <f>SUM(J7:J15)</f>
        <v>692</v>
      </c>
      <c r="K16" s="1">
        <f>SUM(K7:K15)</f>
        <v>89824</v>
      </c>
      <c r="L16" s="1">
        <f>SUM(L7:L15)</f>
        <v>1796.4799999999998</v>
      </c>
      <c r="M16" s="3">
        <f>SUM(M7:M15)</f>
        <v>1949.9900000000002</v>
      </c>
    </row>
  </sheetData>
  <mergeCells count="8">
    <mergeCell ref="M4:M6"/>
    <mergeCell ref="A3:M3"/>
    <mergeCell ref="C4:H4"/>
    <mergeCell ref="C5:E5"/>
    <mergeCell ref="F5:H5"/>
    <mergeCell ref="A4:A6"/>
    <mergeCell ref="B4:B6"/>
    <mergeCell ref="I4:L5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2021-05-31T07:54:01Z</cp:lastPrinted>
  <dcterms:created xsi:type="dcterms:W3CDTF">2020-10-14T00:45:00Z</dcterms:created>
  <dcterms:modified xsi:type="dcterms:W3CDTF">2021-06-01T09:48:50Z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