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我的文档\Tencent Files\357532090\FileRecv\MobileFile\关于补充下达2020年普通高中建档立卡贫困户学生生活费补助市级资金的通知20210524\关于补充下达2020年普通高中建档立卡贫困户学生生活费补助市级资金的通知20210524\"/>
    </mc:Choice>
  </mc:AlternateContent>
  <xr:revisionPtr revIDLastSave="0" documentId="13_ncr:1_{692C8029-837C-40CC-80D6-EE3DC0FD6A78}" xr6:coauthVersionLast="45" xr6:coauthVersionMax="45" xr10:uidLastSave="{00000000-0000-0000-0000-000000000000}"/>
  <bookViews>
    <workbookView xWindow="-120" yWindow="-120" windowWidth="25440" windowHeight="15390" activeTab="1" xr2:uid="{00000000-000D-0000-FFFF-FFFF00000000}"/>
  </bookViews>
  <sheets>
    <sheet name="Sheet1 (2)" sheetId="1" r:id="rId1"/>
    <sheet name="剔除100元" sheetId="2" r:id="rId2"/>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10" i="2" l="1"/>
  <c r="O11" i="2"/>
  <c r="O12" i="2"/>
  <c r="O8" i="2" s="1"/>
  <c r="O13" i="2"/>
  <c r="O14" i="2"/>
  <c r="O15" i="2"/>
  <c r="O16" i="2"/>
  <c r="O17" i="2"/>
  <c r="O18" i="2"/>
  <c r="O19" i="2"/>
  <c r="O20" i="2"/>
  <c r="O9" i="2"/>
  <c r="O7" i="1"/>
  <c r="AC15" i="2"/>
  <c r="AI12" i="2"/>
  <c r="H16" i="2"/>
  <c r="K18" i="2"/>
  <c r="I10" i="2"/>
  <c r="I11" i="2"/>
  <c r="I12" i="2"/>
  <c r="I13" i="2"/>
  <c r="I14" i="2"/>
  <c r="I15" i="2"/>
  <c r="I16" i="2"/>
  <c r="I17" i="2"/>
  <c r="I18" i="2"/>
  <c r="I19" i="2"/>
  <c r="I20" i="2"/>
  <c r="H10" i="2"/>
  <c r="H11" i="2"/>
  <c r="J11" i="2" s="1"/>
  <c r="H12" i="2"/>
  <c r="J12" i="2" s="1"/>
  <c r="H13" i="2"/>
  <c r="H14" i="2"/>
  <c r="H15" i="2"/>
  <c r="J15" i="2" s="1"/>
  <c r="J16" i="2"/>
  <c r="H17" i="2"/>
  <c r="H18" i="2"/>
  <c r="H19" i="2"/>
  <c r="J19" i="2" s="1"/>
  <c r="H20" i="2"/>
  <c r="J20" i="2" s="1"/>
  <c r="J10" i="2"/>
  <c r="J14" i="2"/>
  <c r="J18" i="2"/>
  <c r="J17" i="2" l="1"/>
  <c r="J13" i="2"/>
  <c r="V20" i="2"/>
  <c r="AC20" i="2" s="1"/>
  <c r="AI20" i="2" s="1"/>
  <c r="U20" i="2"/>
  <c r="AB20" i="2" s="1"/>
  <c r="R20" i="2"/>
  <c r="F20" i="2"/>
  <c r="V19" i="2"/>
  <c r="AC19" i="2" s="1"/>
  <c r="AI19" i="2" s="1"/>
  <c r="U19" i="2"/>
  <c r="AB19" i="2" s="1"/>
  <c r="R19" i="2"/>
  <c r="F19" i="2"/>
  <c r="E19" i="2"/>
  <c r="V18" i="2"/>
  <c r="AC18" i="2" s="1"/>
  <c r="AI18" i="2" s="1"/>
  <c r="U18" i="2"/>
  <c r="AB18" i="2" s="1"/>
  <c r="AH18" i="2" s="1"/>
  <c r="AG18" i="2" s="1"/>
  <c r="R18" i="2"/>
  <c r="E18" i="2"/>
  <c r="F18" i="2" s="1"/>
  <c r="W18" i="2" s="1"/>
  <c r="V17" i="2"/>
  <c r="AC17" i="2" s="1"/>
  <c r="AI17" i="2" s="1"/>
  <c r="U17" i="2"/>
  <c r="AB17" i="2" s="1"/>
  <c r="R17" i="2"/>
  <c r="E17" i="2"/>
  <c r="F17" i="2" s="1"/>
  <c r="V16" i="2"/>
  <c r="AC16" i="2" s="1"/>
  <c r="AI16" i="2" s="1"/>
  <c r="U16" i="2"/>
  <c r="AB16" i="2" s="1"/>
  <c r="R16" i="2"/>
  <c r="E16" i="2"/>
  <c r="C16" i="2"/>
  <c r="V15" i="2"/>
  <c r="AI15" i="2" s="1"/>
  <c r="U15" i="2"/>
  <c r="AB15" i="2" s="1"/>
  <c r="R15" i="2"/>
  <c r="E15" i="2"/>
  <c r="C15" i="2"/>
  <c r="AB14" i="2"/>
  <c r="V14" i="2"/>
  <c r="AC14" i="2" s="1"/>
  <c r="AI14" i="2" s="1"/>
  <c r="U14" i="2"/>
  <c r="R14" i="2"/>
  <c r="F14" i="2"/>
  <c r="V13" i="2"/>
  <c r="AC13" i="2" s="1"/>
  <c r="AI13" i="2" s="1"/>
  <c r="U13" i="2"/>
  <c r="AB13" i="2" s="1"/>
  <c r="R13" i="2"/>
  <c r="E13" i="2"/>
  <c r="C13" i="2"/>
  <c r="V12" i="2"/>
  <c r="AC12" i="2" s="1"/>
  <c r="U12" i="2"/>
  <c r="AB12" i="2" s="1"/>
  <c r="R12" i="2"/>
  <c r="E12" i="2"/>
  <c r="C12" i="2"/>
  <c r="U11" i="2"/>
  <c r="AB11" i="2" s="1"/>
  <c r="AH11" i="2" s="1"/>
  <c r="E11" i="2"/>
  <c r="F11" i="2" s="1"/>
  <c r="C11" i="2"/>
  <c r="AB10" i="2"/>
  <c r="U10" i="2"/>
  <c r="E10" i="2"/>
  <c r="C10" i="2"/>
  <c r="U9" i="2"/>
  <c r="AB9" i="2" s="1"/>
  <c r="AH9" i="2" s="1"/>
  <c r="E9" i="2"/>
  <c r="C9" i="2"/>
  <c r="AF8" i="2"/>
  <c r="AE8" i="2"/>
  <c r="AD8" i="2"/>
  <c r="Z8" i="2"/>
  <c r="Y8" i="2"/>
  <c r="X8" i="2"/>
  <c r="T8" i="2"/>
  <c r="R8" i="2"/>
  <c r="G8" i="2"/>
  <c r="E8" i="2"/>
  <c r="D8" i="2"/>
  <c r="B8" i="2"/>
  <c r="V19" i="1"/>
  <c r="AC19" i="1" s="1"/>
  <c r="AI19" i="1" s="1"/>
  <c r="U19" i="1"/>
  <c r="AB19" i="1" s="1"/>
  <c r="R19" i="1"/>
  <c r="F19" i="1"/>
  <c r="H19" i="1" s="1"/>
  <c r="V18" i="1"/>
  <c r="AC18" i="1" s="1"/>
  <c r="AI18" i="1" s="1"/>
  <c r="U18" i="1"/>
  <c r="AB18" i="1" s="1"/>
  <c r="R18" i="1"/>
  <c r="E18" i="1"/>
  <c r="F18" i="1" s="1"/>
  <c r="H18" i="1" s="1"/>
  <c r="V17" i="1"/>
  <c r="AC17" i="1" s="1"/>
  <c r="AI17" i="1" s="1"/>
  <c r="U17" i="1"/>
  <c r="AB17" i="1" s="1"/>
  <c r="R17" i="1"/>
  <c r="F17" i="1"/>
  <c r="H17" i="1" s="1"/>
  <c r="E17" i="1"/>
  <c r="V16" i="1"/>
  <c r="AC16" i="1" s="1"/>
  <c r="AI16" i="1" s="1"/>
  <c r="U16" i="1"/>
  <c r="AB16" i="1" s="1"/>
  <c r="R16" i="1"/>
  <c r="E16" i="1"/>
  <c r="F16" i="1" s="1"/>
  <c r="H16" i="1" s="1"/>
  <c r="V15" i="1"/>
  <c r="AC15" i="1" s="1"/>
  <c r="AI15" i="1" s="1"/>
  <c r="U15" i="1"/>
  <c r="AB15" i="1" s="1"/>
  <c r="R15" i="1"/>
  <c r="E15" i="1"/>
  <c r="C15" i="1"/>
  <c r="F15" i="1" s="1"/>
  <c r="H15" i="1" s="1"/>
  <c r="V14" i="1"/>
  <c r="AC14" i="1" s="1"/>
  <c r="AI14" i="1" s="1"/>
  <c r="U14" i="1"/>
  <c r="AB14" i="1" s="1"/>
  <c r="R14" i="1"/>
  <c r="E14" i="1"/>
  <c r="C14" i="1"/>
  <c r="V13" i="1"/>
  <c r="AC13" i="1" s="1"/>
  <c r="AI13" i="1" s="1"/>
  <c r="U13" i="1"/>
  <c r="AB13" i="1" s="1"/>
  <c r="R13" i="1"/>
  <c r="F13" i="1"/>
  <c r="H13" i="1" s="1"/>
  <c r="AA12" i="1"/>
  <c r="V12" i="1"/>
  <c r="AC12" i="1" s="1"/>
  <c r="AI12" i="1" s="1"/>
  <c r="U12" i="1"/>
  <c r="AB12" i="1" s="1"/>
  <c r="AH12" i="1" s="1"/>
  <c r="AG12" i="1" s="1"/>
  <c r="R12" i="1"/>
  <c r="E12" i="1"/>
  <c r="F12" i="1" s="1"/>
  <c r="H12" i="1" s="1"/>
  <c r="C12" i="1"/>
  <c r="V11" i="1"/>
  <c r="AC11" i="1" s="1"/>
  <c r="AI11" i="1" s="1"/>
  <c r="U11" i="1"/>
  <c r="AB11" i="1" s="1"/>
  <c r="R11" i="1"/>
  <c r="E11" i="1"/>
  <c r="C11" i="1"/>
  <c r="F11" i="1" s="1"/>
  <c r="H11" i="1" s="1"/>
  <c r="W11" i="1" s="1"/>
  <c r="U10" i="1"/>
  <c r="AB10" i="1" s="1"/>
  <c r="E10" i="1"/>
  <c r="E7" i="1" s="1"/>
  <c r="C10" i="1"/>
  <c r="AB9" i="1"/>
  <c r="U9" i="1"/>
  <c r="E9" i="1"/>
  <c r="C9" i="1"/>
  <c r="F9" i="1" s="1"/>
  <c r="H9" i="1" s="1"/>
  <c r="AB8" i="1"/>
  <c r="U8" i="1"/>
  <c r="E8" i="1"/>
  <c r="C8" i="1"/>
  <c r="AF7" i="1"/>
  <c r="AE7" i="1"/>
  <c r="AD7" i="1"/>
  <c r="Z7" i="1"/>
  <c r="Y7" i="1"/>
  <c r="X7" i="1"/>
  <c r="T7" i="1"/>
  <c r="R7" i="1"/>
  <c r="G7" i="1"/>
  <c r="D7" i="1"/>
  <c r="B7" i="1"/>
  <c r="F14" i="1" l="1"/>
  <c r="H14" i="1" s="1"/>
  <c r="F9" i="2"/>
  <c r="F13" i="2"/>
  <c r="F8" i="1"/>
  <c r="H8" i="1" s="1"/>
  <c r="O8" i="1" s="1"/>
  <c r="F10" i="2"/>
  <c r="F12" i="2"/>
  <c r="U7" i="1"/>
  <c r="F16" i="2"/>
  <c r="F15" i="2"/>
  <c r="AA18" i="2"/>
  <c r="AA16" i="2"/>
  <c r="V11" i="2"/>
  <c r="AC11" i="2" s="1"/>
  <c r="K11" i="2"/>
  <c r="AH12" i="2"/>
  <c r="AA12" i="2"/>
  <c r="H9" i="2"/>
  <c r="S14" i="2"/>
  <c r="W14" i="2"/>
  <c r="K14" i="2"/>
  <c r="AG17" i="2"/>
  <c r="AA17" i="2"/>
  <c r="K10" i="2"/>
  <c r="V10" i="2"/>
  <c r="AC10" i="2" s="1"/>
  <c r="S19" i="2"/>
  <c r="W19" i="2"/>
  <c r="AH20" i="2"/>
  <c r="AG20" i="2" s="1"/>
  <c r="AA20" i="2"/>
  <c r="S13" i="2"/>
  <c r="AH13" i="2"/>
  <c r="AG13" i="2" s="1"/>
  <c r="AA13" i="2"/>
  <c r="AG14" i="2"/>
  <c r="AA14" i="2"/>
  <c r="S17" i="2"/>
  <c r="W17" i="2"/>
  <c r="AG19" i="2"/>
  <c r="AA19" i="2"/>
  <c r="AB8" i="2"/>
  <c r="S15" i="2"/>
  <c r="AH15" i="2"/>
  <c r="AG15" i="2" s="1"/>
  <c r="AA15" i="2"/>
  <c r="AG16" i="2"/>
  <c r="S18" i="2"/>
  <c r="U8" i="2"/>
  <c r="W13" i="2"/>
  <c r="W16" i="2"/>
  <c r="C8" i="2"/>
  <c r="W15" i="2"/>
  <c r="W20" i="2"/>
  <c r="K20" i="2"/>
  <c r="S20" i="2"/>
  <c r="C7" i="1"/>
  <c r="F10" i="1"/>
  <c r="AH14" i="1"/>
  <c r="AG14" i="1" s="1"/>
  <c r="AA14" i="1"/>
  <c r="S15" i="1"/>
  <c r="J15" i="1"/>
  <c r="W15" i="1"/>
  <c r="I15" i="1"/>
  <c r="O15" i="1"/>
  <c r="AH19" i="1"/>
  <c r="AG19" i="1" s="1"/>
  <c r="AA19" i="1"/>
  <c r="W12" i="1"/>
  <c r="I12" i="1"/>
  <c r="K12" i="1" s="1"/>
  <c r="O12" i="1"/>
  <c r="W14" i="1"/>
  <c r="I14" i="1"/>
  <c r="S14" i="1"/>
  <c r="O14" i="1"/>
  <c r="J14" i="1"/>
  <c r="AH15" i="1"/>
  <c r="AG15" i="1" s="1"/>
  <c r="AA15" i="1"/>
  <c r="AH16" i="1"/>
  <c r="AG16" i="1" s="1"/>
  <c r="AA16" i="1"/>
  <c r="AH9" i="1"/>
  <c r="AH10" i="1"/>
  <c r="I11" i="1"/>
  <c r="J12" i="1"/>
  <c r="AH13" i="1"/>
  <c r="AG13" i="1" s="1"/>
  <c r="AA13" i="1"/>
  <c r="AH17" i="1"/>
  <c r="AG17" i="1" s="1"/>
  <c r="AA17" i="1"/>
  <c r="AH18" i="1"/>
  <c r="AG18" i="1" s="1"/>
  <c r="AA18" i="1"/>
  <c r="AH8" i="1"/>
  <c r="AB7" i="1"/>
  <c r="V9" i="1"/>
  <c r="AC9" i="1" s="1"/>
  <c r="AI9" i="1" s="1"/>
  <c r="I9" i="1"/>
  <c r="O16" i="1"/>
  <c r="S16" i="1"/>
  <c r="J16" i="1"/>
  <c r="K16" i="1" s="1"/>
  <c r="W16" i="1"/>
  <c r="I16" i="1"/>
  <c r="V8" i="1"/>
  <c r="I8" i="1"/>
  <c r="O9" i="1"/>
  <c r="O11" i="1"/>
  <c r="J11" i="1"/>
  <c r="K11" i="1" s="1"/>
  <c r="S11" i="1"/>
  <c r="AH11" i="1"/>
  <c r="AG11" i="1" s="1"/>
  <c r="AA11" i="1"/>
  <c r="S12" i="1"/>
  <c r="O13" i="1"/>
  <c r="S13" i="1"/>
  <c r="J13" i="1"/>
  <c r="I13" i="1"/>
  <c r="K13" i="1" s="1"/>
  <c r="W13" i="1"/>
  <c r="S17" i="1"/>
  <c r="J17" i="1"/>
  <c r="O17" i="1"/>
  <c r="W17" i="1"/>
  <c r="I17" i="1"/>
  <c r="K17" i="1" s="1"/>
  <c r="O18" i="1"/>
  <c r="W18" i="1"/>
  <c r="I18" i="1"/>
  <c r="S18" i="1"/>
  <c r="J18" i="1"/>
  <c r="K18" i="1" s="1"/>
  <c r="I19" i="1"/>
  <c r="W19" i="1"/>
  <c r="J19" i="1"/>
  <c r="K19" i="1" s="1"/>
  <c r="S19" i="1"/>
  <c r="O19" i="1"/>
  <c r="K15" i="1" l="1"/>
  <c r="S12" i="2"/>
  <c r="F8" i="2"/>
  <c r="W7" i="1"/>
  <c r="S16" i="2"/>
  <c r="K16" i="2"/>
  <c r="K15" i="2"/>
  <c r="K17" i="2"/>
  <c r="K12" i="2"/>
  <c r="K14" i="1"/>
  <c r="W12" i="2"/>
  <c r="W8" i="2" s="1"/>
  <c r="K13" i="2"/>
  <c r="K19" i="2"/>
  <c r="AG12" i="2"/>
  <c r="AH8" i="2"/>
  <c r="AA10" i="2"/>
  <c r="AA11" i="2"/>
  <c r="AI11" i="2"/>
  <c r="AG11" i="2" s="1"/>
  <c r="I9" i="2"/>
  <c r="I8" i="2" s="1"/>
  <c r="V9" i="2"/>
  <c r="H8" i="2"/>
  <c r="S7" i="1"/>
  <c r="H10" i="1"/>
  <c r="F7" i="1"/>
  <c r="J9" i="1"/>
  <c r="K9" i="1" s="1"/>
  <c r="J8" i="1"/>
  <c r="K8" i="1" s="1"/>
  <c r="AH7" i="1"/>
  <c r="AA9" i="1"/>
  <c r="AC8" i="1"/>
  <c r="S8" i="2" l="1"/>
  <c r="J9" i="2"/>
  <c r="J8" i="2" s="1"/>
  <c r="AC9" i="2"/>
  <c r="V8" i="2"/>
  <c r="K9" i="2"/>
  <c r="K8" i="2" s="1"/>
  <c r="AI8" i="1"/>
  <c r="AA8" i="1"/>
  <c r="O10" i="1"/>
  <c r="V10" i="1"/>
  <c r="I10" i="1"/>
  <c r="I7" i="1" s="1"/>
  <c r="H7" i="1"/>
  <c r="J10" i="1" l="1"/>
  <c r="J7" i="1" s="1"/>
  <c r="AI9" i="2"/>
  <c r="AC8" i="2"/>
  <c r="AA9" i="2"/>
  <c r="AA8" i="2" s="1"/>
  <c r="AC10" i="1"/>
  <c r="V7" i="1"/>
  <c r="AG8" i="1"/>
  <c r="K10" i="1"/>
  <c r="K7" i="1" s="1"/>
  <c r="AI8" i="2" l="1"/>
  <c r="AG9" i="2"/>
  <c r="AG8" i="2" s="1"/>
  <c r="AI10" i="1"/>
  <c r="AA10" i="1"/>
  <c r="AA7" i="1" s="1"/>
  <c r="AC7" i="1"/>
  <c r="AG10" i="1" l="1"/>
  <c r="AG7" i="1" s="1"/>
  <c r="AI7" i="1"/>
</calcChain>
</file>

<file path=xl/sharedStrings.xml><?xml version="1.0" encoding="utf-8"?>
<sst xmlns="http://schemas.openxmlformats.org/spreadsheetml/2006/main" count="137" uniqueCount="59">
  <si>
    <t>曲靖市2020年第二批普通高中建档立卡家庭经济困难学生生活费补助省市级资金下达表</t>
  </si>
  <si>
    <t>单位：人、万元</t>
  </si>
  <si>
    <t>单位名称</t>
  </si>
  <si>
    <t>2020年春季学期</t>
  </si>
  <si>
    <t>2020年秋季学期</t>
  </si>
  <si>
    <t>2020年春秋两季合计资金</t>
  </si>
  <si>
    <t>清理结余资金</t>
  </si>
  <si>
    <t>2020年全年清理结余资金后应下达资金</t>
  </si>
  <si>
    <t>改革前省级分担比例</t>
  </si>
  <si>
    <t>改革后省级分担比例</t>
  </si>
  <si>
    <t>市级上解省级比例</t>
  </si>
  <si>
    <t>市级上解省级基数</t>
  </si>
  <si>
    <t>改革前市级分担比例</t>
  </si>
  <si>
    <t>改革后市级分担比例</t>
  </si>
  <si>
    <t>县级上解市级比例</t>
  </si>
  <si>
    <t>县级上解基数</t>
  </si>
  <si>
    <t>2020年上解后分担资金（万元）</t>
  </si>
  <si>
    <t>云财教[2020]101号
曲财教[2020]60号已下达资金（万元）</t>
  </si>
  <si>
    <t>2020年第二批应下达数（万元）</t>
  </si>
  <si>
    <t>云财教[2020]324号
曲财教[2020]169号2020年第二批实际已下达资金（万元）</t>
  </si>
  <si>
    <t>核实后应补2020年资金（万元）</t>
  </si>
  <si>
    <t>合计</t>
  </si>
  <si>
    <t>其中</t>
  </si>
  <si>
    <t>建档立卡补助学生数</t>
  </si>
  <si>
    <t>补助金额</t>
  </si>
  <si>
    <t>省级70%</t>
  </si>
  <si>
    <t>市级9%</t>
  </si>
  <si>
    <t>县级21%</t>
  </si>
  <si>
    <t>省级40%</t>
  </si>
  <si>
    <t>市级18%</t>
  </si>
  <si>
    <t>县级42%</t>
  </si>
  <si>
    <t>省级</t>
  </si>
  <si>
    <t>市级</t>
  </si>
  <si>
    <t>曲靖市</t>
  </si>
  <si>
    <t>曲一中</t>
  </si>
  <si>
    <t>曲二中</t>
  </si>
  <si>
    <t>曲民中</t>
  </si>
  <si>
    <t>经开区</t>
  </si>
  <si>
    <t>麒麟区</t>
  </si>
  <si>
    <t>沾益区</t>
  </si>
  <si>
    <t>马龙区</t>
  </si>
  <si>
    <t>陆良县</t>
  </si>
  <si>
    <t>师宗县</t>
  </si>
  <si>
    <t>罗平县</t>
  </si>
  <si>
    <t>富源县</t>
  </si>
  <si>
    <t>会泽县</t>
  </si>
  <si>
    <t xml:space="preserve"> 注：   1.本次测算补助金额根据云财教【2020】324号文件《云南省财政厅 云南省教育厅关于下达2020年第二批普通高中建档立卡贫困户学生生活费补助省级资金的通知》下达。</t>
  </si>
  <si>
    <t xml:space="preserve">       2.2020年春季学期建档立卡人数按照截止2020年4月9日全国学生普通高中资助系统普通高中建档立卡贫困户学生生活补助金发放2019-2020学年秋季录入名单及系统外增加发放学生名单为依据。</t>
  </si>
  <si>
    <t xml:space="preserve">      3.2020年秋季学期建档立卡人数按照7月2日教育部全国学生资助管理中心发文《关于认真落实普通高中免学杂费预算的通知》（教助中心﹝2020﹞49号）中下发的2019年秋季学期普通高中建档立卡等特殊困难学生信息比对核查后最终确认的建档立卡学生数统计测算。</t>
  </si>
  <si>
    <t xml:space="preserve">      4.清理结余资金是各县（市、区）、各学校上报的当年及往年实际账面结余。</t>
  </si>
  <si>
    <t xml:space="preserve"> 注：1.本次测算补助金额根据云财教【2020】324号文件《云南省财政厅 云南省教育厅关于下达2020年第二批普通高中建档立卡贫困户学生生活费补助省级资金的通知》下达。</t>
    <phoneticPr fontId="9" type="noConversion"/>
  </si>
  <si>
    <t xml:space="preserve">     2.2020年春季学期建档立卡人数按照截止2020年4月9日全国学生普通高中资助系统普通高中建档立卡贫困户学生生活补助金发放2019-2020学年秋季录入名单及系统外增加发放学生名单为依据。</t>
    <phoneticPr fontId="9" type="noConversion"/>
  </si>
  <si>
    <t xml:space="preserve">     3.2020年秋季学期建档立卡人数按照7月2日教育部全国学生资助管理中心发文《关于认真落实普通高中免学杂费预算的通知》（教助中心﹝2020﹞49号）中下发的2019年秋季学期普通高中建档立卡等特殊困难学生信息比对核查后最终确认的建档立卡学生数统计测算。</t>
    <phoneticPr fontId="9" type="noConversion"/>
  </si>
  <si>
    <t>曲靖市2020年普通高中建档立卡贫困户学生生活费补助市级资金补充下达表</t>
    <phoneticPr fontId="9" type="noConversion"/>
  </si>
  <si>
    <t>附件1：</t>
    <phoneticPr fontId="9" type="noConversion"/>
  </si>
  <si>
    <t>改革前分担资金（万元）</t>
    <phoneticPr fontId="9" type="noConversion"/>
  </si>
  <si>
    <t>县级上解市级基数</t>
    <phoneticPr fontId="9" type="noConversion"/>
  </si>
  <si>
    <t xml:space="preserve">     4.清理结余资金是各县（市、区）、各学校上报的当年及往年实际账面结余。</t>
    <phoneticPr fontId="9" type="noConversion"/>
  </si>
  <si>
    <t>补助
金额</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</si>
</sst>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4" x14ac:knownFonts="1">
    <font>
      <sz val="11"/>
      <color theme="1"/>
      <name val="宋体"/>
      <charset val="134"/>
      <scheme val="minor"/>
    </font>
    <font>
      <sz val="18"/>
      <name val="黑体"/>
      <family val="3"/>
      <charset val="134"/>
    </font>
    <font>
      <sz val="11"/>
      <name val="宋体"/>
      <family val="3"/>
      <charset val="134"/>
    </font>
    <font>
      <b/>
      <sz val="11"/>
      <name val="宋体"/>
      <family val="3"/>
      <charset val="134"/>
    </font>
    <font>
      <sz val="11"/>
      <color indexed="8"/>
      <name val="宋体"/>
      <family val="3"/>
      <charset val="134"/>
    </font>
    <font>
      <sz val="10"/>
      <color indexed="8"/>
      <name val="宋体"/>
      <family val="3"/>
      <charset val="134"/>
    </font>
    <font>
      <sz val="10"/>
      <name val="宋体"/>
      <family val="3"/>
      <charset val="134"/>
    </font>
    <font>
      <sz val="9"/>
      <color theme="1"/>
      <name val="宋体"/>
      <family val="3"/>
      <charset val="134"/>
      <scheme val="minor"/>
    </font>
    <font>
      <sz val="8"/>
      <color theme="1"/>
      <name val="宋体"/>
      <family val="3"/>
      <charset val="134"/>
      <scheme val="minor"/>
    </font>
    <font>
      <sz val="9"/>
      <name val="宋体"/>
      <family val="3"/>
      <charset val="134"/>
      <scheme val="minor"/>
    </font>
    <font>
      <sz val="11"/>
      <name val="宋体"/>
      <family val="3"/>
      <charset val="134"/>
      <scheme val="minor"/>
    </font>
    <font>
      <sz val="10.5"/>
      <name val="宋体"/>
      <family val="3"/>
      <charset val="134"/>
    </font>
    <font>
      <sz val="10.5"/>
      <name val="宋体"/>
      <family val="3"/>
      <charset val="134"/>
      <scheme val="minor"/>
    </font>
    <font>
      <b/>
      <sz val="10.5"/>
      <name val="宋体"/>
      <family val="3"/>
      <charset val="13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2">
    <xf numFmtId="0" fontId="0" fillId="0" borderId="0">
      <alignment vertical="center"/>
    </xf>
    <xf numFmtId="0" fontId="4" fillId="0" borderId="0">
      <alignment vertical="center"/>
    </xf>
  </cellStyleXfs>
  <cellXfs count="93">
    <xf numFmtId="0" fontId="0" fillId="0" borderId="0" xfId="0">
      <alignment vertical="center"/>
    </xf>
    <xf numFmtId="0" fontId="0" fillId="2" borderId="0" xfId="0" applyFill="1">
      <alignment vertical="center"/>
    </xf>
    <xf numFmtId="0" fontId="0" fillId="0" borderId="0" xfId="0" applyFill="1">
      <alignment vertical="center"/>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2" xfId="1" applyFont="1" applyBorder="1" applyAlignment="1">
      <alignment horizontal="right" vertical="center"/>
    </xf>
    <xf numFmtId="0" fontId="2" fillId="0" borderId="2" xfId="0" applyFont="1" applyFill="1" applyBorder="1" applyAlignment="1">
      <alignment horizontal="center" vertical="center"/>
    </xf>
    <xf numFmtId="0" fontId="2" fillId="0" borderId="2" xfId="1" applyFont="1" applyBorder="1" applyAlignment="1">
      <alignment horizontal="right" vertical="center" wrapText="1"/>
    </xf>
    <xf numFmtId="176" fontId="0" fillId="0" borderId="2" xfId="0" applyNumberFormat="1" applyFont="1" applyFill="1" applyBorder="1" applyAlignment="1">
      <alignment vertical="center"/>
    </xf>
    <xf numFmtId="0" fontId="0" fillId="0" borderId="2" xfId="0" applyBorder="1">
      <alignment vertical="center"/>
    </xf>
    <xf numFmtId="0" fontId="2" fillId="2" borderId="2" xfId="0" applyFont="1" applyFill="1" applyBorder="1" applyAlignment="1">
      <alignment horizontal="center" vertical="center"/>
    </xf>
    <xf numFmtId="0" fontId="2" fillId="2" borderId="2" xfId="1" applyNumberFormat="1" applyFont="1" applyFill="1" applyBorder="1" applyAlignment="1">
      <alignment horizontal="right" vertical="center" wrapText="1"/>
    </xf>
    <xf numFmtId="0" fontId="0" fillId="2" borderId="2" xfId="0" applyNumberFormat="1" applyFont="1" applyFill="1" applyBorder="1" applyAlignment="1">
      <alignment vertical="center"/>
    </xf>
    <xf numFmtId="0" fontId="0" fillId="2" borderId="2" xfId="0" applyNumberFormat="1" applyFill="1" applyBorder="1">
      <alignment vertical="center"/>
    </xf>
    <xf numFmtId="0" fontId="5" fillId="0" borderId="0" xfId="1" applyFont="1" applyFill="1" applyAlignment="1">
      <alignment vertical="center" wrapText="1"/>
    </xf>
    <xf numFmtId="0" fontId="6" fillId="0" borderId="0" xfId="1" applyFont="1" applyAlignment="1">
      <alignment vertical="center" wrapText="1"/>
    </xf>
    <xf numFmtId="0" fontId="5" fillId="0" borderId="0" xfId="1" applyFont="1" applyAlignment="1">
      <alignment vertical="center" wrapText="1"/>
    </xf>
    <xf numFmtId="9" fontId="4" fillId="0" borderId="2" xfId="1" applyNumberFormat="1" applyFont="1" applyBorder="1" applyAlignment="1">
      <alignment horizontal="right" vertical="center"/>
    </xf>
    <xf numFmtId="176" fontId="4" fillId="0" borderId="2" xfId="1" applyNumberFormat="1" applyFont="1" applyBorder="1" applyAlignment="1">
      <alignment horizontal="right" vertical="center"/>
    </xf>
    <xf numFmtId="9" fontId="0" fillId="0" borderId="2" xfId="0" applyNumberFormat="1" applyBorder="1">
      <alignment vertical="center"/>
    </xf>
    <xf numFmtId="176" fontId="0" fillId="0" borderId="2" xfId="0" applyNumberFormat="1" applyBorder="1">
      <alignment vertical="center"/>
    </xf>
    <xf numFmtId="176" fontId="4" fillId="0" borderId="2" xfId="1" applyNumberFormat="1" applyFont="1" applyBorder="1" applyAlignment="1">
      <alignment horizontal="right" vertical="center" shrinkToFit="1"/>
    </xf>
    <xf numFmtId="176" fontId="0" fillId="0" borderId="2" xfId="0" applyNumberFormat="1" applyBorder="1" applyAlignment="1">
      <alignment vertical="center" shrinkToFit="1"/>
    </xf>
    <xf numFmtId="0" fontId="0" fillId="2" borderId="2" xfId="0" applyFill="1" applyBorder="1">
      <alignment vertical="center"/>
    </xf>
    <xf numFmtId="0" fontId="2" fillId="0" borderId="2" xfId="0" applyFont="1" applyFill="1" applyBorder="1" applyAlignment="1">
      <alignment horizontal="center" vertical="center" wrapText="1"/>
    </xf>
    <xf numFmtId="0" fontId="0" fillId="0" borderId="2" xfId="0" applyBorder="1" applyAlignment="1">
      <alignment horizontal="center" vertical="center"/>
    </xf>
    <xf numFmtId="0" fontId="1" fillId="0" borderId="0" xfId="0" applyFont="1" applyFill="1" applyAlignment="1">
      <alignment horizontal="center" vertical="center" wrapText="1"/>
    </xf>
    <xf numFmtId="0" fontId="0" fillId="0" borderId="2"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4" xfId="0" applyFont="1" applyBorder="1" applyAlignment="1">
      <alignment horizontal="center" vertical="center"/>
    </xf>
    <xf numFmtId="0" fontId="0" fillId="0" borderId="6" xfId="0" applyFont="1" applyBorder="1" applyAlignment="1">
      <alignment horizontal="center" vertical="center"/>
    </xf>
    <xf numFmtId="0" fontId="2" fillId="0" borderId="3" xfId="0" applyFont="1" applyFill="1" applyBorder="1" applyAlignment="1">
      <alignment horizontal="center" vertical="center" wrapText="1"/>
    </xf>
    <xf numFmtId="0" fontId="0" fillId="0" borderId="4"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10" fillId="0" borderId="0" xfId="0" applyFont="1">
      <alignment vertical="center"/>
    </xf>
    <xf numFmtId="0" fontId="10" fillId="0" borderId="0" xfId="0" applyFont="1" applyFill="1">
      <alignment vertical="center"/>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6" fillId="0" borderId="0" xfId="1" applyFont="1" applyFill="1" applyBorder="1" applyAlignment="1">
      <alignment horizontal="left" vertical="center" wrapText="1"/>
    </xf>
    <xf numFmtId="0" fontId="10" fillId="0" borderId="0" xfId="0" applyFont="1" applyBorder="1">
      <alignment vertical="center"/>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2" xfId="0" applyFont="1" applyBorder="1" applyAlignment="1">
      <alignment horizontal="center" vertical="center"/>
    </xf>
    <xf numFmtId="0" fontId="12" fillId="0" borderId="0" xfId="0" applyFont="1">
      <alignment vertical="center"/>
    </xf>
    <xf numFmtId="0" fontId="12" fillId="0" borderId="5" xfId="0" applyFont="1" applyBorder="1" applyAlignment="1">
      <alignment horizontal="center" vertical="center" wrapText="1"/>
    </xf>
    <xf numFmtId="0" fontId="12" fillId="0" borderId="3"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4" xfId="0" applyFont="1" applyBorder="1" applyAlignment="1">
      <alignment horizontal="center" vertical="center"/>
    </xf>
    <xf numFmtId="0" fontId="12" fillId="0" borderId="6" xfId="0" applyFont="1" applyBorder="1" applyAlignment="1">
      <alignment horizontal="center" vertical="center"/>
    </xf>
    <xf numFmtId="0" fontId="12" fillId="0" borderId="6" xfId="0" applyFont="1" applyBorder="1" applyAlignment="1">
      <alignment horizontal="center" vertical="center" wrapText="1"/>
    </xf>
    <xf numFmtId="0" fontId="13" fillId="0" borderId="2" xfId="0" applyFont="1" applyFill="1" applyBorder="1" applyAlignment="1">
      <alignment horizontal="center" vertical="center" wrapText="1"/>
    </xf>
    <xf numFmtId="0" fontId="11" fillId="0" borderId="2" xfId="1" applyFont="1" applyBorder="1" applyAlignment="1">
      <alignment horizontal="right" vertical="center"/>
    </xf>
    <xf numFmtId="176" fontId="11" fillId="0" borderId="2" xfId="1" applyNumberFormat="1" applyFont="1" applyBorder="1" applyAlignment="1">
      <alignment horizontal="right" vertical="center"/>
    </xf>
    <xf numFmtId="9" fontId="11" fillId="0" borderId="2" xfId="1" applyNumberFormat="1" applyFont="1" applyBorder="1" applyAlignment="1">
      <alignment horizontal="right" vertical="center"/>
    </xf>
    <xf numFmtId="9" fontId="11" fillId="0" borderId="2" xfId="0" applyNumberFormat="1" applyFont="1" applyBorder="1">
      <alignment vertical="center"/>
    </xf>
    <xf numFmtId="176" fontId="11" fillId="0" borderId="2" xfId="1" applyNumberFormat="1" applyFont="1" applyBorder="1" applyAlignment="1">
      <alignment horizontal="right" vertical="center" shrinkToFit="1"/>
    </xf>
    <xf numFmtId="0" fontId="11" fillId="0" borderId="0" xfId="0" applyFont="1">
      <alignment vertical="center"/>
    </xf>
    <xf numFmtId="0" fontId="11" fillId="0" borderId="2" xfId="0" applyFont="1" applyFill="1" applyBorder="1" applyAlignment="1">
      <alignment horizontal="center" vertical="center"/>
    </xf>
    <xf numFmtId="0" fontId="11" fillId="0" borderId="2" xfId="1" applyFont="1" applyBorder="1" applyAlignment="1">
      <alignment horizontal="right" vertical="center" wrapText="1"/>
    </xf>
    <xf numFmtId="176" fontId="11" fillId="0" borderId="2" xfId="0" applyNumberFormat="1" applyFont="1" applyFill="1" applyBorder="1" applyAlignment="1">
      <alignment vertical="center"/>
    </xf>
    <xf numFmtId="0" fontId="11" fillId="0" borderId="2" xfId="0" applyFont="1" applyBorder="1">
      <alignment vertical="center"/>
    </xf>
    <xf numFmtId="0" fontId="11" fillId="2" borderId="2" xfId="0" applyNumberFormat="1" applyFont="1" applyFill="1" applyBorder="1" applyAlignment="1">
      <alignment horizontal="right" vertical="center"/>
    </xf>
    <xf numFmtId="176" fontId="11" fillId="0" borderId="2" xfId="0" applyNumberFormat="1" applyFont="1" applyBorder="1">
      <alignment vertical="center"/>
    </xf>
    <xf numFmtId="0" fontId="11" fillId="2" borderId="2" xfId="0" applyFont="1" applyFill="1" applyBorder="1" applyAlignment="1">
      <alignment horizontal="center" vertical="center"/>
    </xf>
    <xf numFmtId="0" fontId="11" fillId="2" borderId="2" xfId="1" applyNumberFormat="1" applyFont="1" applyFill="1" applyBorder="1" applyAlignment="1">
      <alignment horizontal="right" vertical="center" wrapText="1"/>
    </xf>
    <xf numFmtId="0" fontId="11" fillId="2" borderId="2" xfId="0" applyNumberFormat="1" applyFont="1" applyFill="1" applyBorder="1" applyAlignment="1">
      <alignment vertical="center"/>
    </xf>
    <xf numFmtId="0" fontId="11" fillId="2" borderId="2" xfId="0" applyNumberFormat="1" applyFont="1" applyFill="1" applyBorder="1">
      <alignment vertical="center"/>
    </xf>
    <xf numFmtId="0" fontId="11" fillId="2" borderId="2" xfId="0" applyFont="1" applyFill="1" applyBorder="1">
      <alignment vertical="center"/>
    </xf>
    <xf numFmtId="0" fontId="11" fillId="2" borderId="0" xfId="0" applyFont="1" applyFill="1">
      <alignment vertical="center"/>
    </xf>
    <xf numFmtId="176" fontId="11" fillId="0" borderId="2" xfId="0" applyNumberFormat="1" applyFont="1" applyBorder="1" applyAlignment="1">
      <alignment horizontal="right" vertical="center"/>
    </xf>
    <xf numFmtId="0" fontId="11" fillId="0" borderId="2" xfId="0" applyFont="1" applyBorder="1" applyAlignment="1">
      <alignment horizontal="right" vertical="center"/>
    </xf>
    <xf numFmtId="176" fontId="11" fillId="0" borderId="2" xfId="0" applyNumberFormat="1" applyFont="1" applyBorder="1" applyAlignment="1">
      <alignment vertical="center" shrinkToFit="1"/>
    </xf>
  </cellXfs>
  <cellStyles count="2">
    <cellStyle name="常规" xfId="0" builtinId="0"/>
    <cellStyle name="常规 16" xfId="1" xr:uid="{00000000-0005-0000-0000-00002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3"/>
  <sheetViews>
    <sheetView zoomScale="120" zoomScaleNormal="120" workbookViewId="0">
      <pane xSplit="1" ySplit="7" topLeftCell="F8" activePane="bottomRight" state="frozen"/>
      <selection pane="topRight"/>
      <selection pane="bottomLeft"/>
      <selection pane="bottomRight" activeCell="M18" sqref="M18"/>
    </sheetView>
  </sheetViews>
  <sheetFormatPr defaultColWidth="9" defaultRowHeight="13.5" x14ac:dyDescent="0.15"/>
  <cols>
    <col min="1" max="1" width="8.5" customWidth="1"/>
    <col min="2" max="2" width="8.25" customWidth="1"/>
    <col min="3" max="3" width="9.25" customWidth="1"/>
    <col min="4" max="4" width="7.25" customWidth="1"/>
    <col min="5" max="5" width="9.375" style="2" customWidth="1"/>
    <col min="6" max="6" width="9.625" style="2" customWidth="1"/>
    <col min="7" max="7" width="7.875" style="2" customWidth="1"/>
    <col min="8" max="8" width="8.625" customWidth="1"/>
    <col min="9" max="9" width="8.75" customWidth="1"/>
    <col min="10" max="10" width="8.375" customWidth="1"/>
    <col min="11" max="11" width="7.875" customWidth="1"/>
    <col min="12" max="12" width="6.125" customWidth="1"/>
    <col min="13" max="13" width="6.5" customWidth="1"/>
    <col min="14" max="14" width="5.625" customWidth="1"/>
    <col min="15" max="15" width="7.75" customWidth="1"/>
    <col min="16" max="16" width="6.5" customWidth="1"/>
    <col min="17" max="18" width="6.75" customWidth="1"/>
    <col min="19" max="19" width="7.875" customWidth="1"/>
    <col min="20" max="20" width="8.875" customWidth="1"/>
    <col min="21" max="21" width="8.625" customWidth="1"/>
    <col min="22" max="22" width="9.25" customWidth="1"/>
    <col min="23" max="24" width="9.875" customWidth="1"/>
    <col min="25" max="25" width="8.625" customWidth="1"/>
    <col min="26" max="26" width="8" customWidth="1"/>
    <col min="27" max="27" width="9.375"/>
    <col min="28" max="29" width="9.25" customWidth="1"/>
    <col min="30" max="30" width="9" customWidth="1"/>
    <col min="31" max="31" width="8.5" customWidth="1"/>
    <col min="32" max="32" width="9" customWidth="1"/>
    <col min="33" max="33" width="7.625" customWidth="1"/>
    <col min="34" max="34" width="8" customWidth="1"/>
  </cols>
  <sheetData>
    <row r="1" spans="1:35" ht="30.95" customHeight="1" x14ac:dyDescent="0.15">
      <c r="A1" s="27" t="s">
        <v>0</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row>
    <row r="2" spans="1:35" ht="17.100000000000001" customHeight="1" x14ac:dyDescent="0.15">
      <c r="A2" s="3"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1:35" ht="32.1" customHeight="1" x14ac:dyDescent="0.15">
      <c r="A3" s="25" t="s">
        <v>2</v>
      </c>
      <c r="B3" s="25" t="s">
        <v>3</v>
      </c>
      <c r="C3" s="25"/>
      <c r="D3" s="25" t="s">
        <v>4</v>
      </c>
      <c r="E3" s="41"/>
      <c r="F3" s="25" t="s">
        <v>5</v>
      </c>
      <c r="G3" s="25" t="s">
        <v>6</v>
      </c>
      <c r="H3" s="28" t="s">
        <v>7</v>
      </c>
      <c r="I3" s="28"/>
      <c r="J3" s="28"/>
      <c r="K3" s="28"/>
      <c r="L3" s="36" t="s">
        <v>8</v>
      </c>
      <c r="M3" s="36" t="s">
        <v>9</v>
      </c>
      <c r="N3" s="36" t="s">
        <v>10</v>
      </c>
      <c r="O3" s="36" t="s">
        <v>11</v>
      </c>
      <c r="P3" s="36" t="s">
        <v>12</v>
      </c>
      <c r="Q3" s="36" t="s">
        <v>13</v>
      </c>
      <c r="R3" s="36" t="s">
        <v>14</v>
      </c>
      <c r="S3" s="36" t="s">
        <v>15</v>
      </c>
      <c r="T3" s="29" t="s">
        <v>16</v>
      </c>
      <c r="U3" s="30"/>
      <c r="V3" s="30"/>
      <c r="W3" s="31"/>
      <c r="X3" s="32" t="s">
        <v>17</v>
      </c>
      <c r="Y3" s="33"/>
      <c r="Z3" s="33"/>
      <c r="AA3" s="26" t="s">
        <v>18</v>
      </c>
      <c r="AB3" s="26"/>
      <c r="AC3" s="26"/>
      <c r="AD3" s="34" t="s">
        <v>19</v>
      </c>
      <c r="AE3" s="35"/>
      <c r="AF3" s="35"/>
      <c r="AG3" s="35" t="s">
        <v>20</v>
      </c>
      <c r="AH3" s="35"/>
      <c r="AI3" s="35"/>
    </row>
    <row r="4" spans="1:35" ht="18.95" customHeight="1" x14ac:dyDescent="0.15">
      <c r="A4" s="25"/>
      <c r="B4" s="25"/>
      <c r="C4" s="25"/>
      <c r="D4" s="25"/>
      <c r="E4" s="41"/>
      <c r="F4" s="25"/>
      <c r="G4" s="25"/>
      <c r="H4" s="28" t="s">
        <v>21</v>
      </c>
      <c r="I4" s="28" t="s">
        <v>22</v>
      </c>
      <c r="J4" s="28"/>
      <c r="K4" s="28"/>
      <c r="L4" s="37"/>
      <c r="M4" s="37"/>
      <c r="N4" s="37"/>
      <c r="O4" s="37"/>
      <c r="P4" s="37"/>
      <c r="Q4" s="37"/>
      <c r="R4" s="37"/>
      <c r="S4" s="37"/>
      <c r="T4" s="26" t="s">
        <v>21</v>
      </c>
      <c r="U4" s="44" t="s">
        <v>22</v>
      </c>
      <c r="V4" s="45"/>
      <c r="W4" s="46"/>
      <c r="X4" s="26" t="s">
        <v>21</v>
      </c>
      <c r="Y4" s="26" t="s">
        <v>22</v>
      </c>
      <c r="Z4" s="26"/>
      <c r="AA4" s="26" t="s">
        <v>21</v>
      </c>
      <c r="AB4" s="26" t="s">
        <v>22</v>
      </c>
      <c r="AC4" s="26"/>
      <c r="AD4" s="26" t="s">
        <v>21</v>
      </c>
      <c r="AE4" s="26" t="s">
        <v>22</v>
      </c>
      <c r="AF4" s="26"/>
      <c r="AG4" s="26" t="s">
        <v>21</v>
      </c>
      <c r="AH4" s="26" t="s">
        <v>22</v>
      </c>
      <c r="AI4" s="26"/>
    </row>
    <row r="5" spans="1:35" ht="12" customHeight="1" x14ac:dyDescent="0.15">
      <c r="A5" s="25"/>
      <c r="B5" s="25" t="s">
        <v>23</v>
      </c>
      <c r="C5" s="25" t="s">
        <v>24</v>
      </c>
      <c r="D5" s="25" t="s">
        <v>23</v>
      </c>
      <c r="E5" s="41" t="s">
        <v>24</v>
      </c>
      <c r="F5" s="25"/>
      <c r="G5" s="25"/>
      <c r="H5" s="28"/>
      <c r="I5" s="28" t="s">
        <v>25</v>
      </c>
      <c r="J5" s="28" t="s">
        <v>26</v>
      </c>
      <c r="K5" s="39" t="s">
        <v>27</v>
      </c>
      <c r="L5" s="37"/>
      <c r="M5" s="37"/>
      <c r="N5" s="37"/>
      <c r="O5" s="37"/>
      <c r="P5" s="37"/>
      <c r="Q5" s="37"/>
      <c r="R5" s="37"/>
      <c r="S5" s="37"/>
      <c r="T5" s="26"/>
      <c r="U5" s="26" t="s">
        <v>28</v>
      </c>
      <c r="V5" s="26" t="s">
        <v>29</v>
      </c>
      <c r="W5" s="42" t="s">
        <v>30</v>
      </c>
      <c r="X5" s="26"/>
      <c r="Y5" s="26" t="s">
        <v>31</v>
      </c>
      <c r="Z5" s="26" t="s">
        <v>32</v>
      </c>
      <c r="AA5" s="26"/>
      <c r="AB5" s="26" t="s">
        <v>31</v>
      </c>
      <c r="AC5" s="26" t="s">
        <v>32</v>
      </c>
      <c r="AD5" s="26"/>
      <c r="AE5" s="26" t="s">
        <v>31</v>
      </c>
      <c r="AF5" s="26" t="s">
        <v>32</v>
      </c>
      <c r="AG5" s="26"/>
      <c r="AH5" s="26" t="s">
        <v>31</v>
      </c>
      <c r="AI5" s="26" t="s">
        <v>32</v>
      </c>
    </row>
    <row r="6" spans="1:35" ht="15.95" customHeight="1" x14ac:dyDescent="0.15">
      <c r="A6" s="25"/>
      <c r="B6" s="25"/>
      <c r="C6" s="25"/>
      <c r="D6" s="25"/>
      <c r="E6" s="41"/>
      <c r="F6" s="25"/>
      <c r="G6" s="25"/>
      <c r="H6" s="28"/>
      <c r="I6" s="28"/>
      <c r="J6" s="28"/>
      <c r="K6" s="40"/>
      <c r="L6" s="38"/>
      <c r="M6" s="38"/>
      <c r="N6" s="38"/>
      <c r="O6" s="38"/>
      <c r="P6" s="38"/>
      <c r="Q6" s="38"/>
      <c r="R6" s="38"/>
      <c r="S6" s="38"/>
      <c r="T6" s="26"/>
      <c r="U6" s="26"/>
      <c r="V6" s="26"/>
      <c r="W6" s="43"/>
      <c r="X6" s="26"/>
      <c r="Y6" s="26"/>
      <c r="Z6" s="26"/>
      <c r="AA6" s="26"/>
      <c r="AB6" s="26"/>
      <c r="AC6" s="26"/>
      <c r="AD6" s="26"/>
      <c r="AE6" s="26"/>
      <c r="AF6" s="26"/>
      <c r="AG6" s="26"/>
      <c r="AH6" s="26"/>
      <c r="AI6" s="26"/>
    </row>
    <row r="7" spans="1:35" ht="24" customHeight="1" x14ac:dyDescent="0.15">
      <c r="A7" s="5" t="s">
        <v>33</v>
      </c>
      <c r="B7" s="6">
        <f>SUM(B8:B13)</f>
        <v>1064</v>
      </c>
      <c r="C7" s="6">
        <f>SUM(C8:C19)</f>
        <v>1553.25</v>
      </c>
      <c r="D7" s="6">
        <f>SUM(D8:D13)</f>
        <v>1079</v>
      </c>
      <c r="E7" s="6">
        <f t="shared" ref="E7:K7" si="0">SUM(E8:E19)</f>
        <v>1563.3200000000002</v>
      </c>
      <c r="F7" s="6">
        <f t="shared" si="0"/>
        <v>3116.5699999999997</v>
      </c>
      <c r="G7" s="6">
        <f t="shared" si="0"/>
        <v>83.93</v>
      </c>
      <c r="H7" s="6">
        <f t="shared" si="0"/>
        <v>3032.6400000000003</v>
      </c>
      <c r="I7" s="6">
        <f t="shared" si="0"/>
        <v>2122.87</v>
      </c>
      <c r="J7" s="6">
        <f t="shared" si="0"/>
        <v>283.45000000000005</v>
      </c>
      <c r="K7" s="6">
        <f t="shared" si="0"/>
        <v>626.32000000000016</v>
      </c>
      <c r="L7" s="18">
        <v>0.4</v>
      </c>
      <c r="M7" s="18">
        <v>0.7</v>
      </c>
      <c r="N7" s="18">
        <v>0.3</v>
      </c>
      <c r="O7" s="19">
        <f>SUM(O8:O19)</f>
        <v>909.79700000000003</v>
      </c>
      <c r="P7" s="20">
        <v>0.18</v>
      </c>
      <c r="Q7" s="18">
        <v>0.09</v>
      </c>
      <c r="R7" s="20">
        <f>-9%</f>
        <v>-0.09</v>
      </c>
      <c r="S7" s="22">
        <f>SUM(S8:S19)</f>
        <v>-268.44000000000005</v>
      </c>
      <c r="T7" s="19">
        <f>SUM(T8:T19)</f>
        <v>3032.6400000000003</v>
      </c>
      <c r="U7" s="19">
        <f t="shared" ref="U7:AI7" si="1">SUM(U8:U19)</f>
        <v>1213.0500000000002</v>
      </c>
      <c r="V7" s="19">
        <f t="shared" si="1"/>
        <v>566.42000000000007</v>
      </c>
      <c r="W7" s="19">
        <f t="shared" si="1"/>
        <v>1253.17</v>
      </c>
      <c r="X7" s="19">
        <f t="shared" si="1"/>
        <v>1720.23</v>
      </c>
      <c r="Y7" s="19">
        <f t="shared" si="1"/>
        <v>1517.29</v>
      </c>
      <c r="Z7" s="19">
        <f t="shared" si="1"/>
        <v>202.94</v>
      </c>
      <c r="AA7" s="19">
        <f t="shared" si="1"/>
        <v>59.239999999999981</v>
      </c>
      <c r="AB7" s="19">
        <f t="shared" si="1"/>
        <v>-304.24</v>
      </c>
      <c r="AC7" s="19">
        <f t="shared" si="1"/>
        <v>363.47999999999996</v>
      </c>
      <c r="AD7" s="19">
        <f t="shared" si="1"/>
        <v>-477.137</v>
      </c>
      <c r="AE7" s="19">
        <f t="shared" si="1"/>
        <v>-304.23</v>
      </c>
      <c r="AF7" s="19">
        <f t="shared" si="1"/>
        <v>-172.89999999999998</v>
      </c>
      <c r="AG7" s="19">
        <f t="shared" si="1"/>
        <v>536.36999999999989</v>
      </c>
      <c r="AH7" s="19">
        <f t="shared" si="1"/>
        <v>-9.9999999999966782E-3</v>
      </c>
      <c r="AI7" s="19">
        <f t="shared" si="1"/>
        <v>536.38</v>
      </c>
    </row>
    <row r="8" spans="1:35" ht="20.100000000000001" customHeight="1" x14ac:dyDescent="0.15">
      <c r="A8" s="7" t="s">
        <v>34</v>
      </c>
      <c r="B8" s="8">
        <v>89</v>
      </c>
      <c r="C8" s="8">
        <f>ROUND(B8*1250/10000,2)</f>
        <v>11.13</v>
      </c>
      <c r="D8" s="8">
        <v>92</v>
      </c>
      <c r="E8" s="9">
        <f>ROUND(D8*1250/10000,2)</f>
        <v>11.5</v>
      </c>
      <c r="F8" s="9">
        <f t="shared" ref="F8:F13" si="2">C8+E8</f>
        <v>22.630000000000003</v>
      </c>
      <c r="G8" s="9">
        <v>0</v>
      </c>
      <c r="H8" s="10">
        <f t="shared" ref="H8:H13" si="3">F8-G8</f>
        <v>22.630000000000003</v>
      </c>
      <c r="I8" s="10">
        <f>ROUND(H8*0.7,2)</f>
        <v>15.84</v>
      </c>
      <c r="J8" s="10">
        <f>H8-I8</f>
        <v>6.7900000000000027</v>
      </c>
      <c r="K8" s="10">
        <f>H8-I8-J8</f>
        <v>0</v>
      </c>
      <c r="L8" s="20">
        <v>0.4</v>
      </c>
      <c r="M8" s="20">
        <v>0.7</v>
      </c>
      <c r="N8" s="20">
        <v>0.3</v>
      </c>
      <c r="O8" s="21">
        <f>H8*N8</f>
        <v>6.7890000000000006</v>
      </c>
      <c r="P8" s="20"/>
      <c r="Q8" s="20"/>
      <c r="R8" s="21"/>
      <c r="S8" s="21"/>
      <c r="T8" s="21">
        <v>22.63</v>
      </c>
      <c r="U8" s="21">
        <f>ROUND(T8*0.4,2)</f>
        <v>9.0500000000000007</v>
      </c>
      <c r="V8" s="21">
        <f>H8-U8</f>
        <v>13.580000000000002</v>
      </c>
      <c r="W8" s="21"/>
      <c r="X8" s="21">
        <v>15.58</v>
      </c>
      <c r="Y8" s="21">
        <v>10.91</v>
      </c>
      <c r="Z8" s="21">
        <v>4.67</v>
      </c>
      <c r="AA8" s="21">
        <f t="shared" ref="AA8:AA13" si="4">SUM(AB8:AC8)</f>
        <v>7.0500000000000025</v>
      </c>
      <c r="AB8" s="21">
        <f t="shared" ref="AB8:AB13" si="5">U8-Y8</f>
        <v>-1.8599999999999994</v>
      </c>
      <c r="AC8" s="21">
        <f t="shared" ref="AC8:AC13" si="6">V8-Z8</f>
        <v>8.9100000000000019</v>
      </c>
      <c r="AD8" s="21">
        <v>7.05</v>
      </c>
      <c r="AE8" s="21">
        <v>-1.86</v>
      </c>
      <c r="AF8" s="21">
        <v>8.91</v>
      </c>
      <c r="AG8" s="10">
        <f>SUM(AH8:AI8)</f>
        <v>0</v>
      </c>
      <c r="AH8" s="10">
        <f t="shared" ref="AH8:AH13" si="7">AB8-AE8</f>
        <v>0</v>
      </c>
      <c r="AI8" s="10">
        <f t="shared" ref="AI8:AI13" si="8">AC8-AF8</f>
        <v>0</v>
      </c>
    </row>
    <row r="9" spans="1:35" s="1" customFormat="1" ht="20.100000000000001" customHeight="1" x14ac:dyDescent="0.15">
      <c r="A9" s="11" t="s">
        <v>35</v>
      </c>
      <c r="B9" s="12">
        <v>65</v>
      </c>
      <c r="C9" s="12">
        <f>ROUND(B9*1250/10000,2)</f>
        <v>8.1300000000000008</v>
      </c>
      <c r="D9" s="12">
        <v>78</v>
      </c>
      <c r="E9" s="13">
        <f>ROUND(D9*1250/10000,2)</f>
        <v>9.75</v>
      </c>
      <c r="F9" s="13">
        <f t="shared" si="2"/>
        <v>17.880000000000003</v>
      </c>
      <c r="G9" s="13">
        <v>4.83</v>
      </c>
      <c r="H9" s="14">
        <f t="shared" si="3"/>
        <v>13.050000000000002</v>
      </c>
      <c r="I9" s="10">
        <f t="shared" ref="I9:I19" si="9">ROUND(H9*0.7,2)</f>
        <v>9.14</v>
      </c>
      <c r="J9" s="10">
        <f>H9-I9</f>
        <v>3.9100000000000019</v>
      </c>
      <c r="K9" s="10">
        <f t="shared" ref="K9:K19" si="10">H9-I9-J9</f>
        <v>0</v>
      </c>
      <c r="L9" s="20">
        <v>0.4</v>
      </c>
      <c r="M9" s="20">
        <v>0.7</v>
      </c>
      <c r="N9" s="20">
        <v>0.3</v>
      </c>
      <c r="O9" s="14">
        <f>ROUND(H9*N9,2)</f>
        <v>3.92</v>
      </c>
      <c r="P9" s="14"/>
      <c r="Q9" s="14"/>
      <c r="R9" s="14"/>
      <c r="S9" s="14"/>
      <c r="T9" s="14">
        <v>13.05</v>
      </c>
      <c r="U9" s="21">
        <f t="shared" ref="U9:U19" si="11">ROUND(T9*0.4,2)</f>
        <v>5.22</v>
      </c>
      <c r="V9" s="14">
        <f>H9-U9</f>
        <v>7.8300000000000027</v>
      </c>
      <c r="W9" s="14"/>
      <c r="X9" s="14">
        <v>11.39</v>
      </c>
      <c r="Y9" s="14">
        <v>7.97</v>
      </c>
      <c r="Z9" s="14">
        <v>3.42</v>
      </c>
      <c r="AA9" s="14">
        <f t="shared" si="4"/>
        <v>1.6600000000000028</v>
      </c>
      <c r="AB9" s="14">
        <f t="shared" si="5"/>
        <v>-2.75</v>
      </c>
      <c r="AC9" s="14">
        <f t="shared" si="6"/>
        <v>4.4100000000000028</v>
      </c>
      <c r="AD9" s="14">
        <v>1.66</v>
      </c>
      <c r="AE9" s="14">
        <v>-2.76</v>
      </c>
      <c r="AF9" s="14">
        <v>4.42</v>
      </c>
      <c r="AG9" s="24">
        <v>0</v>
      </c>
      <c r="AH9" s="24">
        <f t="shared" si="7"/>
        <v>9.9999999999997868E-3</v>
      </c>
      <c r="AI9" s="24">
        <f t="shared" si="8"/>
        <v>-9.9999999999971223E-3</v>
      </c>
    </row>
    <row r="10" spans="1:35" ht="20.100000000000001" customHeight="1" x14ac:dyDescent="0.15">
      <c r="A10" s="7" t="s">
        <v>36</v>
      </c>
      <c r="B10" s="8">
        <v>60</v>
      </c>
      <c r="C10" s="8">
        <f>ROUND(B10*1250/10000,2)</f>
        <v>7.5</v>
      </c>
      <c r="D10" s="8">
        <v>59</v>
      </c>
      <c r="E10" s="9">
        <f>ROUND(D10*1250/10000,2)</f>
        <v>7.38</v>
      </c>
      <c r="F10" s="9">
        <f t="shared" si="2"/>
        <v>14.879999999999999</v>
      </c>
      <c r="G10" s="9">
        <v>0.51</v>
      </c>
      <c r="H10" s="10">
        <f t="shared" si="3"/>
        <v>14.37</v>
      </c>
      <c r="I10" s="10">
        <f t="shared" si="9"/>
        <v>10.06</v>
      </c>
      <c r="J10" s="10">
        <f>H10-I10</f>
        <v>4.3099999999999987</v>
      </c>
      <c r="K10" s="10">
        <f t="shared" si="10"/>
        <v>0</v>
      </c>
      <c r="L10" s="20">
        <v>0.4</v>
      </c>
      <c r="M10" s="20">
        <v>0.7</v>
      </c>
      <c r="N10" s="20">
        <v>0.3</v>
      </c>
      <c r="O10" s="21">
        <f>H10*N10</f>
        <v>4.3109999999999999</v>
      </c>
      <c r="P10" s="20"/>
      <c r="Q10" s="20"/>
      <c r="R10" s="21"/>
      <c r="S10" s="21"/>
      <c r="T10" s="21">
        <v>14.37</v>
      </c>
      <c r="U10" s="21">
        <f t="shared" si="11"/>
        <v>5.75</v>
      </c>
      <c r="V10" s="21">
        <f>H10-U10</f>
        <v>8.6199999999999992</v>
      </c>
      <c r="W10" s="21"/>
      <c r="X10" s="21">
        <v>10.5</v>
      </c>
      <c r="Y10" s="21">
        <v>7.35</v>
      </c>
      <c r="Z10" s="21">
        <v>3.15</v>
      </c>
      <c r="AA10" s="21">
        <f t="shared" si="4"/>
        <v>3.8699999999999992</v>
      </c>
      <c r="AB10" s="21">
        <f t="shared" si="5"/>
        <v>-1.5999999999999996</v>
      </c>
      <c r="AC10" s="21">
        <f t="shared" si="6"/>
        <v>5.4699999999999989</v>
      </c>
      <c r="AD10" s="21">
        <v>3.87</v>
      </c>
      <c r="AE10" s="21">
        <v>-1.6</v>
      </c>
      <c r="AF10" s="21">
        <v>5.47</v>
      </c>
      <c r="AG10" s="10">
        <f>SUM(AH10:AI10)</f>
        <v>0</v>
      </c>
      <c r="AH10" s="10">
        <f t="shared" si="7"/>
        <v>0</v>
      </c>
      <c r="AI10" s="10">
        <f t="shared" si="8"/>
        <v>0</v>
      </c>
    </row>
    <row r="11" spans="1:35" ht="20.100000000000001" customHeight="1" x14ac:dyDescent="0.15">
      <c r="A11" s="7" t="s">
        <v>37</v>
      </c>
      <c r="B11" s="8">
        <v>29</v>
      </c>
      <c r="C11" s="8">
        <f>ROUND(B11*1250/10000,2)</f>
        <v>3.63</v>
      </c>
      <c r="D11" s="8">
        <v>30</v>
      </c>
      <c r="E11" s="9">
        <f>ROUND(D11*1250/10000,2)</f>
        <v>3.75</v>
      </c>
      <c r="F11" s="9">
        <f t="shared" si="2"/>
        <v>7.38</v>
      </c>
      <c r="G11" s="9">
        <v>-0.49</v>
      </c>
      <c r="H11" s="10">
        <f t="shared" si="3"/>
        <v>7.87</v>
      </c>
      <c r="I11" s="10">
        <f t="shared" si="9"/>
        <v>5.51</v>
      </c>
      <c r="J11" s="10">
        <f>ROUND(H11*0.3*0.3,2)</f>
        <v>0.71</v>
      </c>
      <c r="K11" s="10">
        <f t="shared" si="10"/>
        <v>1.6500000000000004</v>
      </c>
      <c r="L11" s="20">
        <v>0.4</v>
      </c>
      <c r="M11" s="20">
        <v>0.7</v>
      </c>
      <c r="N11" s="20">
        <v>0.3</v>
      </c>
      <c r="O11" s="21">
        <f>H11*N11</f>
        <v>2.3609999999999998</v>
      </c>
      <c r="P11" s="20">
        <v>0.18</v>
      </c>
      <c r="Q11" s="20">
        <v>0.09</v>
      </c>
      <c r="R11" s="20">
        <f>-9%</f>
        <v>-0.09</v>
      </c>
      <c r="S11" s="21">
        <f>ROUND(H11*R11,2)</f>
        <v>-0.71</v>
      </c>
      <c r="T11" s="21">
        <v>7.87</v>
      </c>
      <c r="U11" s="21">
        <f t="shared" si="11"/>
        <v>3.15</v>
      </c>
      <c r="V11" s="21">
        <f>ROUND(T11*0.12,2)</f>
        <v>0.94</v>
      </c>
      <c r="W11" s="21">
        <f>H11-U11-V11</f>
        <v>3.7800000000000007</v>
      </c>
      <c r="X11" s="21">
        <v>4.0199999999999996</v>
      </c>
      <c r="Y11" s="21">
        <v>3.56</v>
      </c>
      <c r="Z11" s="21">
        <v>0.46</v>
      </c>
      <c r="AA11" s="21">
        <f t="shared" si="4"/>
        <v>6.9999999999999785E-2</v>
      </c>
      <c r="AB11" s="21">
        <f t="shared" si="5"/>
        <v>-0.41000000000000014</v>
      </c>
      <c r="AC11" s="21">
        <f t="shared" si="6"/>
        <v>0.47999999999999993</v>
      </c>
      <c r="AD11" s="21">
        <v>-0.871</v>
      </c>
      <c r="AE11" s="21">
        <v>-0.41</v>
      </c>
      <c r="AF11" s="21">
        <v>-0.46</v>
      </c>
      <c r="AG11" s="10">
        <f>SUM(AH11:AI11)</f>
        <v>0.94</v>
      </c>
      <c r="AH11" s="10">
        <f t="shared" si="7"/>
        <v>0</v>
      </c>
      <c r="AI11" s="10">
        <f t="shared" si="8"/>
        <v>0.94</v>
      </c>
    </row>
    <row r="12" spans="1:35" ht="20.100000000000001" customHeight="1" x14ac:dyDescent="0.15">
      <c r="A12" s="7" t="s">
        <v>38</v>
      </c>
      <c r="B12" s="8">
        <v>445</v>
      </c>
      <c r="C12" s="8">
        <f>ROUND(B12*1250/10000,2)</f>
        <v>55.63</v>
      </c>
      <c r="D12" s="8">
        <v>439</v>
      </c>
      <c r="E12" s="9">
        <f>ROUND(D12*1250/10000,2)</f>
        <v>54.88</v>
      </c>
      <c r="F12" s="9">
        <f t="shared" si="2"/>
        <v>110.51</v>
      </c>
      <c r="G12" s="9">
        <v>-6.12</v>
      </c>
      <c r="H12" s="10">
        <f t="shared" si="3"/>
        <v>116.63000000000001</v>
      </c>
      <c r="I12" s="10">
        <f t="shared" si="9"/>
        <v>81.64</v>
      </c>
      <c r="J12" s="10">
        <f t="shared" ref="J12:J19" si="12">ROUND(H12*0.3*0.3,2)</f>
        <v>10.5</v>
      </c>
      <c r="K12" s="10">
        <f t="shared" si="10"/>
        <v>24.490000000000009</v>
      </c>
      <c r="L12" s="20">
        <v>0.4</v>
      </c>
      <c r="M12" s="20">
        <v>0.7</v>
      </c>
      <c r="N12" s="20">
        <v>0.3</v>
      </c>
      <c r="O12" s="21">
        <f>H12*N12</f>
        <v>34.989000000000004</v>
      </c>
      <c r="P12" s="20">
        <v>0.18</v>
      </c>
      <c r="Q12" s="20">
        <v>0.09</v>
      </c>
      <c r="R12" s="20">
        <f t="shared" ref="R12:R19" si="13">-9%</f>
        <v>-0.09</v>
      </c>
      <c r="S12" s="21">
        <f>ROUND(H12*R12,2)</f>
        <v>-10.5</v>
      </c>
      <c r="T12" s="21">
        <v>116.63</v>
      </c>
      <c r="U12" s="21">
        <f t="shared" si="11"/>
        <v>46.65</v>
      </c>
      <c r="V12" s="21">
        <f>ROUND(T12*0.18,2)</f>
        <v>20.99</v>
      </c>
      <c r="W12" s="21">
        <f>H12-U12-V12</f>
        <v>48.990000000000023</v>
      </c>
      <c r="X12" s="21">
        <v>61.53</v>
      </c>
      <c r="Y12" s="21">
        <v>54.52</v>
      </c>
      <c r="Z12" s="21">
        <v>7.01</v>
      </c>
      <c r="AA12" s="21">
        <f t="shared" si="4"/>
        <v>6.1099999999999941</v>
      </c>
      <c r="AB12" s="21">
        <f t="shared" si="5"/>
        <v>-7.8700000000000045</v>
      </c>
      <c r="AC12" s="21">
        <f t="shared" si="6"/>
        <v>13.979999999999999</v>
      </c>
      <c r="AD12" s="21">
        <v>-14.879</v>
      </c>
      <c r="AE12" s="21">
        <v>-7.87</v>
      </c>
      <c r="AF12" s="21">
        <v>-7.01</v>
      </c>
      <c r="AG12" s="10">
        <f>SUM(AH12:AI12)</f>
        <v>20.99</v>
      </c>
      <c r="AH12" s="10">
        <f t="shared" si="7"/>
        <v>0</v>
      </c>
      <c r="AI12" s="10">
        <f t="shared" si="8"/>
        <v>20.99</v>
      </c>
    </row>
    <row r="13" spans="1:35" ht="20.100000000000001" customHeight="1" x14ac:dyDescent="0.15">
      <c r="A13" s="7" t="s">
        <v>39</v>
      </c>
      <c r="B13" s="8">
        <v>376</v>
      </c>
      <c r="C13" s="8">
        <v>48</v>
      </c>
      <c r="D13" s="8">
        <v>381</v>
      </c>
      <c r="E13" s="9">
        <v>47.6</v>
      </c>
      <c r="F13" s="9">
        <f t="shared" si="2"/>
        <v>95.6</v>
      </c>
      <c r="G13" s="9">
        <v>-10.25</v>
      </c>
      <c r="H13" s="10">
        <f t="shared" si="3"/>
        <v>105.85</v>
      </c>
      <c r="I13" s="10">
        <f t="shared" si="9"/>
        <v>74.099999999999994</v>
      </c>
      <c r="J13" s="10">
        <f t="shared" si="12"/>
        <v>9.5299999999999994</v>
      </c>
      <c r="K13" s="10">
        <f t="shared" si="10"/>
        <v>22.22</v>
      </c>
      <c r="L13" s="20">
        <v>0.4</v>
      </c>
      <c r="M13" s="20">
        <v>0.7</v>
      </c>
      <c r="N13" s="20">
        <v>0.3</v>
      </c>
      <c r="O13" s="21">
        <f>H13*N13</f>
        <v>31.754999999999995</v>
      </c>
      <c r="P13" s="20">
        <v>0.18</v>
      </c>
      <c r="Q13" s="20">
        <v>0.09</v>
      </c>
      <c r="R13" s="20">
        <f t="shared" si="13"/>
        <v>-0.09</v>
      </c>
      <c r="S13" s="21">
        <f>ROUND(H13*R13,2)</f>
        <v>-9.5299999999999994</v>
      </c>
      <c r="T13" s="21">
        <v>105.85</v>
      </c>
      <c r="U13" s="21">
        <f t="shared" si="11"/>
        <v>42.34</v>
      </c>
      <c r="V13" s="21">
        <f t="shared" ref="V13:V19" si="14">ROUND(T13*0.18,2)</f>
        <v>19.05</v>
      </c>
      <c r="W13" s="21">
        <f>H13-U13-V13</f>
        <v>44.459999999999994</v>
      </c>
      <c r="X13" s="21">
        <v>51.98</v>
      </c>
      <c r="Y13" s="21">
        <v>46.06</v>
      </c>
      <c r="Z13" s="21">
        <v>5.92</v>
      </c>
      <c r="AA13" s="21">
        <f t="shared" si="4"/>
        <v>9.4100000000000019</v>
      </c>
      <c r="AB13" s="21">
        <f t="shared" si="5"/>
        <v>-3.7199999999999989</v>
      </c>
      <c r="AC13" s="21">
        <f t="shared" si="6"/>
        <v>13.13</v>
      </c>
      <c r="AD13" s="21">
        <v>-9.6449999999999907</v>
      </c>
      <c r="AE13" s="21">
        <v>-3.73</v>
      </c>
      <c r="AF13" s="21">
        <v>-5.92</v>
      </c>
      <c r="AG13" s="10">
        <f>SUM(AH13:AI13)</f>
        <v>19.060000000000002</v>
      </c>
      <c r="AH13" s="10">
        <f t="shared" si="7"/>
        <v>1.0000000000001119E-2</v>
      </c>
      <c r="AI13" s="10">
        <f t="shared" si="8"/>
        <v>19.05</v>
      </c>
    </row>
    <row r="14" spans="1:35" ht="20.100000000000001" customHeight="1" x14ac:dyDescent="0.15">
      <c r="A14" s="7" t="s">
        <v>40</v>
      </c>
      <c r="B14" s="8">
        <v>362</v>
      </c>
      <c r="C14" s="8">
        <f>ROUND(B14*1250/10000,2)</f>
        <v>45.25</v>
      </c>
      <c r="D14" s="8">
        <v>380</v>
      </c>
      <c r="E14" s="9">
        <f t="shared" ref="E14:E18" si="15">ROUND(D14*1250/10000,2)</f>
        <v>47.5</v>
      </c>
      <c r="F14" s="9">
        <f t="shared" ref="F14:F19" si="16">C14+E14</f>
        <v>92.75</v>
      </c>
      <c r="G14" s="9">
        <v>0</v>
      </c>
      <c r="H14" s="10">
        <f t="shared" ref="H14:H19" si="17">F14-G14</f>
        <v>92.75</v>
      </c>
      <c r="I14" s="10">
        <f t="shared" si="9"/>
        <v>64.930000000000007</v>
      </c>
      <c r="J14" s="10">
        <f t="shared" si="12"/>
        <v>8.35</v>
      </c>
      <c r="K14" s="10">
        <f t="shared" si="10"/>
        <v>19.469999999999992</v>
      </c>
      <c r="L14" s="20">
        <v>0.4</v>
      </c>
      <c r="M14" s="20">
        <v>0.7</v>
      </c>
      <c r="N14" s="20">
        <v>0.3</v>
      </c>
      <c r="O14" s="21">
        <f t="shared" ref="O14:O19" si="18">H14*N14</f>
        <v>27.824999999999999</v>
      </c>
      <c r="P14" s="20">
        <v>0.18</v>
      </c>
      <c r="Q14" s="20">
        <v>0.09</v>
      </c>
      <c r="R14" s="20">
        <f t="shared" si="13"/>
        <v>-0.09</v>
      </c>
      <c r="S14" s="21">
        <f t="shared" ref="S14:S19" si="19">ROUND(H14*R14,2)</f>
        <v>-8.35</v>
      </c>
      <c r="T14" s="21">
        <v>92.75</v>
      </c>
      <c r="U14" s="21">
        <f t="shared" si="11"/>
        <v>37.1</v>
      </c>
      <c r="V14" s="21">
        <f t="shared" si="14"/>
        <v>16.7</v>
      </c>
      <c r="W14" s="21">
        <f t="shared" ref="W14:W19" si="20">H14-U14-V14</f>
        <v>38.950000000000003</v>
      </c>
      <c r="X14" s="21">
        <v>50.05</v>
      </c>
      <c r="Y14" s="21">
        <v>44.35</v>
      </c>
      <c r="Z14" s="21">
        <v>5.7</v>
      </c>
      <c r="AA14" s="21">
        <f t="shared" ref="AA14:AA19" si="21">SUM(AB14:AC14)</f>
        <v>3.75</v>
      </c>
      <c r="AB14" s="21">
        <f t="shared" ref="AB14:AB19" si="22">U14-Y14</f>
        <v>-7.25</v>
      </c>
      <c r="AC14" s="21">
        <f t="shared" ref="AC14:AC19" si="23">V14-Z14</f>
        <v>11</v>
      </c>
      <c r="AD14" s="21">
        <v>-12.955</v>
      </c>
      <c r="AE14" s="21">
        <v>-7.25</v>
      </c>
      <c r="AF14" s="21">
        <v>-5.7</v>
      </c>
      <c r="AG14" s="10">
        <f t="shared" ref="AG14:AG19" si="24">SUM(AH14:AI14)</f>
        <v>16.7</v>
      </c>
      <c r="AH14" s="10">
        <f t="shared" ref="AH14:AH19" si="25">AB14-AE14</f>
        <v>0</v>
      </c>
      <c r="AI14" s="10">
        <f t="shared" ref="AI14:AI19" si="26">AC14-AF14</f>
        <v>16.7</v>
      </c>
    </row>
    <row r="15" spans="1:35" ht="20.100000000000001" customHeight="1" x14ac:dyDescent="0.15">
      <c r="A15" s="7" t="s">
        <v>41</v>
      </c>
      <c r="B15" s="8">
        <v>731</v>
      </c>
      <c r="C15" s="8">
        <f>ROUND(B15*1250/10000,2)</f>
        <v>91.38</v>
      </c>
      <c r="D15" s="8">
        <v>727</v>
      </c>
      <c r="E15" s="9">
        <f t="shared" si="15"/>
        <v>90.88</v>
      </c>
      <c r="F15" s="9">
        <f t="shared" si="16"/>
        <v>182.26</v>
      </c>
      <c r="G15" s="9">
        <v>0</v>
      </c>
      <c r="H15" s="10">
        <f t="shared" si="17"/>
        <v>182.26</v>
      </c>
      <c r="I15" s="10">
        <f t="shared" si="9"/>
        <v>127.58</v>
      </c>
      <c r="J15" s="10">
        <f t="shared" si="12"/>
        <v>16.399999999999999</v>
      </c>
      <c r="K15" s="10">
        <f t="shared" si="10"/>
        <v>38.279999999999994</v>
      </c>
      <c r="L15" s="20">
        <v>0.4</v>
      </c>
      <c r="M15" s="20">
        <v>0.7</v>
      </c>
      <c r="N15" s="20">
        <v>0.3</v>
      </c>
      <c r="O15" s="21">
        <f t="shared" si="18"/>
        <v>54.677999999999997</v>
      </c>
      <c r="P15" s="20">
        <v>0.18</v>
      </c>
      <c r="Q15" s="20">
        <v>0.09</v>
      </c>
      <c r="R15" s="20">
        <f t="shared" si="13"/>
        <v>-0.09</v>
      </c>
      <c r="S15" s="21">
        <f t="shared" si="19"/>
        <v>-16.399999999999999</v>
      </c>
      <c r="T15" s="21">
        <v>182.26</v>
      </c>
      <c r="U15" s="21">
        <f t="shared" si="11"/>
        <v>72.900000000000006</v>
      </c>
      <c r="V15" s="21">
        <f t="shared" si="14"/>
        <v>32.81</v>
      </c>
      <c r="W15" s="21">
        <f t="shared" si="20"/>
        <v>76.549999999999983</v>
      </c>
      <c r="X15" s="21">
        <v>101.06</v>
      </c>
      <c r="Y15" s="21">
        <v>89.55</v>
      </c>
      <c r="Z15" s="21">
        <v>11.51</v>
      </c>
      <c r="AA15" s="21">
        <f t="shared" si="21"/>
        <v>4.6500000000000128</v>
      </c>
      <c r="AB15" s="21">
        <f t="shared" si="22"/>
        <v>-16.649999999999991</v>
      </c>
      <c r="AC15" s="21">
        <f t="shared" si="23"/>
        <v>21.300000000000004</v>
      </c>
      <c r="AD15" s="21">
        <v>-28.148</v>
      </c>
      <c r="AE15" s="21">
        <v>-16.64</v>
      </c>
      <c r="AF15" s="21">
        <v>-11.51</v>
      </c>
      <c r="AG15" s="10">
        <f t="shared" si="24"/>
        <v>32.800000000000011</v>
      </c>
      <c r="AH15" s="10">
        <f t="shared" si="25"/>
        <v>-9.9999999999909051E-3</v>
      </c>
      <c r="AI15" s="10">
        <f t="shared" si="26"/>
        <v>32.81</v>
      </c>
    </row>
    <row r="16" spans="1:35" ht="20.100000000000001" customHeight="1" x14ac:dyDescent="0.15">
      <c r="A16" s="7" t="s">
        <v>42</v>
      </c>
      <c r="B16" s="8">
        <v>1386</v>
      </c>
      <c r="C16" s="8">
        <v>174.25</v>
      </c>
      <c r="D16" s="8">
        <v>1389</v>
      </c>
      <c r="E16" s="9">
        <f t="shared" si="15"/>
        <v>173.63</v>
      </c>
      <c r="F16" s="9">
        <f t="shared" si="16"/>
        <v>347.88</v>
      </c>
      <c r="G16" s="9">
        <v>-25</v>
      </c>
      <c r="H16" s="10">
        <f t="shared" si="17"/>
        <v>372.88</v>
      </c>
      <c r="I16" s="10">
        <f t="shared" si="9"/>
        <v>261.02</v>
      </c>
      <c r="J16" s="10">
        <f t="shared" si="12"/>
        <v>33.56</v>
      </c>
      <c r="K16" s="10">
        <f t="shared" si="10"/>
        <v>78.300000000000011</v>
      </c>
      <c r="L16" s="20">
        <v>0.4</v>
      </c>
      <c r="M16" s="20">
        <v>0.7</v>
      </c>
      <c r="N16" s="20">
        <v>0.3</v>
      </c>
      <c r="O16" s="21">
        <f t="shared" si="18"/>
        <v>111.86399999999999</v>
      </c>
      <c r="P16" s="20">
        <v>0.18</v>
      </c>
      <c r="Q16" s="20">
        <v>0.09</v>
      </c>
      <c r="R16" s="20">
        <f t="shared" si="13"/>
        <v>-0.09</v>
      </c>
      <c r="S16" s="21">
        <f t="shared" si="19"/>
        <v>-33.56</v>
      </c>
      <c r="T16" s="21">
        <v>372.88</v>
      </c>
      <c r="U16" s="21">
        <f t="shared" si="11"/>
        <v>149.15</v>
      </c>
      <c r="V16" s="21">
        <f t="shared" si="14"/>
        <v>67.12</v>
      </c>
      <c r="W16" s="21">
        <f t="shared" si="20"/>
        <v>156.60999999999999</v>
      </c>
      <c r="X16" s="21">
        <v>191.62</v>
      </c>
      <c r="Y16" s="21">
        <v>169.79</v>
      </c>
      <c r="Z16" s="21">
        <v>21.83</v>
      </c>
      <c r="AA16" s="21">
        <f t="shared" si="21"/>
        <v>24.65000000000002</v>
      </c>
      <c r="AB16" s="21">
        <f t="shared" si="22"/>
        <v>-20.639999999999986</v>
      </c>
      <c r="AC16" s="21">
        <f t="shared" si="23"/>
        <v>45.290000000000006</v>
      </c>
      <c r="AD16" s="21">
        <v>-42.463999999999999</v>
      </c>
      <c r="AE16" s="21">
        <v>-20.63</v>
      </c>
      <c r="AF16" s="21">
        <v>-21.83</v>
      </c>
      <c r="AG16" s="10">
        <f t="shared" si="24"/>
        <v>67.110000000000014</v>
      </c>
      <c r="AH16" s="10">
        <f t="shared" si="25"/>
        <v>-9.9999999999873523E-3</v>
      </c>
      <c r="AI16" s="10">
        <f t="shared" si="26"/>
        <v>67.12</v>
      </c>
    </row>
    <row r="17" spans="1:35" ht="20.100000000000001" customHeight="1" x14ac:dyDescent="0.15">
      <c r="A17" s="7" t="s">
        <v>43</v>
      </c>
      <c r="B17" s="8">
        <v>596</v>
      </c>
      <c r="C17" s="8">
        <v>75.5</v>
      </c>
      <c r="D17" s="8">
        <v>578</v>
      </c>
      <c r="E17" s="9">
        <f t="shared" si="15"/>
        <v>72.25</v>
      </c>
      <c r="F17" s="9">
        <f t="shared" si="16"/>
        <v>147.75</v>
      </c>
      <c r="G17" s="9">
        <v>3.79</v>
      </c>
      <c r="H17" s="10">
        <f t="shared" si="17"/>
        <v>143.96</v>
      </c>
      <c r="I17" s="10">
        <f t="shared" si="9"/>
        <v>100.77</v>
      </c>
      <c r="J17" s="10">
        <f t="shared" si="12"/>
        <v>12.96</v>
      </c>
      <c r="K17" s="10">
        <f t="shared" si="10"/>
        <v>30.230000000000011</v>
      </c>
      <c r="L17" s="20">
        <v>0.4</v>
      </c>
      <c r="M17" s="20">
        <v>0.7</v>
      </c>
      <c r="N17" s="20">
        <v>0.3</v>
      </c>
      <c r="O17" s="21">
        <f t="shared" si="18"/>
        <v>43.188000000000002</v>
      </c>
      <c r="P17" s="20">
        <v>0.18</v>
      </c>
      <c r="Q17" s="20">
        <v>0.09</v>
      </c>
      <c r="R17" s="20">
        <f t="shared" si="13"/>
        <v>-0.09</v>
      </c>
      <c r="S17" s="21">
        <f t="shared" si="19"/>
        <v>-12.96</v>
      </c>
      <c r="T17" s="21">
        <v>143.96</v>
      </c>
      <c r="U17" s="21">
        <f t="shared" si="11"/>
        <v>57.58</v>
      </c>
      <c r="V17" s="21">
        <f t="shared" si="14"/>
        <v>25.91</v>
      </c>
      <c r="W17" s="21">
        <f t="shared" si="20"/>
        <v>60.470000000000013</v>
      </c>
      <c r="X17" s="21">
        <v>82.39</v>
      </c>
      <c r="Y17" s="21">
        <v>73</v>
      </c>
      <c r="Z17" s="21">
        <v>9.39</v>
      </c>
      <c r="AA17" s="21">
        <f t="shared" si="21"/>
        <v>1.0999999999999979</v>
      </c>
      <c r="AB17" s="21">
        <f t="shared" si="22"/>
        <v>-15.420000000000002</v>
      </c>
      <c r="AC17" s="21">
        <f t="shared" si="23"/>
        <v>16.52</v>
      </c>
      <c r="AD17" s="21">
        <v>-24.808</v>
      </c>
      <c r="AE17" s="21">
        <v>-15.42</v>
      </c>
      <c r="AF17" s="21">
        <v>-9.39</v>
      </c>
      <c r="AG17" s="10">
        <f t="shared" si="24"/>
        <v>25.91</v>
      </c>
      <c r="AH17" s="10">
        <f t="shared" si="25"/>
        <v>0</v>
      </c>
      <c r="AI17" s="10">
        <f t="shared" si="26"/>
        <v>25.91</v>
      </c>
    </row>
    <row r="18" spans="1:35" ht="20.100000000000001" customHeight="1" x14ac:dyDescent="0.15">
      <c r="A18" s="7" t="s">
        <v>44</v>
      </c>
      <c r="B18" s="8">
        <v>2275</v>
      </c>
      <c r="C18" s="8">
        <v>285.35000000000002</v>
      </c>
      <c r="D18" s="8">
        <v>2272</v>
      </c>
      <c r="E18" s="9">
        <f t="shared" si="15"/>
        <v>284</v>
      </c>
      <c r="F18" s="9">
        <f t="shared" si="16"/>
        <v>569.35</v>
      </c>
      <c r="G18" s="9">
        <v>37.9</v>
      </c>
      <c r="H18" s="10">
        <f t="shared" si="17"/>
        <v>531.45000000000005</v>
      </c>
      <c r="I18" s="10">
        <f t="shared" si="9"/>
        <v>372.02</v>
      </c>
      <c r="J18" s="10">
        <f t="shared" si="12"/>
        <v>47.83</v>
      </c>
      <c r="K18" s="10">
        <f t="shared" si="10"/>
        <v>111.60000000000007</v>
      </c>
      <c r="L18" s="20">
        <v>0.4</v>
      </c>
      <c r="M18" s="20">
        <v>0.7</v>
      </c>
      <c r="N18" s="20">
        <v>0.3</v>
      </c>
      <c r="O18" s="21">
        <f t="shared" si="18"/>
        <v>159.435</v>
      </c>
      <c r="P18" s="20">
        <v>0.18</v>
      </c>
      <c r="Q18" s="20">
        <v>0.09</v>
      </c>
      <c r="R18" s="20">
        <f t="shared" si="13"/>
        <v>-0.09</v>
      </c>
      <c r="S18" s="21">
        <f t="shared" si="19"/>
        <v>-47.83</v>
      </c>
      <c r="T18" s="21">
        <v>531.45000000000005</v>
      </c>
      <c r="U18" s="21">
        <f t="shared" si="11"/>
        <v>212.58</v>
      </c>
      <c r="V18" s="21">
        <f t="shared" si="14"/>
        <v>95.66</v>
      </c>
      <c r="W18" s="21">
        <f t="shared" si="20"/>
        <v>223.21</v>
      </c>
      <c r="X18" s="21">
        <v>314.49</v>
      </c>
      <c r="Y18" s="21">
        <v>278.66000000000003</v>
      </c>
      <c r="Z18" s="21">
        <v>35.83</v>
      </c>
      <c r="AA18" s="21">
        <f t="shared" si="21"/>
        <v>-6.2500000000000142</v>
      </c>
      <c r="AB18" s="21">
        <f t="shared" si="22"/>
        <v>-66.080000000000013</v>
      </c>
      <c r="AC18" s="21">
        <f t="shared" si="23"/>
        <v>59.83</v>
      </c>
      <c r="AD18" s="21">
        <v>-101.905</v>
      </c>
      <c r="AE18" s="21">
        <v>-66.069999999999993</v>
      </c>
      <c r="AF18" s="21">
        <v>-35.83</v>
      </c>
      <c r="AG18" s="10">
        <f t="shared" si="24"/>
        <v>95.649999999999977</v>
      </c>
      <c r="AH18" s="10">
        <f t="shared" si="25"/>
        <v>-1.0000000000019327E-2</v>
      </c>
      <c r="AI18" s="10">
        <f t="shared" si="26"/>
        <v>95.66</v>
      </c>
    </row>
    <row r="19" spans="1:35" ht="21" customHeight="1" x14ac:dyDescent="0.15">
      <c r="A19" s="7" t="s">
        <v>45</v>
      </c>
      <c r="B19" s="8">
        <v>5972</v>
      </c>
      <c r="C19" s="8">
        <v>747.5</v>
      </c>
      <c r="D19" s="8">
        <v>6083</v>
      </c>
      <c r="E19" s="9">
        <v>760.2</v>
      </c>
      <c r="F19" s="9">
        <f t="shared" si="16"/>
        <v>1507.7</v>
      </c>
      <c r="G19" s="9">
        <v>78.760000000000005</v>
      </c>
      <c r="H19" s="10">
        <f t="shared" si="17"/>
        <v>1428.94</v>
      </c>
      <c r="I19" s="10">
        <f t="shared" si="9"/>
        <v>1000.26</v>
      </c>
      <c r="J19" s="10">
        <f t="shared" si="12"/>
        <v>128.6</v>
      </c>
      <c r="K19" s="10">
        <f t="shared" si="10"/>
        <v>300.08000000000004</v>
      </c>
      <c r="L19" s="20">
        <v>0.4</v>
      </c>
      <c r="M19" s="20">
        <v>0.7</v>
      </c>
      <c r="N19" s="20">
        <v>0.3</v>
      </c>
      <c r="O19" s="21">
        <f t="shared" si="18"/>
        <v>428.68200000000002</v>
      </c>
      <c r="P19" s="20">
        <v>0.18</v>
      </c>
      <c r="Q19" s="20">
        <v>0.09</v>
      </c>
      <c r="R19" s="20">
        <f t="shared" si="13"/>
        <v>-0.09</v>
      </c>
      <c r="S19" s="23">
        <f t="shared" si="19"/>
        <v>-128.6</v>
      </c>
      <c r="T19" s="21">
        <v>1428.94</v>
      </c>
      <c r="U19" s="21">
        <f t="shared" si="11"/>
        <v>571.58000000000004</v>
      </c>
      <c r="V19" s="21">
        <f t="shared" si="14"/>
        <v>257.20999999999998</v>
      </c>
      <c r="W19" s="21">
        <f t="shared" si="20"/>
        <v>600.15000000000009</v>
      </c>
      <c r="X19" s="21">
        <v>825.62</v>
      </c>
      <c r="Y19" s="21">
        <v>731.57</v>
      </c>
      <c r="Z19" s="21">
        <v>94.05</v>
      </c>
      <c r="AA19" s="21">
        <f t="shared" si="21"/>
        <v>3.1699999999999591</v>
      </c>
      <c r="AB19" s="21">
        <f t="shared" si="22"/>
        <v>-159.99</v>
      </c>
      <c r="AC19" s="21">
        <f t="shared" si="23"/>
        <v>163.15999999999997</v>
      </c>
      <c r="AD19" s="21">
        <v>-254.042</v>
      </c>
      <c r="AE19" s="21">
        <v>-159.99</v>
      </c>
      <c r="AF19" s="21">
        <v>-94.05</v>
      </c>
      <c r="AG19" s="10">
        <f t="shared" si="24"/>
        <v>257.20999999999998</v>
      </c>
      <c r="AH19" s="10">
        <f t="shared" si="25"/>
        <v>0</v>
      </c>
      <c r="AI19" s="10">
        <f t="shared" si="26"/>
        <v>257.20999999999998</v>
      </c>
    </row>
    <row r="20" spans="1:35" ht="21" customHeight="1" x14ac:dyDescent="0.15">
      <c r="A20" s="15" t="s">
        <v>46</v>
      </c>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row>
    <row r="21" spans="1:35" ht="20.100000000000001" customHeight="1" x14ac:dyDescent="0.15">
      <c r="A21" s="16" t="s">
        <v>47</v>
      </c>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row>
    <row r="22" spans="1:35" ht="30" customHeight="1" x14ac:dyDescent="0.15">
      <c r="A22" s="16" t="s">
        <v>48</v>
      </c>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row>
    <row r="23" spans="1:35" ht="15" customHeight="1" x14ac:dyDescent="0.15">
      <c r="A23" s="17" t="s">
        <v>49</v>
      </c>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row>
  </sheetData>
  <mergeCells count="50">
    <mergeCell ref="C5:C6"/>
    <mergeCell ref="D5:D6"/>
    <mergeCell ref="Z5:Z6"/>
    <mergeCell ref="U4:W4"/>
    <mergeCell ref="AH5:AH6"/>
    <mergeCell ref="AI5:AI6"/>
    <mergeCell ref="B3:C4"/>
    <mergeCell ref="D3:E4"/>
    <mergeCell ref="AA4:AA6"/>
    <mergeCell ref="AB5:AB6"/>
    <mergeCell ref="AC5:AC6"/>
    <mergeCell ref="AD4:AD6"/>
    <mergeCell ref="AE5:AE6"/>
    <mergeCell ref="AH4:AI4"/>
    <mergeCell ref="F3:F6"/>
    <mergeCell ref="G3:G6"/>
    <mergeCell ref="H4:H6"/>
    <mergeCell ref="I5:I6"/>
    <mergeCell ref="M3:M6"/>
    <mergeCell ref="N3:N6"/>
    <mergeCell ref="E5:E6"/>
    <mergeCell ref="AF5:AF6"/>
    <mergeCell ref="AG4:AG6"/>
    <mergeCell ref="AE4:AF4"/>
    <mergeCell ref="P3:P6"/>
    <mergeCell ref="Q3:Q6"/>
    <mergeCell ref="R3:R6"/>
    <mergeCell ref="S3:S6"/>
    <mergeCell ref="T4:T6"/>
    <mergeCell ref="U5:U6"/>
    <mergeCell ref="V5:V6"/>
    <mergeCell ref="W5:W6"/>
    <mergeCell ref="X4:X6"/>
    <mergeCell ref="Y5:Y6"/>
    <mergeCell ref="A3:A6"/>
    <mergeCell ref="B5:B6"/>
    <mergeCell ref="Y4:Z4"/>
    <mergeCell ref="AB4:AC4"/>
    <mergeCell ref="A1:AI1"/>
    <mergeCell ref="H3:K3"/>
    <mergeCell ref="T3:W3"/>
    <mergeCell ref="X3:Z3"/>
    <mergeCell ref="AA3:AC3"/>
    <mergeCell ref="AD3:AF3"/>
    <mergeCell ref="AG3:AI3"/>
    <mergeCell ref="O3:O6"/>
    <mergeCell ref="I4:K4"/>
    <mergeCell ref="J5:J6"/>
    <mergeCell ref="K5:K6"/>
    <mergeCell ref="L3:L6"/>
  </mergeCells>
  <phoneticPr fontId="9" type="noConversion"/>
  <pageMargins left="0.75" right="0.75" top="1" bottom="1" header="0.51180555555555596" footer="0.51180555555555596"/>
  <pageSetup paperSize="8"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71ABF-8AE0-4A87-91B1-9413376EE14F}">
  <sheetPr>
    <pageSetUpPr fitToPage="1"/>
  </sheetPr>
  <dimension ref="A1:AI24"/>
  <sheetViews>
    <sheetView showZeros="0" tabSelected="1" zoomScale="120" zoomScaleNormal="120" workbookViewId="0">
      <pane xSplit="1" ySplit="8" topLeftCell="B9" activePane="bottomRight" state="frozen"/>
      <selection pane="topRight"/>
      <selection pane="bottomLeft"/>
      <selection pane="bottomRight" activeCell="M13" sqref="M13"/>
    </sheetView>
  </sheetViews>
  <sheetFormatPr defaultColWidth="9" defaultRowHeight="13.5" x14ac:dyDescent="0.15"/>
  <cols>
    <col min="1" max="1" width="8.5" style="49" customWidth="1"/>
    <col min="2" max="2" width="6.75" style="49" customWidth="1"/>
    <col min="3" max="3" width="8" style="49" customWidth="1"/>
    <col min="4" max="4" width="7.25" style="49" customWidth="1"/>
    <col min="5" max="5" width="8.5" style="50" customWidth="1"/>
    <col min="6" max="6" width="9.625" style="50" customWidth="1"/>
    <col min="7" max="7" width="8.5" style="50" bestFit="1" customWidth="1"/>
    <col min="8" max="8" width="8.625" style="49" customWidth="1"/>
    <col min="9" max="9" width="8.75" style="49" customWidth="1"/>
    <col min="10" max="10" width="8.375" style="49" customWidth="1"/>
    <col min="11" max="11" width="7.875" style="49" customWidth="1"/>
    <col min="12" max="12" width="6.125" style="49" customWidth="1"/>
    <col min="13" max="13" width="6.5" style="49" customWidth="1"/>
    <col min="14" max="14" width="5.625" style="49" customWidth="1"/>
    <col min="15" max="15" width="8.25" style="49" customWidth="1"/>
    <col min="16" max="16" width="6.5" style="49" customWidth="1"/>
    <col min="17" max="18" width="6.75" style="49" customWidth="1"/>
    <col min="19" max="19" width="9.5" style="49" bestFit="1" customWidth="1"/>
    <col min="20" max="20" width="9.75" style="49" customWidth="1"/>
    <col min="21" max="21" width="10.25" style="49" customWidth="1"/>
    <col min="22" max="22" width="9.25" style="49" customWidth="1"/>
    <col min="23" max="23" width="9.875" style="49" customWidth="1"/>
    <col min="24" max="24" width="11.5" style="49" customWidth="1"/>
    <col min="25" max="25" width="10.375" style="49" customWidth="1"/>
    <col min="26" max="26" width="8" style="49" customWidth="1"/>
    <col min="27" max="27" width="9" style="49"/>
    <col min="28" max="28" width="9.5" style="49" bestFit="1" customWidth="1"/>
    <col min="29" max="29" width="9.25" style="49" customWidth="1"/>
    <col min="30" max="31" width="9.5" style="49" bestFit="1" customWidth="1"/>
    <col min="32" max="32" width="9" style="49" customWidth="1"/>
    <col min="33" max="33" width="8.5" style="49" bestFit="1" customWidth="1"/>
    <col min="34" max="34" width="8" style="49" customWidth="1"/>
    <col min="35" max="35" width="8.5" style="49" bestFit="1" customWidth="1"/>
    <col min="36" max="16384" width="9" style="49"/>
  </cols>
  <sheetData>
    <row r="1" spans="1:35" x14ac:dyDescent="0.15">
      <c r="A1" s="49" t="s">
        <v>54</v>
      </c>
    </row>
    <row r="2" spans="1:35" ht="30.95" customHeight="1" x14ac:dyDescent="0.15">
      <c r="A2" s="27" t="s">
        <v>53</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row>
    <row r="3" spans="1:35" ht="17.100000000000001" customHeight="1" x14ac:dyDescent="0.15">
      <c r="A3" s="47" t="s">
        <v>1</v>
      </c>
      <c r="B3" s="48"/>
      <c r="C3" s="4"/>
      <c r="D3" s="4"/>
      <c r="E3" s="4"/>
      <c r="F3" s="4"/>
      <c r="G3" s="4"/>
      <c r="H3" s="4"/>
      <c r="I3" s="4"/>
      <c r="J3" s="4"/>
      <c r="K3" s="4"/>
      <c r="L3" s="4"/>
      <c r="M3" s="4"/>
      <c r="N3" s="4"/>
      <c r="O3" s="4"/>
      <c r="P3" s="4"/>
      <c r="Q3" s="4"/>
      <c r="R3" s="4"/>
      <c r="S3" s="4"/>
      <c r="T3" s="4"/>
      <c r="U3" s="4"/>
      <c r="V3" s="4"/>
      <c r="W3" s="4"/>
      <c r="X3" s="4"/>
      <c r="Y3" s="4"/>
      <c r="Z3" s="4"/>
      <c r="AA3" s="4"/>
      <c r="AB3" s="4"/>
      <c r="AC3" s="4"/>
      <c r="AD3" s="4"/>
      <c r="AE3" s="4"/>
      <c r="AF3" s="4"/>
    </row>
    <row r="4" spans="1:35" s="63" customFormat="1" ht="41.25" customHeight="1" x14ac:dyDescent="0.15">
      <c r="A4" s="55" t="s">
        <v>2</v>
      </c>
      <c r="B4" s="55" t="s">
        <v>3</v>
      </c>
      <c r="C4" s="55"/>
      <c r="D4" s="55" t="s">
        <v>4</v>
      </c>
      <c r="E4" s="56"/>
      <c r="F4" s="55" t="s">
        <v>5</v>
      </c>
      <c r="G4" s="55" t="s">
        <v>6</v>
      </c>
      <c r="H4" s="57" t="s">
        <v>7</v>
      </c>
      <c r="I4" s="57"/>
      <c r="J4" s="57"/>
      <c r="K4" s="57"/>
      <c r="L4" s="58" t="s">
        <v>8</v>
      </c>
      <c r="M4" s="58" t="s">
        <v>9</v>
      </c>
      <c r="N4" s="58" t="s">
        <v>10</v>
      </c>
      <c r="O4" s="58" t="s">
        <v>11</v>
      </c>
      <c r="P4" s="58" t="s">
        <v>12</v>
      </c>
      <c r="Q4" s="58" t="s">
        <v>13</v>
      </c>
      <c r="R4" s="58" t="s">
        <v>14</v>
      </c>
      <c r="S4" s="58" t="s">
        <v>56</v>
      </c>
      <c r="T4" s="59" t="s">
        <v>55</v>
      </c>
      <c r="U4" s="60"/>
      <c r="V4" s="60"/>
      <c r="W4" s="61"/>
      <c r="X4" s="51" t="s">
        <v>17</v>
      </c>
      <c r="Y4" s="52"/>
      <c r="Z4" s="52"/>
      <c r="AA4" s="57" t="s">
        <v>18</v>
      </c>
      <c r="AB4" s="57"/>
      <c r="AC4" s="57"/>
      <c r="AD4" s="51" t="s">
        <v>19</v>
      </c>
      <c r="AE4" s="52"/>
      <c r="AF4" s="52"/>
      <c r="AG4" s="52" t="s">
        <v>20</v>
      </c>
      <c r="AH4" s="52"/>
      <c r="AI4" s="52"/>
    </row>
    <row r="5" spans="1:35" s="63" customFormat="1" ht="18.95" customHeight="1" x14ac:dyDescent="0.15">
      <c r="A5" s="55"/>
      <c r="B5" s="55"/>
      <c r="C5" s="55"/>
      <c r="D5" s="55"/>
      <c r="E5" s="56"/>
      <c r="F5" s="55"/>
      <c r="G5" s="55"/>
      <c r="H5" s="62" t="s">
        <v>21</v>
      </c>
      <c r="I5" s="62" t="s">
        <v>22</v>
      </c>
      <c r="J5" s="62"/>
      <c r="K5" s="62"/>
      <c r="L5" s="64"/>
      <c r="M5" s="64"/>
      <c r="N5" s="64"/>
      <c r="O5" s="64"/>
      <c r="P5" s="64"/>
      <c r="Q5" s="64"/>
      <c r="R5" s="64"/>
      <c r="S5" s="64"/>
      <c r="T5" s="62" t="s">
        <v>21</v>
      </c>
      <c r="U5" s="65" t="s">
        <v>22</v>
      </c>
      <c r="V5" s="66"/>
      <c r="W5" s="67"/>
      <c r="X5" s="62" t="s">
        <v>21</v>
      </c>
      <c r="Y5" s="62" t="s">
        <v>22</v>
      </c>
      <c r="Z5" s="62"/>
      <c r="AA5" s="62" t="s">
        <v>21</v>
      </c>
      <c r="AB5" s="62" t="s">
        <v>22</v>
      </c>
      <c r="AC5" s="62"/>
      <c r="AD5" s="62" t="s">
        <v>21</v>
      </c>
      <c r="AE5" s="62" t="s">
        <v>22</v>
      </c>
      <c r="AF5" s="62"/>
      <c r="AG5" s="62" t="s">
        <v>21</v>
      </c>
      <c r="AH5" s="62" t="s">
        <v>22</v>
      </c>
      <c r="AI5" s="62"/>
    </row>
    <row r="6" spans="1:35" s="63" customFormat="1" ht="12" customHeight="1" x14ac:dyDescent="0.15">
      <c r="A6" s="55"/>
      <c r="B6" s="55" t="s">
        <v>23</v>
      </c>
      <c r="C6" s="55" t="s">
        <v>58</v>
      </c>
      <c r="D6" s="55" t="s">
        <v>23</v>
      </c>
      <c r="E6" s="56" t="s">
        <v>58</v>
      </c>
      <c r="F6" s="55"/>
      <c r="G6" s="55"/>
      <c r="H6" s="62"/>
      <c r="I6" s="62" t="s">
        <v>25</v>
      </c>
      <c r="J6" s="62" t="s">
        <v>26</v>
      </c>
      <c r="K6" s="68" t="s">
        <v>27</v>
      </c>
      <c r="L6" s="64"/>
      <c r="M6" s="64"/>
      <c r="N6" s="64"/>
      <c r="O6" s="64"/>
      <c r="P6" s="64"/>
      <c r="Q6" s="64"/>
      <c r="R6" s="64"/>
      <c r="S6" s="64"/>
      <c r="T6" s="62"/>
      <c r="U6" s="62" t="s">
        <v>28</v>
      </c>
      <c r="V6" s="62" t="s">
        <v>29</v>
      </c>
      <c r="W6" s="68" t="s">
        <v>30</v>
      </c>
      <c r="X6" s="62"/>
      <c r="Y6" s="62" t="s">
        <v>31</v>
      </c>
      <c r="Z6" s="62" t="s">
        <v>32</v>
      </c>
      <c r="AA6" s="62"/>
      <c r="AB6" s="62" t="s">
        <v>31</v>
      </c>
      <c r="AC6" s="62" t="s">
        <v>32</v>
      </c>
      <c r="AD6" s="62"/>
      <c r="AE6" s="62" t="s">
        <v>31</v>
      </c>
      <c r="AF6" s="62" t="s">
        <v>32</v>
      </c>
      <c r="AG6" s="62"/>
      <c r="AH6" s="62" t="s">
        <v>31</v>
      </c>
      <c r="AI6" s="62" t="s">
        <v>32</v>
      </c>
    </row>
    <row r="7" spans="1:35" s="63" customFormat="1" ht="33" customHeight="1" x14ac:dyDescent="0.15">
      <c r="A7" s="55"/>
      <c r="B7" s="55"/>
      <c r="C7" s="55"/>
      <c r="D7" s="55"/>
      <c r="E7" s="56"/>
      <c r="F7" s="55"/>
      <c r="G7" s="55"/>
      <c r="H7" s="62"/>
      <c r="I7" s="62"/>
      <c r="J7" s="62"/>
      <c r="K7" s="69"/>
      <c r="L7" s="70"/>
      <c r="M7" s="70"/>
      <c r="N7" s="70"/>
      <c r="O7" s="70"/>
      <c r="P7" s="70"/>
      <c r="Q7" s="70"/>
      <c r="R7" s="70"/>
      <c r="S7" s="70"/>
      <c r="T7" s="62"/>
      <c r="U7" s="62"/>
      <c r="V7" s="62"/>
      <c r="W7" s="69"/>
      <c r="X7" s="62"/>
      <c r="Y7" s="62"/>
      <c r="Z7" s="62"/>
      <c r="AA7" s="62"/>
      <c r="AB7" s="62"/>
      <c r="AC7" s="62"/>
      <c r="AD7" s="62"/>
      <c r="AE7" s="62"/>
      <c r="AF7" s="62"/>
      <c r="AG7" s="62"/>
      <c r="AH7" s="62"/>
      <c r="AI7" s="62"/>
    </row>
    <row r="8" spans="1:35" s="77" customFormat="1" ht="24" customHeight="1" x14ac:dyDescent="0.15">
      <c r="A8" s="71" t="s">
        <v>33</v>
      </c>
      <c r="B8" s="72">
        <f>SUM(B9:B14)</f>
        <v>1064</v>
      </c>
      <c r="C8" s="72">
        <f>SUM(C9:C20)</f>
        <v>1553.25</v>
      </c>
      <c r="D8" s="72">
        <f>SUM(D9:D14)</f>
        <v>1079</v>
      </c>
      <c r="E8" s="72">
        <f t="shared" ref="E8:K8" si="0">SUM(E9:E20)</f>
        <v>1563.3200000000002</v>
      </c>
      <c r="F8" s="73">
        <f>SUM(F9:F20)</f>
        <v>3116.5699999999997</v>
      </c>
      <c r="G8" s="72">
        <f t="shared" si="0"/>
        <v>83.93</v>
      </c>
      <c r="H8" s="72">
        <f t="shared" si="0"/>
        <v>3032.6400000000003</v>
      </c>
      <c r="I8" s="72">
        <f t="shared" si="0"/>
        <v>2122.87</v>
      </c>
      <c r="J8" s="72">
        <f t="shared" si="0"/>
        <v>283.45000000000005</v>
      </c>
      <c r="K8" s="72">
        <f t="shared" si="0"/>
        <v>626.32000000000016</v>
      </c>
      <c r="L8" s="74">
        <v>0.4</v>
      </c>
      <c r="M8" s="74">
        <v>0.7</v>
      </c>
      <c r="N8" s="74">
        <v>0.3</v>
      </c>
      <c r="O8" s="73">
        <f>SUM(O9:O20)</f>
        <v>909.81</v>
      </c>
      <c r="P8" s="75">
        <v>0.18</v>
      </c>
      <c r="Q8" s="74">
        <v>0.09</v>
      </c>
      <c r="R8" s="75">
        <f>-9%</f>
        <v>-0.09</v>
      </c>
      <c r="S8" s="76">
        <f>SUM(S9:S20)</f>
        <v>-268.44000000000005</v>
      </c>
      <c r="T8" s="73">
        <f>SUM(T9:T20)</f>
        <v>3032.6400000000003</v>
      </c>
      <c r="U8" s="73">
        <f t="shared" ref="U8:AI8" si="1">SUM(U9:U20)</f>
        <v>1213.0500000000002</v>
      </c>
      <c r="V8" s="73">
        <f t="shared" si="1"/>
        <v>566.42000000000007</v>
      </c>
      <c r="W8" s="73">
        <f t="shared" si="1"/>
        <v>1253.17</v>
      </c>
      <c r="X8" s="73">
        <f t="shared" si="1"/>
        <v>1720.23</v>
      </c>
      <c r="Y8" s="73">
        <f t="shared" si="1"/>
        <v>1517.29</v>
      </c>
      <c r="Z8" s="73">
        <f t="shared" si="1"/>
        <v>202.94</v>
      </c>
      <c r="AA8" s="73">
        <f t="shared" si="1"/>
        <v>59.239999999999981</v>
      </c>
      <c r="AB8" s="73">
        <f t="shared" si="1"/>
        <v>-304.24</v>
      </c>
      <c r="AC8" s="73">
        <f t="shared" si="1"/>
        <v>363.47999999999996</v>
      </c>
      <c r="AD8" s="73">
        <f t="shared" si="1"/>
        <v>-477.137</v>
      </c>
      <c r="AE8" s="73">
        <f t="shared" si="1"/>
        <v>-304.23</v>
      </c>
      <c r="AF8" s="73">
        <f t="shared" si="1"/>
        <v>-172.89999999999998</v>
      </c>
      <c r="AG8" s="73">
        <f t="shared" si="1"/>
        <v>536.39</v>
      </c>
      <c r="AH8" s="73">
        <f t="shared" si="1"/>
        <v>0</v>
      </c>
      <c r="AI8" s="73">
        <f t="shared" si="1"/>
        <v>536.39</v>
      </c>
    </row>
    <row r="9" spans="1:35" s="77" customFormat="1" ht="20.100000000000001" customHeight="1" x14ac:dyDescent="0.15">
      <c r="A9" s="78" t="s">
        <v>34</v>
      </c>
      <c r="B9" s="79">
        <v>89</v>
      </c>
      <c r="C9" s="79">
        <f>ROUND(B9*1250/10000,2)</f>
        <v>11.13</v>
      </c>
      <c r="D9" s="79">
        <v>92</v>
      </c>
      <c r="E9" s="80">
        <f>ROUND(D9*1250/10000,2)</f>
        <v>11.5</v>
      </c>
      <c r="F9" s="80">
        <f>C9+E9</f>
        <v>22.630000000000003</v>
      </c>
      <c r="G9" s="80">
        <v>0</v>
      </c>
      <c r="H9" s="81">
        <f t="shared" ref="H9:H20" si="2">F9-G9</f>
        <v>22.630000000000003</v>
      </c>
      <c r="I9" s="81">
        <f>ROUND(H9*0.7,2)</f>
        <v>15.84</v>
      </c>
      <c r="J9" s="81">
        <f>H9-I9</f>
        <v>6.7900000000000027</v>
      </c>
      <c r="K9" s="81">
        <f>H9-I9-J9</f>
        <v>0</v>
      </c>
      <c r="L9" s="75">
        <v>0.4</v>
      </c>
      <c r="M9" s="75">
        <v>0.7</v>
      </c>
      <c r="N9" s="75">
        <v>0.3</v>
      </c>
      <c r="O9" s="82">
        <f>ROUND(H9*N9,2)</f>
        <v>6.79</v>
      </c>
      <c r="P9" s="75"/>
      <c r="Q9" s="75"/>
      <c r="R9" s="83"/>
      <c r="S9" s="83"/>
      <c r="T9" s="83">
        <v>22.63</v>
      </c>
      <c r="U9" s="83">
        <f>ROUND(T9*0.4,2)</f>
        <v>9.0500000000000007</v>
      </c>
      <c r="V9" s="83">
        <f>H9-U9</f>
        <v>13.580000000000002</v>
      </c>
      <c r="W9" s="83"/>
      <c r="X9" s="83">
        <v>15.58</v>
      </c>
      <c r="Y9" s="83">
        <v>10.91</v>
      </c>
      <c r="Z9" s="83">
        <v>4.67</v>
      </c>
      <c r="AA9" s="83">
        <f t="shared" ref="AA9:AA14" si="3">SUM(AB9:AC9)</f>
        <v>7.0500000000000025</v>
      </c>
      <c r="AB9" s="83">
        <f t="shared" ref="AB9:AC20" si="4">U9-Y9</f>
        <v>-1.8599999999999994</v>
      </c>
      <c r="AC9" s="83">
        <f t="shared" si="4"/>
        <v>8.9100000000000019</v>
      </c>
      <c r="AD9" s="83">
        <v>7.05</v>
      </c>
      <c r="AE9" s="83">
        <v>-1.86</v>
      </c>
      <c r="AF9" s="83">
        <v>8.91</v>
      </c>
      <c r="AG9" s="81">
        <f>SUM(AH9:AI9)</f>
        <v>0</v>
      </c>
      <c r="AH9" s="81">
        <f t="shared" ref="AH9:AI20" si="5">AB9-AE9</f>
        <v>0</v>
      </c>
      <c r="AI9" s="81">
        <f t="shared" si="5"/>
        <v>0</v>
      </c>
    </row>
    <row r="10" spans="1:35" s="89" customFormat="1" ht="20.100000000000001" customHeight="1" x14ac:dyDescent="0.15">
      <c r="A10" s="84" t="s">
        <v>35</v>
      </c>
      <c r="B10" s="85">
        <v>65</v>
      </c>
      <c r="C10" s="85">
        <f>ROUND(B10*1250/10000,2)</f>
        <v>8.1300000000000008</v>
      </c>
      <c r="D10" s="85">
        <v>78</v>
      </c>
      <c r="E10" s="86">
        <f>ROUND(D10*1250/10000,2)</f>
        <v>9.75</v>
      </c>
      <c r="F10" s="86">
        <f t="shared" ref="F10:F20" si="6">C10+E10</f>
        <v>17.880000000000003</v>
      </c>
      <c r="G10" s="86">
        <v>4.83</v>
      </c>
      <c r="H10" s="87">
        <f t="shared" si="2"/>
        <v>13.050000000000002</v>
      </c>
      <c r="I10" s="81">
        <f t="shared" ref="I10:I20" si="7">ROUND(H10*0.7,2)</f>
        <v>9.14</v>
      </c>
      <c r="J10" s="81">
        <f>H10-I10</f>
        <v>3.9100000000000019</v>
      </c>
      <c r="K10" s="81">
        <f t="shared" ref="K10:K20" si="8">H10-I10-J10</f>
        <v>0</v>
      </c>
      <c r="L10" s="75">
        <v>0.4</v>
      </c>
      <c r="M10" s="75">
        <v>0.7</v>
      </c>
      <c r="N10" s="75">
        <v>0.3</v>
      </c>
      <c r="O10" s="82">
        <f t="shared" ref="O10:O20" si="9">ROUND(H10*N10,2)</f>
        <v>3.92</v>
      </c>
      <c r="P10" s="87"/>
      <c r="Q10" s="87"/>
      <c r="R10" s="87"/>
      <c r="S10" s="87"/>
      <c r="T10" s="87">
        <v>13.05</v>
      </c>
      <c r="U10" s="83">
        <f t="shared" ref="U10:U20" si="10">ROUND(T10*0.4,2)</f>
        <v>5.22</v>
      </c>
      <c r="V10" s="87">
        <f>H10-U10</f>
        <v>7.8300000000000027</v>
      </c>
      <c r="W10" s="87"/>
      <c r="X10" s="87">
        <v>11.39</v>
      </c>
      <c r="Y10" s="87">
        <v>7.97</v>
      </c>
      <c r="Z10" s="87">
        <v>3.42</v>
      </c>
      <c r="AA10" s="87">
        <f t="shared" si="3"/>
        <v>1.6600000000000028</v>
      </c>
      <c r="AB10" s="87">
        <f t="shared" si="4"/>
        <v>-2.75</v>
      </c>
      <c r="AC10" s="87">
        <f t="shared" si="4"/>
        <v>4.4100000000000028</v>
      </c>
      <c r="AD10" s="87">
        <v>1.66</v>
      </c>
      <c r="AE10" s="87">
        <v>-2.76</v>
      </c>
      <c r="AF10" s="87">
        <v>4.42</v>
      </c>
      <c r="AG10" s="88">
        <v>0</v>
      </c>
      <c r="AH10" s="88">
        <v>0</v>
      </c>
      <c r="AI10" s="88">
        <v>0</v>
      </c>
    </row>
    <row r="11" spans="1:35" s="77" customFormat="1" ht="20.100000000000001" customHeight="1" x14ac:dyDescent="0.15">
      <c r="A11" s="78" t="s">
        <v>36</v>
      </c>
      <c r="B11" s="79">
        <v>60</v>
      </c>
      <c r="C11" s="79">
        <f>ROUND(B11*1250/10000,2)</f>
        <v>7.5</v>
      </c>
      <c r="D11" s="79">
        <v>59</v>
      </c>
      <c r="E11" s="80">
        <f>ROUND(D11*1250/10000,2)</f>
        <v>7.38</v>
      </c>
      <c r="F11" s="80">
        <f t="shared" si="6"/>
        <v>14.879999999999999</v>
      </c>
      <c r="G11" s="80">
        <v>0.51</v>
      </c>
      <c r="H11" s="81">
        <f t="shared" si="2"/>
        <v>14.37</v>
      </c>
      <c r="I11" s="81">
        <f t="shared" si="7"/>
        <v>10.06</v>
      </c>
      <c r="J11" s="81">
        <f>H11-I11</f>
        <v>4.3099999999999987</v>
      </c>
      <c r="K11" s="81">
        <f t="shared" si="8"/>
        <v>0</v>
      </c>
      <c r="L11" s="75">
        <v>0.4</v>
      </c>
      <c r="M11" s="75">
        <v>0.7</v>
      </c>
      <c r="N11" s="75">
        <v>0.3</v>
      </c>
      <c r="O11" s="82">
        <f t="shared" si="9"/>
        <v>4.3099999999999996</v>
      </c>
      <c r="P11" s="75"/>
      <c r="Q11" s="75"/>
      <c r="R11" s="83"/>
      <c r="S11" s="83"/>
      <c r="T11" s="83">
        <v>14.37</v>
      </c>
      <c r="U11" s="83">
        <f t="shared" si="10"/>
        <v>5.75</v>
      </c>
      <c r="V11" s="83">
        <f>H11-U11</f>
        <v>8.6199999999999992</v>
      </c>
      <c r="W11" s="83"/>
      <c r="X11" s="83">
        <v>10.5</v>
      </c>
      <c r="Y11" s="83">
        <v>7.35</v>
      </c>
      <c r="Z11" s="83">
        <v>3.15</v>
      </c>
      <c r="AA11" s="83">
        <f t="shared" si="3"/>
        <v>3.8699999999999992</v>
      </c>
      <c r="AB11" s="83">
        <f t="shared" si="4"/>
        <v>-1.5999999999999996</v>
      </c>
      <c r="AC11" s="83">
        <f t="shared" si="4"/>
        <v>5.4699999999999989</v>
      </c>
      <c r="AD11" s="83">
        <v>3.87</v>
      </c>
      <c r="AE11" s="83">
        <v>-1.6</v>
      </c>
      <c r="AF11" s="83">
        <v>5.47</v>
      </c>
      <c r="AG11" s="81">
        <f>SUM(AH11:AI11)</f>
        <v>0</v>
      </c>
      <c r="AH11" s="81">
        <f t="shared" si="5"/>
        <v>0</v>
      </c>
      <c r="AI11" s="81">
        <f t="shared" si="5"/>
        <v>0</v>
      </c>
    </row>
    <row r="12" spans="1:35" s="77" customFormat="1" ht="20.100000000000001" customHeight="1" x14ac:dyDescent="0.15">
      <c r="A12" s="78" t="s">
        <v>37</v>
      </c>
      <c r="B12" s="79">
        <v>29</v>
      </c>
      <c r="C12" s="79">
        <f>ROUND(B12*1250/10000,2)</f>
        <v>3.63</v>
      </c>
      <c r="D12" s="79">
        <v>30</v>
      </c>
      <c r="E12" s="80">
        <f>ROUND(D12*1250/10000,2)</f>
        <v>3.75</v>
      </c>
      <c r="F12" s="80">
        <f t="shared" si="6"/>
        <v>7.38</v>
      </c>
      <c r="G12" s="80">
        <v>-0.49</v>
      </c>
      <c r="H12" s="81">
        <f t="shared" si="2"/>
        <v>7.87</v>
      </c>
      <c r="I12" s="81">
        <f t="shared" si="7"/>
        <v>5.51</v>
      </c>
      <c r="J12" s="81">
        <f>ROUND(H12*0.3*0.3,2)</f>
        <v>0.71</v>
      </c>
      <c r="K12" s="81">
        <f t="shared" si="8"/>
        <v>1.6500000000000004</v>
      </c>
      <c r="L12" s="75">
        <v>0.4</v>
      </c>
      <c r="M12" s="75">
        <v>0.7</v>
      </c>
      <c r="N12" s="75">
        <v>0.3</v>
      </c>
      <c r="O12" s="82">
        <f t="shared" si="9"/>
        <v>2.36</v>
      </c>
      <c r="P12" s="75">
        <v>0.18</v>
      </c>
      <c r="Q12" s="75">
        <v>0.09</v>
      </c>
      <c r="R12" s="75">
        <f>-9%</f>
        <v>-0.09</v>
      </c>
      <c r="S12" s="83">
        <f>ROUND(H12*R12,2)</f>
        <v>-0.71</v>
      </c>
      <c r="T12" s="83">
        <v>7.87</v>
      </c>
      <c r="U12" s="83">
        <f t="shared" si="10"/>
        <v>3.15</v>
      </c>
      <c r="V12" s="83">
        <f>ROUND(T12*0.12,2)</f>
        <v>0.94</v>
      </c>
      <c r="W12" s="83">
        <f t="shared" ref="W12:W20" si="11">H12-U12-V12</f>
        <v>3.7800000000000007</v>
      </c>
      <c r="X12" s="83">
        <v>4.0199999999999996</v>
      </c>
      <c r="Y12" s="83">
        <v>3.56</v>
      </c>
      <c r="Z12" s="83">
        <v>0.46</v>
      </c>
      <c r="AA12" s="83">
        <f t="shared" si="3"/>
        <v>6.9999999999999785E-2</v>
      </c>
      <c r="AB12" s="83">
        <f t="shared" si="4"/>
        <v>-0.41000000000000014</v>
      </c>
      <c r="AC12" s="83">
        <f t="shared" si="4"/>
        <v>0.47999999999999993</v>
      </c>
      <c r="AD12" s="83">
        <v>-0.871</v>
      </c>
      <c r="AE12" s="83">
        <v>-0.41</v>
      </c>
      <c r="AF12" s="83">
        <v>-0.46</v>
      </c>
      <c r="AG12" s="81">
        <f>SUM(AH12:AI12)</f>
        <v>0.94</v>
      </c>
      <c r="AH12" s="81">
        <f t="shared" si="5"/>
        <v>0</v>
      </c>
      <c r="AI12" s="90">
        <f>AC12-AF12</f>
        <v>0.94</v>
      </c>
    </row>
    <row r="13" spans="1:35" s="77" customFormat="1" ht="20.100000000000001" customHeight="1" x14ac:dyDescent="0.15">
      <c r="A13" s="78" t="s">
        <v>38</v>
      </c>
      <c r="B13" s="79">
        <v>445</v>
      </c>
      <c r="C13" s="79">
        <f>ROUND(B13*1250/10000,2)</f>
        <v>55.63</v>
      </c>
      <c r="D13" s="79">
        <v>439</v>
      </c>
      <c r="E13" s="80">
        <f>ROUND(D13*1250/10000,2)</f>
        <v>54.88</v>
      </c>
      <c r="F13" s="80">
        <f t="shared" si="6"/>
        <v>110.51</v>
      </c>
      <c r="G13" s="80">
        <v>-6.12</v>
      </c>
      <c r="H13" s="81">
        <f t="shared" si="2"/>
        <v>116.63000000000001</v>
      </c>
      <c r="I13" s="81">
        <f t="shared" si="7"/>
        <v>81.64</v>
      </c>
      <c r="J13" s="81">
        <f t="shared" ref="J13:J20" si="12">ROUND(H13*0.3*0.3,2)</f>
        <v>10.5</v>
      </c>
      <c r="K13" s="81">
        <f t="shared" si="8"/>
        <v>24.490000000000009</v>
      </c>
      <c r="L13" s="75">
        <v>0.4</v>
      </c>
      <c r="M13" s="75">
        <v>0.7</v>
      </c>
      <c r="N13" s="75">
        <v>0.3</v>
      </c>
      <c r="O13" s="82">
        <f t="shared" si="9"/>
        <v>34.99</v>
      </c>
      <c r="P13" s="75">
        <v>0.18</v>
      </c>
      <c r="Q13" s="75">
        <v>0.09</v>
      </c>
      <c r="R13" s="75">
        <f t="shared" ref="R13:R20" si="13">-9%</f>
        <v>-0.09</v>
      </c>
      <c r="S13" s="83">
        <f>ROUND(H13*R13,2)</f>
        <v>-10.5</v>
      </c>
      <c r="T13" s="83">
        <v>116.63</v>
      </c>
      <c r="U13" s="83">
        <f t="shared" si="10"/>
        <v>46.65</v>
      </c>
      <c r="V13" s="83">
        <f>ROUND(T13*0.18,2)</f>
        <v>20.99</v>
      </c>
      <c r="W13" s="83">
        <f t="shared" si="11"/>
        <v>48.990000000000023</v>
      </c>
      <c r="X13" s="83">
        <v>61.53</v>
      </c>
      <c r="Y13" s="83">
        <v>54.52</v>
      </c>
      <c r="Z13" s="83">
        <v>7.01</v>
      </c>
      <c r="AA13" s="83">
        <f t="shared" si="3"/>
        <v>6.1099999999999941</v>
      </c>
      <c r="AB13" s="83">
        <f t="shared" si="4"/>
        <v>-7.8700000000000045</v>
      </c>
      <c r="AC13" s="83">
        <f t="shared" si="4"/>
        <v>13.979999999999999</v>
      </c>
      <c r="AD13" s="83">
        <v>-14.879</v>
      </c>
      <c r="AE13" s="83">
        <v>-7.87</v>
      </c>
      <c r="AF13" s="83">
        <v>-7.01</v>
      </c>
      <c r="AG13" s="81">
        <f>SUM(AH13:AI13)</f>
        <v>20.99</v>
      </c>
      <c r="AH13" s="81">
        <f t="shared" si="5"/>
        <v>0</v>
      </c>
      <c r="AI13" s="91">
        <f t="shared" si="5"/>
        <v>20.99</v>
      </c>
    </row>
    <row r="14" spans="1:35" s="77" customFormat="1" ht="20.100000000000001" customHeight="1" x14ac:dyDescent="0.15">
      <c r="A14" s="78" t="s">
        <v>39</v>
      </c>
      <c r="B14" s="79">
        <v>376</v>
      </c>
      <c r="C14" s="79">
        <v>48</v>
      </c>
      <c r="D14" s="79">
        <v>381</v>
      </c>
      <c r="E14" s="80">
        <v>47.6</v>
      </c>
      <c r="F14" s="80">
        <f t="shared" si="6"/>
        <v>95.6</v>
      </c>
      <c r="G14" s="80">
        <v>-10.25</v>
      </c>
      <c r="H14" s="81">
        <f t="shared" si="2"/>
        <v>105.85</v>
      </c>
      <c r="I14" s="81">
        <f t="shared" si="7"/>
        <v>74.099999999999994</v>
      </c>
      <c r="J14" s="81">
        <f t="shared" si="12"/>
        <v>9.5299999999999994</v>
      </c>
      <c r="K14" s="81">
        <f t="shared" si="8"/>
        <v>22.22</v>
      </c>
      <c r="L14" s="75">
        <v>0.4</v>
      </c>
      <c r="M14" s="75">
        <v>0.7</v>
      </c>
      <c r="N14" s="75">
        <v>0.3</v>
      </c>
      <c r="O14" s="82">
        <f t="shared" si="9"/>
        <v>31.76</v>
      </c>
      <c r="P14" s="75">
        <v>0.18</v>
      </c>
      <c r="Q14" s="75">
        <v>0.09</v>
      </c>
      <c r="R14" s="75">
        <f t="shared" si="13"/>
        <v>-0.09</v>
      </c>
      <c r="S14" s="83">
        <f>ROUND(H14*R14,2)</f>
        <v>-9.5299999999999994</v>
      </c>
      <c r="T14" s="83">
        <v>105.85</v>
      </c>
      <c r="U14" s="83">
        <f t="shared" si="10"/>
        <v>42.34</v>
      </c>
      <c r="V14" s="83">
        <f t="shared" ref="V14:V20" si="14">ROUND(T14*0.18,2)</f>
        <v>19.05</v>
      </c>
      <c r="W14" s="83">
        <f t="shared" si="11"/>
        <v>44.459999999999994</v>
      </c>
      <c r="X14" s="83">
        <v>51.98</v>
      </c>
      <c r="Y14" s="83">
        <v>46.06</v>
      </c>
      <c r="Z14" s="83">
        <v>5.92</v>
      </c>
      <c r="AA14" s="83">
        <f t="shared" si="3"/>
        <v>9.4100000000000019</v>
      </c>
      <c r="AB14" s="83">
        <f t="shared" si="4"/>
        <v>-3.7199999999999989</v>
      </c>
      <c r="AC14" s="83">
        <f t="shared" si="4"/>
        <v>13.13</v>
      </c>
      <c r="AD14" s="83">
        <v>-9.6449999999999907</v>
      </c>
      <c r="AE14" s="83">
        <v>-3.73</v>
      </c>
      <c r="AF14" s="83">
        <v>-5.92</v>
      </c>
      <c r="AG14" s="81">
        <f>SUM(AH14:AI14)</f>
        <v>19.05</v>
      </c>
      <c r="AH14" s="81">
        <v>0</v>
      </c>
      <c r="AI14" s="91">
        <f t="shared" si="5"/>
        <v>19.05</v>
      </c>
    </row>
    <row r="15" spans="1:35" s="77" customFormat="1" ht="20.100000000000001" customHeight="1" x14ac:dyDescent="0.15">
      <c r="A15" s="78" t="s">
        <v>40</v>
      </c>
      <c r="B15" s="79">
        <v>362</v>
      </c>
      <c r="C15" s="79">
        <f>ROUND(B15*1250/10000,2)</f>
        <v>45.25</v>
      </c>
      <c r="D15" s="79">
        <v>380</v>
      </c>
      <c r="E15" s="80">
        <f t="shared" ref="E15:E19" si="15">ROUND(D15*1250/10000,2)</f>
        <v>47.5</v>
      </c>
      <c r="F15" s="80">
        <f t="shared" si="6"/>
        <v>92.75</v>
      </c>
      <c r="G15" s="80">
        <v>0</v>
      </c>
      <c r="H15" s="81">
        <f t="shared" si="2"/>
        <v>92.75</v>
      </c>
      <c r="I15" s="81">
        <f t="shared" si="7"/>
        <v>64.930000000000007</v>
      </c>
      <c r="J15" s="81">
        <f t="shared" si="12"/>
        <v>8.35</v>
      </c>
      <c r="K15" s="81">
        <f t="shared" si="8"/>
        <v>19.469999999999992</v>
      </c>
      <c r="L15" s="75">
        <v>0.4</v>
      </c>
      <c r="M15" s="75">
        <v>0.7</v>
      </c>
      <c r="N15" s="75">
        <v>0.3</v>
      </c>
      <c r="O15" s="82">
        <f t="shared" si="9"/>
        <v>27.83</v>
      </c>
      <c r="P15" s="75">
        <v>0.18</v>
      </c>
      <c r="Q15" s="75">
        <v>0.09</v>
      </c>
      <c r="R15" s="75">
        <f t="shared" si="13"/>
        <v>-0.09</v>
      </c>
      <c r="S15" s="83">
        <f t="shared" ref="S15:S20" si="16">ROUND(H15*R15,2)</f>
        <v>-8.35</v>
      </c>
      <c r="T15" s="83">
        <v>92.75</v>
      </c>
      <c r="U15" s="83">
        <f t="shared" si="10"/>
        <v>37.1</v>
      </c>
      <c r="V15" s="83">
        <f t="shared" si="14"/>
        <v>16.7</v>
      </c>
      <c r="W15" s="83">
        <f t="shared" si="11"/>
        <v>38.950000000000003</v>
      </c>
      <c r="X15" s="83">
        <v>50.05</v>
      </c>
      <c r="Y15" s="83">
        <v>44.35</v>
      </c>
      <c r="Z15" s="83">
        <v>5.7</v>
      </c>
      <c r="AA15" s="83">
        <f t="shared" ref="AA15:AA20" si="17">SUM(AB15:AC15)</f>
        <v>3.75</v>
      </c>
      <c r="AB15" s="83">
        <f t="shared" si="4"/>
        <v>-7.25</v>
      </c>
      <c r="AC15" s="83">
        <f>V15-Z15</f>
        <v>11</v>
      </c>
      <c r="AD15" s="83">
        <v>-12.955</v>
      </c>
      <c r="AE15" s="83">
        <v>-7.25</v>
      </c>
      <c r="AF15" s="83">
        <v>-5.7</v>
      </c>
      <c r="AG15" s="81">
        <f t="shared" ref="AG15:AG20" si="18">SUM(AH15:AI15)</f>
        <v>16.7</v>
      </c>
      <c r="AH15" s="81">
        <f t="shared" si="5"/>
        <v>0</v>
      </c>
      <c r="AI15" s="91">
        <f t="shared" si="5"/>
        <v>16.7</v>
      </c>
    </row>
    <row r="16" spans="1:35" s="77" customFormat="1" ht="20.100000000000001" customHeight="1" x14ac:dyDescent="0.15">
      <c r="A16" s="78" t="s">
        <v>41</v>
      </c>
      <c r="B16" s="79">
        <v>731</v>
      </c>
      <c r="C16" s="79">
        <f>ROUND(B16*1250/10000,2)</f>
        <v>91.38</v>
      </c>
      <c r="D16" s="79">
        <v>727</v>
      </c>
      <c r="E16" s="80">
        <f t="shared" si="15"/>
        <v>90.88</v>
      </c>
      <c r="F16" s="80">
        <f t="shared" si="6"/>
        <v>182.26</v>
      </c>
      <c r="G16" s="80">
        <v>0</v>
      </c>
      <c r="H16" s="83">
        <f>F16-G16</f>
        <v>182.26</v>
      </c>
      <c r="I16" s="81">
        <f t="shared" si="7"/>
        <v>127.58</v>
      </c>
      <c r="J16" s="81">
        <f t="shared" si="12"/>
        <v>16.399999999999999</v>
      </c>
      <c r="K16" s="81">
        <f t="shared" si="8"/>
        <v>38.279999999999994</v>
      </c>
      <c r="L16" s="75">
        <v>0.4</v>
      </c>
      <c r="M16" s="75">
        <v>0.7</v>
      </c>
      <c r="N16" s="75">
        <v>0.3</v>
      </c>
      <c r="O16" s="82">
        <f t="shared" si="9"/>
        <v>54.68</v>
      </c>
      <c r="P16" s="75">
        <v>0.18</v>
      </c>
      <c r="Q16" s="75">
        <v>0.09</v>
      </c>
      <c r="R16" s="75">
        <f t="shared" si="13"/>
        <v>-0.09</v>
      </c>
      <c r="S16" s="83">
        <f t="shared" si="16"/>
        <v>-16.399999999999999</v>
      </c>
      <c r="T16" s="83">
        <v>182.26</v>
      </c>
      <c r="U16" s="83">
        <f t="shared" si="10"/>
        <v>72.900000000000006</v>
      </c>
      <c r="V16" s="83">
        <f t="shared" si="14"/>
        <v>32.81</v>
      </c>
      <c r="W16" s="83">
        <f t="shared" si="11"/>
        <v>76.549999999999983</v>
      </c>
      <c r="X16" s="83">
        <v>101.06</v>
      </c>
      <c r="Y16" s="83">
        <v>89.55</v>
      </c>
      <c r="Z16" s="83">
        <v>11.51</v>
      </c>
      <c r="AA16" s="83">
        <f t="shared" si="17"/>
        <v>4.6500000000000128</v>
      </c>
      <c r="AB16" s="83">
        <f t="shared" si="4"/>
        <v>-16.649999999999991</v>
      </c>
      <c r="AC16" s="83">
        <f t="shared" si="4"/>
        <v>21.300000000000004</v>
      </c>
      <c r="AD16" s="83">
        <v>-28.148</v>
      </c>
      <c r="AE16" s="83">
        <v>-16.64</v>
      </c>
      <c r="AF16" s="83">
        <v>-11.51</v>
      </c>
      <c r="AG16" s="81">
        <f t="shared" si="18"/>
        <v>32.81</v>
      </c>
      <c r="AH16" s="81">
        <v>0</v>
      </c>
      <c r="AI16" s="91">
        <f t="shared" si="5"/>
        <v>32.81</v>
      </c>
    </row>
    <row r="17" spans="1:35" s="77" customFormat="1" ht="20.100000000000001" customHeight="1" x14ac:dyDescent="0.15">
      <c r="A17" s="78" t="s">
        <v>42</v>
      </c>
      <c r="B17" s="79">
        <v>1386</v>
      </c>
      <c r="C17" s="79">
        <v>174.25</v>
      </c>
      <c r="D17" s="79">
        <v>1389</v>
      </c>
      <c r="E17" s="80">
        <f t="shared" si="15"/>
        <v>173.63</v>
      </c>
      <c r="F17" s="80">
        <f t="shared" si="6"/>
        <v>347.88</v>
      </c>
      <c r="G17" s="80">
        <v>-25</v>
      </c>
      <c r="H17" s="81">
        <f t="shared" si="2"/>
        <v>372.88</v>
      </c>
      <c r="I17" s="81">
        <f t="shared" si="7"/>
        <v>261.02</v>
      </c>
      <c r="J17" s="81">
        <f t="shared" si="12"/>
        <v>33.56</v>
      </c>
      <c r="K17" s="81">
        <f t="shared" si="8"/>
        <v>78.300000000000011</v>
      </c>
      <c r="L17" s="75">
        <v>0.4</v>
      </c>
      <c r="M17" s="75">
        <v>0.7</v>
      </c>
      <c r="N17" s="75">
        <v>0.3</v>
      </c>
      <c r="O17" s="82">
        <f t="shared" si="9"/>
        <v>111.86</v>
      </c>
      <c r="P17" s="75">
        <v>0.18</v>
      </c>
      <c r="Q17" s="75">
        <v>0.09</v>
      </c>
      <c r="R17" s="75">
        <f t="shared" si="13"/>
        <v>-0.09</v>
      </c>
      <c r="S17" s="83">
        <f t="shared" si="16"/>
        <v>-33.56</v>
      </c>
      <c r="T17" s="83">
        <v>372.88</v>
      </c>
      <c r="U17" s="83">
        <f t="shared" si="10"/>
        <v>149.15</v>
      </c>
      <c r="V17" s="83">
        <f t="shared" si="14"/>
        <v>67.12</v>
      </c>
      <c r="W17" s="83">
        <f t="shared" si="11"/>
        <v>156.60999999999999</v>
      </c>
      <c r="X17" s="83">
        <v>191.62</v>
      </c>
      <c r="Y17" s="83">
        <v>169.79</v>
      </c>
      <c r="Z17" s="83">
        <v>21.83</v>
      </c>
      <c r="AA17" s="83">
        <f t="shared" si="17"/>
        <v>24.65000000000002</v>
      </c>
      <c r="AB17" s="83">
        <f t="shared" si="4"/>
        <v>-20.639999999999986</v>
      </c>
      <c r="AC17" s="83">
        <f t="shared" si="4"/>
        <v>45.290000000000006</v>
      </c>
      <c r="AD17" s="83">
        <v>-42.463999999999999</v>
      </c>
      <c r="AE17" s="83">
        <v>-20.63</v>
      </c>
      <c r="AF17" s="83">
        <v>-21.83</v>
      </c>
      <c r="AG17" s="81">
        <f t="shared" si="18"/>
        <v>67.12</v>
      </c>
      <c r="AH17" s="81">
        <v>0</v>
      </c>
      <c r="AI17" s="91">
        <f t="shared" si="5"/>
        <v>67.12</v>
      </c>
    </row>
    <row r="18" spans="1:35" s="77" customFormat="1" ht="20.100000000000001" customHeight="1" x14ac:dyDescent="0.15">
      <c r="A18" s="78" t="s">
        <v>43</v>
      </c>
      <c r="B18" s="79">
        <v>596</v>
      </c>
      <c r="C18" s="79">
        <v>75.5</v>
      </c>
      <c r="D18" s="79">
        <v>578</v>
      </c>
      <c r="E18" s="80">
        <f t="shared" si="15"/>
        <v>72.25</v>
      </c>
      <c r="F18" s="80">
        <f t="shared" si="6"/>
        <v>147.75</v>
      </c>
      <c r="G18" s="80">
        <v>3.79</v>
      </c>
      <c r="H18" s="81">
        <f t="shared" si="2"/>
        <v>143.96</v>
      </c>
      <c r="I18" s="81">
        <f t="shared" si="7"/>
        <v>100.77</v>
      </c>
      <c r="J18" s="81">
        <f t="shared" si="12"/>
        <v>12.96</v>
      </c>
      <c r="K18" s="81">
        <f>H18-I18-J18</f>
        <v>30.230000000000011</v>
      </c>
      <c r="L18" s="75">
        <v>0.4</v>
      </c>
      <c r="M18" s="75">
        <v>0.7</v>
      </c>
      <c r="N18" s="75">
        <v>0.3</v>
      </c>
      <c r="O18" s="82">
        <f t="shared" si="9"/>
        <v>43.19</v>
      </c>
      <c r="P18" s="75">
        <v>0.18</v>
      </c>
      <c r="Q18" s="75">
        <v>0.09</v>
      </c>
      <c r="R18" s="75">
        <f t="shared" si="13"/>
        <v>-0.09</v>
      </c>
      <c r="S18" s="83">
        <f t="shared" si="16"/>
        <v>-12.96</v>
      </c>
      <c r="T18" s="83">
        <v>143.96</v>
      </c>
      <c r="U18" s="83">
        <f t="shared" si="10"/>
        <v>57.58</v>
      </c>
      <c r="V18" s="83">
        <f t="shared" si="14"/>
        <v>25.91</v>
      </c>
      <c r="W18" s="83">
        <f t="shared" si="11"/>
        <v>60.470000000000013</v>
      </c>
      <c r="X18" s="83">
        <v>82.39</v>
      </c>
      <c r="Y18" s="83">
        <v>73</v>
      </c>
      <c r="Z18" s="83">
        <v>9.39</v>
      </c>
      <c r="AA18" s="83">
        <f t="shared" si="17"/>
        <v>1.0999999999999979</v>
      </c>
      <c r="AB18" s="83">
        <f t="shared" si="4"/>
        <v>-15.420000000000002</v>
      </c>
      <c r="AC18" s="83">
        <f t="shared" si="4"/>
        <v>16.52</v>
      </c>
      <c r="AD18" s="83">
        <v>-24.808</v>
      </c>
      <c r="AE18" s="83">
        <v>-15.42</v>
      </c>
      <c r="AF18" s="83">
        <v>-9.39</v>
      </c>
      <c r="AG18" s="81">
        <f t="shared" si="18"/>
        <v>25.91</v>
      </c>
      <c r="AH18" s="81">
        <f t="shared" si="5"/>
        <v>0</v>
      </c>
      <c r="AI18" s="91">
        <f t="shared" si="5"/>
        <v>25.91</v>
      </c>
    </row>
    <row r="19" spans="1:35" s="77" customFormat="1" ht="20.100000000000001" customHeight="1" x14ac:dyDescent="0.15">
      <c r="A19" s="78" t="s">
        <v>44</v>
      </c>
      <c r="B19" s="79">
        <v>2275</v>
      </c>
      <c r="C19" s="79">
        <v>285.35000000000002</v>
      </c>
      <c r="D19" s="79">
        <v>2272</v>
      </c>
      <c r="E19" s="80">
        <f t="shared" si="15"/>
        <v>284</v>
      </c>
      <c r="F19" s="80">
        <f t="shared" si="6"/>
        <v>569.35</v>
      </c>
      <c r="G19" s="80">
        <v>37.9</v>
      </c>
      <c r="H19" s="81">
        <f t="shared" si="2"/>
        <v>531.45000000000005</v>
      </c>
      <c r="I19" s="81">
        <f t="shared" si="7"/>
        <v>372.02</v>
      </c>
      <c r="J19" s="81">
        <f t="shared" si="12"/>
        <v>47.83</v>
      </c>
      <c r="K19" s="81">
        <f t="shared" si="8"/>
        <v>111.60000000000007</v>
      </c>
      <c r="L19" s="75">
        <v>0.4</v>
      </c>
      <c r="M19" s="75">
        <v>0.7</v>
      </c>
      <c r="N19" s="75">
        <v>0.3</v>
      </c>
      <c r="O19" s="82">
        <f t="shared" si="9"/>
        <v>159.44</v>
      </c>
      <c r="P19" s="75">
        <v>0.18</v>
      </c>
      <c r="Q19" s="75">
        <v>0.09</v>
      </c>
      <c r="R19" s="75">
        <f t="shared" si="13"/>
        <v>-0.09</v>
      </c>
      <c r="S19" s="83">
        <f t="shared" si="16"/>
        <v>-47.83</v>
      </c>
      <c r="T19" s="83">
        <v>531.45000000000005</v>
      </c>
      <c r="U19" s="83">
        <f t="shared" si="10"/>
        <v>212.58</v>
      </c>
      <c r="V19" s="83">
        <f t="shared" si="14"/>
        <v>95.66</v>
      </c>
      <c r="W19" s="83">
        <f t="shared" si="11"/>
        <v>223.21</v>
      </c>
      <c r="X19" s="83">
        <v>314.49</v>
      </c>
      <c r="Y19" s="83">
        <v>278.66000000000003</v>
      </c>
      <c r="Z19" s="83">
        <v>35.83</v>
      </c>
      <c r="AA19" s="83">
        <f t="shared" si="17"/>
        <v>-6.2500000000000142</v>
      </c>
      <c r="AB19" s="83">
        <f t="shared" si="4"/>
        <v>-66.080000000000013</v>
      </c>
      <c r="AC19" s="83">
        <f t="shared" si="4"/>
        <v>59.83</v>
      </c>
      <c r="AD19" s="83">
        <v>-101.905</v>
      </c>
      <c r="AE19" s="83">
        <v>-66.069999999999993</v>
      </c>
      <c r="AF19" s="83">
        <v>-35.83</v>
      </c>
      <c r="AG19" s="81">
        <f t="shared" si="18"/>
        <v>95.66</v>
      </c>
      <c r="AH19" s="81">
        <v>0</v>
      </c>
      <c r="AI19" s="91">
        <f t="shared" si="5"/>
        <v>95.66</v>
      </c>
    </row>
    <row r="20" spans="1:35" s="77" customFormat="1" ht="21" customHeight="1" x14ac:dyDescent="0.15">
      <c r="A20" s="78" t="s">
        <v>45</v>
      </c>
      <c r="B20" s="79">
        <v>5972</v>
      </c>
      <c r="C20" s="79">
        <v>747.5</v>
      </c>
      <c r="D20" s="79">
        <v>6083</v>
      </c>
      <c r="E20" s="80">
        <v>760.2</v>
      </c>
      <c r="F20" s="80">
        <f t="shared" si="6"/>
        <v>1507.7</v>
      </c>
      <c r="G20" s="80">
        <v>78.760000000000005</v>
      </c>
      <c r="H20" s="81">
        <f t="shared" si="2"/>
        <v>1428.94</v>
      </c>
      <c r="I20" s="81">
        <f t="shared" si="7"/>
        <v>1000.26</v>
      </c>
      <c r="J20" s="81">
        <f t="shared" si="12"/>
        <v>128.6</v>
      </c>
      <c r="K20" s="81">
        <f t="shared" si="8"/>
        <v>300.08000000000004</v>
      </c>
      <c r="L20" s="75">
        <v>0.4</v>
      </c>
      <c r="M20" s="75">
        <v>0.7</v>
      </c>
      <c r="N20" s="75">
        <v>0.3</v>
      </c>
      <c r="O20" s="82">
        <f t="shared" si="9"/>
        <v>428.68</v>
      </c>
      <c r="P20" s="75">
        <v>0.18</v>
      </c>
      <c r="Q20" s="75">
        <v>0.09</v>
      </c>
      <c r="R20" s="75">
        <f t="shared" si="13"/>
        <v>-0.09</v>
      </c>
      <c r="S20" s="92">
        <f t="shared" si="16"/>
        <v>-128.6</v>
      </c>
      <c r="T20" s="83">
        <v>1428.94</v>
      </c>
      <c r="U20" s="83">
        <f t="shared" si="10"/>
        <v>571.58000000000004</v>
      </c>
      <c r="V20" s="83">
        <f t="shared" si="14"/>
        <v>257.20999999999998</v>
      </c>
      <c r="W20" s="83">
        <f t="shared" si="11"/>
        <v>600.15000000000009</v>
      </c>
      <c r="X20" s="83">
        <v>825.62</v>
      </c>
      <c r="Y20" s="83">
        <v>731.57</v>
      </c>
      <c r="Z20" s="83">
        <v>94.05</v>
      </c>
      <c r="AA20" s="83">
        <f t="shared" si="17"/>
        <v>3.1699999999999591</v>
      </c>
      <c r="AB20" s="83">
        <f t="shared" si="4"/>
        <v>-159.99</v>
      </c>
      <c r="AC20" s="83">
        <f t="shared" si="4"/>
        <v>163.15999999999997</v>
      </c>
      <c r="AD20" s="83">
        <v>-254.042</v>
      </c>
      <c r="AE20" s="83">
        <v>-159.99</v>
      </c>
      <c r="AF20" s="83">
        <v>-94.05</v>
      </c>
      <c r="AG20" s="81">
        <f t="shared" si="18"/>
        <v>257.20999999999998</v>
      </c>
      <c r="AH20" s="81">
        <f t="shared" si="5"/>
        <v>0</v>
      </c>
      <c r="AI20" s="91">
        <f t="shared" si="5"/>
        <v>257.20999999999998</v>
      </c>
    </row>
    <row r="21" spans="1:35" s="54" customFormat="1" ht="21" customHeight="1" x14ac:dyDescent="0.15">
      <c r="A21" s="53" t="s">
        <v>50</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row>
    <row r="22" spans="1:35" s="54" customFormat="1" ht="20.100000000000001" customHeight="1" x14ac:dyDescent="0.15">
      <c r="A22" s="53" t="s">
        <v>51</v>
      </c>
      <c r="B22" s="53"/>
      <c r="C22" s="53"/>
      <c r="D22" s="53"/>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row>
    <row r="23" spans="1:35" s="54" customFormat="1" ht="30" customHeight="1" x14ac:dyDescent="0.15">
      <c r="A23" s="53" t="s">
        <v>52</v>
      </c>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row>
    <row r="24" spans="1:35" s="54" customFormat="1" ht="15" customHeight="1" x14ac:dyDescent="0.15">
      <c r="A24" s="53" t="s">
        <v>57</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row>
  </sheetData>
  <mergeCells count="55">
    <mergeCell ref="A3:B3"/>
    <mergeCell ref="AH6:AH7"/>
    <mergeCell ref="AI6:AI7"/>
    <mergeCell ref="A21:AI21"/>
    <mergeCell ref="A22:AI22"/>
    <mergeCell ref="AD5:AD7"/>
    <mergeCell ref="AE5:AF5"/>
    <mergeCell ref="AG5:AG7"/>
    <mergeCell ref="AH5:AI5"/>
    <mergeCell ref="AB6:AB7"/>
    <mergeCell ref="AC6:AC7"/>
    <mergeCell ref="AE6:AE7"/>
    <mergeCell ref="AF6:AF7"/>
    <mergeCell ref="X4:Z4"/>
    <mergeCell ref="AA4:AC4"/>
    <mergeCell ref="AD4:AF4"/>
    <mergeCell ref="A23:AI23"/>
    <mergeCell ref="A24:AI24"/>
    <mergeCell ref="K6:K7"/>
    <mergeCell ref="U6:U7"/>
    <mergeCell ref="V6:V7"/>
    <mergeCell ref="W6:W7"/>
    <mergeCell ref="Y6:Y7"/>
    <mergeCell ref="Z6:Z7"/>
    <mergeCell ref="B6:B7"/>
    <mergeCell ref="C6:C7"/>
    <mergeCell ref="D6:D7"/>
    <mergeCell ref="E6:E7"/>
    <mergeCell ref="I6:I7"/>
    <mergeCell ref="J6:J7"/>
    <mergeCell ref="AA5:AA7"/>
    <mergeCell ref="AB5:AC5"/>
    <mergeCell ref="Y5:Z5"/>
    <mergeCell ref="O4:O7"/>
    <mergeCell ref="P4:P7"/>
    <mergeCell ref="Q4:Q7"/>
    <mergeCell ref="R4:R7"/>
    <mergeCell ref="S4:S7"/>
    <mergeCell ref="T4:W4"/>
    <mergeCell ref="A2:AI2"/>
    <mergeCell ref="A4:A7"/>
    <mergeCell ref="B4:C5"/>
    <mergeCell ref="D4:E5"/>
    <mergeCell ref="F4:F7"/>
    <mergeCell ref="G4:G7"/>
    <mergeCell ref="H4:K4"/>
    <mergeCell ref="L4:L7"/>
    <mergeCell ref="M4:M7"/>
    <mergeCell ref="N4:N7"/>
    <mergeCell ref="AG4:AI4"/>
    <mergeCell ref="H5:H7"/>
    <mergeCell ref="I5:K5"/>
    <mergeCell ref="T5:T7"/>
    <mergeCell ref="U5:W5"/>
    <mergeCell ref="X5:X7"/>
  </mergeCells>
  <phoneticPr fontId="9" type="noConversion"/>
  <pageMargins left="0.39370078740157483" right="0.19685039370078741" top="0.98425196850393704" bottom="0.98425196850393704" header="0.51181102362204722" footer="0.51181102362204722"/>
  <pageSetup paperSize="9"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 (2)</vt:lpstr>
      <vt:lpstr>剔除100元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徐  丹</dc:creator>
  <cp:lastModifiedBy>Administrator</cp:lastModifiedBy>
  <cp:lastPrinted>2021-05-31T01:13:33Z</cp:lastPrinted>
  <dcterms:created xsi:type="dcterms:W3CDTF">2020-12-04T00:38:00Z</dcterms:created>
  <dcterms:modified xsi:type="dcterms:W3CDTF">2021-05-31T02:25:04Z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