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曲靖市" sheetId="1" r:id="rId1"/>
  </sheets>
  <calcPr calcId="144525"/>
</workbook>
</file>

<file path=xl/sharedStrings.xml><?xml version="1.0" encoding="utf-8"?>
<sst xmlns="http://schemas.openxmlformats.org/spreadsheetml/2006/main" count="76" uniqueCount="41">
  <si>
    <t>附件2</t>
  </si>
  <si>
    <t>曲靖市2020年下达第二批中等职业学校国家助学金中央省市资金安排下达表</t>
  </si>
  <si>
    <t>单位：人、万元</t>
  </si>
  <si>
    <t>序号</t>
  </si>
  <si>
    <t>学校名称</t>
  </si>
  <si>
    <t>学校性质</t>
  </si>
  <si>
    <t>本次下达资金合计</t>
  </si>
  <si>
    <t>补2017-2019不足资金</t>
  </si>
  <si>
    <t>受助学生数</t>
  </si>
  <si>
    <t>中央资金</t>
  </si>
  <si>
    <t>省级资金</t>
  </si>
  <si>
    <t>市级配套</t>
  </si>
  <si>
    <t>区县级配套</t>
  </si>
  <si>
    <t>政府经济分类科目</t>
  </si>
  <si>
    <t>部门经济分类科目</t>
  </si>
  <si>
    <t>备注</t>
  </si>
  <si>
    <t>合计</t>
  </si>
  <si>
    <t xml:space="preserve"> </t>
  </si>
  <si>
    <t>市级统发</t>
  </si>
  <si>
    <t>曲靖医学高等专科学校</t>
  </si>
  <si>
    <t>公办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</si>
  <si>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</si>
  <si>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</si>
  <si>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</si>
  <si>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</si>
  <si>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</si>
  <si>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曲靖市特殊教育学校</t>
  </si>
  <si>
    <t xml:space="preserve"> 小计</t>
  </si>
  <si>
    <t>麒麟区职业技术学校</t>
  </si>
  <si>
    <t xml:space="preserve">公办 </t>
  </si>
  <si>
    <t>麒麟长兴职校</t>
  </si>
  <si>
    <t>民办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</si>
  <si>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</si>
  <si>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</si>
  <si>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</si>
  <si>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</si>
  <si>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</si>
  <si>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</si>
  <si>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曲靖市沾益职业技术学校</t>
  </si>
  <si>
    <t>小计</t>
  </si>
  <si>
    <t>注：补2017-2019年中央和省资金为市级统发资金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</si>
</sst>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;[Red]\-0.00\ "/>
    <numFmt numFmtId="178" formatCode="_(* #,##0.00_);_(* \(#,##0.00\);_(* &quot;-&quot;??_);_(@_)"/>
    <numFmt numFmtId="179" formatCode="0_ ;[Red]\-0\ "/>
    <numFmt numFmtId="180" formatCode="0_);[Red]\(0\)"/>
    <numFmt numFmtId="181" formatCode="0.00_ "/>
  </numFmts>
  <fonts count="32">
    <font>
      <sz val="11"/>
      <color theme="1"/>
      <name val="宋体"/>
      <charset val="134"/>
      <scheme val="minor"/>
    </font>
    <font>
      <sz val="13"/>
      <name val="仿宋_GB2312"/>
      <charset val="134"/>
    </font>
    <font>
      <b/>
      <sz val="13"/>
      <name val="仿宋_GB2312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name val="仿宋_GB2312"/>
      <charset val="134"/>
    </font>
    <font>
      <b/>
      <sz val="16"/>
      <name val="仿宋_GB2312"/>
      <charset val="134"/>
    </font>
    <font>
      <b/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17" fillId="0" borderId="2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0" fillId="25" borderId="26" applyNumberFormat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0" fontId="27" fillId="25" borderId="24" applyNumberFormat="0" applyAlignment="0" applyProtection="0">
      <alignment vertical="center"/>
    </xf>
    <xf numFmtId="0" fontId="19" fillId="13" borderId="23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178" fontId="25" fillId="0" borderId="0" applyFont="0" applyFill="0" applyBorder="0" applyAlignment="0" applyProtection="0">
      <alignment vertical="center"/>
    </xf>
    <xf numFmtId="0" fontId="28" fillId="0" borderId="0"/>
    <xf numFmtId="178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8" fontId="25" fillId="0" borderId="0" applyFont="0" applyFill="0" applyBorder="0" applyAlignment="0" applyProtection="0">
      <alignment vertical="center"/>
    </xf>
    <xf numFmtId="0" fontId="28" fillId="0" borderId="0"/>
    <xf numFmtId="0" fontId="0" fillId="0" borderId="0">
      <alignment vertical="center"/>
    </xf>
    <xf numFmtId="178" fontId="25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177" fontId="1" fillId="0" borderId="0" xfId="41" applyNumberFormat="1" applyFont="1" applyFill="1" applyBorder="1" applyAlignment="1">
      <alignment horizontal="center" vertical="center" wrapText="1"/>
    </xf>
    <xf numFmtId="177" fontId="1" fillId="0" borderId="0" xfId="21" applyNumberFormat="1" applyFont="1" applyFill="1" applyBorder="1" applyAlignment="1">
      <alignment horizontal="center" vertical="center" wrapText="1"/>
    </xf>
    <xf numFmtId="177" fontId="2" fillId="0" borderId="0" xfId="2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5" fillId="0" borderId="0" xfId="41" applyNumberFormat="1" applyFont="1" applyFill="1" applyAlignment="1">
      <alignment horizontal="center" vertical="center" wrapText="1"/>
    </xf>
    <xf numFmtId="177" fontId="6" fillId="0" borderId="0" xfId="41" applyNumberFormat="1" applyFont="1" applyFill="1" applyBorder="1" applyAlignment="1">
      <alignment vertical="center" wrapText="1"/>
    </xf>
    <xf numFmtId="177" fontId="2" fillId="0" borderId="0" xfId="41" applyNumberFormat="1" applyFont="1" applyFill="1" applyAlignment="1">
      <alignment horizontal="right" vertical="center" wrapText="1"/>
    </xf>
    <xf numFmtId="176" fontId="1" fillId="0" borderId="1" xfId="41" applyNumberFormat="1" applyFont="1" applyFill="1" applyBorder="1" applyAlignment="1">
      <alignment horizontal="center" vertical="center" wrapText="1"/>
    </xf>
    <xf numFmtId="177" fontId="1" fillId="0" borderId="2" xfId="41" applyNumberFormat="1" applyFont="1" applyFill="1" applyBorder="1" applyAlignment="1">
      <alignment horizontal="center" vertical="center" wrapText="1"/>
    </xf>
    <xf numFmtId="177" fontId="2" fillId="0" borderId="2" xfId="41" applyNumberFormat="1" applyFont="1" applyFill="1" applyBorder="1" applyAlignment="1">
      <alignment horizontal="center" vertical="center" wrapText="1"/>
    </xf>
    <xf numFmtId="177" fontId="2" fillId="0" borderId="3" xfId="41" applyNumberFormat="1" applyFont="1" applyFill="1" applyBorder="1" applyAlignment="1">
      <alignment horizontal="center" vertical="center" wrapText="1"/>
    </xf>
    <xf numFmtId="177" fontId="2" fillId="0" borderId="4" xfId="41" applyNumberFormat="1" applyFont="1" applyFill="1" applyBorder="1" applyAlignment="1">
      <alignment horizontal="center" vertical="center" wrapText="1"/>
    </xf>
    <xf numFmtId="177" fontId="2" fillId="0" borderId="5" xfId="41" applyNumberFormat="1" applyFont="1" applyFill="1" applyBorder="1" applyAlignment="1">
      <alignment horizontal="center" vertical="center" wrapText="1"/>
    </xf>
    <xf numFmtId="176" fontId="1" fillId="0" borderId="6" xfId="41" applyNumberFormat="1" applyFont="1" applyFill="1" applyBorder="1" applyAlignment="1">
      <alignment horizontal="center" vertical="center" wrapText="1"/>
    </xf>
    <xf numFmtId="177" fontId="1" fillId="0" borderId="7" xfId="41" applyNumberFormat="1" applyFont="1" applyFill="1" applyBorder="1" applyAlignment="1">
      <alignment horizontal="center" vertical="center" wrapText="1"/>
    </xf>
    <xf numFmtId="177" fontId="2" fillId="0" borderId="7" xfId="41" applyNumberFormat="1" applyFont="1" applyFill="1" applyBorder="1" applyAlignment="1">
      <alignment horizontal="center" vertical="center" wrapText="1"/>
    </xf>
    <xf numFmtId="177" fontId="2" fillId="0" borderId="7" xfId="41" applyNumberFormat="1" applyFont="1" applyBorder="1" applyAlignment="1">
      <alignment horizontal="center" vertical="center" wrapText="1"/>
    </xf>
    <xf numFmtId="177" fontId="1" fillId="0" borderId="6" xfId="21" applyNumberFormat="1" applyFont="1" applyFill="1" applyBorder="1" applyAlignment="1">
      <alignment horizontal="center" vertical="center" wrapText="1"/>
    </xf>
    <xf numFmtId="179" fontId="2" fillId="0" borderId="7" xfId="21" applyNumberFormat="1" applyFont="1" applyFill="1" applyBorder="1" applyAlignment="1">
      <alignment horizontal="center" vertical="center" wrapText="1"/>
    </xf>
    <xf numFmtId="176" fontId="2" fillId="0" borderId="7" xfId="41" applyNumberFormat="1" applyFont="1" applyFill="1" applyBorder="1" applyAlignment="1">
      <alignment horizontal="right" vertical="center" wrapText="1"/>
    </xf>
    <xf numFmtId="176" fontId="1" fillId="0" borderId="7" xfId="41" applyNumberFormat="1" applyFont="1" applyBorder="1" applyAlignment="1">
      <alignment horizontal="right" vertical="center" wrapText="1"/>
    </xf>
    <xf numFmtId="179" fontId="1" fillId="0" borderId="6" xfId="21" applyNumberFormat="1" applyFont="1" applyFill="1" applyBorder="1" applyAlignment="1">
      <alignment horizontal="center" vertical="center" wrapText="1"/>
    </xf>
    <xf numFmtId="179" fontId="1" fillId="0" borderId="7" xfId="21" applyNumberFormat="1" applyFont="1" applyFill="1" applyBorder="1" applyAlignment="1">
      <alignment horizontal="left" vertical="center" wrapText="1"/>
    </xf>
    <xf numFmtId="177" fontId="1" fillId="0" borderId="7" xfId="41" applyNumberFormat="1" applyFont="1" applyFill="1" applyBorder="1" applyAlignment="1">
      <alignment vertical="center" wrapText="1"/>
    </xf>
    <xf numFmtId="176" fontId="2" fillId="0" borderId="7" xfId="41" applyNumberFormat="1" applyFont="1" applyFill="1" applyBorder="1" applyAlignment="1">
      <alignment vertical="center" wrapText="1"/>
    </xf>
    <xf numFmtId="177" fontId="1" fillId="0" borderId="7" xfId="21" applyNumberFormat="1" applyFont="1" applyFill="1" applyBorder="1" applyAlignment="1">
      <alignment horizontal="left" vertical="center" wrapText="1"/>
    </xf>
    <xf numFmtId="177" fontId="1" fillId="0" borderId="7" xfId="21" applyNumberFormat="1" applyFont="1" applyFill="1" applyBorder="1" applyAlignment="1">
      <alignment horizontal="center" vertical="center" wrapText="1"/>
    </xf>
    <xf numFmtId="177" fontId="2" fillId="0" borderId="6" xfId="21" applyNumberFormat="1" applyFont="1" applyFill="1" applyBorder="1" applyAlignment="1">
      <alignment horizontal="center" vertical="center" wrapText="1"/>
    </xf>
    <xf numFmtId="177" fontId="2" fillId="0" borderId="7" xfId="21" applyNumberFormat="1" applyFont="1" applyFill="1" applyBorder="1" applyAlignment="1">
      <alignment horizontal="center" vertical="center" wrapText="1"/>
    </xf>
    <xf numFmtId="176" fontId="1" fillId="0" borderId="7" xfId="41" applyNumberFormat="1" applyFont="1" applyFill="1" applyBorder="1" applyAlignment="1">
      <alignment horizontal="right" vertical="center" wrapText="1"/>
    </xf>
    <xf numFmtId="0" fontId="0" fillId="0" borderId="8" xfId="0" applyBorder="1">
      <alignment vertical="center"/>
    </xf>
    <xf numFmtId="177" fontId="2" fillId="0" borderId="9" xfId="21" applyNumberFormat="1" applyFont="1" applyFill="1" applyBorder="1" applyAlignment="1">
      <alignment horizontal="center" vertical="center" wrapText="1"/>
    </xf>
    <xf numFmtId="0" fontId="0" fillId="0" borderId="9" xfId="0" applyBorder="1">
      <alignment vertical="center"/>
    </xf>
    <xf numFmtId="176" fontId="2" fillId="0" borderId="9" xfId="41" applyNumberFormat="1" applyFont="1" applyFill="1" applyBorder="1" applyAlignment="1">
      <alignment horizontal="right" vertical="center" wrapText="1"/>
    </xf>
    <xf numFmtId="176" fontId="2" fillId="0" borderId="9" xfId="41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0" fillId="0" borderId="0" xfId="0" applyNumberFormat="1">
      <alignment vertical="center"/>
    </xf>
    <xf numFmtId="179" fontId="2" fillId="0" borderId="2" xfId="41" applyNumberFormat="1" applyFont="1" applyFill="1" applyBorder="1" applyAlignment="1">
      <alignment horizontal="center" vertical="center" wrapText="1"/>
    </xf>
    <xf numFmtId="177" fontId="2" fillId="0" borderId="10" xfId="41" applyNumberFormat="1" applyFont="1" applyFill="1" applyBorder="1" applyAlignment="1">
      <alignment horizontal="center" vertical="center" wrapText="1"/>
    </xf>
    <xf numFmtId="177" fontId="2" fillId="0" borderId="11" xfId="41" applyNumberFormat="1" applyFont="1" applyFill="1" applyBorder="1" applyAlignment="1">
      <alignment horizontal="center" vertical="center" wrapText="1"/>
    </xf>
    <xf numFmtId="177" fontId="2" fillId="0" borderId="12" xfId="41" applyNumberFormat="1" applyFont="1" applyFill="1" applyBorder="1" applyAlignment="1">
      <alignment horizontal="center" vertical="center" wrapText="1"/>
    </xf>
    <xf numFmtId="179" fontId="2" fillId="0" borderId="7" xfId="41" applyNumberFormat="1" applyFont="1" applyFill="1" applyBorder="1" applyAlignment="1">
      <alignment horizontal="center" vertical="center" wrapText="1"/>
    </xf>
    <xf numFmtId="177" fontId="2" fillId="0" borderId="13" xfId="41" applyNumberFormat="1" applyFont="1" applyFill="1" applyBorder="1" applyAlignment="1">
      <alignment horizontal="center" vertical="center" wrapText="1"/>
    </xf>
    <xf numFmtId="177" fontId="2" fillId="0" borderId="14" xfId="41" applyNumberFormat="1" applyFont="1" applyFill="1" applyBorder="1" applyAlignment="1">
      <alignment horizontal="center" vertical="center" wrapText="1"/>
    </xf>
    <xf numFmtId="177" fontId="2" fillId="0" borderId="15" xfId="41" applyNumberFormat="1" applyFont="1" applyFill="1" applyBorder="1" applyAlignment="1">
      <alignment horizontal="center" vertical="center" wrapText="1"/>
    </xf>
    <xf numFmtId="180" fontId="2" fillId="0" borderId="7" xfId="41" applyNumberFormat="1" applyFont="1" applyFill="1" applyBorder="1" applyAlignment="1">
      <alignment vertical="center" wrapText="1"/>
    </xf>
    <xf numFmtId="176" fontId="2" fillId="0" borderId="16" xfId="41" applyNumberFormat="1" applyFont="1" applyFill="1" applyBorder="1" applyAlignment="1">
      <alignment vertical="center" wrapText="1"/>
    </xf>
    <xf numFmtId="177" fontId="2" fillId="0" borderId="15" xfId="21" applyNumberFormat="1" applyFont="1" applyFill="1" applyBorder="1" applyAlignment="1">
      <alignment horizontal="right" vertical="center" wrapText="1"/>
    </xf>
    <xf numFmtId="180" fontId="1" fillId="0" borderId="7" xfId="41" applyNumberFormat="1" applyFont="1" applyFill="1" applyBorder="1" applyAlignment="1">
      <alignment vertical="center" wrapText="1"/>
    </xf>
    <xf numFmtId="177" fontId="1" fillId="0" borderId="7" xfId="21" applyNumberFormat="1" applyFont="1" applyFill="1" applyBorder="1" applyAlignment="1">
      <alignment vertical="center" wrapText="1"/>
    </xf>
    <xf numFmtId="49" fontId="1" fillId="0" borderId="16" xfId="21" applyNumberFormat="1" applyFont="1" applyFill="1" applyBorder="1" applyAlignment="1">
      <alignment horizontal="center" vertical="center" wrapText="1"/>
    </xf>
    <xf numFmtId="0" fontId="1" fillId="0" borderId="16" xfId="21" applyNumberFormat="1" applyFont="1" applyFill="1" applyBorder="1" applyAlignment="1">
      <alignment horizontal="center" vertical="center" wrapText="1"/>
    </xf>
    <xf numFmtId="177" fontId="1" fillId="0" borderId="15" xfId="21" applyNumberFormat="1" applyFont="1" applyFill="1" applyBorder="1" applyAlignment="1">
      <alignment horizontal="center" vertical="center" wrapText="1"/>
    </xf>
    <xf numFmtId="181" fontId="8" fillId="0" borderId="7" xfId="0" applyNumberFormat="1" applyFont="1" applyBorder="1" applyAlignment="1">
      <alignment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177" fontId="2" fillId="0" borderId="15" xfId="21" applyNumberFormat="1" applyFont="1" applyFill="1" applyBorder="1" applyAlignment="1">
      <alignment horizontal="center" vertical="center" wrapText="1"/>
    </xf>
    <xf numFmtId="49" fontId="2" fillId="0" borderId="16" xfId="41" applyNumberFormat="1" applyFont="1" applyFill="1" applyBorder="1" applyAlignment="1">
      <alignment horizontal="center" vertical="center" wrapText="1"/>
    </xf>
    <xf numFmtId="181" fontId="8" fillId="0" borderId="7" xfId="0" applyNumberFormat="1" applyFont="1" applyBorder="1" applyAlignment="1">
      <alignment vertical="center"/>
    </xf>
    <xf numFmtId="49" fontId="8" fillId="0" borderId="16" xfId="0" applyNumberFormat="1" applyFont="1" applyBorder="1" applyAlignment="1">
      <alignment horizontal="center" vertical="center"/>
    </xf>
    <xf numFmtId="181" fontId="8" fillId="0" borderId="16" xfId="0" applyNumberFormat="1" applyFont="1" applyBorder="1" applyAlignment="1">
      <alignment vertical="center"/>
    </xf>
    <xf numFmtId="180" fontId="9" fillId="0" borderId="9" xfId="0" applyNumberFormat="1" applyFont="1" applyBorder="1" applyAlignment="1">
      <alignment vertical="center"/>
    </xf>
    <xf numFmtId="176" fontId="9" fillId="0" borderId="9" xfId="0" applyNumberFormat="1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176" fontId="9" fillId="0" borderId="17" xfId="0" applyNumberFormat="1" applyFont="1" applyBorder="1" applyAlignment="1">
      <alignment vertical="center"/>
    </xf>
    <xf numFmtId="0" fontId="0" fillId="0" borderId="18" xfId="0" applyBorder="1">
      <alignment vertical="center"/>
    </xf>
    <xf numFmtId="179" fontId="1" fillId="0" borderId="0" xfId="21" applyNumberFormat="1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千位分隔 2" xfId="58"/>
    <cellStyle name="常规 4" xfId="59"/>
    <cellStyle name="千位分隔 2 2" xfId="60"/>
    <cellStyle name="常规 4 2" xfId="61"/>
    <cellStyle name="千位分隔 3" xfId="62"/>
    <cellStyle name="常规 5" xfId="63"/>
    <cellStyle name="常规 7" xfId="64"/>
    <cellStyle name="千位分隔 4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workbookViewId="0">
      <selection activeCell="A1" sqref="A1:P2"/>
    </sheetView>
  </sheetViews>
  <sheetFormatPr defaultColWidth="9.375" defaultRowHeight="13.5"/>
  <cols>
    <col min="1" max="1" width="3.875" customWidth="1"/>
    <col min="2" max="2" width="30" customWidth="1"/>
    <col min="3" max="3" width="6.375" customWidth="1"/>
    <col min="4" max="4" width="12.25" customWidth="1"/>
    <col min="5" max="5" width="11.125" customWidth="1"/>
    <col min="6" max="6" width="9.875" customWidth="1"/>
    <col min="7" max="8" width="11.5" customWidth="1"/>
    <col min="9" max="9" width="9.125" customWidth="1"/>
    <col min="10" max="10" width="13.75" customWidth="1"/>
    <col min="11" max="11" width="12.25" customWidth="1"/>
    <col min="12" max="12" width="10" customWidth="1"/>
    <col min="13" max="13" width="11" customWidth="1"/>
    <col min="14" max="14" width="19.875" customWidth="1"/>
    <col min="15" max="15" width="20.625" customWidth="1"/>
    <col min="16" max="16" width="8.75" customWidth="1"/>
    <col min="17" max="17" width="11.125" customWidth="1"/>
    <col min="18" max="18" width="8.375" customWidth="1"/>
  </cols>
  <sheetData>
    <row r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7" customHeight="1" spans="1:1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63" customHeight="1" spans="1:16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="1" customFormat="1" ht="15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="1" customFormat="1" ht="35.35" customHeight="1" spans="1:16">
      <c r="A5" s="7"/>
      <c r="B5" s="8" t="s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1" customFormat="1" ht="48.75" customHeight="1" spans="1:16">
      <c r="A6" s="9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3"/>
      <c r="G6" s="13"/>
      <c r="H6" s="14"/>
      <c r="I6" s="40" t="s">
        <v>8</v>
      </c>
      <c r="J6" s="11" t="s">
        <v>9</v>
      </c>
      <c r="K6" s="11" t="s">
        <v>10</v>
      </c>
      <c r="L6" s="11" t="s">
        <v>11</v>
      </c>
      <c r="M6" s="11" t="s">
        <v>12</v>
      </c>
      <c r="N6" s="41" t="s">
        <v>13</v>
      </c>
      <c r="O6" s="42" t="s">
        <v>14</v>
      </c>
      <c r="P6" s="43" t="s">
        <v>15</v>
      </c>
    </row>
    <row r="7" s="1" customFormat="1" ht="32.3" customHeight="1" spans="1:16">
      <c r="A7" s="15"/>
      <c r="B7" s="16"/>
      <c r="C7" s="17"/>
      <c r="D7" s="17"/>
      <c r="E7" s="17" t="s">
        <v>9</v>
      </c>
      <c r="F7" s="17" t="s">
        <v>10</v>
      </c>
      <c r="G7" s="17" t="s">
        <v>16</v>
      </c>
      <c r="H7" s="18" t="s">
        <v>15</v>
      </c>
      <c r="I7" s="44"/>
      <c r="J7" s="17"/>
      <c r="K7" s="17"/>
      <c r="L7" s="17"/>
      <c r="M7" s="17"/>
      <c r="N7" s="45"/>
      <c r="O7" s="46"/>
      <c r="P7" s="47"/>
    </row>
    <row r="8" s="2" customFormat="1" ht="23.3" customHeight="1" spans="1:16">
      <c r="A8" s="19"/>
      <c r="B8" s="20" t="s">
        <v>16</v>
      </c>
      <c r="C8" s="16" t="s">
        <v>17</v>
      </c>
      <c r="D8" s="21">
        <f>G8+J8+K8+L8+M8</f>
        <v>1801.72083017274</v>
      </c>
      <c r="E8" s="21">
        <v>435.328</v>
      </c>
      <c r="F8" s="21">
        <v>76.1824</v>
      </c>
      <c r="G8" s="21">
        <f>SUM(E8:F8)</f>
        <v>511.5104</v>
      </c>
      <c r="H8" s="22" t="s">
        <v>18</v>
      </c>
      <c r="I8" s="48">
        <f>I16+I26</f>
        <v>6452</v>
      </c>
      <c r="J8" s="26">
        <f t="shared" ref="J8:M8" si="0">SUM(J16,J26)</f>
        <v>1032.32</v>
      </c>
      <c r="K8" s="26">
        <f t="shared" si="0"/>
        <v>180.66</v>
      </c>
      <c r="L8" s="26">
        <f t="shared" si="0"/>
        <v>52.2804301727352</v>
      </c>
      <c r="M8" s="26">
        <f t="shared" si="0"/>
        <v>24.95</v>
      </c>
      <c r="N8" s="49"/>
      <c r="O8" s="49"/>
      <c r="P8" s="50"/>
    </row>
    <row r="9" s="2" customFormat="1" ht="23.3" customHeight="1" spans="1:17">
      <c r="A9" s="23">
        <v>1</v>
      </c>
      <c r="B9" s="24" t="s">
        <v>19</v>
      </c>
      <c r="C9" s="16" t="s">
        <v>20</v>
      </c>
      <c r="D9" s="25">
        <f>G9+J9+K9+L9</f>
        <v>20.99</v>
      </c>
      <c r="E9" s="26">
        <v>8.66</v>
      </c>
      <c r="F9" s="26">
        <v>1.54</v>
      </c>
      <c r="G9" s="26">
        <v>10.2</v>
      </c>
      <c r="H9" s="22" t="s">
        <v>18</v>
      </c>
      <c r="I9" s="51">
        <v>53.9203429849633</v>
      </c>
      <c r="J9" s="25">
        <v>8.63</v>
      </c>
      <c r="K9" s="25">
        <v>1.51</v>
      </c>
      <c r="L9" s="52">
        <v>0.65</v>
      </c>
      <c r="M9" s="52"/>
      <c r="N9" s="53">
        <v>50902</v>
      </c>
      <c r="O9" s="54">
        <v>30308</v>
      </c>
      <c r="P9" s="55"/>
      <c r="Q9" s="69"/>
    </row>
    <row r="10" s="2" customFormat="1" ht="23.3" customHeight="1" spans="1:17">
      <c r="A10" s="23">
        <v>2</v>
      </c>
      <c r="B10" s="24" t="s">
        <v>21</v>
      </c>
      <c r="C10" s="16" t="s">
        <v>20</v>
      </c>
      <c r="D10" s="25">
        <f t="shared" ref="D10:D15" si="1">G10+J10+K10+L10</f>
        <v>12.33</v>
      </c>
      <c r="E10" s="26">
        <v>7.83</v>
      </c>
      <c r="F10" s="26">
        <v>1.37</v>
      </c>
      <c r="G10" s="26">
        <v>9.2</v>
      </c>
      <c r="H10" s="22" t="s">
        <v>18</v>
      </c>
      <c r="I10" s="51">
        <v>16.637131850379</v>
      </c>
      <c r="J10" s="25">
        <v>2.66</v>
      </c>
      <c r="K10" s="25">
        <v>0.47</v>
      </c>
      <c r="L10" s="52">
        <v>0</v>
      </c>
      <c r="M10" s="52"/>
      <c r="N10" s="53">
        <v>50902</v>
      </c>
      <c r="O10" s="54">
        <v>30308</v>
      </c>
      <c r="P10" s="55"/>
      <c r="Q10" s="69"/>
    </row>
    <row r="11" s="2" customFormat="1" ht="23.3" customHeight="1" spans="1:17">
      <c r="A11" s="23">
        <v>3</v>
      </c>
      <c r="B11" s="27" t="s">
        <v>22</v>
      </c>
      <c r="C11" s="28" t="s">
        <v>20</v>
      </c>
      <c r="D11" s="25">
        <f t="shared" si="1"/>
        <v>180.61</v>
      </c>
      <c r="E11" s="26">
        <v>68.34</v>
      </c>
      <c r="F11" s="26">
        <v>11.96</v>
      </c>
      <c r="G11" s="26">
        <v>80.3</v>
      </c>
      <c r="H11" s="22" t="s">
        <v>18</v>
      </c>
      <c r="I11" s="51">
        <v>501.519323971666</v>
      </c>
      <c r="J11" s="25">
        <v>80.24</v>
      </c>
      <c r="K11" s="25">
        <v>14.04</v>
      </c>
      <c r="L11" s="52">
        <v>6.03</v>
      </c>
      <c r="M11" s="56"/>
      <c r="N11" s="57">
        <v>50902</v>
      </c>
      <c r="O11" s="58">
        <v>30308</v>
      </c>
      <c r="P11" s="55"/>
      <c r="Q11" s="69"/>
    </row>
    <row r="12" s="2" customFormat="1" ht="23.3" customHeight="1" spans="1:17">
      <c r="A12" s="23">
        <v>4</v>
      </c>
      <c r="B12" s="27" t="s">
        <v>23</v>
      </c>
      <c r="C12" s="28" t="s">
        <v>20</v>
      </c>
      <c r="D12" s="25">
        <f t="shared" si="1"/>
        <v>340.35</v>
      </c>
      <c r="E12" s="26">
        <v>102.38</v>
      </c>
      <c r="F12" s="26">
        <v>17.92</v>
      </c>
      <c r="G12" s="26">
        <v>120.3</v>
      </c>
      <c r="H12" s="22" t="s">
        <v>18</v>
      </c>
      <c r="I12" s="51">
        <v>1100.25562321362</v>
      </c>
      <c r="J12" s="25">
        <v>176.04</v>
      </c>
      <c r="K12" s="25">
        <v>30.81</v>
      </c>
      <c r="L12" s="52">
        <v>13.2</v>
      </c>
      <c r="M12" s="56"/>
      <c r="N12" s="57">
        <v>50902</v>
      </c>
      <c r="O12" s="58">
        <v>30308</v>
      </c>
      <c r="P12" s="55"/>
      <c r="Q12" s="69"/>
    </row>
    <row r="13" s="2" customFormat="1" ht="23.3" customHeight="1" spans="1:17">
      <c r="A13" s="23">
        <v>5</v>
      </c>
      <c r="B13" s="27" t="s">
        <v>24</v>
      </c>
      <c r="C13" s="28" t="s">
        <v>20</v>
      </c>
      <c r="D13" s="25">
        <f t="shared" si="1"/>
        <v>364.26</v>
      </c>
      <c r="E13" s="26">
        <v>152.85</v>
      </c>
      <c r="F13" s="26">
        <v>26.76</v>
      </c>
      <c r="G13" s="26">
        <v>179.61</v>
      </c>
      <c r="H13" s="22" t="s">
        <v>18</v>
      </c>
      <c r="I13" s="51">
        <v>923.26059401019</v>
      </c>
      <c r="J13" s="25">
        <v>147.72</v>
      </c>
      <c r="K13" s="25">
        <v>25.85</v>
      </c>
      <c r="L13" s="52">
        <v>11.08</v>
      </c>
      <c r="M13" s="56"/>
      <c r="N13" s="57">
        <v>50902</v>
      </c>
      <c r="O13" s="58">
        <v>30308</v>
      </c>
      <c r="P13" s="55"/>
      <c r="Q13" s="69"/>
    </row>
    <row r="14" s="3" customFormat="1" ht="23.3" customHeight="1" spans="1:17">
      <c r="A14" s="23">
        <v>6</v>
      </c>
      <c r="B14" s="27" t="s">
        <v>25</v>
      </c>
      <c r="C14" s="28" t="s">
        <v>20</v>
      </c>
      <c r="D14" s="25">
        <f t="shared" si="1"/>
        <v>285.99</v>
      </c>
      <c r="E14" s="26">
        <v>94.16</v>
      </c>
      <c r="F14" s="26">
        <v>16.44</v>
      </c>
      <c r="G14" s="26">
        <v>110.6</v>
      </c>
      <c r="H14" s="22" t="s">
        <v>18</v>
      </c>
      <c r="I14" s="51">
        <v>876.957251149497</v>
      </c>
      <c r="J14" s="25">
        <v>140.31</v>
      </c>
      <c r="K14" s="25">
        <v>24.55</v>
      </c>
      <c r="L14" s="52">
        <v>10.53</v>
      </c>
      <c r="M14" s="56"/>
      <c r="N14" s="57">
        <v>50902</v>
      </c>
      <c r="O14" s="58">
        <v>30308</v>
      </c>
      <c r="P14" s="59"/>
      <c r="Q14" s="69"/>
    </row>
    <row r="15" s="3" customFormat="1" ht="23.3" customHeight="1" spans="1:17">
      <c r="A15" s="23">
        <v>7</v>
      </c>
      <c r="B15" s="27" t="s">
        <v>26</v>
      </c>
      <c r="C15" s="28" t="s">
        <v>20</v>
      </c>
      <c r="D15" s="25">
        <f t="shared" si="1"/>
        <v>3.18</v>
      </c>
      <c r="E15" s="26">
        <v>1.11</v>
      </c>
      <c r="F15" s="26">
        <v>0.19</v>
      </c>
      <c r="G15" s="26">
        <v>1.3</v>
      </c>
      <c r="H15" s="22" t="s">
        <v>18</v>
      </c>
      <c r="I15" s="51">
        <v>9.42102646949173</v>
      </c>
      <c r="J15" s="25">
        <v>1.52</v>
      </c>
      <c r="K15" s="25">
        <v>0.25</v>
      </c>
      <c r="L15" s="52">
        <v>0.11</v>
      </c>
      <c r="M15" s="56"/>
      <c r="N15" s="57">
        <v>50902</v>
      </c>
      <c r="O15" s="58">
        <v>30308</v>
      </c>
      <c r="P15" s="59"/>
      <c r="Q15" s="69"/>
    </row>
    <row r="16" s="3" customFormat="1" ht="23.3" customHeight="1" spans="1:17">
      <c r="A16" s="29"/>
      <c r="B16" s="30" t="s">
        <v>27</v>
      </c>
      <c r="C16" s="30"/>
      <c r="D16" s="21">
        <f>G8+J16+K16+L16+M16</f>
        <v>1207.7104</v>
      </c>
      <c r="E16" s="26">
        <v>435.33441</v>
      </c>
      <c r="F16" s="26">
        <v>76.17559</v>
      </c>
      <c r="G16" s="26">
        <v>511.51</v>
      </c>
      <c r="H16" s="22" t="s">
        <v>18</v>
      </c>
      <c r="I16" s="48">
        <f t="shared" ref="I16:K16" si="2">SUM(I9:I15)</f>
        <v>3481.97129364981</v>
      </c>
      <c r="J16" s="26">
        <f t="shared" si="2"/>
        <v>557.12</v>
      </c>
      <c r="K16" s="26">
        <f t="shared" si="2"/>
        <v>97.48</v>
      </c>
      <c r="L16" s="26">
        <f t="shared" ref="L16:M16" si="3">SUM(L9:L15)</f>
        <v>41.6</v>
      </c>
      <c r="M16" s="26">
        <f t="shared" si="3"/>
        <v>0</v>
      </c>
      <c r="N16" s="60"/>
      <c r="O16" s="49"/>
      <c r="P16" s="59"/>
      <c r="Q16" s="69"/>
    </row>
    <row r="17" s="3" customFormat="1" ht="23.3" customHeight="1" spans="1:17">
      <c r="A17" s="23">
        <v>1</v>
      </c>
      <c r="B17" s="27" t="s">
        <v>28</v>
      </c>
      <c r="C17" s="28" t="s">
        <v>29</v>
      </c>
      <c r="D17" s="31">
        <f>J17+K17+L17+M17</f>
        <v>292.49</v>
      </c>
      <c r="E17" s="26"/>
      <c r="F17" s="26"/>
      <c r="G17" s="26"/>
      <c r="H17" s="22" t="s">
        <v>18</v>
      </c>
      <c r="I17" s="51">
        <v>1462.46402385982</v>
      </c>
      <c r="J17" s="25">
        <v>233.99</v>
      </c>
      <c r="K17" s="25">
        <v>40.96</v>
      </c>
      <c r="L17" s="52">
        <v>5.26</v>
      </c>
      <c r="M17" s="61">
        <v>12.28</v>
      </c>
      <c r="N17" s="62">
        <v>51301</v>
      </c>
      <c r="O17" s="63"/>
      <c r="P17" s="59"/>
      <c r="Q17" s="69"/>
    </row>
    <row r="18" s="3" customFormat="1" ht="23.3" customHeight="1" spans="1:17">
      <c r="A18" s="23">
        <v>2</v>
      </c>
      <c r="B18" s="27" t="s">
        <v>30</v>
      </c>
      <c r="C18" s="28" t="s">
        <v>31</v>
      </c>
      <c r="D18" s="31">
        <f t="shared" ref="D18:D25" si="4">J18+K18+L18+M18</f>
        <v>22.49</v>
      </c>
      <c r="E18" s="26"/>
      <c r="F18" s="26"/>
      <c r="G18" s="26"/>
      <c r="H18" s="22" t="s">
        <v>18</v>
      </c>
      <c r="I18" s="51">
        <v>112.450975518827</v>
      </c>
      <c r="J18" s="25">
        <v>17.99</v>
      </c>
      <c r="K18" s="25">
        <v>3.15</v>
      </c>
      <c r="L18" s="52">
        <v>0.4</v>
      </c>
      <c r="M18" s="61">
        <v>0.95</v>
      </c>
      <c r="N18" s="62">
        <v>51301</v>
      </c>
      <c r="O18" s="63"/>
      <c r="P18" s="59"/>
      <c r="Q18" s="69"/>
    </row>
    <row r="19" s="3" customFormat="1" ht="23.3" customHeight="1" spans="1:17">
      <c r="A19" s="23">
        <v>3</v>
      </c>
      <c r="B19" s="27" t="s">
        <v>32</v>
      </c>
      <c r="C19" s="28" t="s">
        <v>20</v>
      </c>
      <c r="D19" s="31">
        <f t="shared" si="4"/>
        <v>85.11</v>
      </c>
      <c r="E19" s="26"/>
      <c r="F19" s="26"/>
      <c r="G19" s="26"/>
      <c r="H19" s="22" t="s">
        <v>18</v>
      </c>
      <c r="I19" s="51">
        <v>425.549770100659</v>
      </c>
      <c r="J19" s="25">
        <v>68.09</v>
      </c>
      <c r="K19" s="25">
        <v>11.92</v>
      </c>
      <c r="L19" s="52">
        <v>1.53</v>
      </c>
      <c r="M19" s="61">
        <v>3.57</v>
      </c>
      <c r="N19" s="62">
        <v>51301</v>
      </c>
      <c r="O19" s="63"/>
      <c r="P19" s="59"/>
      <c r="Q19" s="69"/>
    </row>
    <row r="20" s="3" customFormat="1" ht="23.3" customHeight="1" spans="1:17">
      <c r="A20" s="23">
        <v>4</v>
      </c>
      <c r="B20" s="27" t="s">
        <v>33</v>
      </c>
      <c r="C20" s="28" t="s">
        <v>20</v>
      </c>
      <c r="D20" s="31">
        <f t="shared" si="4"/>
        <v>41.7311965701504</v>
      </c>
      <c r="E20" s="26"/>
      <c r="F20" s="26"/>
      <c r="G20" s="26"/>
      <c r="H20" s="22" t="s">
        <v>18</v>
      </c>
      <c r="I20" s="51">
        <v>208.665713930657</v>
      </c>
      <c r="J20" s="25">
        <v>33.39</v>
      </c>
      <c r="K20" s="25">
        <v>5.84</v>
      </c>
      <c r="L20" s="52">
        <v>0.751196570150365</v>
      </c>
      <c r="M20" s="61">
        <v>1.75</v>
      </c>
      <c r="N20" s="62">
        <v>51301</v>
      </c>
      <c r="O20" s="63"/>
      <c r="P20" s="59"/>
      <c r="Q20" s="69"/>
    </row>
    <row r="21" s="2" customFormat="1" ht="23.3" customHeight="1" spans="1:17">
      <c r="A21" s="23">
        <v>5</v>
      </c>
      <c r="B21" s="27" t="s">
        <v>34</v>
      </c>
      <c r="C21" s="28" t="s">
        <v>20</v>
      </c>
      <c r="D21" s="31">
        <f t="shared" si="4"/>
        <v>97.2606271654033</v>
      </c>
      <c r="E21" s="26"/>
      <c r="F21" s="26"/>
      <c r="G21" s="26"/>
      <c r="H21" s="22" t="s">
        <v>18</v>
      </c>
      <c r="I21" s="51">
        <v>486.285323723127</v>
      </c>
      <c r="J21" s="25">
        <v>77.81</v>
      </c>
      <c r="K21" s="25">
        <v>13.62</v>
      </c>
      <c r="L21" s="52">
        <v>1.75062716540326</v>
      </c>
      <c r="M21" s="61">
        <v>4.08</v>
      </c>
      <c r="N21" s="62">
        <v>51301</v>
      </c>
      <c r="O21" s="63"/>
      <c r="P21" s="55"/>
      <c r="Q21" s="69"/>
    </row>
    <row r="22" s="2" customFormat="1" ht="23.3" customHeight="1" spans="1:17">
      <c r="A22" s="23">
        <v>6</v>
      </c>
      <c r="B22" s="27" t="s">
        <v>35</v>
      </c>
      <c r="C22" s="28" t="s">
        <v>20</v>
      </c>
      <c r="D22" s="31">
        <f t="shared" si="4"/>
        <v>32.3216180936995</v>
      </c>
      <c r="E22" s="26"/>
      <c r="F22" s="26"/>
      <c r="G22" s="26"/>
      <c r="H22" s="22" t="s">
        <v>18</v>
      </c>
      <c r="I22" s="51">
        <v>161.560581583199</v>
      </c>
      <c r="J22" s="25">
        <v>25.85</v>
      </c>
      <c r="K22" s="25">
        <v>4.52</v>
      </c>
      <c r="L22" s="52">
        <v>0.581618093699516</v>
      </c>
      <c r="M22" s="61">
        <v>1.37</v>
      </c>
      <c r="N22" s="62">
        <v>51301</v>
      </c>
      <c r="O22" s="63"/>
      <c r="P22" s="55"/>
      <c r="Q22" s="69"/>
    </row>
    <row r="23" s="2" customFormat="1" ht="23.3" customHeight="1" spans="1:17">
      <c r="A23" s="23">
        <v>7</v>
      </c>
      <c r="B23" s="27" t="s">
        <v>36</v>
      </c>
      <c r="C23" s="28" t="s">
        <v>20</v>
      </c>
      <c r="D23" s="31">
        <f t="shared" si="4"/>
        <v>3.80855300111843</v>
      </c>
      <c r="E23" s="26"/>
      <c r="F23" s="26"/>
      <c r="G23" s="26"/>
      <c r="H23" s="22" t="s">
        <v>18</v>
      </c>
      <c r="I23" s="51">
        <v>19.0425003106748</v>
      </c>
      <c r="J23" s="25">
        <v>3.05</v>
      </c>
      <c r="K23" s="25">
        <v>0.53</v>
      </c>
      <c r="L23" s="52">
        <v>0.0685530011184293</v>
      </c>
      <c r="M23" s="61">
        <v>0.16</v>
      </c>
      <c r="N23" s="62">
        <v>51301</v>
      </c>
      <c r="O23" s="63"/>
      <c r="P23" s="55"/>
      <c r="Q23" s="69"/>
    </row>
    <row r="24" s="3" customFormat="1" ht="23.3" customHeight="1" spans="1:17">
      <c r="A24" s="23">
        <v>8</v>
      </c>
      <c r="B24" s="27" t="s">
        <v>37</v>
      </c>
      <c r="C24" s="28" t="s">
        <v>20</v>
      </c>
      <c r="D24" s="31">
        <f t="shared" si="4"/>
        <v>3.68638816950416</v>
      </c>
      <c r="E24" s="26"/>
      <c r="F24" s="26"/>
      <c r="G24" s="26"/>
      <c r="H24" s="22" t="s">
        <v>18</v>
      </c>
      <c r="I24" s="51">
        <v>18.4411581956008</v>
      </c>
      <c r="J24" s="25">
        <v>2.95</v>
      </c>
      <c r="K24" s="25">
        <v>0.52</v>
      </c>
      <c r="L24" s="52">
        <v>0.0663881695041629</v>
      </c>
      <c r="M24" s="61">
        <v>0.15</v>
      </c>
      <c r="N24" s="62">
        <v>51301</v>
      </c>
      <c r="O24" s="63"/>
      <c r="P24" s="59"/>
      <c r="Q24" s="69"/>
    </row>
    <row r="25" s="3" customFormat="1" ht="23.3" customHeight="1" spans="1:17">
      <c r="A25" s="23">
        <v>9</v>
      </c>
      <c r="B25" s="27" t="s">
        <v>38</v>
      </c>
      <c r="C25" s="28" t="s">
        <v>20</v>
      </c>
      <c r="D25" s="31">
        <f t="shared" si="4"/>
        <v>15.1120471728594</v>
      </c>
      <c r="E25" s="26"/>
      <c r="F25" s="26"/>
      <c r="G25" s="26"/>
      <c r="H25" s="22" t="s">
        <v>18</v>
      </c>
      <c r="I25" s="51">
        <v>75.5686591276252</v>
      </c>
      <c r="J25" s="25">
        <v>12.08</v>
      </c>
      <c r="K25" s="25">
        <v>2.12</v>
      </c>
      <c r="L25" s="52">
        <v>0.272047172859451</v>
      </c>
      <c r="M25" s="61">
        <v>0.64</v>
      </c>
      <c r="N25" s="62">
        <v>51301</v>
      </c>
      <c r="O25" s="63"/>
      <c r="P25" s="59"/>
      <c r="Q25" s="69"/>
    </row>
    <row r="26" ht="19.55" customHeight="1" spans="1:17">
      <c r="A26" s="32"/>
      <c r="B26" s="33" t="s">
        <v>39</v>
      </c>
      <c r="C26" s="34"/>
      <c r="D26" s="35">
        <f t="shared" ref="D26" si="5">G26+J26+K26+L26+M26</f>
        <v>594.010430172735</v>
      </c>
      <c r="E26" s="36"/>
      <c r="F26" s="36"/>
      <c r="G26" s="36"/>
      <c r="H26" s="22" t="s">
        <v>18</v>
      </c>
      <c r="I26" s="64">
        <f t="shared" ref="I26:K26" si="6">SUM(I17:I25)</f>
        <v>2970.02870635019</v>
      </c>
      <c r="J26" s="65">
        <f t="shared" si="6"/>
        <v>475.2</v>
      </c>
      <c r="K26" s="65">
        <f t="shared" si="6"/>
        <v>83.18</v>
      </c>
      <c r="L26" s="65">
        <f t="shared" ref="L26:M26" si="7">SUM(L17:L25)</f>
        <v>10.6804301727352</v>
      </c>
      <c r="M26" s="65">
        <f t="shared" si="7"/>
        <v>24.95</v>
      </c>
      <c r="N26" s="66"/>
      <c r="O26" s="67"/>
      <c r="P26" s="68"/>
      <c r="Q26" s="69"/>
    </row>
    <row r="28" spans="2:12">
      <c r="B28" s="37" t="s">
        <v>40</v>
      </c>
      <c r="C28" s="38"/>
      <c r="D28" s="38"/>
      <c r="E28" s="38"/>
      <c r="K28" s="39"/>
      <c r="L28" s="39"/>
    </row>
    <row r="29" spans="2:12">
      <c r="B29" s="38"/>
      <c r="C29" s="38"/>
      <c r="D29" s="38"/>
      <c r="E29" s="38"/>
      <c r="G29" s="39"/>
      <c r="H29" s="39"/>
      <c r="K29" s="39"/>
      <c r="L29" s="39"/>
    </row>
    <row r="30" spans="2:5">
      <c r="B30" s="38"/>
      <c r="C30" s="38"/>
      <c r="D30" s="38"/>
      <c r="E30" s="38"/>
    </row>
  </sheetData>
  <mergeCells count="17">
    <mergeCell ref="B5:P5"/>
    <mergeCell ref="E6:H6"/>
    <mergeCell ref="A6:A7"/>
    <mergeCell ref="B6:B7"/>
    <mergeCell ref="C6:C7"/>
    <mergeCell ref="D6:D7"/>
    <mergeCell ref="I6:I7"/>
    <mergeCell ref="J6:J7"/>
    <mergeCell ref="K6:K7"/>
    <mergeCell ref="L6:L7"/>
    <mergeCell ref="M6:M7"/>
    <mergeCell ref="N6:N7"/>
    <mergeCell ref="O6:O7"/>
    <mergeCell ref="P6:P7"/>
    <mergeCell ref="A1:P2"/>
    <mergeCell ref="A3:P4"/>
    <mergeCell ref="B28:E30"/>
  </mergeCells>
  <pageMargins left="0.707638888888889" right="0.707638888888889" top="0.747916666666667" bottom="0.747916666666667" header="0.313888888888889" footer="0.313888888888889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曲靖市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   浮 夸℃</cp:lastModifiedBy>
  <dcterms:created xsi:type="dcterms:W3CDTF">2016-09-07T07:56:00Z</dcterms:created>
  <cp:lastPrinted>2020-07-31T08:48:00Z</cp:lastPrinted>
  <dcterms:modified xsi:type="dcterms:W3CDTF">2020-09-18T09:56:21Z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