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曲靖市第二批中等职业学校免学费" sheetId="1" r:id="rId1"/>
  </sheets>
  <definedNames>
    <definedName name="_xlnm.Print_Area" localSheetId="0">曲靖市第二批中等职业学校免学费!$A$3:$S$54</definedName>
  </definedNames>
  <calcPr calcId="144525"/>
</workbook>
</file>

<file path=xl/sharedStrings.xml><?xml version="1.0" encoding="utf-8"?>
<sst xmlns="http://schemas.openxmlformats.org/spreadsheetml/2006/main" count="1089" uniqueCount="43">
  <si>
    <t>附件1</t>
  </si>
  <si>
    <t>附件2</t>
  </si>
  <si>
    <t>曲靖市2020年下达第二批中等职业学校免学费中央省市资金安排下达表</t>
  </si>
  <si>
    <t>单位：人、万元</t>
  </si>
  <si>
    <t>序号</t>
  </si>
  <si>
    <t>学校名称</t>
  </si>
  <si>
    <t>学校性质</t>
  </si>
  <si>
    <t>本次下达资金合计</t>
  </si>
  <si>
    <t>补2017-2019不足资金</t>
  </si>
  <si>
    <t>受助学生数</t>
  </si>
  <si>
    <t>中央资金</t>
  </si>
  <si>
    <t>省级资金</t>
  </si>
  <si>
    <t>市级配套</t>
  </si>
  <si>
    <t>区县级配套</t>
  </si>
  <si>
    <t>中央和省级资金政府经济分类科目</t>
  </si>
  <si>
    <t>中央和省级部门经济分类科目</t>
  </si>
  <si>
    <t>金额</t>
  </si>
  <si>
    <t>市级资金政府经济分类科目</t>
  </si>
  <si>
    <t>市级部门经济分类科目</t>
  </si>
  <si>
    <t>备注</t>
  </si>
  <si>
    <t>合计</t>
  </si>
  <si>
    <t xml:space="preserve"> </t>
  </si>
  <si>
    <t>曲靖医专</t>
  </si>
  <si>
    <t>公办</t>
  </si>
  <si>
    <t>云南能源学院</t>
  </si>
  <si>
    <t>曲靖财经学校</t>
  </si>
  <si>
    <t>曲靖农业学校</t>
  </si>
  <si>
    <t>曲靖工商职业学校</t>
  </si>
  <si>
    <t>曲靖应用技术学校</t>
  </si>
  <si>
    <t>曲靖特校</t>
  </si>
  <si>
    <t xml:space="preserve"> 小计</t>
  </si>
  <si>
    <t>麒麟职业技术学校</t>
  </si>
  <si>
    <t>违规扣除预算199.1万元（曲教体【2019】91号</t>
  </si>
  <si>
    <t>麒麟长兴职校</t>
  </si>
  <si>
    <t>民办</t>
  </si>
  <si>
    <t>会泽职业技术学校</t>
  </si>
  <si>
    <t>师宗职业技术学校</t>
  </si>
  <si>
    <t>罗平职业技术学校</t>
  </si>
  <si>
    <t>马龙职业技术学校</t>
  </si>
  <si>
    <t>富源职业技术学校</t>
  </si>
  <si>
    <t>陆良职业技术学校</t>
  </si>
  <si>
    <t>沾益职业技术学校</t>
  </si>
  <si>
    <t>小计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</si>
</sst>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178" formatCode="0.00_ ;[Red]\-0.00\ "/>
    <numFmt numFmtId="179" formatCode="_(* #,##0.00_);_(* \(#,##0.00\);_(* &quot;-&quot;??_);_(@_)"/>
    <numFmt numFmtId="180" formatCode="0_ ;[Red]\-0\ "/>
    <numFmt numFmtId="181" formatCode="0_);[Red]\(0\)"/>
    <numFmt numFmtId="182" formatCode="0.0000_ ;[Red]\-0.0000\ "/>
    <numFmt numFmtId="183" formatCode="0.0000_);[Red]\(0.0000\)"/>
  </numFmts>
  <fonts count="36">
    <font>
      <sz val="11"/>
      <color theme="1"/>
      <name val="宋体"/>
      <charset val="134"/>
      <scheme val="minor"/>
    </font>
    <font>
      <sz val="13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3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8" fillId="23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27" applyNumberFormat="0" applyFont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79" fontId="3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179" fontId="30" fillId="0" borderId="0" applyFont="0" applyFill="0" applyBorder="0" applyAlignment="0" applyProtection="0">
      <alignment vertical="center"/>
    </xf>
    <xf numFmtId="0" fontId="34" fillId="4" borderId="29" applyNumberFormat="0" applyAlignment="0" applyProtection="0">
      <alignment vertical="center"/>
    </xf>
    <xf numFmtId="0" fontId="33" fillId="31" borderId="31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179" fontId="30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179" fontId="30" fillId="0" borderId="0" applyFont="0" applyFill="0" applyBorder="0" applyAlignment="0" applyProtection="0">
      <alignment vertical="center"/>
    </xf>
    <xf numFmtId="0" fontId="35" fillId="0" borderId="0"/>
    <xf numFmtId="17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9" fontId="30" fillId="0" borderId="0" applyFon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179" fontId="30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178" fontId="1" fillId="0" borderId="0" xfId="41" applyNumberFormat="1" applyFont="1" applyFill="1" applyBorder="1" applyAlignment="1">
      <alignment horizontal="center" vertical="center" wrapText="1"/>
    </xf>
    <xf numFmtId="178" fontId="1" fillId="0" borderId="0" xfId="21" applyNumberFormat="1" applyFont="1" applyFill="1" applyBorder="1" applyAlignment="1">
      <alignment horizontal="center" vertical="center" wrapText="1"/>
    </xf>
    <xf numFmtId="178" fontId="1" fillId="2" borderId="0" xfId="21" applyNumberFormat="1" applyFont="1" applyFill="1" applyBorder="1" applyAlignment="1">
      <alignment horizontal="center" vertical="center" wrapText="1"/>
    </xf>
    <xf numFmtId="178" fontId="2" fillId="2" borderId="0" xfId="21" applyNumberFormat="1" applyFont="1" applyFill="1" applyBorder="1" applyAlignment="1">
      <alignment horizontal="center" vertical="center" wrapText="1"/>
    </xf>
    <xf numFmtId="178" fontId="3" fillId="0" borderId="0" xfId="21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8" fontId="6" fillId="0" borderId="0" xfId="41" applyNumberFormat="1" applyFont="1" applyFill="1" applyAlignment="1">
      <alignment horizontal="center" vertical="center" wrapText="1"/>
    </xf>
    <xf numFmtId="178" fontId="7" fillId="0" borderId="0" xfId="41" applyNumberFormat="1" applyFont="1" applyFill="1" applyBorder="1" applyAlignment="1">
      <alignment vertical="center" wrapText="1"/>
    </xf>
    <xf numFmtId="178" fontId="3" fillId="0" borderId="0" xfId="41" applyNumberFormat="1" applyFont="1" applyFill="1" applyAlignment="1">
      <alignment horizontal="right" vertical="center" wrapText="1"/>
    </xf>
    <xf numFmtId="176" fontId="3" fillId="0" borderId="1" xfId="41" applyNumberFormat="1" applyFont="1" applyFill="1" applyBorder="1" applyAlignment="1">
      <alignment horizontal="center" vertical="center" wrapText="1"/>
    </xf>
    <xf numFmtId="178" fontId="3" fillId="0" borderId="2" xfId="41" applyNumberFormat="1" applyFont="1" applyFill="1" applyBorder="1" applyAlignment="1">
      <alignment horizontal="center" vertical="center" wrapText="1"/>
    </xf>
    <xf numFmtId="180" fontId="3" fillId="0" borderId="2" xfId="41" applyNumberFormat="1" applyFont="1" applyFill="1" applyBorder="1" applyAlignment="1">
      <alignment horizontal="center" vertical="center" wrapText="1"/>
    </xf>
    <xf numFmtId="176" fontId="3" fillId="0" borderId="3" xfId="41" applyNumberFormat="1" applyFont="1" applyFill="1" applyBorder="1" applyAlignment="1">
      <alignment horizontal="center" vertical="center" wrapText="1"/>
    </xf>
    <xf numFmtId="178" fontId="3" fillId="0" borderId="4" xfId="41" applyNumberFormat="1" applyFont="1" applyFill="1" applyBorder="1" applyAlignment="1">
      <alignment horizontal="center" vertical="center" wrapText="1"/>
    </xf>
    <xf numFmtId="180" fontId="3" fillId="0" borderId="4" xfId="41" applyNumberFormat="1" applyFont="1" applyFill="1" applyBorder="1" applyAlignment="1">
      <alignment horizontal="center" vertical="center" wrapText="1"/>
    </xf>
    <xf numFmtId="180" fontId="3" fillId="0" borderId="3" xfId="21" applyNumberFormat="1" applyFont="1" applyFill="1" applyBorder="1" applyAlignment="1">
      <alignment horizontal="center" vertical="center" wrapText="1"/>
    </xf>
    <xf numFmtId="180" fontId="3" fillId="0" borderId="4" xfId="21" applyNumberFormat="1" applyFont="1" applyFill="1" applyBorder="1" applyAlignment="1">
      <alignment horizontal="center" vertical="center" wrapText="1"/>
    </xf>
    <xf numFmtId="178" fontId="1" fillId="0" borderId="4" xfId="41" applyNumberFormat="1" applyFont="1" applyFill="1" applyBorder="1" applyAlignment="1">
      <alignment horizontal="center" vertical="center" wrapText="1"/>
    </xf>
    <xf numFmtId="176" fontId="3" fillId="0" borderId="4" xfId="41" applyNumberFormat="1" applyFont="1" applyFill="1" applyBorder="1" applyAlignment="1">
      <alignment horizontal="center" vertical="center" wrapText="1"/>
    </xf>
    <xf numFmtId="181" fontId="3" fillId="0" borderId="4" xfId="41" applyNumberFormat="1" applyFont="1" applyFill="1" applyBorder="1" applyAlignment="1">
      <alignment horizontal="center" vertical="center" wrapText="1"/>
    </xf>
    <xf numFmtId="180" fontId="1" fillId="0" borderId="3" xfId="21" applyNumberFormat="1" applyFont="1" applyFill="1" applyBorder="1" applyAlignment="1">
      <alignment horizontal="center" vertical="center" wrapText="1"/>
    </xf>
    <xf numFmtId="180" fontId="1" fillId="0" borderId="4" xfId="21" applyNumberFormat="1" applyFont="1" applyFill="1" applyBorder="1" applyAlignment="1">
      <alignment horizontal="center" vertical="center" wrapText="1"/>
    </xf>
    <xf numFmtId="176" fontId="1" fillId="0" borderId="4" xfId="41" applyNumberFormat="1" applyFont="1" applyFill="1" applyBorder="1" applyAlignment="1">
      <alignment horizontal="center" vertical="center" wrapText="1"/>
    </xf>
    <xf numFmtId="180" fontId="1" fillId="0" borderId="4" xfId="41" applyNumberFormat="1" applyFont="1" applyFill="1" applyBorder="1" applyAlignment="1">
      <alignment horizontal="center" vertical="center" wrapText="1"/>
    </xf>
    <xf numFmtId="177" fontId="1" fillId="0" borderId="4" xfId="41" applyNumberFormat="1" applyFont="1" applyFill="1" applyBorder="1" applyAlignment="1">
      <alignment horizontal="center" vertical="center" wrapText="1"/>
    </xf>
    <xf numFmtId="180" fontId="1" fillId="2" borderId="5" xfId="21" applyNumberFormat="1" applyFont="1" applyFill="1" applyBorder="1" applyAlignment="1">
      <alignment horizontal="center" vertical="center" wrapText="1"/>
    </xf>
    <xf numFmtId="178" fontId="1" fillId="2" borderId="6" xfId="21" applyNumberFormat="1" applyFont="1" applyFill="1" applyBorder="1" applyAlignment="1">
      <alignment horizontal="center" vertical="center" wrapText="1"/>
    </xf>
    <xf numFmtId="178" fontId="1" fillId="2" borderId="6" xfId="41" applyNumberFormat="1" applyFont="1" applyFill="1" applyBorder="1" applyAlignment="1">
      <alignment horizontal="center" vertical="center" wrapText="1"/>
    </xf>
    <xf numFmtId="176" fontId="1" fillId="2" borderId="6" xfId="41" applyNumberFormat="1" applyFont="1" applyFill="1" applyBorder="1" applyAlignment="1">
      <alignment horizontal="center" vertical="center" wrapText="1"/>
    </xf>
    <xf numFmtId="180" fontId="1" fillId="2" borderId="6" xfId="41" applyNumberFormat="1" applyFont="1" applyFill="1" applyBorder="1" applyAlignment="1">
      <alignment horizontal="center" vertical="center" wrapText="1"/>
    </xf>
    <xf numFmtId="180" fontId="1" fillId="2" borderId="7" xfId="21" applyNumberFormat="1" applyFont="1" applyFill="1" applyBorder="1" applyAlignment="1">
      <alignment horizontal="center" vertical="center" wrapText="1"/>
    </xf>
    <xf numFmtId="178" fontId="1" fillId="2" borderId="8" xfId="21" applyNumberFormat="1" applyFont="1" applyFill="1" applyBorder="1" applyAlignment="1">
      <alignment horizontal="center" vertical="center" wrapText="1"/>
    </xf>
    <xf numFmtId="178" fontId="1" fillId="2" borderId="8" xfId="41" applyNumberFormat="1" applyFont="1" applyFill="1" applyBorder="1" applyAlignment="1">
      <alignment horizontal="center" vertical="center" wrapText="1"/>
    </xf>
    <xf numFmtId="176" fontId="1" fillId="2" borderId="8" xfId="41" applyNumberFormat="1" applyFont="1" applyFill="1" applyBorder="1" applyAlignment="1">
      <alignment horizontal="center" vertical="center" wrapText="1"/>
    </xf>
    <xf numFmtId="180" fontId="1" fillId="2" borderId="8" xfId="41" applyNumberFormat="1" applyFont="1" applyFill="1" applyBorder="1" applyAlignment="1">
      <alignment horizontal="center" vertical="center" wrapText="1"/>
    </xf>
    <xf numFmtId="180" fontId="1" fillId="2" borderId="9" xfId="21" applyNumberFormat="1" applyFont="1" applyFill="1" applyBorder="1" applyAlignment="1">
      <alignment horizontal="center" vertical="center" wrapText="1"/>
    </xf>
    <xf numFmtId="178" fontId="1" fillId="2" borderId="10" xfId="21" applyNumberFormat="1" applyFont="1" applyFill="1" applyBorder="1" applyAlignment="1">
      <alignment horizontal="center" vertical="center" wrapText="1"/>
    </xf>
    <xf numFmtId="178" fontId="1" fillId="2" borderId="10" xfId="41" applyNumberFormat="1" applyFont="1" applyFill="1" applyBorder="1" applyAlignment="1">
      <alignment horizontal="center" vertical="center" wrapText="1"/>
    </xf>
    <xf numFmtId="176" fontId="1" fillId="2" borderId="10" xfId="41" applyNumberFormat="1" applyFont="1" applyFill="1" applyBorder="1" applyAlignment="1">
      <alignment horizontal="center" vertical="center" wrapText="1"/>
    </xf>
    <xf numFmtId="180" fontId="1" fillId="2" borderId="10" xfId="41" applyNumberFormat="1" applyFont="1" applyFill="1" applyBorder="1" applyAlignment="1">
      <alignment horizontal="center" vertical="center" wrapText="1"/>
    </xf>
    <xf numFmtId="178" fontId="2" fillId="2" borderId="6" xfId="21" applyNumberFormat="1" applyFont="1" applyFill="1" applyBorder="1" applyAlignment="1">
      <alignment horizontal="center" vertical="center" wrapText="1"/>
    </xf>
    <xf numFmtId="178" fontId="2" fillId="2" borderId="6" xfId="41" applyNumberFormat="1" applyFont="1" applyFill="1" applyBorder="1" applyAlignment="1">
      <alignment horizontal="center" vertical="center" wrapText="1"/>
    </xf>
    <xf numFmtId="176" fontId="2" fillId="2" borderId="6" xfId="41" applyNumberFormat="1" applyFont="1" applyFill="1" applyBorder="1" applyAlignment="1">
      <alignment horizontal="center" vertical="center" wrapText="1"/>
    </xf>
    <xf numFmtId="180" fontId="2" fillId="2" borderId="6" xfId="41" applyNumberFormat="1" applyFont="1" applyFill="1" applyBorder="1" applyAlignment="1">
      <alignment horizontal="center" vertical="center" wrapText="1"/>
    </xf>
    <xf numFmtId="178" fontId="2" fillId="2" borderId="8" xfId="21" applyNumberFormat="1" applyFont="1" applyFill="1" applyBorder="1" applyAlignment="1">
      <alignment horizontal="center" vertical="center" wrapText="1"/>
    </xf>
    <xf numFmtId="178" fontId="2" fillId="2" borderId="8" xfId="41" applyNumberFormat="1" applyFont="1" applyFill="1" applyBorder="1" applyAlignment="1">
      <alignment horizontal="center" vertical="center" wrapText="1"/>
    </xf>
    <xf numFmtId="176" fontId="2" fillId="2" borderId="8" xfId="41" applyNumberFormat="1" applyFont="1" applyFill="1" applyBorder="1" applyAlignment="1">
      <alignment horizontal="center" vertical="center" wrapText="1"/>
    </xf>
    <xf numFmtId="180" fontId="2" fillId="2" borderId="8" xfId="41" applyNumberFormat="1" applyFont="1" applyFill="1" applyBorder="1" applyAlignment="1">
      <alignment horizontal="center" vertical="center" wrapText="1"/>
    </xf>
    <xf numFmtId="180" fontId="2" fillId="2" borderId="3" xfId="21" applyNumberFormat="1" applyFont="1" applyFill="1" applyBorder="1" applyAlignment="1">
      <alignment horizontal="center" vertical="center" wrapText="1"/>
    </xf>
    <xf numFmtId="178" fontId="2" fillId="2" borderId="10" xfId="21" applyNumberFormat="1" applyFont="1" applyFill="1" applyBorder="1" applyAlignment="1">
      <alignment horizontal="center" vertical="center" wrapText="1"/>
    </xf>
    <xf numFmtId="178" fontId="2" fillId="2" borderId="10" xfId="41" applyNumberFormat="1" applyFont="1" applyFill="1" applyBorder="1" applyAlignment="1">
      <alignment horizontal="center" vertical="center" wrapText="1"/>
    </xf>
    <xf numFmtId="176" fontId="2" fillId="2" borderId="10" xfId="41" applyNumberFormat="1" applyFont="1" applyFill="1" applyBorder="1" applyAlignment="1">
      <alignment horizontal="center" vertical="center" wrapText="1"/>
    </xf>
    <xf numFmtId="180" fontId="2" fillId="2" borderId="10" xfId="41" applyNumberFormat="1" applyFont="1" applyFill="1" applyBorder="1" applyAlignment="1">
      <alignment horizontal="center" vertical="center" wrapText="1"/>
    </xf>
    <xf numFmtId="180" fontId="1" fillId="0" borderId="5" xfId="21" applyNumberFormat="1" applyFont="1" applyBorder="1" applyAlignment="1">
      <alignment horizontal="center" vertical="center" wrapText="1"/>
    </xf>
    <xf numFmtId="178" fontId="1" fillId="0" borderId="6" xfId="21" applyNumberFormat="1" applyFont="1" applyBorder="1" applyAlignment="1">
      <alignment horizontal="center" vertical="center" wrapText="1"/>
    </xf>
    <xf numFmtId="178" fontId="1" fillId="0" borderId="6" xfId="41" applyNumberFormat="1" applyFont="1" applyBorder="1" applyAlignment="1">
      <alignment horizontal="center" vertical="center"/>
    </xf>
    <xf numFmtId="176" fontId="1" fillId="0" borderId="6" xfId="41" applyNumberFormat="1" applyFont="1" applyBorder="1" applyAlignment="1">
      <alignment horizontal="center" vertical="center" wrapText="1"/>
    </xf>
    <xf numFmtId="180" fontId="1" fillId="0" borderId="6" xfId="41" applyNumberFormat="1" applyFont="1" applyBorder="1" applyAlignment="1">
      <alignment horizontal="center" vertical="center" wrapText="1"/>
    </xf>
    <xf numFmtId="180" fontId="1" fillId="0" borderId="7" xfId="21" applyNumberFormat="1" applyFont="1" applyBorder="1" applyAlignment="1">
      <alignment horizontal="center" vertical="center" wrapText="1"/>
    </xf>
    <xf numFmtId="178" fontId="1" fillId="0" borderId="8" xfId="21" applyNumberFormat="1" applyFont="1" applyBorder="1" applyAlignment="1">
      <alignment horizontal="center" vertical="center" wrapText="1"/>
    </xf>
    <xf numFmtId="178" fontId="1" fillId="0" borderId="8" xfId="41" applyNumberFormat="1" applyFont="1" applyBorder="1" applyAlignment="1">
      <alignment horizontal="center" vertical="center"/>
    </xf>
    <xf numFmtId="176" fontId="1" fillId="0" borderId="8" xfId="41" applyNumberFormat="1" applyFont="1" applyBorder="1" applyAlignment="1">
      <alignment horizontal="center" vertical="center" wrapText="1"/>
    </xf>
    <xf numFmtId="180" fontId="1" fillId="0" borderId="8" xfId="41" applyNumberFormat="1" applyFont="1" applyBorder="1" applyAlignment="1">
      <alignment horizontal="center" vertical="center" wrapText="1"/>
    </xf>
    <xf numFmtId="178" fontId="1" fillId="0" borderId="10" xfId="21" applyNumberFormat="1" applyFont="1" applyBorder="1" applyAlignment="1">
      <alignment horizontal="center" vertical="center" wrapText="1"/>
    </xf>
    <xf numFmtId="178" fontId="1" fillId="0" borderId="10" xfId="41" applyNumberFormat="1" applyFont="1" applyBorder="1" applyAlignment="1">
      <alignment horizontal="center" vertical="center"/>
    </xf>
    <xf numFmtId="176" fontId="1" fillId="0" borderId="10" xfId="41" applyNumberFormat="1" applyFont="1" applyBorder="1" applyAlignment="1">
      <alignment horizontal="center" vertical="center" wrapText="1"/>
    </xf>
    <xf numFmtId="180" fontId="1" fillId="0" borderId="10" xfId="41" applyNumberFormat="1" applyFont="1" applyBorder="1" applyAlignment="1">
      <alignment horizontal="center" vertical="center" wrapText="1"/>
    </xf>
    <xf numFmtId="180" fontId="2" fillId="2" borderId="7" xfId="21" applyNumberFormat="1" applyFont="1" applyFill="1" applyBorder="1" applyAlignment="1">
      <alignment horizontal="center" vertical="center" wrapText="1"/>
    </xf>
    <xf numFmtId="180" fontId="2" fillId="2" borderId="9" xfId="21" applyNumberFormat="1" applyFont="1" applyFill="1" applyBorder="1" applyAlignment="1">
      <alignment horizontal="center" vertical="center" wrapText="1"/>
    </xf>
    <xf numFmtId="178" fontId="1" fillId="0" borderId="4" xfId="21" applyNumberFormat="1" applyFont="1" applyFill="1" applyBorder="1" applyAlignment="1">
      <alignment horizontal="center" vertical="center" wrapText="1"/>
    </xf>
    <xf numFmtId="178" fontId="3" fillId="0" borderId="4" xfId="21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178" fontId="3" fillId="0" borderId="12" xfId="21" applyNumberFormat="1" applyFont="1" applyFill="1" applyBorder="1" applyAlignment="1">
      <alignment horizontal="center" vertical="center" wrapText="1"/>
    </xf>
    <xf numFmtId="178" fontId="1" fillId="0" borderId="12" xfId="21" applyNumberFormat="1" applyFont="1" applyFill="1" applyBorder="1" applyAlignment="1">
      <alignment horizontal="center" vertical="center" wrapText="1"/>
    </xf>
    <xf numFmtId="176" fontId="3" fillId="0" borderId="12" xfId="41" applyNumberFormat="1" applyFont="1" applyFill="1" applyBorder="1" applyAlignment="1">
      <alignment horizontal="center" vertical="center" wrapText="1"/>
    </xf>
    <xf numFmtId="180" fontId="3" fillId="0" borderId="12" xfId="41" applyNumberFormat="1" applyFont="1" applyFill="1" applyBorder="1" applyAlignment="1">
      <alignment horizontal="center" vertical="center" wrapText="1"/>
    </xf>
    <xf numFmtId="180" fontId="0" fillId="0" borderId="0" xfId="0" applyNumberFormat="1" applyFont="1">
      <alignment vertical="center"/>
    </xf>
    <xf numFmtId="178" fontId="0" fillId="0" borderId="0" xfId="0" applyNumberFormat="1" applyFont="1">
      <alignment vertical="center"/>
    </xf>
    <xf numFmtId="176" fontId="0" fillId="0" borderId="0" xfId="0" applyNumberFormat="1" applyFont="1">
      <alignment vertical="center"/>
    </xf>
    <xf numFmtId="0" fontId="3" fillId="0" borderId="13" xfId="41" applyNumberFormat="1" applyFont="1" applyFill="1" applyBorder="1" applyAlignment="1">
      <alignment horizontal="center" vertical="center" wrapText="1"/>
    </xf>
    <xf numFmtId="0" fontId="3" fillId="0" borderId="14" xfId="41" applyNumberFormat="1" applyFont="1" applyFill="1" applyBorder="1" applyAlignment="1">
      <alignment horizontal="center" vertical="center" wrapText="1"/>
    </xf>
    <xf numFmtId="0" fontId="3" fillId="0" borderId="15" xfId="41" applyNumberFormat="1" applyFont="1" applyFill="1" applyBorder="1" applyAlignment="1">
      <alignment horizontal="center" vertical="center" wrapText="1"/>
    </xf>
    <xf numFmtId="0" fontId="3" fillId="0" borderId="16" xfId="41" applyNumberFormat="1" applyFont="1" applyFill="1" applyBorder="1" applyAlignment="1">
      <alignment horizontal="center" vertical="center" wrapText="1"/>
    </xf>
    <xf numFmtId="0" fontId="3" fillId="0" borderId="17" xfId="41" applyNumberFormat="1" applyFont="1" applyFill="1" applyBorder="1" applyAlignment="1">
      <alignment horizontal="center" vertical="center" wrapText="1"/>
    </xf>
    <xf numFmtId="0" fontId="3" fillId="0" borderId="10" xfId="41" applyNumberFormat="1" applyFont="1" applyFill="1" applyBorder="1" applyAlignment="1">
      <alignment horizontal="center" vertical="center" wrapText="1"/>
    </xf>
    <xf numFmtId="0" fontId="8" fillId="0" borderId="16" xfId="21" applyNumberFormat="1" applyFont="1" applyFill="1" applyBorder="1" applyAlignment="1">
      <alignment horizontal="center" vertical="center" wrapText="1"/>
    </xf>
    <xf numFmtId="0" fontId="8" fillId="0" borderId="18" xfId="41" applyNumberFormat="1" applyFont="1" applyFill="1" applyBorder="1" applyAlignment="1">
      <alignment horizontal="center" vertical="center" wrapText="1"/>
    </xf>
    <xf numFmtId="0" fontId="9" fillId="0" borderId="16" xfId="21" applyNumberFormat="1" applyFont="1" applyFill="1" applyBorder="1" applyAlignment="1">
      <alignment horizontal="center" vertical="center" wrapText="1"/>
    </xf>
    <xf numFmtId="0" fontId="9" fillId="0" borderId="18" xfId="41" applyNumberFormat="1" applyFont="1" applyFill="1" applyBorder="1" applyAlignment="1">
      <alignment horizontal="center" vertical="center" wrapText="1"/>
    </xf>
    <xf numFmtId="177" fontId="9" fillId="0" borderId="18" xfId="41" applyNumberFormat="1" applyFont="1" applyFill="1" applyBorder="1" applyAlignment="1">
      <alignment horizontal="center" vertical="center" wrapText="1"/>
    </xf>
    <xf numFmtId="0" fontId="9" fillId="2" borderId="19" xfId="21" applyNumberFormat="1" applyFont="1" applyFill="1" applyBorder="1" applyAlignment="1">
      <alignment horizontal="center" vertical="center" wrapText="1"/>
    </xf>
    <xf numFmtId="0" fontId="9" fillId="2" borderId="18" xfId="41" applyNumberFormat="1" applyFont="1" applyFill="1" applyBorder="1" applyAlignment="1">
      <alignment horizontal="center" vertical="center" wrapText="1"/>
    </xf>
    <xf numFmtId="177" fontId="9" fillId="2" borderId="18" xfId="41" applyNumberFormat="1" applyFont="1" applyFill="1" applyBorder="1" applyAlignment="1">
      <alignment horizontal="center" vertical="center" wrapText="1"/>
    </xf>
    <xf numFmtId="0" fontId="9" fillId="2" borderId="20" xfId="21" applyNumberFormat="1" applyFont="1" applyFill="1" applyBorder="1" applyAlignment="1">
      <alignment horizontal="center" vertical="center" wrapText="1"/>
    </xf>
    <xf numFmtId="0" fontId="9" fillId="2" borderId="21" xfId="21" applyNumberFormat="1" applyFont="1" applyFill="1" applyBorder="1" applyAlignment="1">
      <alignment horizontal="center" vertical="center" wrapText="1"/>
    </xf>
    <xf numFmtId="0" fontId="10" fillId="2" borderId="18" xfId="41" applyNumberFormat="1" applyFont="1" applyFill="1" applyBorder="1" applyAlignment="1">
      <alignment horizontal="center" vertical="center" wrapText="1"/>
    </xf>
    <xf numFmtId="177" fontId="10" fillId="2" borderId="18" xfId="41" applyNumberFormat="1" applyFont="1" applyFill="1" applyBorder="1" applyAlignment="1">
      <alignment horizontal="center" vertical="center" wrapText="1"/>
    </xf>
    <xf numFmtId="176" fontId="2" fillId="0" borderId="6" xfId="41" applyNumberFormat="1" applyFont="1" applyBorder="1" applyAlignment="1">
      <alignment horizontal="center" vertical="center" wrapText="1"/>
    </xf>
    <xf numFmtId="0" fontId="9" fillId="0" borderId="19" xfId="21" applyFont="1" applyBorder="1" applyAlignment="1">
      <alignment horizontal="center" vertical="center" wrapText="1"/>
    </xf>
    <xf numFmtId="0" fontId="9" fillId="0" borderId="18" xfId="41" applyFont="1" applyBorder="1" applyAlignment="1">
      <alignment horizontal="center" vertical="center" wrapText="1"/>
    </xf>
    <xf numFmtId="177" fontId="9" fillId="0" borderId="18" xfId="41" applyNumberFormat="1" applyFont="1" applyBorder="1" applyAlignment="1">
      <alignment horizontal="center" vertical="center" wrapText="1"/>
    </xf>
    <xf numFmtId="176" fontId="2" fillId="0" borderId="8" xfId="41" applyNumberFormat="1" applyFont="1" applyBorder="1" applyAlignment="1">
      <alignment horizontal="center" vertical="center" wrapText="1"/>
    </xf>
    <xf numFmtId="0" fontId="9" fillId="0" borderId="20" xfId="21" applyFont="1" applyBorder="1" applyAlignment="1">
      <alignment horizontal="center" vertical="center" wrapText="1"/>
    </xf>
    <xf numFmtId="0" fontId="9" fillId="0" borderId="21" xfId="21" applyFont="1" applyBorder="1" applyAlignment="1">
      <alignment horizontal="center" vertical="center" wrapText="1"/>
    </xf>
    <xf numFmtId="0" fontId="9" fillId="0" borderId="16" xfId="21" applyFont="1" applyBorder="1" applyAlignment="1">
      <alignment horizontal="center" vertical="center" wrapText="1"/>
    </xf>
    <xf numFmtId="176" fontId="2" fillId="0" borderId="10" xfId="41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10" fillId="0" borderId="19" xfId="21" applyFont="1" applyBorder="1" applyAlignment="1">
      <alignment horizontal="center" vertical="center" wrapText="1"/>
    </xf>
    <xf numFmtId="0" fontId="10" fillId="0" borderId="18" xfId="41" applyFont="1" applyBorder="1" applyAlignment="1">
      <alignment horizontal="center" vertical="center" wrapText="1"/>
    </xf>
    <xf numFmtId="177" fontId="10" fillId="0" borderId="18" xfId="41" applyNumberFormat="1" applyFont="1" applyBorder="1" applyAlignment="1">
      <alignment horizontal="center" vertical="center" wrapText="1"/>
    </xf>
    <xf numFmtId="0" fontId="10" fillId="0" borderId="20" xfId="21" applyFont="1" applyBorder="1" applyAlignment="1">
      <alignment horizontal="center" vertical="center" wrapText="1"/>
    </xf>
    <xf numFmtId="0" fontId="10" fillId="0" borderId="21" xfId="21" applyFont="1" applyBorder="1" applyAlignment="1">
      <alignment horizontal="center" vertical="center" wrapText="1"/>
    </xf>
    <xf numFmtId="178" fontId="3" fillId="0" borderId="12" xfId="41" applyNumberFormat="1" applyFont="1" applyFill="1" applyBorder="1" applyAlignment="1">
      <alignment horizontal="center" vertical="center" wrapText="1"/>
    </xf>
    <xf numFmtId="0" fontId="9" fillId="0" borderId="22" xfId="41" applyNumberFormat="1" applyFont="1" applyFill="1" applyBorder="1" applyAlignment="1">
      <alignment horizontal="center" vertical="center" wrapText="1"/>
    </xf>
    <xf numFmtId="0" fontId="8" fillId="0" borderId="23" xfId="41" applyNumberFormat="1" applyFont="1" applyFill="1" applyBorder="1" applyAlignment="1">
      <alignment horizontal="center" vertical="center" wrapText="1"/>
    </xf>
    <xf numFmtId="182" fontId="0" fillId="0" borderId="0" xfId="0" applyNumberFormat="1" applyFont="1">
      <alignment vertical="center"/>
    </xf>
    <xf numFmtId="183" fontId="0" fillId="0" borderId="0" xfId="0" applyNumberFormat="1" applyFont="1">
      <alignment vertical="center"/>
    </xf>
    <xf numFmtId="0" fontId="4" fillId="0" borderId="0" xfId="0" applyFont="1" applyAlignment="1">
      <alignment vertical="center"/>
    </xf>
    <xf numFmtId="178" fontId="3" fillId="0" borderId="13" xfId="41" applyNumberFormat="1" applyFont="1" applyFill="1" applyBorder="1" applyAlignment="1">
      <alignment horizontal="center" vertical="center" wrapText="1"/>
    </xf>
    <xf numFmtId="178" fontId="3" fillId="0" borderId="16" xfId="41" applyNumberFormat="1" applyFont="1" applyFill="1" applyBorder="1" applyAlignment="1">
      <alignment horizontal="center" vertical="center" wrapText="1"/>
    </xf>
    <xf numFmtId="178" fontId="1" fillId="0" borderId="0" xfId="41" applyNumberFormat="1" applyFont="1" applyFill="1" applyBorder="1" applyAlignment="1">
      <alignment horizontal="right" vertical="center" wrapText="1"/>
    </xf>
    <xf numFmtId="178" fontId="3" fillId="0" borderId="16" xfId="21" applyNumberFormat="1" applyFont="1" applyFill="1" applyBorder="1" applyAlignment="1">
      <alignment horizontal="center" vertical="center" wrapText="1"/>
    </xf>
    <xf numFmtId="178" fontId="11" fillId="0" borderId="16" xfId="21" applyNumberFormat="1" applyFont="1" applyFill="1" applyBorder="1" applyAlignment="1">
      <alignment horizontal="center" vertical="center" wrapText="1"/>
    </xf>
    <xf numFmtId="178" fontId="12" fillId="0" borderId="16" xfId="21" applyNumberFormat="1" applyFont="1" applyFill="1" applyBorder="1" applyAlignment="1">
      <alignment horizontal="center" vertical="center" wrapText="1"/>
    </xf>
    <xf numFmtId="178" fontId="12" fillId="2" borderId="16" xfId="21" applyNumberFormat="1" applyFont="1" applyFill="1" applyBorder="1" applyAlignment="1">
      <alignment horizontal="center" vertical="center" wrapText="1"/>
    </xf>
    <xf numFmtId="178" fontId="1" fillId="2" borderId="0" xfId="41" applyNumberFormat="1" applyFont="1" applyFill="1" applyBorder="1" applyAlignment="1">
      <alignment horizontal="right" vertical="center" wrapText="1"/>
    </xf>
    <xf numFmtId="178" fontId="11" fillId="2" borderId="16" xfId="21" applyNumberFormat="1" applyFont="1" applyFill="1" applyBorder="1" applyAlignment="1">
      <alignment horizontal="center" vertical="center" wrapText="1"/>
    </xf>
    <xf numFmtId="178" fontId="13" fillId="2" borderId="16" xfId="21" applyNumberFormat="1" applyFont="1" applyFill="1" applyBorder="1" applyAlignment="1">
      <alignment horizontal="center" vertical="center" wrapText="1"/>
    </xf>
    <xf numFmtId="178" fontId="2" fillId="2" borderId="0" xfId="41" applyNumberFormat="1" applyFont="1" applyFill="1" applyBorder="1" applyAlignment="1">
      <alignment horizontal="right" vertical="center" wrapText="1"/>
    </xf>
    <xf numFmtId="178" fontId="11" fillId="0" borderId="16" xfId="21" applyNumberFormat="1" applyFont="1" applyBorder="1" applyAlignment="1">
      <alignment horizontal="center" vertical="center" wrapText="1"/>
    </xf>
    <xf numFmtId="178" fontId="13" fillId="0" borderId="16" xfId="21" applyNumberFormat="1" applyFont="1" applyBorder="1" applyAlignment="1">
      <alignment horizontal="center" vertical="center" wrapText="1"/>
    </xf>
    <xf numFmtId="178" fontId="1" fillId="0" borderId="22" xfId="41" applyNumberFormat="1" applyFont="1" applyFill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千位分隔 3 2" xfId="18"/>
    <cellStyle name="标题" xfId="19" builtinId="15"/>
    <cellStyle name="解释性文本" xfId="20" builtinId="53"/>
    <cellStyle name="常规 6 2" xfId="21"/>
    <cellStyle name="标题 1" xfId="22" builtinId="16"/>
    <cellStyle name="常规 6 3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千位分隔 3 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千位分隔 3 4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_昆明教育局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3" xfId="57"/>
    <cellStyle name="千位分隔 2" xfId="58"/>
    <cellStyle name="常规 4" xfId="59"/>
    <cellStyle name="千位分隔 2 2" xfId="60"/>
    <cellStyle name="常规 4 2" xfId="61"/>
    <cellStyle name="千位分隔 3" xfId="62"/>
    <cellStyle name="常规 5" xfId="63"/>
    <cellStyle name="常规 7" xfId="64"/>
    <cellStyle name="千位分隔 4" xfId="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8"/>
  <sheetViews>
    <sheetView tabSelected="1" zoomScale="55" zoomScaleNormal="55" topLeftCell="A12" workbookViewId="0">
      <selection activeCell="A3" sqref="A3:S54"/>
    </sheetView>
  </sheetViews>
  <sheetFormatPr defaultColWidth="9.375" defaultRowHeight="13.5"/>
  <cols>
    <col min="1" max="1" width="8.43333333333333" style="6" customWidth="1"/>
    <col min="2" max="2" width="25.2" style="6" customWidth="1"/>
    <col min="3" max="3" width="7.375" style="6" customWidth="1"/>
    <col min="4" max="4" width="15.375" style="6" customWidth="1"/>
    <col min="5" max="5" width="13" style="6" customWidth="1"/>
    <col min="6" max="6" width="10.875" style="6" customWidth="1"/>
    <col min="7" max="7" width="14" style="6" customWidth="1"/>
    <col min="8" max="8" width="9.375" style="6" customWidth="1"/>
    <col min="9" max="9" width="10.75" style="6" customWidth="1"/>
    <col min="10" max="10" width="11.375" style="6" customWidth="1"/>
    <col min="11" max="11" width="11.125" style="6" customWidth="1"/>
    <col min="12" max="12" width="9.25" style="6" customWidth="1"/>
    <col min="13" max="13" width="14.5" style="6" customWidth="1"/>
    <col min="14" max="14" width="21.1333333333333" style="6" customWidth="1"/>
    <col min="15" max="18" width="16.75" style="6" customWidth="1"/>
    <col min="19" max="19" width="19.2166666666667" style="6" customWidth="1"/>
    <col min="20" max="20" width="12.625" style="6" customWidth="1"/>
    <col min="21" max="21" width="23.125" style="6" customWidth="1"/>
    <col min="22" max="23" width="11.125" style="6" customWidth="1"/>
    <col min="24" max="24" width="8.375" style="6" customWidth="1"/>
    <col min="25" max="16384" width="9.375" style="6"/>
  </cols>
  <sheetData>
    <row r="1" hidden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19" hidden="1" customHeight="1" spans="1:19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customFormat="1" spans="1:16384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8" t="s">
        <v>1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8" t="s">
        <v>1</v>
      </c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8" t="s">
        <v>1</v>
      </c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8" t="s">
        <v>1</v>
      </c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8" t="s">
        <v>1</v>
      </c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8" t="s">
        <v>1</v>
      </c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8" t="s">
        <v>1</v>
      </c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8" t="s">
        <v>1</v>
      </c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8" t="s">
        <v>1</v>
      </c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8" t="s">
        <v>1</v>
      </c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8" t="s">
        <v>1</v>
      </c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8" t="s">
        <v>1</v>
      </c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8" t="s">
        <v>1</v>
      </c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8" t="s">
        <v>1</v>
      </c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8" t="s">
        <v>1</v>
      </c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8" t="s">
        <v>1</v>
      </c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8" t="s">
        <v>1</v>
      </c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8" t="s">
        <v>1</v>
      </c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8" t="s">
        <v>1</v>
      </c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8" t="s">
        <v>1</v>
      </c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8" t="s">
        <v>1</v>
      </c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8" t="s">
        <v>1</v>
      </c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8" t="s">
        <v>1</v>
      </c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8" t="s">
        <v>1</v>
      </c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8" t="s">
        <v>1</v>
      </c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8" t="s">
        <v>1</v>
      </c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8" t="s">
        <v>1</v>
      </c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8" t="s">
        <v>1</v>
      </c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8" t="s">
        <v>1</v>
      </c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8" t="s">
        <v>1</v>
      </c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8" t="s">
        <v>1</v>
      </c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8" t="s">
        <v>1</v>
      </c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8" t="s">
        <v>1</v>
      </c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8" t="s">
        <v>1</v>
      </c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8" t="s">
        <v>1</v>
      </c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8" t="s">
        <v>1</v>
      </c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8" t="s">
        <v>1</v>
      </c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8" t="s">
        <v>1</v>
      </c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8" t="s">
        <v>1</v>
      </c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8" t="s">
        <v>1</v>
      </c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8" t="s">
        <v>1</v>
      </c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8" t="s">
        <v>1</v>
      </c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8" t="s">
        <v>1</v>
      </c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8" t="s">
        <v>1</v>
      </c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8" t="s">
        <v>1</v>
      </c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8" t="s">
        <v>1</v>
      </c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8" t="s">
        <v>1</v>
      </c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8" t="s">
        <v>1</v>
      </c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8" t="s">
        <v>1</v>
      </c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8" t="s">
        <v>1</v>
      </c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8" t="s">
        <v>1</v>
      </c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8" t="s">
        <v>1</v>
      </c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8" t="s">
        <v>1</v>
      </c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8" t="s">
        <v>1</v>
      </c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8" t="s">
        <v>1</v>
      </c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8" t="s">
        <v>1</v>
      </c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8" t="s">
        <v>1</v>
      </c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8" t="s">
        <v>1</v>
      </c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8" t="s">
        <v>1</v>
      </c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8" t="s">
        <v>1</v>
      </c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8" t="s">
        <v>1</v>
      </c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8" t="s">
        <v>1</v>
      </c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8" t="s">
        <v>1</v>
      </c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8" t="s">
        <v>1</v>
      </c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8" t="s">
        <v>1</v>
      </c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8" t="s">
        <v>1</v>
      </c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8" t="s">
        <v>1</v>
      </c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8" t="s">
        <v>1</v>
      </c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8" t="s">
        <v>1</v>
      </c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8" t="s">
        <v>1</v>
      </c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8" t="s">
        <v>1</v>
      </c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8" t="s">
        <v>1</v>
      </c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8" t="s">
        <v>1</v>
      </c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8" t="s">
        <v>1</v>
      </c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8" t="s">
        <v>1</v>
      </c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8" t="s">
        <v>1</v>
      </c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8" t="s">
        <v>1</v>
      </c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8" t="s">
        <v>1</v>
      </c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8" t="s">
        <v>1</v>
      </c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8" t="s">
        <v>1</v>
      </c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8" t="s">
        <v>1</v>
      </c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8" t="s">
        <v>1</v>
      </c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8" t="s">
        <v>1</v>
      </c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8" t="s">
        <v>1</v>
      </c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8" t="s">
        <v>1</v>
      </c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8" t="s">
        <v>1</v>
      </c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8" t="s">
        <v>1</v>
      </c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8" t="s">
        <v>1</v>
      </c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8" t="s">
        <v>1</v>
      </c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8" t="s">
        <v>1</v>
      </c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8" t="s">
        <v>1</v>
      </c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8" t="s">
        <v>1</v>
      </c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8" t="s">
        <v>1</v>
      </c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8" t="s">
        <v>1</v>
      </c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8" t="s">
        <v>1</v>
      </c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8" t="s">
        <v>1</v>
      </c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8" t="s">
        <v>1</v>
      </c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8" t="s">
        <v>1</v>
      </c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8" t="s">
        <v>1</v>
      </c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8" t="s">
        <v>1</v>
      </c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8" t="s">
        <v>1</v>
      </c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8" t="s">
        <v>1</v>
      </c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8" t="s">
        <v>1</v>
      </c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8" t="s">
        <v>1</v>
      </c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8" t="s">
        <v>1</v>
      </c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8" t="s">
        <v>1</v>
      </c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8" t="s">
        <v>1</v>
      </c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8" t="s">
        <v>1</v>
      </c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8" t="s">
        <v>1</v>
      </c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8" t="s">
        <v>1</v>
      </c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8" t="s">
        <v>1</v>
      </c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8" t="s">
        <v>1</v>
      </c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8" t="s">
        <v>1</v>
      </c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8" t="s">
        <v>1</v>
      </c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8" t="s">
        <v>1</v>
      </c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8" t="s">
        <v>1</v>
      </c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8" t="s">
        <v>1</v>
      </c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8" t="s">
        <v>1</v>
      </c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8" t="s">
        <v>1</v>
      </c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8" t="s">
        <v>1</v>
      </c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8" t="s">
        <v>1</v>
      </c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8" t="s">
        <v>1</v>
      </c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8" t="s">
        <v>1</v>
      </c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8" t="s">
        <v>1</v>
      </c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8" t="s">
        <v>1</v>
      </c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8" t="s">
        <v>1</v>
      </c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8" t="s">
        <v>1</v>
      </c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8" t="s">
        <v>1</v>
      </c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8" t="s">
        <v>1</v>
      </c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8" t="s">
        <v>1</v>
      </c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8" t="s">
        <v>1</v>
      </c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8" t="s">
        <v>1</v>
      </c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8" t="s">
        <v>1</v>
      </c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8" t="s">
        <v>1</v>
      </c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8" t="s">
        <v>1</v>
      </c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8" t="s">
        <v>1</v>
      </c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8" t="s">
        <v>1</v>
      </c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8" t="s">
        <v>1</v>
      </c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8" t="s">
        <v>1</v>
      </c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8" t="s">
        <v>1</v>
      </c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8" t="s">
        <v>1</v>
      </c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8" t="s">
        <v>1</v>
      </c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8" t="s">
        <v>1</v>
      </c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8" t="s">
        <v>1</v>
      </c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8" t="s">
        <v>1</v>
      </c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8" t="s">
        <v>1</v>
      </c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8" t="s">
        <v>1</v>
      </c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8" t="s">
        <v>1</v>
      </c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8" t="s">
        <v>1</v>
      </c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8" t="s">
        <v>1</v>
      </c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8" t="s">
        <v>1</v>
      </c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8" t="s">
        <v>1</v>
      </c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8" t="s">
        <v>1</v>
      </c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8" t="s">
        <v>1</v>
      </c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8" t="s">
        <v>1</v>
      </c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8" t="s">
        <v>1</v>
      </c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8" t="s">
        <v>1</v>
      </c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8" t="s">
        <v>1</v>
      </c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8" t="s">
        <v>1</v>
      </c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8" t="s">
        <v>1</v>
      </c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8" t="s">
        <v>1</v>
      </c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8" t="s">
        <v>1</v>
      </c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8" t="s">
        <v>1</v>
      </c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8" t="s">
        <v>1</v>
      </c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8" t="s">
        <v>1</v>
      </c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8" t="s">
        <v>1</v>
      </c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8" t="s">
        <v>1</v>
      </c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8" t="s">
        <v>1</v>
      </c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8" t="s">
        <v>1</v>
      </c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8" t="s">
        <v>1</v>
      </c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8" t="s">
        <v>1</v>
      </c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8" t="s">
        <v>1</v>
      </c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8" t="s">
        <v>1</v>
      </c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8" t="s">
        <v>1</v>
      </c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8" t="s">
        <v>1</v>
      </c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8" t="s">
        <v>1</v>
      </c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8" t="s">
        <v>1</v>
      </c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8" t="s">
        <v>1</v>
      </c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8" t="s">
        <v>1</v>
      </c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8" t="s">
        <v>1</v>
      </c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8" t="s">
        <v>1</v>
      </c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8" t="s">
        <v>1</v>
      </c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8" t="s">
        <v>1</v>
      </c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8" t="s">
        <v>1</v>
      </c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8" t="s">
        <v>1</v>
      </c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8" t="s">
        <v>1</v>
      </c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8" t="s">
        <v>1</v>
      </c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8" t="s">
        <v>1</v>
      </c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8" t="s">
        <v>1</v>
      </c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8" t="s">
        <v>1</v>
      </c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8" t="s">
        <v>1</v>
      </c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8" t="s">
        <v>1</v>
      </c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8" t="s">
        <v>1</v>
      </c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8" t="s">
        <v>1</v>
      </c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8" t="s">
        <v>1</v>
      </c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8" t="s">
        <v>1</v>
      </c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8" t="s">
        <v>1</v>
      </c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8" t="s">
        <v>1</v>
      </c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8" t="s">
        <v>1</v>
      </c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8" t="s">
        <v>1</v>
      </c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8" t="s">
        <v>1</v>
      </c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8" t="s">
        <v>1</v>
      </c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8" t="s">
        <v>1</v>
      </c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8" t="s">
        <v>1</v>
      </c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8" t="s">
        <v>1</v>
      </c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8" t="s">
        <v>1</v>
      </c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8" t="s">
        <v>1</v>
      </c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8" t="s">
        <v>1</v>
      </c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8" t="s">
        <v>1</v>
      </c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8" t="s">
        <v>1</v>
      </c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8" t="s">
        <v>1</v>
      </c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8" t="s">
        <v>1</v>
      </c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8" t="s">
        <v>1</v>
      </c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8" t="s">
        <v>1</v>
      </c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8" t="s">
        <v>1</v>
      </c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8" t="s">
        <v>1</v>
      </c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8" t="s">
        <v>1</v>
      </c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8" t="s">
        <v>1</v>
      </c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8" t="s">
        <v>1</v>
      </c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8" t="s">
        <v>1</v>
      </c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8" t="s">
        <v>1</v>
      </c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8" t="s">
        <v>1</v>
      </c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8" t="s">
        <v>1</v>
      </c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8" t="s">
        <v>1</v>
      </c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8" t="s">
        <v>1</v>
      </c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8" t="s">
        <v>1</v>
      </c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8" t="s">
        <v>1</v>
      </c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8" t="s">
        <v>1</v>
      </c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8" t="s">
        <v>1</v>
      </c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8" t="s">
        <v>1</v>
      </c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8" t="s">
        <v>1</v>
      </c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8" t="s">
        <v>1</v>
      </c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8" t="s">
        <v>1</v>
      </c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8" t="s">
        <v>1</v>
      </c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8" t="s">
        <v>1</v>
      </c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8" t="s">
        <v>1</v>
      </c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8" t="s">
        <v>1</v>
      </c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8" t="s">
        <v>1</v>
      </c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8" t="s">
        <v>1</v>
      </c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8" t="s">
        <v>1</v>
      </c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8" t="s">
        <v>1</v>
      </c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8" t="s">
        <v>1</v>
      </c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8" t="s">
        <v>1</v>
      </c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8" t="s">
        <v>1</v>
      </c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8" t="s">
        <v>1</v>
      </c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8" t="s">
        <v>1</v>
      </c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8" t="s">
        <v>1</v>
      </c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8" t="s">
        <v>1</v>
      </c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8" t="s">
        <v>1</v>
      </c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8" t="s">
        <v>1</v>
      </c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8" t="s">
        <v>1</v>
      </c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8" t="s">
        <v>1</v>
      </c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8" t="s">
        <v>1</v>
      </c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8" t="s">
        <v>1</v>
      </c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8" t="s">
        <v>1</v>
      </c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8" t="s">
        <v>1</v>
      </c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8" t="s">
        <v>1</v>
      </c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8" t="s">
        <v>1</v>
      </c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8" t="s">
        <v>1</v>
      </c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8" t="s">
        <v>1</v>
      </c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8" t="s">
        <v>1</v>
      </c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8" t="s">
        <v>1</v>
      </c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8" t="s">
        <v>1</v>
      </c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8" t="s">
        <v>1</v>
      </c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8" t="s">
        <v>1</v>
      </c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8" t="s">
        <v>1</v>
      </c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8" t="s">
        <v>1</v>
      </c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8" t="s">
        <v>1</v>
      </c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8" t="s">
        <v>1</v>
      </c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8" t="s">
        <v>1</v>
      </c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8" t="s">
        <v>1</v>
      </c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8" t="s">
        <v>1</v>
      </c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8" t="s">
        <v>1</v>
      </c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8" t="s">
        <v>1</v>
      </c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8" t="s">
        <v>1</v>
      </c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8" t="s">
        <v>1</v>
      </c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8" t="s">
        <v>1</v>
      </c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8" t="s">
        <v>1</v>
      </c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8" t="s">
        <v>1</v>
      </c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8" t="s">
        <v>1</v>
      </c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8" t="s">
        <v>1</v>
      </c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8" t="s">
        <v>1</v>
      </c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8" t="s">
        <v>1</v>
      </c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8" t="s">
        <v>1</v>
      </c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8" t="s">
        <v>1</v>
      </c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8" t="s">
        <v>1</v>
      </c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8" t="s">
        <v>1</v>
      </c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8" t="s">
        <v>1</v>
      </c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8" t="s">
        <v>1</v>
      </c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8" t="s">
        <v>1</v>
      </c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8" t="s">
        <v>1</v>
      </c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8" t="s">
        <v>1</v>
      </c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8" t="s">
        <v>1</v>
      </c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8" t="s">
        <v>1</v>
      </c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8" t="s">
        <v>1</v>
      </c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8" t="s">
        <v>1</v>
      </c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8" t="s">
        <v>1</v>
      </c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8" t="s">
        <v>1</v>
      </c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8" t="s">
        <v>1</v>
      </c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8" t="s">
        <v>1</v>
      </c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8" t="s">
        <v>1</v>
      </c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8" t="s">
        <v>1</v>
      </c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8" t="s">
        <v>1</v>
      </c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8" t="s">
        <v>1</v>
      </c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8" t="s">
        <v>1</v>
      </c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8" t="s">
        <v>1</v>
      </c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8" t="s">
        <v>1</v>
      </c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8" t="s">
        <v>1</v>
      </c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8" t="s">
        <v>1</v>
      </c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8" t="s">
        <v>1</v>
      </c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8" t="s">
        <v>1</v>
      </c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8" t="s">
        <v>1</v>
      </c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8" t="s">
        <v>1</v>
      </c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8" t="s">
        <v>1</v>
      </c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8" t="s">
        <v>1</v>
      </c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8" t="s">
        <v>1</v>
      </c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8" t="s">
        <v>1</v>
      </c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8" t="s">
        <v>1</v>
      </c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8" t="s">
        <v>1</v>
      </c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8" t="s">
        <v>1</v>
      </c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8" t="s">
        <v>1</v>
      </c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8" t="s">
        <v>1</v>
      </c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8" t="s">
        <v>1</v>
      </c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8" t="s">
        <v>1</v>
      </c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8" t="s">
        <v>1</v>
      </c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8" t="s">
        <v>1</v>
      </c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8" t="s">
        <v>1</v>
      </c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8" t="s">
        <v>1</v>
      </c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8" t="s">
        <v>1</v>
      </c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8" t="s">
        <v>1</v>
      </c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8" t="s">
        <v>1</v>
      </c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8" t="s">
        <v>1</v>
      </c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8" t="s">
        <v>1</v>
      </c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8" t="s">
        <v>1</v>
      </c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8" t="s">
        <v>1</v>
      </c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8" t="s">
        <v>1</v>
      </c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8" t="s">
        <v>1</v>
      </c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8" t="s">
        <v>1</v>
      </c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8" t="s">
        <v>1</v>
      </c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8" t="s">
        <v>1</v>
      </c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8" t="s">
        <v>1</v>
      </c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8" t="s">
        <v>1</v>
      </c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8" t="s">
        <v>1</v>
      </c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8" t="s">
        <v>1</v>
      </c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8" t="s">
        <v>1</v>
      </c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8" t="s">
        <v>1</v>
      </c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8" t="s">
        <v>1</v>
      </c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8" t="s">
        <v>1</v>
      </c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8" t="s">
        <v>1</v>
      </c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8" t="s">
        <v>1</v>
      </c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8" t="s">
        <v>1</v>
      </c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8" t="s">
        <v>1</v>
      </c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8" t="s">
        <v>1</v>
      </c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8" t="s">
        <v>1</v>
      </c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8" t="s">
        <v>1</v>
      </c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8" t="s">
        <v>1</v>
      </c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8" t="s">
        <v>1</v>
      </c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8" t="s">
        <v>1</v>
      </c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8" t="s">
        <v>1</v>
      </c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8" t="s">
        <v>1</v>
      </c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8" t="s">
        <v>1</v>
      </c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8" t="s">
        <v>1</v>
      </c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8" t="s">
        <v>1</v>
      </c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8" t="s">
        <v>1</v>
      </c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8" t="s">
        <v>1</v>
      </c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8" t="s">
        <v>1</v>
      </c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8" t="s">
        <v>1</v>
      </c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8" t="s">
        <v>1</v>
      </c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8" t="s">
        <v>1</v>
      </c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8" t="s">
        <v>1</v>
      </c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8" t="s">
        <v>1</v>
      </c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8" t="s">
        <v>1</v>
      </c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8" t="s">
        <v>1</v>
      </c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8" t="s">
        <v>1</v>
      </c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8" t="s">
        <v>1</v>
      </c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8" t="s">
        <v>1</v>
      </c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8" t="s">
        <v>1</v>
      </c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8" t="s">
        <v>1</v>
      </c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8" t="s">
        <v>1</v>
      </c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8" t="s">
        <v>1</v>
      </c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8" t="s">
        <v>1</v>
      </c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8" t="s">
        <v>1</v>
      </c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8" t="s">
        <v>1</v>
      </c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8" t="s">
        <v>1</v>
      </c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8" t="s">
        <v>1</v>
      </c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8" t="s">
        <v>1</v>
      </c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8" t="s">
        <v>1</v>
      </c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8" t="s">
        <v>1</v>
      </c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8" t="s">
        <v>1</v>
      </c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8" t="s">
        <v>1</v>
      </c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8" t="s">
        <v>1</v>
      </c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8" t="s">
        <v>1</v>
      </c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8" t="s">
        <v>1</v>
      </c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8" t="s">
        <v>1</v>
      </c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8" t="s">
        <v>1</v>
      </c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8" t="s">
        <v>1</v>
      </c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8" t="s">
        <v>1</v>
      </c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8" t="s">
        <v>1</v>
      </c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8" t="s">
        <v>1</v>
      </c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8" t="s">
        <v>1</v>
      </c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8" t="s">
        <v>1</v>
      </c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8" t="s">
        <v>1</v>
      </c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8" t="s">
        <v>1</v>
      </c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8" t="s">
        <v>1</v>
      </c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8" t="s">
        <v>1</v>
      </c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8" t="s">
        <v>1</v>
      </c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8" t="s">
        <v>1</v>
      </c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8" t="s">
        <v>1</v>
      </c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8" t="s">
        <v>1</v>
      </c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8" t="s">
        <v>1</v>
      </c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8" t="s">
        <v>1</v>
      </c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8" t="s">
        <v>1</v>
      </c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8" t="s">
        <v>1</v>
      </c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8" t="s">
        <v>1</v>
      </c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8" t="s">
        <v>1</v>
      </c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8" t="s">
        <v>1</v>
      </c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8" t="s">
        <v>1</v>
      </c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8" t="s">
        <v>1</v>
      </c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8" t="s">
        <v>1</v>
      </c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8" t="s">
        <v>1</v>
      </c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8" t="s">
        <v>1</v>
      </c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8" t="s">
        <v>1</v>
      </c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8" t="s">
        <v>1</v>
      </c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8" t="s">
        <v>1</v>
      </c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8" t="s">
        <v>1</v>
      </c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8" t="s">
        <v>1</v>
      </c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8" t="s">
        <v>1</v>
      </c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8" t="s">
        <v>1</v>
      </c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8" t="s">
        <v>1</v>
      </c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8" t="s">
        <v>1</v>
      </c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8" t="s">
        <v>1</v>
      </c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8" t="s">
        <v>1</v>
      </c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8" t="s">
        <v>1</v>
      </c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8" t="s">
        <v>1</v>
      </c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8" t="s">
        <v>1</v>
      </c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8" t="s">
        <v>1</v>
      </c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8" t="s">
        <v>1</v>
      </c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8" t="s">
        <v>1</v>
      </c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8" t="s">
        <v>1</v>
      </c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8" t="s">
        <v>1</v>
      </c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8" t="s">
        <v>1</v>
      </c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8" t="s">
        <v>1</v>
      </c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8" t="s">
        <v>1</v>
      </c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8" t="s">
        <v>1</v>
      </c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8" t="s">
        <v>1</v>
      </c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8" t="s">
        <v>1</v>
      </c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8" t="s">
        <v>1</v>
      </c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8" t="s">
        <v>1</v>
      </c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8" t="s">
        <v>1</v>
      </c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8" t="s">
        <v>1</v>
      </c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8" t="s">
        <v>1</v>
      </c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8" t="s">
        <v>1</v>
      </c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8" t="s">
        <v>1</v>
      </c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8" t="s">
        <v>1</v>
      </c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8" t="s">
        <v>1</v>
      </c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8" t="s">
        <v>1</v>
      </c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8" t="s">
        <v>1</v>
      </c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8" t="s">
        <v>1</v>
      </c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8" t="s">
        <v>1</v>
      </c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8" t="s">
        <v>1</v>
      </c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8" t="s">
        <v>1</v>
      </c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8" t="s">
        <v>1</v>
      </c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8" t="s">
        <v>1</v>
      </c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8" t="s">
        <v>1</v>
      </c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8" t="s">
        <v>1</v>
      </c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8" t="s">
        <v>1</v>
      </c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8" t="s">
        <v>1</v>
      </c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8" t="s">
        <v>1</v>
      </c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8" t="s">
        <v>1</v>
      </c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8" t="s">
        <v>1</v>
      </c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8" t="s">
        <v>1</v>
      </c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8" t="s">
        <v>1</v>
      </c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8" t="s">
        <v>1</v>
      </c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8" t="s">
        <v>1</v>
      </c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8" t="s">
        <v>1</v>
      </c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8" t="s">
        <v>1</v>
      </c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8" t="s">
        <v>1</v>
      </c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8" t="s">
        <v>1</v>
      </c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8" t="s">
        <v>1</v>
      </c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8" t="s">
        <v>1</v>
      </c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8" t="s">
        <v>1</v>
      </c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8" t="s">
        <v>1</v>
      </c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8" t="s">
        <v>1</v>
      </c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8" t="s">
        <v>1</v>
      </c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8" t="s">
        <v>1</v>
      </c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8" t="s">
        <v>1</v>
      </c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8" t="s">
        <v>1</v>
      </c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8" t="s">
        <v>1</v>
      </c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8" t="s">
        <v>1</v>
      </c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8" t="s">
        <v>1</v>
      </c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8" t="s">
        <v>1</v>
      </c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8" t="s">
        <v>1</v>
      </c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8" t="s">
        <v>1</v>
      </c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8" t="s">
        <v>1</v>
      </c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8" t="s">
        <v>1</v>
      </c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8" t="s">
        <v>1</v>
      </c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8" t="s">
        <v>1</v>
      </c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8" t="s">
        <v>1</v>
      </c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8" t="s">
        <v>1</v>
      </c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8" t="s">
        <v>1</v>
      </c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8" t="s">
        <v>1</v>
      </c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8" t="s">
        <v>1</v>
      </c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8" t="s">
        <v>1</v>
      </c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8" t="s">
        <v>1</v>
      </c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8" t="s">
        <v>1</v>
      </c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8" t="s">
        <v>1</v>
      </c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8" t="s">
        <v>1</v>
      </c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8" t="s">
        <v>1</v>
      </c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8" t="s">
        <v>1</v>
      </c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8" t="s">
        <v>1</v>
      </c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8" t="s">
        <v>1</v>
      </c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8" t="s">
        <v>1</v>
      </c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8" t="s">
        <v>1</v>
      </c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8" t="s">
        <v>1</v>
      </c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8" t="s">
        <v>1</v>
      </c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8" t="s">
        <v>1</v>
      </c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8" t="s">
        <v>1</v>
      </c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8" t="s">
        <v>1</v>
      </c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8" t="s">
        <v>1</v>
      </c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8" t="s">
        <v>1</v>
      </c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8" t="s">
        <v>1</v>
      </c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8" t="s">
        <v>1</v>
      </c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8" t="s">
        <v>1</v>
      </c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8" t="s">
        <v>1</v>
      </c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8" t="s">
        <v>1</v>
      </c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8" t="s">
        <v>1</v>
      </c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8" t="s">
        <v>1</v>
      </c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8" t="s">
        <v>1</v>
      </c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8" t="s">
        <v>1</v>
      </c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8" t="s">
        <v>1</v>
      </c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8" t="s">
        <v>1</v>
      </c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8" t="s">
        <v>1</v>
      </c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8" t="s">
        <v>1</v>
      </c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8" t="s">
        <v>1</v>
      </c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8" t="s">
        <v>1</v>
      </c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8" t="s">
        <v>1</v>
      </c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8" t="s">
        <v>1</v>
      </c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8" t="s">
        <v>1</v>
      </c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8" t="s">
        <v>1</v>
      </c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8" t="s">
        <v>1</v>
      </c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8" t="s">
        <v>1</v>
      </c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8" t="s">
        <v>1</v>
      </c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8" t="s">
        <v>1</v>
      </c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8" t="s">
        <v>1</v>
      </c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8" t="s">
        <v>1</v>
      </c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8" t="s">
        <v>1</v>
      </c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8" t="s">
        <v>1</v>
      </c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8" t="s">
        <v>1</v>
      </c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8" t="s">
        <v>1</v>
      </c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8" t="s">
        <v>1</v>
      </c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8" t="s">
        <v>1</v>
      </c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8" t="s">
        <v>1</v>
      </c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8" t="s">
        <v>1</v>
      </c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8" t="s">
        <v>1</v>
      </c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8" t="s">
        <v>1</v>
      </c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8" t="s">
        <v>1</v>
      </c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8" t="s">
        <v>1</v>
      </c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8" t="s">
        <v>1</v>
      </c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8" t="s">
        <v>1</v>
      </c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8" t="s">
        <v>1</v>
      </c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8" t="s">
        <v>1</v>
      </c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8" t="s">
        <v>1</v>
      </c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8" t="s">
        <v>1</v>
      </c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8" t="s">
        <v>1</v>
      </c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8" t="s">
        <v>1</v>
      </c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8" t="s">
        <v>1</v>
      </c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8" t="s">
        <v>1</v>
      </c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8" t="s">
        <v>1</v>
      </c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8" t="s">
        <v>1</v>
      </c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8" t="s">
        <v>1</v>
      </c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8" t="s">
        <v>1</v>
      </c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8" t="s">
        <v>1</v>
      </c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8" t="s">
        <v>1</v>
      </c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8" t="s">
        <v>1</v>
      </c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8" t="s">
        <v>1</v>
      </c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8" t="s">
        <v>1</v>
      </c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8" t="s">
        <v>1</v>
      </c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8" t="s">
        <v>1</v>
      </c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8" t="s">
        <v>1</v>
      </c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8" t="s">
        <v>1</v>
      </c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8" t="s">
        <v>1</v>
      </c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8" t="s">
        <v>1</v>
      </c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8" t="s">
        <v>1</v>
      </c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8" t="s">
        <v>1</v>
      </c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8" t="s">
        <v>1</v>
      </c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8" t="s">
        <v>1</v>
      </c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8" t="s">
        <v>1</v>
      </c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8" t="s">
        <v>1</v>
      </c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8" t="s">
        <v>1</v>
      </c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8" t="s">
        <v>1</v>
      </c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8" t="s">
        <v>1</v>
      </c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8" t="s">
        <v>1</v>
      </c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8" t="s">
        <v>1</v>
      </c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8" t="s">
        <v>1</v>
      </c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8" t="s">
        <v>1</v>
      </c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8" t="s">
        <v>1</v>
      </c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8" t="s">
        <v>1</v>
      </c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8" t="s">
        <v>1</v>
      </c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8" t="s">
        <v>1</v>
      </c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8" t="s">
        <v>1</v>
      </c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8" t="s">
        <v>1</v>
      </c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8" t="s">
        <v>1</v>
      </c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8" t="s">
        <v>1</v>
      </c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8" t="s">
        <v>1</v>
      </c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8" t="s">
        <v>1</v>
      </c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8" t="s">
        <v>1</v>
      </c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8" t="s">
        <v>1</v>
      </c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8" t="s">
        <v>1</v>
      </c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8" t="s">
        <v>1</v>
      </c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8" t="s">
        <v>1</v>
      </c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8" t="s">
        <v>1</v>
      </c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8" t="s">
        <v>1</v>
      </c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8" t="s">
        <v>1</v>
      </c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8" t="s">
        <v>1</v>
      </c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8" t="s">
        <v>1</v>
      </c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8" t="s">
        <v>1</v>
      </c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8" t="s">
        <v>1</v>
      </c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8" t="s">
        <v>1</v>
      </c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8" t="s">
        <v>1</v>
      </c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8" t="s">
        <v>1</v>
      </c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8" t="s">
        <v>1</v>
      </c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8" t="s">
        <v>1</v>
      </c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8" t="s">
        <v>1</v>
      </c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8" t="s">
        <v>1</v>
      </c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8" t="s">
        <v>1</v>
      </c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8" t="s">
        <v>1</v>
      </c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8" t="s">
        <v>1</v>
      </c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8" t="s">
        <v>1</v>
      </c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8" t="s">
        <v>1</v>
      </c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8" t="s">
        <v>1</v>
      </c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8" t="s">
        <v>1</v>
      </c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8" t="s">
        <v>1</v>
      </c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8" t="s">
        <v>1</v>
      </c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8" t="s">
        <v>1</v>
      </c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8" t="s">
        <v>1</v>
      </c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8" t="s">
        <v>1</v>
      </c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8" t="s">
        <v>1</v>
      </c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8" t="s">
        <v>1</v>
      </c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8" t="s">
        <v>1</v>
      </c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8" t="s">
        <v>1</v>
      </c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8" t="s">
        <v>1</v>
      </c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8" t="s">
        <v>1</v>
      </c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8" t="s">
        <v>1</v>
      </c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8" t="s">
        <v>1</v>
      </c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8" t="s">
        <v>1</v>
      </c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8" t="s">
        <v>1</v>
      </c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8" t="s">
        <v>1</v>
      </c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8" t="s">
        <v>1</v>
      </c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8" t="s">
        <v>1</v>
      </c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8" t="s">
        <v>1</v>
      </c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8" t="s">
        <v>1</v>
      </c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8" t="s">
        <v>1</v>
      </c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8" t="s">
        <v>1</v>
      </c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8" t="s">
        <v>1</v>
      </c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8" t="s">
        <v>1</v>
      </c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8" t="s">
        <v>1</v>
      </c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8" t="s">
        <v>1</v>
      </c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8" t="s">
        <v>1</v>
      </c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8" t="s">
        <v>1</v>
      </c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8" t="s">
        <v>1</v>
      </c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8" t="s">
        <v>1</v>
      </c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8" t="s">
        <v>1</v>
      </c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8" t="s">
        <v>1</v>
      </c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8" t="s">
        <v>1</v>
      </c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8" t="s">
        <v>1</v>
      </c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8" t="s">
        <v>1</v>
      </c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8" t="s">
        <v>1</v>
      </c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8" t="s">
        <v>1</v>
      </c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8" t="s">
        <v>1</v>
      </c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8" t="s">
        <v>1</v>
      </c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8" t="s">
        <v>1</v>
      </c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8" t="s">
        <v>1</v>
      </c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8" t="s">
        <v>1</v>
      </c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8" t="s">
        <v>1</v>
      </c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8" t="s">
        <v>1</v>
      </c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8" t="s">
        <v>1</v>
      </c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8" t="s">
        <v>1</v>
      </c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8" t="s">
        <v>1</v>
      </c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8" t="s">
        <v>1</v>
      </c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8" t="s">
        <v>1</v>
      </c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8" t="s">
        <v>1</v>
      </c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8" t="s">
        <v>1</v>
      </c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8" t="s">
        <v>1</v>
      </c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8" t="s">
        <v>1</v>
      </c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8" t="s">
        <v>1</v>
      </c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8" t="s">
        <v>1</v>
      </c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8" t="s">
        <v>1</v>
      </c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8" t="s">
        <v>1</v>
      </c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8" t="s">
        <v>1</v>
      </c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8" t="s">
        <v>1</v>
      </c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8" t="s">
        <v>1</v>
      </c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8" t="s">
        <v>1</v>
      </c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8" t="s">
        <v>1</v>
      </c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8" t="s">
        <v>1</v>
      </c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8" t="s">
        <v>1</v>
      </c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8" t="s">
        <v>1</v>
      </c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8" t="s">
        <v>1</v>
      </c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8" t="s">
        <v>1</v>
      </c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8" t="s">
        <v>1</v>
      </c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8" t="s">
        <v>1</v>
      </c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8" t="s">
        <v>1</v>
      </c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8" t="s">
        <v>1</v>
      </c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8" t="s">
        <v>1</v>
      </c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8" t="s">
        <v>1</v>
      </c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8" t="s">
        <v>1</v>
      </c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8" t="s">
        <v>1</v>
      </c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8" t="s">
        <v>1</v>
      </c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8" t="s">
        <v>1</v>
      </c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8" t="s">
        <v>1</v>
      </c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8" t="s">
        <v>1</v>
      </c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8" t="s">
        <v>1</v>
      </c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8" t="s">
        <v>1</v>
      </c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8" t="s">
        <v>1</v>
      </c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8" t="s">
        <v>1</v>
      </c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8" t="s">
        <v>1</v>
      </c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8" t="s">
        <v>1</v>
      </c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8" t="s">
        <v>1</v>
      </c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8" t="s">
        <v>1</v>
      </c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8" t="s">
        <v>1</v>
      </c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8" t="s">
        <v>1</v>
      </c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8" t="s">
        <v>1</v>
      </c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8" t="s">
        <v>1</v>
      </c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8" t="s">
        <v>1</v>
      </c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8" t="s">
        <v>1</v>
      </c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8" t="s">
        <v>1</v>
      </c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8" t="s">
        <v>1</v>
      </c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8" t="s">
        <v>1</v>
      </c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8" t="s">
        <v>1</v>
      </c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8" t="s">
        <v>1</v>
      </c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8" t="s">
        <v>1</v>
      </c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8" t="s">
        <v>1</v>
      </c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8" t="s">
        <v>1</v>
      </c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8" t="s">
        <v>1</v>
      </c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8" t="s">
        <v>1</v>
      </c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8" t="s">
        <v>1</v>
      </c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8" t="s">
        <v>1</v>
      </c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8" t="s">
        <v>1</v>
      </c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8" t="s">
        <v>1</v>
      </c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8" t="s">
        <v>1</v>
      </c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8" t="s">
        <v>1</v>
      </c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8" t="s">
        <v>1</v>
      </c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8" t="s">
        <v>1</v>
      </c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8" t="s">
        <v>1</v>
      </c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8" t="s">
        <v>1</v>
      </c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8" t="s">
        <v>1</v>
      </c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8" t="s">
        <v>1</v>
      </c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8" t="s">
        <v>1</v>
      </c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8" t="s">
        <v>1</v>
      </c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8" t="s">
        <v>1</v>
      </c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8" t="s">
        <v>1</v>
      </c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8" t="s">
        <v>1</v>
      </c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8" t="s">
        <v>1</v>
      </c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8" t="s">
        <v>1</v>
      </c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8" t="s">
        <v>1</v>
      </c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8" t="s">
        <v>1</v>
      </c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8" t="s">
        <v>1</v>
      </c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8" t="s">
        <v>1</v>
      </c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8" t="s">
        <v>1</v>
      </c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8" t="s">
        <v>1</v>
      </c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8" t="s">
        <v>1</v>
      </c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8" t="s">
        <v>1</v>
      </c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8" t="s">
        <v>1</v>
      </c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8" t="s">
        <v>1</v>
      </c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8" t="s">
        <v>1</v>
      </c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8" t="s">
        <v>1</v>
      </c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8" t="s">
        <v>1</v>
      </c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8" t="s">
        <v>1</v>
      </c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8" t="s">
        <v>1</v>
      </c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8" t="s">
        <v>1</v>
      </c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8" t="s">
        <v>1</v>
      </c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8" t="s">
        <v>1</v>
      </c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8" t="s">
        <v>1</v>
      </c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8" t="s">
        <v>1</v>
      </c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8" t="s">
        <v>1</v>
      </c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8" t="s">
        <v>1</v>
      </c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8" t="s">
        <v>1</v>
      </c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8" t="s">
        <v>1</v>
      </c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8" t="s">
        <v>1</v>
      </c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8" t="s">
        <v>1</v>
      </c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8" t="s">
        <v>1</v>
      </c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8" t="s">
        <v>1</v>
      </c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8" t="s">
        <v>1</v>
      </c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8" t="s">
        <v>1</v>
      </c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8" t="s">
        <v>1</v>
      </c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8" t="s">
        <v>1</v>
      </c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8" t="s">
        <v>1</v>
      </c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8" t="s">
        <v>1</v>
      </c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8" t="s">
        <v>1</v>
      </c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8" t="s">
        <v>1</v>
      </c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8" t="s">
        <v>1</v>
      </c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8" t="s">
        <v>1</v>
      </c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8" t="s">
        <v>1</v>
      </c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8" t="s">
        <v>1</v>
      </c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8" t="s">
        <v>1</v>
      </c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8" t="s">
        <v>1</v>
      </c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8" t="s">
        <v>1</v>
      </c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8" t="s">
        <v>1</v>
      </c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8" t="s">
        <v>1</v>
      </c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8" t="s">
        <v>1</v>
      </c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8" t="s">
        <v>1</v>
      </c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8" t="s">
        <v>1</v>
      </c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8" t="s">
        <v>1</v>
      </c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8" t="s">
        <v>1</v>
      </c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8" t="s">
        <v>1</v>
      </c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8" t="s">
        <v>1</v>
      </c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8" t="s">
        <v>1</v>
      </c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8" t="s">
        <v>1</v>
      </c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8" t="s">
        <v>1</v>
      </c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8" t="s">
        <v>1</v>
      </c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8" t="s">
        <v>1</v>
      </c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8" t="s">
        <v>1</v>
      </c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8" t="s">
        <v>1</v>
      </c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8" t="s">
        <v>1</v>
      </c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8" t="s">
        <v>1</v>
      </c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8" t="s">
        <v>1</v>
      </c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8" t="s">
        <v>1</v>
      </c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8" t="s">
        <v>1</v>
      </c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8" t="s">
        <v>1</v>
      </c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8" t="s">
        <v>1</v>
      </c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8" t="s">
        <v>1</v>
      </c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8" t="s">
        <v>1</v>
      </c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8" t="s">
        <v>1</v>
      </c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8" t="s">
        <v>1</v>
      </c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8" t="s">
        <v>1</v>
      </c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8" t="s">
        <v>1</v>
      </c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8" t="s">
        <v>1</v>
      </c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8" t="s">
        <v>1</v>
      </c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8" t="s">
        <v>1</v>
      </c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8" t="s">
        <v>1</v>
      </c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8" t="s">
        <v>1</v>
      </c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8" t="s">
        <v>1</v>
      </c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8" t="s">
        <v>1</v>
      </c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8" t="s">
        <v>1</v>
      </c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8" t="s">
        <v>1</v>
      </c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8" t="s">
        <v>1</v>
      </c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8" t="s">
        <v>1</v>
      </c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8" t="s">
        <v>1</v>
      </c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8" t="s">
        <v>1</v>
      </c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8" t="s">
        <v>1</v>
      </c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8" t="s">
        <v>1</v>
      </c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8" t="s">
        <v>1</v>
      </c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8" t="s">
        <v>1</v>
      </c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8" t="s">
        <v>1</v>
      </c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8" t="s">
        <v>1</v>
      </c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8" t="s">
        <v>1</v>
      </c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8" t="s">
        <v>1</v>
      </c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8" t="s">
        <v>1</v>
      </c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8" t="s">
        <v>1</v>
      </c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8" t="s">
        <v>1</v>
      </c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8" t="s">
        <v>1</v>
      </c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8" t="s">
        <v>1</v>
      </c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8" t="s">
        <v>1</v>
      </c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8" t="s">
        <v>1</v>
      </c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8" t="s">
        <v>1</v>
      </c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8" t="s">
        <v>1</v>
      </c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8" t="s">
        <v>1</v>
      </c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8" t="s">
        <v>1</v>
      </c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8" t="s">
        <v>1</v>
      </c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8" t="s">
        <v>1</v>
      </c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8" t="s">
        <v>1</v>
      </c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8" t="s">
        <v>1</v>
      </c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8" t="s">
        <v>1</v>
      </c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8" t="s">
        <v>1</v>
      </c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8" t="s">
        <v>1</v>
      </c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8" t="s">
        <v>1</v>
      </c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8" t="s">
        <v>1</v>
      </c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8" t="s">
        <v>1</v>
      </c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8" t="s">
        <v>1</v>
      </c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8" t="s">
        <v>1</v>
      </c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8" t="s">
        <v>1</v>
      </c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8" t="s">
        <v>1</v>
      </c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8" t="s">
        <v>1</v>
      </c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8" t="s">
        <v>1</v>
      </c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8" t="s">
        <v>1</v>
      </c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8" t="s">
        <v>1</v>
      </c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8" t="s">
        <v>1</v>
      </c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8" t="s">
        <v>1</v>
      </c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8" t="s">
        <v>1</v>
      </c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8" t="s">
        <v>1</v>
      </c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8" t="s">
        <v>1</v>
      </c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8" t="s">
        <v>1</v>
      </c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8" t="s">
        <v>1</v>
      </c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8" t="s">
        <v>1</v>
      </c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8" t="s">
        <v>1</v>
      </c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8" t="s">
        <v>1</v>
      </c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8" t="s">
        <v>1</v>
      </c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8" t="s">
        <v>1</v>
      </c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8" t="s">
        <v>1</v>
      </c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8" t="s">
        <v>1</v>
      </c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8" t="s">
        <v>1</v>
      </c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8" t="s">
        <v>1</v>
      </c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8" t="s">
        <v>1</v>
      </c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8" t="s">
        <v>1</v>
      </c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8" t="s">
        <v>1</v>
      </c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8" t="s">
        <v>1</v>
      </c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8" t="s">
        <v>1</v>
      </c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8" t="s">
        <v>1</v>
      </c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8" t="s">
        <v>1</v>
      </c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8" t="s">
        <v>1</v>
      </c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8" t="s">
        <v>1</v>
      </c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8" t="s">
        <v>1</v>
      </c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8" t="s">
        <v>1</v>
      </c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8" t="s">
        <v>1</v>
      </c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8" t="s">
        <v>1</v>
      </c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8" t="s">
        <v>1</v>
      </c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8" t="s">
        <v>1</v>
      </c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8" t="s">
        <v>1</v>
      </c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8" t="s">
        <v>1</v>
      </c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8" t="s">
        <v>1</v>
      </c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8" t="s">
        <v>1</v>
      </c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8" t="s">
        <v>1</v>
      </c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8" t="s">
        <v>1</v>
      </c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8" t="s">
        <v>1</v>
      </c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8" t="s">
        <v>1</v>
      </c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8" t="s">
        <v>1</v>
      </c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8" t="s">
        <v>1</v>
      </c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8" t="s">
        <v>1</v>
      </c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8" t="s">
        <v>1</v>
      </c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8" t="s">
        <v>1</v>
      </c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8" t="s">
        <v>1</v>
      </c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8" t="s">
        <v>1</v>
      </c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8" t="s">
        <v>1</v>
      </c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8" t="s">
        <v>1</v>
      </c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8" t="s">
        <v>1</v>
      </c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8" t="s">
        <v>1</v>
      </c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8" t="s">
        <v>1</v>
      </c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8" t="s">
        <v>1</v>
      </c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8" t="s">
        <v>1</v>
      </c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8" t="s">
        <v>1</v>
      </c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8" t="s">
        <v>1</v>
      </c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8" t="s">
        <v>1</v>
      </c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8" t="s">
        <v>1</v>
      </c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8" t="s">
        <v>1</v>
      </c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8" t="s">
        <v>1</v>
      </c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8" t="s">
        <v>1</v>
      </c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8" t="s">
        <v>1</v>
      </c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8" t="s">
        <v>1</v>
      </c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8" t="s">
        <v>1</v>
      </c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8" t="s">
        <v>1</v>
      </c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8" t="s">
        <v>1</v>
      </c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8" t="s">
        <v>1</v>
      </c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8" t="s">
        <v>1</v>
      </c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8" t="s">
        <v>1</v>
      </c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8" t="s">
        <v>1</v>
      </c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8" t="s">
        <v>1</v>
      </c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8" t="s">
        <v>1</v>
      </c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8" t="s">
        <v>1</v>
      </c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8" t="s">
        <v>1</v>
      </c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8" t="s">
        <v>1</v>
      </c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8" t="s">
        <v>1</v>
      </c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8" t="s">
        <v>1</v>
      </c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8" t="s">
        <v>1</v>
      </c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8" t="s">
        <v>1</v>
      </c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8" t="s">
        <v>1</v>
      </c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8" t="s">
        <v>1</v>
      </c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8" t="s">
        <v>1</v>
      </c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8" t="s">
        <v>1</v>
      </c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8" t="s">
        <v>1</v>
      </c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8" t="s">
        <v>1</v>
      </c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8" t="s">
        <v>1</v>
      </c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8" t="s">
        <v>1</v>
      </c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8" t="s">
        <v>1</v>
      </c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8" t="s">
        <v>1</v>
      </c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8" t="s">
        <v>1</v>
      </c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8" t="s">
        <v>1</v>
      </c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8" t="s">
        <v>1</v>
      </c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8" t="s">
        <v>1</v>
      </c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8" t="s">
        <v>1</v>
      </c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8" t="s">
        <v>1</v>
      </c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8" t="s">
        <v>1</v>
      </c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8" t="s">
        <v>1</v>
      </c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8" t="s">
        <v>1</v>
      </c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8" t="s">
        <v>1</v>
      </c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8" t="s">
        <v>1</v>
      </c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8" t="s">
        <v>1</v>
      </c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8" t="s">
        <v>1</v>
      </c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8" t="s">
        <v>1</v>
      </c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8" t="s">
        <v>1</v>
      </c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8" t="s">
        <v>1</v>
      </c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8" t="s">
        <v>1</v>
      </c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8" t="s">
        <v>1</v>
      </c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8" t="s">
        <v>1</v>
      </c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8" t="s">
        <v>1</v>
      </c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8" t="s">
        <v>1</v>
      </c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8" t="s">
        <v>1</v>
      </c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8" t="s">
        <v>1</v>
      </c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8" t="s">
        <v>1</v>
      </c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8" t="s">
        <v>1</v>
      </c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8" t="s">
        <v>1</v>
      </c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8" t="s">
        <v>1</v>
      </c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8" t="s">
        <v>1</v>
      </c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8" t="s">
        <v>1</v>
      </c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8" t="s">
        <v>1</v>
      </c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8" t="s">
        <v>1</v>
      </c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8" t="s">
        <v>1</v>
      </c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8" t="s">
        <v>1</v>
      </c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8" t="s">
        <v>1</v>
      </c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8" t="s">
        <v>1</v>
      </c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8" t="s">
        <v>1</v>
      </c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8" t="s">
        <v>1</v>
      </c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8" t="s">
        <v>1</v>
      </c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8" t="s">
        <v>1</v>
      </c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8" t="s">
        <v>1</v>
      </c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8" t="s">
        <v>1</v>
      </c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8" t="s">
        <v>1</v>
      </c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8" t="s">
        <v>1</v>
      </c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8" t="s">
        <v>1</v>
      </c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8" t="s">
        <v>1</v>
      </c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8" t="s">
        <v>1</v>
      </c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8" t="s">
        <v>1</v>
      </c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8" t="s">
        <v>1</v>
      </c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8" t="s">
        <v>1</v>
      </c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8" t="s">
        <v>1</v>
      </c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8" t="s">
        <v>1</v>
      </c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8" t="s">
        <v>1</v>
      </c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8" t="s">
        <v>1</v>
      </c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8" t="s">
        <v>1</v>
      </c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8" t="s">
        <v>1</v>
      </c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8" t="s">
        <v>1</v>
      </c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8" t="s">
        <v>1</v>
      </c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8" t="s">
        <v>1</v>
      </c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8" t="s">
        <v>1</v>
      </c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  <c r="XFC3" s="9"/>
      <c r="XFD3" s="9"/>
    </row>
    <row r="4" customFormat="1" ht="7" customHeight="1" spans="1:1638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  <c r="XEZ4" s="9"/>
      <c r="XFA4" s="9"/>
      <c r="XFB4" s="9"/>
      <c r="XFC4" s="9"/>
      <c r="XFD4" s="9"/>
    </row>
    <row r="5" s="1" customFormat="1" ht="25.5" customHeight="1" spans="1:19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="1" customFormat="1" ht="25.5" customHeight="1" spans="1:19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="1" customFormat="1" ht="21" spans="1:19">
      <c r="A7" s="11"/>
      <c r="B7" s="12" t="s">
        <v>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="1" customFormat="1" ht="37.55" customHeight="1" spans="1:19">
      <c r="A8" s="13" t="s">
        <v>4</v>
      </c>
      <c r="B8" s="14" t="s">
        <v>5</v>
      </c>
      <c r="C8" s="14" t="s">
        <v>6</v>
      </c>
      <c r="D8" s="14" t="s">
        <v>7</v>
      </c>
      <c r="E8" s="14" t="s">
        <v>8</v>
      </c>
      <c r="F8" s="14"/>
      <c r="G8" s="14"/>
      <c r="H8" s="15" t="s">
        <v>9</v>
      </c>
      <c r="I8" s="14" t="s">
        <v>10</v>
      </c>
      <c r="J8" s="14" t="s">
        <v>11</v>
      </c>
      <c r="K8" s="14" t="s">
        <v>12</v>
      </c>
      <c r="L8" s="14" t="s">
        <v>13</v>
      </c>
      <c r="M8" s="83" t="s">
        <v>14</v>
      </c>
      <c r="N8" s="84" t="s">
        <v>15</v>
      </c>
      <c r="O8" s="85" t="s">
        <v>16</v>
      </c>
      <c r="P8" s="83" t="s">
        <v>17</v>
      </c>
      <c r="Q8" s="84" t="s">
        <v>18</v>
      </c>
      <c r="R8" s="85" t="s">
        <v>16</v>
      </c>
      <c r="S8" s="122" t="s">
        <v>19</v>
      </c>
    </row>
    <row r="9" s="1" customFormat="1" ht="45" customHeight="1" spans="1:21">
      <c r="A9" s="16"/>
      <c r="B9" s="17"/>
      <c r="C9" s="17"/>
      <c r="D9" s="17"/>
      <c r="E9" s="17" t="s">
        <v>10</v>
      </c>
      <c r="F9" s="17" t="s">
        <v>11</v>
      </c>
      <c r="G9" s="17" t="s">
        <v>20</v>
      </c>
      <c r="H9" s="18"/>
      <c r="I9" s="17"/>
      <c r="J9" s="17"/>
      <c r="K9" s="17"/>
      <c r="L9" s="17"/>
      <c r="M9" s="86"/>
      <c r="N9" s="87"/>
      <c r="O9" s="88"/>
      <c r="P9" s="86"/>
      <c r="Q9" s="87"/>
      <c r="R9" s="88"/>
      <c r="S9" s="123"/>
      <c r="U9" s="124"/>
    </row>
    <row r="10" s="2" customFormat="1" ht="30.75" customHeight="1" spans="1:21">
      <c r="A10" s="19"/>
      <c r="B10" s="20" t="s">
        <v>20</v>
      </c>
      <c r="C10" s="21" t="s">
        <v>21</v>
      </c>
      <c r="D10" s="22">
        <f>G10+I10+J10+K10+L10</f>
        <v>5248.7292</v>
      </c>
      <c r="E10" s="22">
        <f>E44+E54</f>
        <v>3455.33</v>
      </c>
      <c r="F10" s="22">
        <f t="shared" ref="F10:G10" si="0">F44+F54</f>
        <v>604.6792</v>
      </c>
      <c r="G10" s="22">
        <f t="shared" si="0"/>
        <v>4060.0092</v>
      </c>
      <c r="H10" s="23">
        <f>I10/0.16</f>
        <v>5944.5625</v>
      </c>
      <c r="I10" s="22">
        <f t="shared" ref="I10:K10" si="1">I44+I54</f>
        <v>951.13</v>
      </c>
      <c r="J10" s="22">
        <f t="shared" si="1"/>
        <v>166.45</v>
      </c>
      <c r="K10" s="22">
        <f t="shared" si="1"/>
        <v>48.67</v>
      </c>
      <c r="L10" s="17">
        <v>22.47</v>
      </c>
      <c r="M10" s="89" t="s">
        <v>21</v>
      </c>
      <c r="N10" s="90"/>
      <c r="O10" s="90"/>
      <c r="P10" s="90"/>
      <c r="Q10" s="90"/>
      <c r="R10" s="90"/>
      <c r="S10" s="125" t="s">
        <v>21</v>
      </c>
      <c r="U10" s="124"/>
    </row>
    <row r="11" s="2" customFormat="1" ht="23.3" customHeight="1" spans="1:21">
      <c r="A11" s="24">
        <v>1</v>
      </c>
      <c r="B11" s="25" t="s">
        <v>22</v>
      </c>
      <c r="C11" s="21" t="s">
        <v>23</v>
      </c>
      <c r="D11" s="26">
        <f t="shared" ref="D11:D54" si="2">G11+I11+J11+K11+L11</f>
        <v>59.8</v>
      </c>
      <c r="E11" s="26">
        <v>38.94</v>
      </c>
      <c r="F11" s="26">
        <v>6.81</v>
      </c>
      <c r="G11" s="26">
        <f t="shared" ref="G11:G53" si="3">E11+F11</f>
        <v>45.75</v>
      </c>
      <c r="H11" s="27">
        <v>70.24</v>
      </c>
      <c r="I11" s="26">
        <v>11.24</v>
      </c>
      <c r="J11" s="26">
        <v>1.97</v>
      </c>
      <c r="K11" s="26">
        <v>0.84</v>
      </c>
      <c r="L11" s="26"/>
      <c r="M11" s="91">
        <v>50902</v>
      </c>
      <c r="N11" s="92">
        <v>30308</v>
      </c>
      <c r="O11" s="93">
        <v>58.96</v>
      </c>
      <c r="P11" s="92">
        <v>50902</v>
      </c>
      <c r="Q11" s="92">
        <v>30308</v>
      </c>
      <c r="R11" s="92">
        <v>0.84</v>
      </c>
      <c r="S11" s="126"/>
      <c r="U11" s="124"/>
    </row>
    <row r="12" s="2" customFormat="1" ht="23.3" customHeight="1" spans="1:21">
      <c r="A12" s="24">
        <v>2</v>
      </c>
      <c r="B12" s="25" t="s">
        <v>24</v>
      </c>
      <c r="C12" s="21" t="s">
        <v>23</v>
      </c>
      <c r="D12" s="26">
        <f t="shared" si="2"/>
        <v>3.14</v>
      </c>
      <c r="E12" s="28">
        <v>0</v>
      </c>
      <c r="F12" s="28">
        <v>0</v>
      </c>
      <c r="G12" s="26">
        <f t="shared" si="3"/>
        <v>0</v>
      </c>
      <c r="H12" s="27">
        <v>16.682</v>
      </c>
      <c r="I12" s="26">
        <v>2.67</v>
      </c>
      <c r="J12" s="26">
        <v>0.47</v>
      </c>
      <c r="K12" s="26">
        <v>0</v>
      </c>
      <c r="L12" s="26"/>
      <c r="M12" s="91">
        <v>50999</v>
      </c>
      <c r="N12" s="92">
        <v>30399</v>
      </c>
      <c r="O12" s="93">
        <v>3.14</v>
      </c>
      <c r="P12" s="92"/>
      <c r="Q12" s="92"/>
      <c r="R12" s="92"/>
      <c r="S12" s="127"/>
      <c r="U12" s="124"/>
    </row>
    <row r="13" s="3" customFormat="1" ht="23.3" customHeight="1" spans="1:21">
      <c r="A13" s="29">
        <v>3</v>
      </c>
      <c r="B13" s="30" t="s">
        <v>25</v>
      </c>
      <c r="C13" s="31" t="s">
        <v>23</v>
      </c>
      <c r="D13" s="32">
        <f>G13+I13+J13+K13+L19</f>
        <v>549.11</v>
      </c>
      <c r="E13" s="32">
        <v>385.21</v>
      </c>
      <c r="F13" s="32">
        <v>67.41</v>
      </c>
      <c r="G13" s="32">
        <f t="shared" si="3"/>
        <v>452.62</v>
      </c>
      <c r="H13" s="33">
        <v>482.461</v>
      </c>
      <c r="I13" s="32">
        <v>77.19</v>
      </c>
      <c r="J13" s="32">
        <v>13.51</v>
      </c>
      <c r="K13" s="32">
        <v>5.79</v>
      </c>
      <c r="L13" s="32"/>
      <c r="M13" s="94">
        <v>50502</v>
      </c>
      <c r="N13" s="95">
        <v>30205</v>
      </c>
      <c r="O13" s="96">
        <v>15</v>
      </c>
      <c r="P13" s="95">
        <v>50502</v>
      </c>
      <c r="Q13" s="95">
        <v>30299</v>
      </c>
      <c r="R13" s="95">
        <v>5.79</v>
      </c>
      <c r="S13" s="128"/>
      <c r="U13" s="129"/>
    </row>
    <row r="14" s="3" customFormat="1" ht="23.3" customHeight="1" spans="1:21">
      <c r="A14" s="34"/>
      <c r="B14" s="35"/>
      <c r="C14" s="36"/>
      <c r="D14" s="37"/>
      <c r="E14" s="37"/>
      <c r="F14" s="37"/>
      <c r="G14" s="37"/>
      <c r="H14" s="38"/>
      <c r="I14" s="37"/>
      <c r="J14" s="37"/>
      <c r="K14" s="37"/>
      <c r="L14" s="37"/>
      <c r="M14" s="97"/>
      <c r="N14" s="95">
        <v>30206</v>
      </c>
      <c r="O14" s="96">
        <v>15</v>
      </c>
      <c r="P14" s="95"/>
      <c r="Q14" s="95"/>
      <c r="R14" s="95"/>
      <c r="S14" s="128"/>
      <c r="U14" s="129"/>
    </row>
    <row r="15" s="3" customFormat="1" ht="23.3" customHeight="1" spans="1:21">
      <c r="A15" s="34"/>
      <c r="B15" s="35"/>
      <c r="C15" s="36"/>
      <c r="D15" s="37"/>
      <c r="E15" s="37"/>
      <c r="F15" s="37"/>
      <c r="G15" s="37"/>
      <c r="H15" s="38"/>
      <c r="I15" s="37"/>
      <c r="J15" s="37"/>
      <c r="K15" s="37"/>
      <c r="L15" s="37"/>
      <c r="M15" s="97"/>
      <c r="N15" s="95">
        <v>30209</v>
      </c>
      <c r="O15" s="96">
        <v>50</v>
      </c>
      <c r="P15" s="95"/>
      <c r="Q15" s="95"/>
      <c r="R15" s="95"/>
      <c r="S15" s="128"/>
      <c r="U15" s="129"/>
    </row>
    <row r="16" s="3" customFormat="1" ht="23.3" customHeight="1" spans="1:21">
      <c r="A16" s="34"/>
      <c r="B16" s="35"/>
      <c r="C16" s="36"/>
      <c r="D16" s="37"/>
      <c r="E16" s="37"/>
      <c r="F16" s="37"/>
      <c r="G16" s="37"/>
      <c r="H16" s="38"/>
      <c r="I16" s="37"/>
      <c r="J16" s="37"/>
      <c r="K16" s="37"/>
      <c r="L16" s="37"/>
      <c r="M16" s="97"/>
      <c r="N16" s="95">
        <v>30213</v>
      </c>
      <c r="O16" s="96">
        <v>80</v>
      </c>
      <c r="P16" s="95"/>
      <c r="Q16" s="95"/>
      <c r="R16" s="95"/>
      <c r="S16" s="128"/>
      <c r="U16" s="129"/>
    </row>
    <row r="17" s="3" customFormat="1" ht="23.3" customHeight="1" spans="1:21">
      <c r="A17" s="34"/>
      <c r="B17" s="35"/>
      <c r="C17" s="36"/>
      <c r="D17" s="37"/>
      <c r="E17" s="37"/>
      <c r="F17" s="37"/>
      <c r="G17" s="37"/>
      <c r="H17" s="38"/>
      <c r="I17" s="37"/>
      <c r="J17" s="37"/>
      <c r="K17" s="37"/>
      <c r="L17" s="37"/>
      <c r="M17" s="97"/>
      <c r="N17" s="95">
        <v>30226</v>
      </c>
      <c r="O17" s="96">
        <v>160</v>
      </c>
      <c r="P17" s="95"/>
      <c r="Q17" s="95"/>
      <c r="R17" s="95"/>
      <c r="S17" s="128"/>
      <c r="U17" s="129"/>
    </row>
    <row r="18" s="3" customFormat="1" ht="23.3" customHeight="1" spans="1:21">
      <c r="A18" s="34"/>
      <c r="B18" s="35"/>
      <c r="C18" s="36"/>
      <c r="D18" s="37"/>
      <c r="E18" s="37"/>
      <c r="F18" s="37"/>
      <c r="G18" s="37"/>
      <c r="H18" s="38"/>
      <c r="I18" s="37"/>
      <c r="J18" s="37"/>
      <c r="K18" s="37"/>
      <c r="L18" s="37"/>
      <c r="M18" s="97"/>
      <c r="N18" s="95">
        <v>30227</v>
      </c>
      <c r="O18" s="96">
        <v>193.32</v>
      </c>
      <c r="P18" s="95"/>
      <c r="Q18" s="95"/>
      <c r="R18" s="95"/>
      <c r="S18" s="128"/>
      <c r="U18" s="129"/>
    </row>
    <row r="19" s="3" customFormat="1" ht="23.3" customHeight="1" spans="1:21">
      <c r="A19" s="39"/>
      <c r="B19" s="40"/>
      <c r="C19" s="41"/>
      <c r="D19" s="42"/>
      <c r="E19" s="42"/>
      <c r="F19" s="42"/>
      <c r="G19" s="42"/>
      <c r="H19" s="43"/>
      <c r="I19" s="42"/>
      <c r="J19" s="42"/>
      <c r="K19" s="42"/>
      <c r="L19" s="42"/>
      <c r="M19" s="98"/>
      <c r="N19" s="95">
        <v>30229</v>
      </c>
      <c r="O19" s="96">
        <v>30</v>
      </c>
      <c r="P19" s="95"/>
      <c r="Q19" s="95"/>
      <c r="R19" s="95"/>
      <c r="S19" s="130"/>
      <c r="U19" s="129"/>
    </row>
    <row r="20" s="3" customFormat="1" ht="23.3" customHeight="1" spans="1:21">
      <c r="A20" s="39"/>
      <c r="B20" s="44" t="s">
        <v>26</v>
      </c>
      <c r="C20" s="45" t="s">
        <v>23</v>
      </c>
      <c r="D20" s="46">
        <f>G20+I20+J20+K20+L23</f>
        <v>743.59</v>
      </c>
      <c r="E20" s="46">
        <v>465.29</v>
      </c>
      <c r="F20" s="46">
        <v>81.43</v>
      </c>
      <c r="G20" s="46">
        <f>E20+F20</f>
        <v>546.72</v>
      </c>
      <c r="H20" s="47">
        <v>985.238</v>
      </c>
      <c r="I20" s="46">
        <v>157.49</v>
      </c>
      <c r="J20" s="46">
        <v>27.56</v>
      </c>
      <c r="K20" s="46">
        <v>11.82</v>
      </c>
      <c r="L20" s="32"/>
      <c r="M20" s="94">
        <v>50502</v>
      </c>
      <c r="N20" s="95">
        <v>30211</v>
      </c>
      <c r="O20" s="96">
        <v>80</v>
      </c>
      <c r="P20" s="95">
        <v>50502</v>
      </c>
      <c r="Q20" s="95">
        <v>30299</v>
      </c>
      <c r="R20" s="95">
        <v>11.82</v>
      </c>
      <c r="S20" s="130"/>
      <c r="U20" s="129"/>
    </row>
    <row r="21" s="3" customFormat="1" ht="23.3" customHeight="1" spans="1:21">
      <c r="A21" s="39"/>
      <c r="B21" s="48"/>
      <c r="C21" s="49"/>
      <c r="D21" s="50"/>
      <c r="E21" s="50"/>
      <c r="F21" s="50"/>
      <c r="G21" s="50"/>
      <c r="H21" s="51"/>
      <c r="I21" s="50"/>
      <c r="J21" s="50"/>
      <c r="K21" s="50"/>
      <c r="L21" s="37"/>
      <c r="M21" s="97"/>
      <c r="N21" s="95">
        <v>30218</v>
      </c>
      <c r="O21" s="96">
        <v>170</v>
      </c>
      <c r="P21" s="95"/>
      <c r="Q21" s="95"/>
      <c r="R21" s="95"/>
      <c r="S21" s="130"/>
      <c r="U21" s="129"/>
    </row>
    <row r="22" s="3" customFormat="1" ht="23.3" customHeight="1" spans="1:21">
      <c r="A22" s="39"/>
      <c r="B22" s="48"/>
      <c r="C22" s="49"/>
      <c r="D22" s="50"/>
      <c r="E22" s="50"/>
      <c r="F22" s="50"/>
      <c r="G22" s="50"/>
      <c r="H22" s="51"/>
      <c r="I22" s="50"/>
      <c r="J22" s="50"/>
      <c r="K22" s="50"/>
      <c r="L22" s="37"/>
      <c r="M22" s="97"/>
      <c r="N22" s="95">
        <v>30226</v>
      </c>
      <c r="O22" s="96">
        <v>460</v>
      </c>
      <c r="P22" s="95"/>
      <c r="Q22" s="95"/>
      <c r="R22" s="95"/>
      <c r="S22" s="130"/>
      <c r="U22" s="129"/>
    </row>
    <row r="23" s="4" customFormat="1" ht="23.3" customHeight="1" spans="1:21">
      <c r="A23" s="52">
        <v>4</v>
      </c>
      <c r="B23" s="53"/>
      <c r="C23" s="54"/>
      <c r="D23" s="55"/>
      <c r="E23" s="55"/>
      <c r="F23" s="55"/>
      <c r="G23" s="55"/>
      <c r="H23" s="56"/>
      <c r="I23" s="55"/>
      <c r="J23" s="55"/>
      <c r="K23" s="55"/>
      <c r="L23" s="42"/>
      <c r="M23" s="98"/>
      <c r="N23" s="99">
        <v>30299</v>
      </c>
      <c r="O23" s="100">
        <v>21.77</v>
      </c>
      <c r="P23" s="99"/>
      <c r="Q23" s="99"/>
      <c r="R23" s="99"/>
      <c r="S23" s="131"/>
      <c r="U23" s="132"/>
    </row>
    <row r="24" ht="17" customHeight="1" spans="1:19">
      <c r="A24" s="57">
        <v>5</v>
      </c>
      <c r="B24" s="58" t="s">
        <v>27</v>
      </c>
      <c r="C24" s="59" t="s">
        <v>23</v>
      </c>
      <c r="D24" s="60">
        <v>848.79</v>
      </c>
      <c r="E24" s="60">
        <v>570.31</v>
      </c>
      <c r="F24" s="60">
        <v>99.8</v>
      </c>
      <c r="G24" s="60">
        <v>670.11</v>
      </c>
      <c r="H24" s="61">
        <v>893.365</v>
      </c>
      <c r="I24" s="60">
        <v>142.94</v>
      </c>
      <c r="J24" s="60">
        <v>25.01</v>
      </c>
      <c r="K24" s="101">
        <v>10.73</v>
      </c>
      <c r="L24" s="60"/>
      <c r="M24" s="102">
        <v>50502</v>
      </c>
      <c r="N24" s="103">
        <v>30201</v>
      </c>
      <c r="O24" s="104">
        <v>10</v>
      </c>
      <c r="P24" s="103">
        <v>50601</v>
      </c>
      <c r="Q24" s="103">
        <v>30902</v>
      </c>
      <c r="R24" s="103">
        <v>10.73</v>
      </c>
      <c r="S24" s="133"/>
    </row>
    <row r="25" ht="17" customHeight="1" spans="1:19">
      <c r="A25" s="62"/>
      <c r="B25" s="63"/>
      <c r="C25" s="64"/>
      <c r="D25" s="65"/>
      <c r="E25" s="65"/>
      <c r="F25" s="65"/>
      <c r="G25" s="65"/>
      <c r="H25" s="66"/>
      <c r="I25" s="65"/>
      <c r="J25" s="65"/>
      <c r="K25" s="105"/>
      <c r="L25" s="65"/>
      <c r="M25" s="106"/>
      <c r="N25" s="103">
        <v>30202</v>
      </c>
      <c r="O25" s="104">
        <v>20</v>
      </c>
      <c r="P25" s="103"/>
      <c r="Q25" s="103"/>
      <c r="R25" s="103"/>
      <c r="S25" s="133"/>
    </row>
    <row r="26" ht="17" customHeight="1" spans="1:19">
      <c r="A26" s="62"/>
      <c r="B26" s="63"/>
      <c r="C26" s="64"/>
      <c r="D26" s="65"/>
      <c r="E26" s="65"/>
      <c r="F26" s="65"/>
      <c r="G26" s="65"/>
      <c r="H26" s="66"/>
      <c r="I26" s="65"/>
      <c r="J26" s="65"/>
      <c r="K26" s="105"/>
      <c r="L26" s="65"/>
      <c r="M26" s="106"/>
      <c r="N26" s="103">
        <v>30204</v>
      </c>
      <c r="O26" s="104">
        <v>170</v>
      </c>
      <c r="P26" s="103"/>
      <c r="Q26" s="103"/>
      <c r="R26" s="103"/>
      <c r="S26" s="133"/>
    </row>
    <row r="27" ht="17" customHeight="1" spans="1:19">
      <c r="A27" s="62"/>
      <c r="B27" s="63"/>
      <c r="C27" s="64"/>
      <c r="D27" s="65"/>
      <c r="E27" s="65"/>
      <c r="F27" s="65"/>
      <c r="G27" s="65"/>
      <c r="H27" s="66"/>
      <c r="I27" s="65"/>
      <c r="J27" s="65"/>
      <c r="K27" s="105"/>
      <c r="L27" s="65"/>
      <c r="M27" s="106"/>
      <c r="N27" s="103">
        <v>30205</v>
      </c>
      <c r="O27" s="104">
        <v>60</v>
      </c>
      <c r="P27" s="103"/>
      <c r="Q27" s="103"/>
      <c r="R27" s="103"/>
      <c r="S27" s="133"/>
    </row>
    <row r="28" ht="17" customHeight="1" spans="1:19">
      <c r="A28" s="62"/>
      <c r="B28" s="63"/>
      <c r="C28" s="64"/>
      <c r="D28" s="65"/>
      <c r="E28" s="65"/>
      <c r="F28" s="65"/>
      <c r="G28" s="65"/>
      <c r="H28" s="66"/>
      <c r="I28" s="65"/>
      <c r="J28" s="65"/>
      <c r="K28" s="105"/>
      <c r="L28" s="65"/>
      <c r="M28" s="106"/>
      <c r="N28" s="103">
        <v>30206</v>
      </c>
      <c r="O28" s="104">
        <v>55</v>
      </c>
      <c r="P28" s="103"/>
      <c r="Q28" s="103"/>
      <c r="R28" s="103"/>
      <c r="S28" s="133"/>
    </row>
    <row r="29" ht="17" customHeight="1" spans="1:19">
      <c r="A29" s="62"/>
      <c r="B29" s="63"/>
      <c r="C29" s="64"/>
      <c r="D29" s="65"/>
      <c r="E29" s="65"/>
      <c r="F29" s="65"/>
      <c r="G29" s="65"/>
      <c r="H29" s="66"/>
      <c r="I29" s="65"/>
      <c r="J29" s="65"/>
      <c r="K29" s="105"/>
      <c r="L29" s="65"/>
      <c r="M29" s="106"/>
      <c r="N29" s="103">
        <v>30207</v>
      </c>
      <c r="O29" s="104">
        <v>10</v>
      </c>
      <c r="P29" s="103"/>
      <c r="Q29" s="103"/>
      <c r="R29" s="103"/>
      <c r="S29" s="133"/>
    </row>
    <row r="30" ht="17" customHeight="1" spans="1:19">
      <c r="A30" s="62"/>
      <c r="B30" s="63"/>
      <c r="C30" s="64"/>
      <c r="D30" s="65"/>
      <c r="E30" s="65"/>
      <c r="F30" s="65"/>
      <c r="G30" s="65"/>
      <c r="H30" s="66"/>
      <c r="I30" s="65"/>
      <c r="J30" s="65"/>
      <c r="K30" s="105"/>
      <c r="L30" s="65"/>
      <c r="M30" s="106"/>
      <c r="N30" s="103">
        <v>30213</v>
      </c>
      <c r="O30" s="104">
        <v>10</v>
      </c>
      <c r="P30" s="103"/>
      <c r="Q30" s="103"/>
      <c r="R30" s="103"/>
      <c r="S30" s="133"/>
    </row>
    <row r="31" ht="17" customHeight="1" spans="1:19">
      <c r="A31" s="62"/>
      <c r="B31" s="63"/>
      <c r="C31" s="64"/>
      <c r="D31" s="65"/>
      <c r="E31" s="65"/>
      <c r="F31" s="65"/>
      <c r="G31" s="65"/>
      <c r="H31" s="66"/>
      <c r="I31" s="65"/>
      <c r="J31" s="65"/>
      <c r="K31" s="105"/>
      <c r="L31" s="65"/>
      <c r="M31" s="106"/>
      <c r="N31" s="103">
        <v>30214</v>
      </c>
      <c r="O31" s="104">
        <v>15</v>
      </c>
      <c r="P31" s="103"/>
      <c r="Q31" s="103"/>
      <c r="R31" s="103"/>
      <c r="S31" s="133"/>
    </row>
    <row r="32" ht="17" customHeight="1" spans="1:19">
      <c r="A32" s="62"/>
      <c r="B32" s="63"/>
      <c r="C32" s="64"/>
      <c r="D32" s="65"/>
      <c r="E32" s="65"/>
      <c r="F32" s="65"/>
      <c r="G32" s="65"/>
      <c r="H32" s="66"/>
      <c r="I32" s="65"/>
      <c r="J32" s="65"/>
      <c r="K32" s="105"/>
      <c r="L32" s="65"/>
      <c r="M32" s="106"/>
      <c r="N32" s="103">
        <v>30216</v>
      </c>
      <c r="O32" s="104">
        <v>5</v>
      </c>
      <c r="P32" s="103"/>
      <c r="Q32" s="103"/>
      <c r="R32" s="103"/>
      <c r="S32" s="133"/>
    </row>
    <row r="33" ht="17" customHeight="1" spans="1:19">
      <c r="A33" s="62"/>
      <c r="B33" s="63"/>
      <c r="C33" s="64"/>
      <c r="D33" s="65"/>
      <c r="E33" s="65"/>
      <c r="F33" s="65"/>
      <c r="G33" s="65"/>
      <c r="H33" s="66"/>
      <c r="I33" s="65"/>
      <c r="J33" s="65"/>
      <c r="K33" s="105"/>
      <c r="L33" s="65"/>
      <c r="M33" s="106"/>
      <c r="N33" s="103">
        <v>30218</v>
      </c>
      <c r="O33" s="104">
        <v>30</v>
      </c>
      <c r="P33" s="103"/>
      <c r="Q33" s="103"/>
      <c r="R33" s="103"/>
      <c r="S33" s="133"/>
    </row>
    <row r="34" ht="17" customHeight="1" spans="1:19">
      <c r="A34" s="62"/>
      <c r="B34" s="63"/>
      <c r="C34" s="64"/>
      <c r="D34" s="65"/>
      <c r="E34" s="65"/>
      <c r="F34" s="65"/>
      <c r="G34" s="65"/>
      <c r="H34" s="66"/>
      <c r="I34" s="65"/>
      <c r="J34" s="65"/>
      <c r="K34" s="105"/>
      <c r="L34" s="65"/>
      <c r="M34" s="106"/>
      <c r="N34" s="103">
        <v>30226</v>
      </c>
      <c r="O34" s="104">
        <v>76</v>
      </c>
      <c r="P34" s="103"/>
      <c r="Q34" s="103"/>
      <c r="R34" s="103"/>
      <c r="S34" s="133"/>
    </row>
    <row r="35" ht="17" customHeight="1" spans="1:19">
      <c r="A35" s="62"/>
      <c r="B35" s="63"/>
      <c r="C35" s="64"/>
      <c r="D35" s="65"/>
      <c r="E35" s="65"/>
      <c r="F35" s="65"/>
      <c r="G35" s="65"/>
      <c r="H35" s="66"/>
      <c r="I35" s="65"/>
      <c r="J35" s="65"/>
      <c r="K35" s="105"/>
      <c r="L35" s="65"/>
      <c r="M35" s="106"/>
      <c r="N35" s="103">
        <v>30228</v>
      </c>
      <c r="O35" s="104">
        <v>66</v>
      </c>
      <c r="P35" s="103"/>
      <c r="Q35" s="103"/>
      <c r="R35" s="103"/>
      <c r="S35" s="133"/>
    </row>
    <row r="36" ht="17" customHeight="1" spans="1:19">
      <c r="A36" s="62"/>
      <c r="B36" s="63"/>
      <c r="C36" s="64"/>
      <c r="D36" s="65"/>
      <c r="E36" s="65"/>
      <c r="F36" s="65"/>
      <c r="G36" s="65"/>
      <c r="H36" s="66"/>
      <c r="I36" s="65"/>
      <c r="J36" s="65"/>
      <c r="K36" s="105"/>
      <c r="L36" s="65"/>
      <c r="M36" s="106"/>
      <c r="N36" s="103">
        <v>20229</v>
      </c>
      <c r="O36" s="104">
        <v>12</v>
      </c>
      <c r="P36" s="103"/>
      <c r="Q36" s="103"/>
      <c r="R36" s="103"/>
      <c r="S36" s="133"/>
    </row>
    <row r="37" ht="17" customHeight="1" spans="1:19">
      <c r="A37" s="62"/>
      <c r="B37" s="63"/>
      <c r="C37" s="64"/>
      <c r="D37" s="65"/>
      <c r="E37" s="65"/>
      <c r="F37" s="65"/>
      <c r="G37" s="65"/>
      <c r="H37" s="66"/>
      <c r="I37" s="65"/>
      <c r="J37" s="65"/>
      <c r="K37" s="105"/>
      <c r="L37" s="65"/>
      <c r="M37" s="107"/>
      <c r="N37" s="103">
        <v>30299</v>
      </c>
      <c r="O37" s="104">
        <v>89.78</v>
      </c>
      <c r="P37" s="103"/>
      <c r="Q37" s="103"/>
      <c r="R37" s="103"/>
      <c r="S37" s="133"/>
    </row>
    <row r="38" ht="17" customHeight="1" spans="1:19">
      <c r="A38" s="62"/>
      <c r="B38" s="63"/>
      <c r="C38" s="64"/>
      <c r="D38" s="65"/>
      <c r="E38" s="65"/>
      <c r="F38" s="65"/>
      <c r="G38" s="65"/>
      <c r="H38" s="66"/>
      <c r="I38" s="65"/>
      <c r="J38" s="65"/>
      <c r="K38" s="105"/>
      <c r="L38" s="65"/>
      <c r="M38" s="108">
        <v>50902</v>
      </c>
      <c r="N38" s="103">
        <v>30308</v>
      </c>
      <c r="O38" s="104">
        <v>200</v>
      </c>
      <c r="P38" s="103"/>
      <c r="Q38" s="103"/>
      <c r="R38" s="103"/>
      <c r="S38" s="133"/>
    </row>
    <row r="39" ht="17" customHeight="1" spans="1:19">
      <c r="A39" s="62"/>
      <c r="B39" s="67"/>
      <c r="C39" s="68"/>
      <c r="D39" s="69"/>
      <c r="E39" s="69"/>
      <c r="F39" s="69"/>
      <c r="G39" s="69"/>
      <c r="H39" s="70"/>
      <c r="I39" s="69"/>
      <c r="J39" s="69"/>
      <c r="K39" s="109"/>
      <c r="L39" s="69"/>
      <c r="M39" s="108">
        <v>50601</v>
      </c>
      <c r="N39" s="103">
        <v>30902</v>
      </c>
      <c r="O39" s="104">
        <v>9.28</v>
      </c>
      <c r="P39" s="110"/>
      <c r="Q39" s="110"/>
      <c r="R39" s="110"/>
      <c r="S39" s="133"/>
    </row>
    <row r="40" ht="17" customHeight="1" spans="1:19">
      <c r="A40" s="71">
        <v>6</v>
      </c>
      <c r="B40" s="44" t="s">
        <v>28</v>
      </c>
      <c r="C40" s="44" t="s">
        <v>23</v>
      </c>
      <c r="D40" s="46">
        <f>G40+I40+J40+K40+L42</f>
        <v>622.7</v>
      </c>
      <c r="E40" s="46">
        <v>390.9</v>
      </c>
      <c r="F40" s="46">
        <v>68.41</v>
      </c>
      <c r="G40" s="46">
        <f>E40+F40</f>
        <v>459.31</v>
      </c>
      <c r="H40" s="47">
        <v>816.979</v>
      </c>
      <c r="I40" s="46">
        <v>130.72</v>
      </c>
      <c r="J40" s="46">
        <v>22.87</v>
      </c>
      <c r="K40" s="46">
        <v>9.8</v>
      </c>
      <c r="L40" s="101"/>
      <c r="M40" s="111">
        <v>50502</v>
      </c>
      <c r="N40" s="112">
        <v>30216</v>
      </c>
      <c r="O40" s="113">
        <v>20</v>
      </c>
      <c r="P40" s="112">
        <v>50901</v>
      </c>
      <c r="Q40" s="112">
        <v>30305</v>
      </c>
      <c r="R40" s="112">
        <v>9.8</v>
      </c>
      <c r="S40" s="134"/>
    </row>
    <row r="41" ht="17" customHeight="1" spans="1:19">
      <c r="A41" s="71"/>
      <c r="B41" s="48"/>
      <c r="C41" s="48"/>
      <c r="D41" s="50"/>
      <c r="E41" s="50"/>
      <c r="F41" s="50"/>
      <c r="G41" s="50"/>
      <c r="H41" s="51"/>
      <c r="I41" s="50"/>
      <c r="J41" s="50"/>
      <c r="K41" s="50"/>
      <c r="L41" s="105"/>
      <c r="M41" s="114"/>
      <c r="N41" s="112">
        <v>30226</v>
      </c>
      <c r="O41" s="113">
        <v>572.9</v>
      </c>
      <c r="P41" s="112"/>
      <c r="Q41" s="112"/>
      <c r="R41" s="112"/>
      <c r="S41" s="134"/>
    </row>
    <row r="42" s="4" customFormat="1" ht="23.3" customHeight="1" spans="1:21">
      <c r="A42" s="72"/>
      <c r="B42" s="53"/>
      <c r="C42" s="53"/>
      <c r="D42" s="55"/>
      <c r="E42" s="55"/>
      <c r="F42" s="55"/>
      <c r="G42" s="55"/>
      <c r="H42" s="56"/>
      <c r="I42" s="55"/>
      <c r="J42" s="55"/>
      <c r="K42" s="55"/>
      <c r="L42" s="109"/>
      <c r="M42" s="115"/>
      <c r="N42" s="99">
        <v>30228</v>
      </c>
      <c r="O42" s="99">
        <v>20</v>
      </c>
      <c r="P42" s="99"/>
      <c r="Q42" s="99"/>
      <c r="R42" s="99"/>
      <c r="S42" s="131"/>
      <c r="U42" s="132"/>
    </row>
    <row r="43" s="2" customFormat="1" ht="29.25" customHeight="1" spans="1:21">
      <c r="A43" s="24">
        <v>7</v>
      </c>
      <c r="B43" s="73" t="s">
        <v>29</v>
      </c>
      <c r="C43" s="73" t="s">
        <v>23</v>
      </c>
      <c r="D43" s="26">
        <f t="shared" si="2"/>
        <v>6.93</v>
      </c>
      <c r="E43" s="26">
        <v>5</v>
      </c>
      <c r="F43" s="26">
        <v>0.88</v>
      </c>
      <c r="G43" s="26">
        <f t="shared" si="3"/>
        <v>5.88</v>
      </c>
      <c r="H43" s="25">
        <v>5.268</v>
      </c>
      <c r="I43" s="26">
        <v>0.84</v>
      </c>
      <c r="J43" s="26">
        <v>0.15</v>
      </c>
      <c r="K43" s="26">
        <v>0.06</v>
      </c>
      <c r="L43" s="26"/>
      <c r="M43" s="91">
        <v>50502</v>
      </c>
      <c r="N43" s="92">
        <v>30299</v>
      </c>
      <c r="O43" s="92">
        <v>6.87</v>
      </c>
      <c r="P43" s="92">
        <v>50502</v>
      </c>
      <c r="Q43" s="92">
        <v>30299</v>
      </c>
      <c r="R43" s="92">
        <v>0.06</v>
      </c>
      <c r="S43" s="126"/>
      <c r="U43" s="124"/>
    </row>
    <row r="44" s="2" customFormat="1" ht="23.3" customHeight="1" spans="1:21">
      <c r="A44" s="24" t="s">
        <v>21</v>
      </c>
      <c r="B44" s="74" t="s">
        <v>30</v>
      </c>
      <c r="C44" s="73" t="s">
        <v>21</v>
      </c>
      <c r="D44" s="22">
        <f t="shared" si="2"/>
        <v>2834.06</v>
      </c>
      <c r="E44" s="22">
        <f t="shared" ref="E44:K44" si="4">SUM(E11:E43)</f>
        <v>1855.65</v>
      </c>
      <c r="F44" s="22">
        <f t="shared" si="4"/>
        <v>324.74</v>
      </c>
      <c r="G44" s="22">
        <f t="shared" si="4"/>
        <v>2180.39</v>
      </c>
      <c r="H44" s="18">
        <f t="shared" si="4"/>
        <v>3270.233</v>
      </c>
      <c r="I44" s="17">
        <f t="shared" si="4"/>
        <v>523.09</v>
      </c>
      <c r="J44" s="17">
        <f t="shared" si="4"/>
        <v>91.54</v>
      </c>
      <c r="K44" s="17">
        <f t="shared" si="4"/>
        <v>39.04</v>
      </c>
      <c r="L44" s="22"/>
      <c r="M44" s="91"/>
      <c r="N44" s="90"/>
      <c r="O44" s="90"/>
      <c r="P44" s="90"/>
      <c r="Q44" s="90"/>
      <c r="R44" s="90"/>
      <c r="S44" s="126"/>
      <c r="U44" s="124"/>
    </row>
    <row r="45" s="2" customFormat="1" ht="41.95" customHeight="1" spans="1:21">
      <c r="A45" s="24">
        <v>1</v>
      </c>
      <c r="B45" s="73" t="s">
        <v>31</v>
      </c>
      <c r="C45" s="73" t="s">
        <v>23</v>
      </c>
      <c r="D45" s="26">
        <f t="shared" si="2"/>
        <v>1530.54</v>
      </c>
      <c r="E45" s="26">
        <v>1022.89</v>
      </c>
      <c r="F45" s="26">
        <v>179.01</v>
      </c>
      <c r="G45" s="26">
        <f t="shared" si="3"/>
        <v>1201.9</v>
      </c>
      <c r="H45" s="27">
        <v>1643.177</v>
      </c>
      <c r="I45" s="26">
        <v>262.91</v>
      </c>
      <c r="J45" s="26">
        <v>46.01</v>
      </c>
      <c r="K45" s="26">
        <v>5.92</v>
      </c>
      <c r="L45" s="26">
        <v>13.8</v>
      </c>
      <c r="M45" s="91">
        <v>51301</v>
      </c>
      <c r="N45" s="92"/>
      <c r="O45" s="92"/>
      <c r="P45" s="92">
        <v>51301</v>
      </c>
      <c r="Q45" s="92"/>
      <c r="R45" s="92"/>
      <c r="S45" s="127" t="s">
        <v>32</v>
      </c>
      <c r="U45" s="124"/>
    </row>
    <row r="46" s="5" customFormat="1" ht="23.3" customHeight="1" spans="1:21">
      <c r="A46" s="24">
        <v>2</v>
      </c>
      <c r="B46" s="73" t="s">
        <v>33</v>
      </c>
      <c r="C46" s="73" t="s">
        <v>34</v>
      </c>
      <c r="D46" s="26">
        <f t="shared" si="2"/>
        <v>104.1</v>
      </c>
      <c r="E46" s="26">
        <v>74.32</v>
      </c>
      <c r="F46" s="26">
        <v>13.01</v>
      </c>
      <c r="G46" s="26">
        <f t="shared" si="3"/>
        <v>87.33</v>
      </c>
      <c r="H46" s="27">
        <v>83.849</v>
      </c>
      <c r="I46" s="26">
        <v>13.42</v>
      </c>
      <c r="J46" s="26">
        <v>2.35</v>
      </c>
      <c r="K46" s="26">
        <v>0.3</v>
      </c>
      <c r="L46" s="26">
        <v>0.7</v>
      </c>
      <c r="M46" s="91">
        <v>51301</v>
      </c>
      <c r="N46" s="92"/>
      <c r="O46" s="92"/>
      <c r="P46" s="92">
        <v>51301</v>
      </c>
      <c r="Q46" s="92"/>
      <c r="R46" s="92"/>
      <c r="S46" s="126"/>
      <c r="U46" s="124"/>
    </row>
    <row r="47" s="5" customFormat="1" ht="23.3" customHeight="1" spans="1:21">
      <c r="A47" s="24">
        <v>3</v>
      </c>
      <c r="B47" s="73" t="s">
        <v>35</v>
      </c>
      <c r="C47" s="73" t="s">
        <v>23</v>
      </c>
      <c r="D47" s="26">
        <f t="shared" si="2"/>
        <v>252.02</v>
      </c>
      <c r="E47" s="26">
        <v>173.69</v>
      </c>
      <c r="F47" s="26">
        <v>30.4</v>
      </c>
      <c r="G47" s="26">
        <f t="shared" si="3"/>
        <v>204.09</v>
      </c>
      <c r="H47" s="27">
        <v>239.694</v>
      </c>
      <c r="I47" s="26">
        <v>38.35</v>
      </c>
      <c r="J47" s="26">
        <v>6.71</v>
      </c>
      <c r="K47" s="26">
        <v>0.86</v>
      </c>
      <c r="L47" s="26">
        <v>2.01</v>
      </c>
      <c r="M47" s="91">
        <v>51301</v>
      </c>
      <c r="N47" s="92"/>
      <c r="O47" s="92"/>
      <c r="P47" s="92">
        <v>51301</v>
      </c>
      <c r="Q47" s="92"/>
      <c r="R47" s="92"/>
      <c r="S47" s="126"/>
      <c r="U47" s="124"/>
    </row>
    <row r="48" s="5" customFormat="1" ht="23.3" customHeight="1" spans="1:21">
      <c r="A48" s="24">
        <v>4</v>
      </c>
      <c r="B48" s="73" t="s">
        <v>36</v>
      </c>
      <c r="C48" s="73" t="s">
        <v>23</v>
      </c>
      <c r="D48" s="26">
        <f t="shared" si="2"/>
        <v>114.03</v>
      </c>
      <c r="E48" s="26">
        <v>69.33</v>
      </c>
      <c r="F48" s="26">
        <v>12.12</v>
      </c>
      <c r="G48" s="26">
        <f t="shared" si="3"/>
        <v>81.45</v>
      </c>
      <c r="H48" s="27">
        <v>162.869</v>
      </c>
      <c r="I48" s="26">
        <v>26.06</v>
      </c>
      <c r="J48" s="26">
        <v>4.56</v>
      </c>
      <c r="K48" s="26">
        <v>0.59</v>
      </c>
      <c r="L48" s="26">
        <v>1.37</v>
      </c>
      <c r="M48" s="91">
        <v>51301</v>
      </c>
      <c r="N48" s="92"/>
      <c r="O48" s="92"/>
      <c r="P48" s="92">
        <v>51301</v>
      </c>
      <c r="Q48" s="92"/>
      <c r="R48" s="92"/>
      <c r="S48" s="126"/>
      <c r="U48" s="124"/>
    </row>
    <row r="49" s="5" customFormat="1" ht="23.3" customHeight="1" spans="1:22">
      <c r="A49" s="24">
        <v>5</v>
      </c>
      <c r="B49" s="73" t="s">
        <v>37</v>
      </c>
      <c r="C49" s="73" t="s">
        <v>23</v>
      </c>
      <c r="D49" s="26">
        <f t="shared" si="2"/>
        <v>257.33</v>
      </c>
      <c r="E49" s="26">
        <v>167.21</v>
      </c>
      <c r="F49" s="26">
        <v>29.26</v>
      </c>
      <c r="G49" s="26">
        <f t="shared" si="3"/>
        <v>196.47</v>
      </c>
      <c r="H49" s="27">
        <v>304.227</v>
      </c>
      <c r="I49" s="26">
        <v>48.68</v>
      </c>
      <c r="J49" s="26">
        <v>8.52</v>
      </c>
      <c r="K49" s="26">
        <v>1.1</v>
      </c>
      <c r="L49" s="26">
        <v>2.56</v>
      </c>
      <c r="M49" s="91">
        <v>51301</v>
      </c>
      <c r="N49" s="92"/>
      <c r="O49" s="92"/>
      <c r="P49" s="92">
        <v>51301</v>
      </c>
      <c r="Q49" s="92"/>
      <c r="R49" s="92"/>
      <c r="S49" s="126"/>
      <c r="U49" s="124"/>
      <c r="V49" s="2"/>
    </row>
    <row r="50" s="2" customFormat="1" ht="29.25" customHeight="1" spans="1:21">
      <c r="A50" s="24">
        <v>6</v>
      </c>
      <c r="B50" s="73" t="s">
        <v>38</v>
      </c>
      <c r="C50" s="73" t="s">
        <v>23</v>
      </c>
      <c r="D50" s="26">
        <f t="shared" si="2"/>
        <v>86.71</v>
      </c>
      <c r="E50" s="26">
        <v>56.23</v>
      </c>
      <c r="F50" s="26">
        <v>9.84</v>
      </c>
      <c r="G50" s="26">
        <f t="shared" si="3"/>
        <v>66.07</v>
      </c>
      <c r="H50" s="27">
        <v>103.165</v>
      </c>
      <c r="I50" s="26">
        <v>16.51</v>
      </c>
      <c r="J50" s="26">
        <v>2.89</v>
      </c>
      <c r="K50" s="26">
        <v>0.37</v>
      </c>
      <c r="L50" s="26">
        <v>0.87</v>
      </c>
      <c r="M50" s="91">
        <v>51301</v>
      </c>
      <c r="N50" s="92"/>
      <c r="O50" s="92"/>
      <c r="P50" s="92">
        <v>51301</v>
      </c>
      <c r="Q50" s="92"/>
      <c r="R50" s="92"/>
      <c r="S50" s="126"/>
      <c r="U50" s="124"/>
    </row>
    <row r="51" s="2" customFormat="1" ht="27" customHeight="1" spans="1:21">
      <c r="A51" s="24">
        <v>7</v>
      </c>
      <c r="B51" s="73" t="s">
        <v>39</v>
      </c>
      <c r="C51" s="73" t="s">
        <v>23</v>
      </c>
      <c r="D51" s="26">
        <f t="shared" si="2"/>
        <v>45.93</v>
      </c>
      <c r="E51" s="26">
        <v>29.61</v>
      </c>
      <c r="F51" s="26">
        <v>5.18</v>
      </c>
      <c r="G51" s="26">
        <f t="shared" si="3"/>
        <v>34.79</v>
      </c>
      <c r="H51" s="27">
        <v>55.753</v>
      </c>
      <c r="I51" s="26">
        <v>8.91</v>
      </c>
      <c r="J51" s="26">
        <v>1.56</v>
      </c>
      <c r="K51" s="26">
        <v>0.2</v>
      </c>
      <c r="L51" s="26">
        <v>0.47</v>
      </c>
      <c r="M51" s="91">
        <v>51301</v>
      </c>
      <c r="N51" s="92"/>
      <c r="O51" s="92"/>
      <c r="P51" s="92">
        <v>51301</v>
      </c>
      <c r="Q51" s="92"/>
      <c r="R51" s="92"/>
      <c r="S51" s="126"/>
      <c r="U51" s="124"/>
    </row>
    <row r="52" s="2" customFormat="1" ht="27" customHeight="1" spans="1:22">
      <c r="A52" s="24">
        <v>8</v>
      </c>
      <c r="B52" s="73" t="s">
        <v>40</v>
      </c>
      <c r="C52" s="73" t="s">
        <v>23</v>
      </c>
      <c r="D52" s="26">
        <f t="shared" si="2"/>
        <v>16.97</v>
      </c>
      <c r="E52" s="26">
        <v>8.17</v>
      </c>
      <c r="F52" s="26">
        <v>1.43</v>
      </c>
      <c r="G52" s="26">
        <f t="shared" si="3"/>
        <v>9.6</v>
      </c>
      <c r="H52" s="27">
        <v>36.876</v>
      </c>
      <c r="I52" s="26">
        <v>5.9</v>
      </c>
      <c r="J52" s="26">
        <v>1.03</v>
      </c>
      <c r="K52" s="26">
        <v>0.13</v>
      </c>
      <c r="L52" s="26">
        <v>0.31</v>
      </c>
      <c r="M52" s="91">
        <v>51301</v>
      </c>
      <c r="N52" s="92"/>
      <c r="O52" s="92"/>
      <c r="P52" s="92">
        <v>51301</v>
      </c>
      <c r="Q52" s="92"/>
      <c r="R52" s="92"/>
      <c r="S52" s="126"/>
      <c r="U52" s="124"/>
      <c r="V52" s="5"/>
    </row>
    <row r="53" s="5" customFormat="1" ht="30.75" customHeight="1" spans="1:21">
      <c r="A53" s="24">
        <v>9</v>
      </c>
      <c r="B53" s="73" t="s">
        <v>41</v>
      </c>
      <c r="C53" s="73" t="s">
        <v>23</v>
      </c>
      <c r="D53" s="26">
        <f t="shared" si="2"/>
        <v>7.0392</v>
      </c>
      <c r="E53" s="28">
        <v>-1.77</v>
      </c>
      <c r="F53" s="28">
        <v>-0.3108</v>
      </c>
      <c r="G53" s="28">
        <f t="shared" si="3"/>
        <v>-2.0808</v>
      </c>
      <c r="H53" s="27">
        <v>45.656</v>
      </c>
      <c r="I53" s="26">
        <v>7.3</v>
      </c>
      <c r="J53" s="26">
        <v>1.28</v>
      </c>
      <c r="K53" s="26">
        <v>0.16</v>
      </c>
      <c r="L53" s="26">
        <v>0.38</v>
      </c>
      <c r="M53" s="91">
        <v>51301</v>
      </c>
      <c r="N53" s="92"/>
      <c r="O53" s="92"/>
      <c r="P53" s="92">
        <v>51301</v>
      </c>
      <c r="Q53" s="92"/>
      <c r="R53" s="92"/>
      <c r="S53" s="126"/>
      <c r="U53" s="124"/>
    </row>
    <row r="54" s="2" customFormat="1" ht="23.3" customHeight="1" spans="1:19">
      <c r="A54" s="75"/>
      <c r="B54" s="76" t="s">
        <v>42</v>
      </c>
      <c r="C54" s="77" t="s">
        <v>23</v>
      </c>
      <c r="D54" s="78">
        <f t="shared" si="2"/>
        <v>2414.6692</v>
      </c>
      <c r="E54" s="78">
        <f>SUM(E45:E53)</f>
        <v>1599.68</v>
      </c>
      <c r="F54" s="78">
        <f t="shared" ref="F54:I54" si="5">SUM(F45:F53)</f>
        <v>279.9392</v>
      </c>
      <c r="G54" s="78">
        <f t="shared" si="5"/>
        <v>1879.6192</v>
      </c>
      <c r="H54" s="79">
        <f t="shared" si="5"/>
        <v>2675.266</v>
      </c>
      <c r="I54" s="116">
        <f t="shared" si="5"/>
        <v>428.04</v>
      </c>
      <c r="J54" s="116">
        <f t="shared" ref="J54:L54" si="6">SUM(J45:J53)</f>
        <v>74.91</v>
      </c>
      <c r="K54" s="116">
        <f t="shared" si="6"/>
        <v>9.63</v>
      </c>
      <c r="L54" s="116">
        <f t="shared" si="6"/>
        <v>22.47</v>
      </c>
      <c r="M54" s="117"/>
      <c r="N54" s="118"/>
      <c r="O54" s="118"/>
      <c r="P54" s="118"/>
      <c r="Q54" s="118"/>
      <c r="R54" s="118"/>
      <c r="S54" s="135"/>
    </row>
    <row r="55" ht="14.25" spans="4:19">
      <c r="D55" s="80"/>
      <c r="E55" s="80"/>
      <c r="F55" s="80"/>
      <c r="G55" s="80"/>
      <c r="H55" s="80"/>
      <c r="I55" s="119"/>
      <c r="J55" s="119"/>
      <c r="K55" s="119"/>
      <c r="L55" s="81" t="s">
        <v>21</v>
      </c>
      <c r="M55" s="81"/>
      <c r="N55" s="81"/>
      <c r="O55" s="81"/>
      <c r="P55" s="81"/>
      <c r="Q55" s="81"/>
      <c r="R55" s="81"/>
      <c r="S55" s="81"/>
    </row>
    <row r="56" spans="5:18">
      <c r="E56" s="80"/>
      <c r="F56" s="80"/>
      <c r="G56" s="80"/>
      <c r="H56" s="80"/>
      <c r="I56" s="120"/>
      <c r="J56" s="120"/>
      <c r="K56" s="120"/>
      <c r="L56" s="120"/>
      <c r="M56" s="120"/>
      <c r="N56" s="120"/>
      <c r="O56" s="120"/>
      <c r="P56" s="120"/>
      <c r="Q56" s="120"/>
      <c r="R56" s="120"/>
    </row>
    <row r="57" spans="4:18"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4:18"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</row>
    <row r="59" spans="4:18"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1" spans="5:10">
      <c r="E61" s="82"/>
      <c r="F61" s="82"/>
      <c r="G61" s="82"/>
      <c r="H61" s="82"/>
      <c r="I61" s="82"/>
      <c r="J61" s="82"/>
    </row>
    <row r="62" spans="5:10">
      <c r="E62" s="82"/>
      <c r="F62" s="82"/>
      <c r="G62" s="82"/>
      <c r="H62" s="82"/>
      <c r="I62" s="82"/>
      <c r="J62" s="82"/>
    </row>
    <row r="63" spans="5:10">
      <c r="E63" s="82"/>
      <c r="F63" s="82"/>
      <c r="G63" s="82"/>
      <c r="H63" s="82"/>
      <c r="I63" s="82"/>
      <c r="J63" s="82"/>
    </row>
    <row r="64" spans="5:10">
      <c r="E64" s="82"/>
      <c r="F64" s="82"/>
      <c r="G64" s="82"/>
      <c r="H64" s="82"/>
      <c r="I64" s="82"/>
      <c r="J64" s="82"/>
    </row>
    <row r="65" spans="5:10">
      <c r="E65" s="82"/>
      <c r="F65" s="82"/>
      <c r="G65" s="82"/>
      <c r="H65" s="82"/>
      <c r="I65" s="82"/>
      <c r="J65" s="82"/>
    </row>
    <row r="66" spans="5:10">
      <c r="E66" s="82"/>
      <c r="F66" s="82"/>
      <c r="G66" s="82"/>
      <c r="H66" s="82"/>
      <c r="I66" s="82"/>
      <c r="J66" s="82"/>
    </row>
    <row r="67" spans="5:10">
      <c r="E67" s="82"/>
      <c r="F67" s="82"/>
      <c r="G67" s="82"/>
      <c r="H67" s="82"/>
      <c r="I67" s="82"/>
      <c r="J67" s="82"/>
    </row>
    <row r="68" spans="5:10">
      <c r="E68" s="82"/>
      <c r="F68" s="82"/>
      <c r="G68" s="82"/>
      <c r="H68" s="82"/>
      <c r="I68" s="82"/>
      <c r="J68" s="82"/>
    </row>
    <row r="69" spans="5:10">
      <c r="E69" s="82"/>
      <c r="F69" s="82"/>
      <c r="G69" s="82"/>
      <c r="H69" s="82"/>
      <c r="I69" s="82"/>
      <c r="J69" s="82"/>
    </row>
    <row r="70" spans="5:10">
      <c r="E70" s="82"/>
      <c r="F70" s="82"/>
      <c r="G70" s="82"/>
      <c r="H70" s="82"/>
      <c r="I70" s="82"/>
      <c r="J70" s="82"/>
    </row>
    <row r="71" spans="5:10">
      <c r="E71" s="82"/>
      <c r="F71" s="82"/>
      <c r="G71" s="82"/>
      <c r="H71" s="82"/>
      <c r="I71" s="82"/>
      <c r="J71" s="82"/>
    </row>
    <row r="72" spans="5:10">
      <c r="E72" s="82"/>
      <c r="F72" s="82"/>
      <c r="G72" s="82"/>
      <c r="H72" s="82"/>
      <c r="I72" s="82"/>
      <c r="J72" s="82"/>
    </row>
    <row r="73" spans="5:10">
      <c r="E73" s="82"/>
      <c r="F73" s="82"/>
      <c r="G73" s="82"/>
      <c r="H73" s="82"/>
      <c r="I73" s="82"/>
      <c r="J73" s="82"/>
    </row>
    <row r="74" spans="5:10">
      <c r="E74" s="82"/>
      <c r="F74" s="82"/>
      <c r="G74" s="82"/>
      <c r="H74" s="82"/>
      <c r="I74" s="82"/>
      <c r="J74" s="82"/>
    </row>
    <row r="75" spans="5:10">
      <c r="E75" s="82"/>
      <c r="F75" s="82"/>
      <c r="G75" s="82"/>
      <c r="H75" s="82"/>
      <c r="I75" s="82"/>
      <c r="J75" s="82"/>
    </row>
    <row r="76" spans="5:10">
      <c r="E76" s="82"/>
      <c r="F76" s="82"/>
      <c r="G76" s="82"/>
      <c r="H76" s="82"/>
      <c r="I76" s="82"/>
      <c r="J76" s="82"/>
    </row>
    <row r="77" spans="5:10">
      <c r="E77" s="82"/>
      <c r="F77" s="82"/>
      <c r="G77" s="82"/>
      <c r="H77" s="82"/>
      <c r="I77" s="82"/>
      <c r="J77" s="82"/>
    </row>
    <row r="78" spans="5:10">
      <c r="E78" s="82"/>
      <c r="F78" s="82"/>
      <c r="G78" s="82"/>
      <c r="H78" s="82"/>
      <c r="I78" s="82"/>
      <c r="J78" s="82"/>
    </row>
  </sheetData>
  <mergeCells count="1094">
    <mergeCell ref="B7:S7"/>
    <mergeCell ref="E8:G8"/>
    <mergeCell ref="A8:A9"/>
    <mergeCell ref="A13:A19"/>
    <mergeCell ref="A24:A39"/>
    <mergeCell ref="A40:A42"/>
    <mergeCell ref="B8:B9"/>
    <mergeCell ref="B13:B19"/>
    <mergeCell ref="B20:B23"/>
    <mergeCell ref="B24:B39"/>
    <mergeCell ref="B40:B42"/>
    <mergeCell ref="C8:C9"/>
    <mergeCell ref="C13:C19"/>
    <mergeCell ref="C20:C23"/>
    <mergeCell ref="C24:C39"/>
    <mergeCell ref="C40:C42"/>
    <mergeCell ref="D8:D9"/>
    <mergeCell ref="D13:D19"/>
    <mergeCell ref="D20:D23"/>
    <mergeCell ref="D24:D39"/>
    <mergeCell ref="D40:D42"/>
    <mergeCell ref="E13:E19"/>
    <mergeCell ref="E20:E23"/>
    <mergeCell ref="E24:E39"/>
    <mergeCell ref="E40:E42"/>
    <mergeCell ref="F13:F19"/>
    <mergeCell ref="F20:F23"/>
    <mergeCell ref="F24:F39"/>
    <mergeCell ref="F40:F42"/>
    <mergeCell ref="G13:G19"/>
    <mergeCell ref="G20:G23"/>
    <mergeCell ref="G24:G39"/>
    <mergeCell ref="G40:G42"/>
    <mergeCell ref="H8:H9"/>
    <mergeCell ref="H13:H19"/>
    <mergeCell ref="H20:H23"/>
    <mergeCell ref="H24:H39"/>
    <mergeCell ref="H40:H42"/>
    <mergeCell ref="I8:I9"/>
    <mergeCell ref="I13:I19"/>
    <mergeCell ref="I20:I23"/>
    <mergeCell ref="I24:I39"/>
    <mergeCell ref="I40:I42"/>
    <mergeCell ref="J8:J9"/>
    <mergeCell ref="J13:J19"/>
    <mergeCell ref="J20:J23"/>
    <mergeCell ref="J24:J39"/>
    <mergeCell ref="J40:J42"/>
    <mergeCell ref="K8:K9"/>
    <mergeCell ref="K13:K19"/>
    <mergeCell ref="K20:K23"/>
    <mergeCell ref="K24:K39"/>
    <mergeCell ref="K40:K42"/>
    <mergeCell ref="L8:L9"/>
    <mergeCell ref="L13:L19"/>
    <mergeCell ref="L20:L23"/>
    <mergeCell ref="L24:L39"/>
    <mergeCell ref="L40:L42"/>
    <mergeCell ref="M8:M9"/>
    <mergeCell ref="M13:M19"/>
    <mergeCell ref="M20:M23"/>
    <mergeCell ref="M24:M37"/>
    <mergeCell ref="M40:M42"/>
    <mergeCell ref="N8:N9"/>
    <mergeCell ref="O8:O9"/>
    <mergeCell ref="P8:P9"/>
    <mergeCell ref="Q8:Q9"/>
    <mergeCell ref="R8:R9"/>
    <mergeCell ref="S8:S9"/>
    <mergeCell ref="A1:S2"/>
    <mergeCell ref="A5:S6"/>
    <mergeCell ref="A3:P4"/>
    <mergeCell ref="AG3:AV4"/>
    <mergeCell ref="AW3:BL4"/>
    <mergeCell ref="BM3:CB4"/>
    <mergeCell ref="CC3:CR4"/>
    <mergeCell ref="CS3:DH4"/>
    <mergeCell ref="DI3:DX4"/>
    <mergeCell ref="DY3:EN4"/>
    <mergeCell ref="EO3:FD4"/>
    <mergeCell ref="FE3:FT4"/>
    <mergeCell ref="FU3:GJ4"/>
    <mergeCell ref="GK3:GZ4"/>
    <mergeCell ref="HA3:HP4"/>
    <mergeCell ref="HQ3:IF4"/>
    <mergeCell ref="IG3:IV4"/>
    <mergeCell ref="IW3:JL4"/>
    <mergeCell ref="JM3:KB4"/>
    <mergeCell ref="KC3:KR4"/>
    <mergeCell ref="KS3:LH4"/>
    <mergeCell ref="LI3:LX4"/>
    <mergeCell ref="LY3:MN4"/>
    <mergeCell ref="MO3:ND4"/>
    <mergeCell ref="NE3:NT4"/>
    <mergeCell ref="NU3:OJ4"/>
    <mergeCell ref="OK3:OZ4"/>
    <mergeCell ref="PA3:PP4"/>
    <mergeCell ref="PQ3:QF4"/>
    <mergeCell ref="QG3:QV4"/>
    <mergeCell ref="QW3:RL4"/>
    <mergeCell ref="RM3:SB4"/>
    <mergeCell ref="SC3:SR4"/>
    <mergeCell ref="SS3:TH4"/>
    <mergeCell ref="TI3:TX4"/>
    <mergeCell ref="TY3:UN4"/>
    <mergeCell ref="UO3:VD4"/>
    <mergeCell ref="VE3:VT4"/>
    <mergeCell ref="VU3:WJ4"/>
    <mergeCell ref="WK3:WZ4"/>
    <mergeCell ref="XA3:XP4"/>
    <mergeCell ref="XQ3:YF4"/>
    <mergeCell ref="YG3:YV4"/>
    <mergeCell ref="YW3:ZL4"/>
    <mergeCell ref="ZM3:AAB4"/>
    <mergeCell ref="AAC3:AAR4"/>
    <mergeCell ref="AAS3:ABH4"/>
    <mergeCell ref="ABI3:ABX4"/>
    <mergeCell ref="ABY3:ACN4"/>
    <mergeCell ref="ACO3:ADD4"/>
    <mergeCell ref="ADE3:ADT4"/>
    <mergeCell ref="ADU3:AEJ4"/>
    <mergeCell ref="AEK3:AEZ4"/>
    <mergeCell ref="AFA3:AFP4"/>
    <mergeCell ref="AFQ3:AGF4"/>
    <mergeCell ref="AGG3:AGV4"/>
    <mergeCell ref="AGW3:AHL4"/>
    <mergeCell ref="AHM3:AIB4"/>
    <mergeCell ref="AIC3:AIR4"/>
    <mergeCell ref="AIS3:AJH4"/>
    <mergeCell ref="AJI3:AJX4"/>
    <mergeCell ref="AJY3:AKN4"/>
    <mergeCell ref="AKO3:ALD4"/>
    <mergeCell ref="ALE3:ALT4"/>
    <mergeCell ref="ALU3:AMJ4"/>
    <mergeCell ref="AMK3:AMZ4"/>
    <mergeCell ref="ANA3:ANP4"/>
    <mergeCell ref="ANQ3:AOF4"/>
    <mergeCell ref="AOG3:AOV4"/>
    <mergeCell ref="AOW3:APL4"/>
    <mergeCell ref="APM3:AQB4"/>
    <mergeCell ref="AQC3:AQR4"/>
    <mergeCell ref="AQS3:ARH4"/>
    <mergeCell ref="ARI3:ARX4"/>
    <mergeCell ref="ARY3:ASN4"/>
    <mergeCell ref="ASO3:ATD4"/>
    <mergeCell ref="ATE3:ATT4"/>
    <mergeCell ref="ATU3:AUJ4"/>
    <mergeCell ref="AUK3:AUZ4"/>
    <mergeCell ref="AVA3:AVP4"/>
    <mergeCell ref="AVQ3:AWF4"/>
    <mergeCell ref="AWG3:AWV4"/>
    <mergeCell ref="AWW3:AXL4"/>
    <mergeCell ref="AXM3:AYB4"/>
    <mergeCell ref="AYC3:AYR4"/>
    <mergeCell ref="AYS3:AZH4"/>
    <mergeCell ref="AZI3:AZX4"/>
    <mergeCell ref="AZY3:BAN4"/>
    <mergeCell ref="BAO3:BBD4"/>
    <mergeCell ref="BBE3:BBT4"/>
    <mergeCell ref="BBU3:BCJ4"/>
    <mergeCell ref="BCK3:BCZ4"/>
    <mergeCell ref="BDA3:BDP4"/>
    <mergeCell ref="BDQ3:BEF4"/>
    <mergeCell ref="BEG3:BEV4"/>
    <mergeCell ref="BEW3:BFL4"/>
    <mergeCell ref="BFM3:BGB4"/>
    <mergeCell ref="BGC3:BGR4"/>
    <mergeCell ref="BGS3:BHH4"/>
    <mergeCell ref="BHI3:BHX4"/>
    <mergeCell ref="BHY3:BIN4"/>
    <mergeCell ref="BIO3:BJD4"/>
    <mergeCell ref="BJE3:BJT4"/>
    <mergeCell ref="BJU3:BKJ4"/>
    <mergeCell ref="BKK3:BKZ4"/>
    <mergeCell ref="BLA3:BLP4"/>
    <mergeCell ref="BLQ3:BMF4"/>
    <mergeCell ref="BMG3:BMV4"/>
    <mergeCell ref="BMW3:BNL4"/>
    <mergeCell ref="BNM3:BOB4"/>
    <mergeCell ref="BOC3:BOR4"/>
    <mergeCell ref="BOS3:BPH4"/>
    <mergeCell ref="BPI3:BPX4"/>
    <mergeCell ref="BPY3:BQN4"/>
    <mergeCell ref="BQO3:BRD4"/>
    <mergeCell ref="BRE3:BRT4"/>
    <mergeCell ref="BRU3:BSJ4"/>
    <mergeCell ref="BSK3:BSZ4"/>
    <mergeCell ref="BTA3:BTP4"/>
    <mergeCell ref="BTQ3:BUF4"/>
    <mergeCell ref="BUG3:BUV4"/>
    <mergeCell ref="BUW3:BVL4"/>
    <mergeCell ref="BVM3:BWB4"/>
    <mergeCell ref="BWC3:BWR4"/>
    <mergeCell ref="BWS3:BXH4"/>
    <mergeCell ref="BXI3:BXX4"/>
    <mergeCell ref="BXY3:BYN4"/>
    <mergeCell ref="BYO3:BZD4"/>
    <mergeCell ref="BZE3:BZT4"/>
    <mergeCell ref="BZU3:CAJ4"/>
    <mergeCell ref="CAK3:CAZ4"/>
    <mergeCell ref="CBA3:CBP4"/>
    <mergeCell ref="CBQ3:CCF4"/>
    <mergeCell ref="CCG3:CCV4"/>
    <mergeCell ref="CCW3:CDL4"/>
    <mergeCell ref="CDM3:CEB4"/>
    <mergeCell ref="CEC3:CER4"/>
    <mergeCell ref="CES3:CFH4"/>
    <mergeCell ref="CFI3:CFX4"/>
    <mergeCell ref="CFY3:CGN4"/>
    <mergeCell ref="CGO3:CHD4"/>
    <mergeCell ref="CHE3:CHT4"/>
    <mergeCell ref="CHU3:CIJ4"/>
    <mergeCell ref="CIK3:CIZ4"/>
    <mergeCell ref="CJA3:CJP4"/>
    <mergeCell ref="CJQ3:CKF4"/>
    <mergeCell ref="CKG3:CKV4"/>
    <mergeCell ref="CKW3:CLL4"/>
    <mergeCell ref="CLM3:CMB4"/>
    <mergeCell ref="CMC3:CMR4"/>
    <mergeCell ref="CMS3:CNH4"/>
    <mergeCell ref="CNI3:CNX4"/>
    <mergeCell ref="CNY3:CON4"/>
    <mergeCell ref="COO3:CPD4"/>
    <mergeCell ref="CPE3:CPT4"/>
    <mergeCell ref="CPU3:CQJ4"/>
    <mergeCell ref="CQK3:CQZ4"/>
    <mergeCell ref="CRA3:CRP4"/>
    <mergeCell ref="CRQ3:CSF4"/>
    <mergeCell ref="CSG3:CSV4"/>
    <mergeCell ref="CSW3:CTL4"/>
    <mergeCell ref="CTM3:CUB4"/>
    <mergeCell ref="CUC3:CUR4"/>
    <mergeCell ref="CUS3:CVH4"/>
    <mergeCell ref="CVI3:CVX4"/>
    <mergeCell ref="CVY3:CWN4"/>
    <mergeCell ref="CWO3:CXD4"/>
    <mergeCell ref="CXE3:CXT4"/>
    <mergeCell ref="CXU3:CYJ4"/>
    <mergeCell ref="CYK3:CYZ4"/>
    <mergeCell ref="CZA3:CZP4"/>
    <mergeCell ref="CZQ3:DAF4"/>
    <mergeCell ref="DAG3:DAV4"/>
    <mergeCell ref="DAW3:DBL4"/>
    <mergeCell ref="DBM3:DCB4"/>
    <mergeCell ref="DCC3:DCR4"/>
    <mergeCell ref="DCS3:DDH4"/>
    <mergeCell ref="DDI3:DDX4"/>
    <mergeCell ref="DDY3:DEN4"/>
    <mergeCell ref="DEO3:DFD4"/>
    <mergeCell ref="DFE3:DFT4"/>
    <mergeCell ref="DFU3:DGJ4"/>
    <mergeCell ref="DGK3:DGZ4"/>
    <mergeCell ref="DHA3:DHP4"/>
    <mergeCell ref="DHQ3:DIF4"/>
    <mergeCell ref="DIG3:DIV4"/>
    <mergeCell ref="DIW3:DJL4"/>
    <mergeCell ref="DJM3:DKB4"/>
    <mergeCell ref="DKC3:DKR4"/>
    <mergeCell ref="DKS3:DLH4"/>
    <mergeCell ref="DLI3:DLX4"/>
    <mergeCell ref="DLY3:DMN4"/>
    <mergeCell ref="DMO3:DND4"/>
    <mergeCell ref="DNE3:DNT4"/>
    <mergeCell ref="DNU3:DOJ4"/>
    <mergeCell ref="DOK3:DOZ4"/>
    <mergeCell ref="DPA3:DPP4"/>
    <mergeCell ref="DPQ3:DQF4"/>
    <mergeCell ref="DQG3:DQV4"/>
    <mergeCell ref="DQW3:DRL4"/>
    <mergeCell ref="DRM3:DSB4"/>
    <mergeCell ref="DSC3:DSR4"/>
    <mergeCell ref="DSS3:DTH4"/>
    <mergeCell ref="DTI3:DTX4"/>
    <mergeCell ref="DTY3:DUN4"/>
    <mergeCell ref="DUO3:DVD4"/>
    <mergeCell ref="DVE3:DVT4"/>
    <mergeCell ref="DVU3:DWJ4"/>
    <mergeCell ref="DWK3:DWZ4"/>
    <mergeCell ref="DXA3:DXP4"/>
    <mergeCell ref="DXQ3:DYF4"/>
    <mergeCell ref="DYG3:DYV4"/>
    <mergeCell ref="DYW3:DZL4"/>
    <mergeCell ref="DZM3:EAB4"/>
    <mergeCell ref="EAC3:EAR4"/>
    <mergeCell ref="EAS3:EBH4"/>
    <mergeCell ref="EBI3:EBX4"/>
    <mergeCell ref="EBY3:ECN4"/>
    <mergeCell ref="ECO3:EDD4"/>
    <mergeCell ref="EDE3:EDT4"/>
    <mergeCell ref="EDU3:EEJ4"/>
    <mergeCell ref="EEK3:EEZ4"/>
    <mergeCell ref="EFA3:EFP4"/>
    <mergeCell ref="EFQ3:EGF4"/>
    <mergeCell ref="EGG3:EGV4"/>
    <mergeCell ref="EGW3:EHL4"/>
    <mergeCell ref="EHM3:EIB4"/>
    <mergeCell ref="EIC3:EIR4"/>
    <mergeCell ref="EIS3:EJH4"/>
    <mergeCell ref="EJI3:EJX4"/>
    <mergeCell ref="EJY3:EKN4"/>
    <mergeCell ref="EKO3:ELD4"/>
    <mergeCell ref="ELE3:ELT4"/>
    <mergeCell ref="ELU3:EMJ4"/>
    <mergeCell ref="EMK3:EMZ4"/>
    <mergeCell ref="ENA3:ENP4"/>
    <mergeCell ref="ENQ3:EOF4"/>
    <mergeCell ref="EOG3:EOV4"/>
    <mergeCell ref="EOW3:EPL4"/>
    <mergeCell ref="EPM3:EQB4"/>
    <mergeCell ref="EQC3:EQR4"/>
    <mergeCell ref="EQS3:ERH4"/>
    <mergeCell ref="ERI3:ERX4"/>
    <mergeCell ref="ERY3:ESN4"/>
    <mergeCell ref="ESO3:ETD4"/>
    <mergeCell ref="ETE3:ETT4"/>
    <mergeCell ref="ETU3:EUJ4"/>
    <mergeCell ref="EUK3:EUZ4"/>
    <mergeCell ref="EVA3:EVP4"/>
    <mergeCell ref="EVQ3:EWF4"/>
    <mergeCell ref="EWG3:EWV4"/>
    <mergeCell ref="EWW3:EXL4"/>
    <mergeCell ref="EXM3:EYB4"/>
    <mergeCell ref="EYC3:EYR4"/>
    <mergeCell ref="EYS3:EZH4"/>
    <mergeCell ref="EZI3:EZX4"/>
    <mergeCell ref="EZY3:FAN4"/>
    <mergeCell ref="FAO3:FBD4"/>
    <mergeCell ref="FBE3:FBT4"/>
    <mergeCell ref="FBU3:FCJ4"/>
    <mergeCell ref="FCK3:FCZ4"/>
    <mergeCell ref="FDA3:FDP4"/>
    <mergeCell ref="FDQ3:FEF4"/>
    <mergeCell ref="FEG3:FEV4"/>
    <mergeCell ref="FEW3:FFL4"/>
    <mergeCell ref="FFM3:FGB4"/>
    <mergeCell ref="FGC3:FGR4"/>
    <mergeCell ref="FGS3:FHH4"/>
    <mergeCell ref="FHI3:FHX4"/>
    <mergeCell ref="FHY3:FIN4"/>
    <mergeCell ref="FIO3:FJD4"/>
    <mergeCell ref="FJE3:FJT4"/>
    <mergeCell ref="FJU3:FKJ4"/>
    <mergeCell ref="FKK3:FKZ4"/>
    <mergeCell ref="FLA3:FLP4"/>
    <mergeCell ref="FLQ3:FMF4"/>
    <mergeCell ref="FMG3:FMV4"/>
    <mergeCell ref="FMW3:FNL4"/>
    <mergeCell ref="FNM3:FOB4"/>
    <mergeCell ref="FOC3:FOR4"/>
    <mergeCell ref="FOS3:FPH4"/>
    <mergeCell ref="FPI3:FPX4"/>
    <mergeCell ref="FPY3:FQN4"/>
    <mergeCell ref="FQO3:FRD4"/>
    <mergeCell ref="FRE3:FRT4"/>
    <mergeCell ref="FRU3:FSJ4"/>
    <mergeCell ref="FSK3:FSZ4"/>
    <mergeCell ref="FTA3:FTP4"/>
    <mergeCell ref="FTQ3:FUF4"/>
    <mergeCell ref="FUG3:FUV4"/>
    <mergeCell ref="FUW3:FVL4"/>
    <mergeCell ref="FVM3:FWB4"/>
    <mergeCell ref="FWC3:FWR4"/>
    <mergeCell ref="FWS3:FXH4"/>
    <mergeCell ref="FXI3:FXX4"/>
    <mergeCell ref="FXY3:FYN4"/>
    <mergeCell ref="FYO3:FZD4"/>
    <mergeCell ref="FZE3:FZT4"/>
    <mergeCell ref="FZU3:GAJ4"/>
    <mergeCell ref="GAK3:GAZ4"/>
    <mergeCell ref="GBA3:GBP4"/>
    <mergeCell ref="GBQ3:GCF4"/>
    <mergeCell ref="GCG3:GCV4"/>
    <mergeCell ref="GCW3:GDL4"/>
    <mergeCell ref="GDM3:GEB4"/>
    <mergeCell ref="GEC3:GER4"/>
    <mergeCell ref="GES3:GFH4"/>
    <mergeCell ref="GFI3:GFX4"/>
    <mergeCell ref="GFY3:GGN4"/>
    <mergeCell ref="GGO3:GHD4"/>
    <mergeCell ref="GHE3:GHT4"/>
    <mergeCell ref="GHU3:GIJ4"/>
    <mergeCell ref="GIK3:GIZ4"/>
    <mergeCell ref="GJA3:GJP4"/>
    <mergeCell ref="GJQ3:GKF4"/>
    <mergeCell ref="GKG3:GKV4"/>
    <mergeCell ref="GKW3:GLL4"/>
    <mergeCell ref="GLM3:GMB4"/>
    <mergeCell ref="GMC3:GMR4"/>
    <mergeCell ref="GMS3:GNH4"/>
    <mergeCell ref="GNI3:GNX4"/>
    <mergeCell ref="GNY3:GON4"/>
    <mergeCell ref="GOO3:GPD4"/>
    <mergeCell ref="GPE3:GPT4"/>
    <mergeCell ref="GPU3:GQJ4"/>
    <mergeCell ref="GQK3:GQZ4"/>
    <mergeCell ref="GRA3:GRP4"/>
    <mergeCell ref="GRQ3:GSF4"/>
    <mergeCell ref="GSG3:GSV4"/>
    <mergeCell ref="GSW3:GTL4"/>
    <mergeCell ref="GTM3:GUB4"/>
    <mergeCell ref="GUC3:GUR4"/>
    <mergeCell ref="GUS3:GVH4"/>
    <mergeCell ref="GVI3:GVX4"/>
    <mergeCell ref="GVY3:GWN4"/>
    <mergeCell ref="GWO3:GXD4"/>
    <mergeCell ref="GXE3:GXT4"/>
    <mergeCell ref="GXU3:GYJ4"/>
    <mergeCell ref="GYK3:GYZ4"/>
    <mergeCell ref="GZA3:GZP4"/>
    <mergeCell ref="GZQ3:HAF4"/>
    <mergeCell ref="HAG3:HAV4"/>
    <mergeCell ref="HAW3:HBL4"/>
    <mergeCell ref="HBM3:HCB4"/>
    <mergeCell ref="HCC3:HCR4"/>
    <mergeCell ref="HCS3:HDH4"/>
    <mergeCell ref="HDI3:HDX4"/>
    <mergeCell ref="HDY3:HEN4"/>
    <mergeCell ref="HEO3:HFD4"/>
    <mergeCell ref="HFE3:HFT4"/>
    <mergeCell ref="HFU3:HGJ4"/>
    <mergeCell ref="HGK3:HGZ4"/>
    <mergeCell ref="HHA3:HHP4"/>
    <mergeCell ref="HHQ3:HIF4"/>
    <mergeCell ref="HIG3:HIV4"/>
    <mergeCell ref="HIW3:HJL4"/>
    <mergeCell ref="HJM3:HKB4"/>
    <mergeCell ref="HKC3:HKR4"/>
    <mergeCell ref="HKS3:HLH4"/>
    <mergeCell ref="HLI3:HLX4"/>
    <mergeCell ref="HLY3:HMN4"/>
    <mergeCell ref="HMO3:HND4"/>
    <mergeCell ref="HNE3:HNT4"/>
    <mergeCell ref="HNU3:HOJ4"/>
    <mergeCell ref="HOK3:HOZ4"/>
    <mergeCell ref="HPA3:HPP4"/>
    <mergeCell ref="HPQ3:HQF4"/>
    <mergeCell ref="HQG3:HQV4"/>
    <mergeCell ref="HQW3:HRL4"/>
    <mergeCell ref="HRM3:HSB4"/>
    <mergeCell ref="HSC3:HSR4"/>
    <mergeCell ref="HSS3:HTH4"/>
    <mergeCell ref="HTI3:HTX4"/>
    <mergeCell ref="HTY3:HUN4"/>
    <mergeCell ref="HUO3:HVD4"/>
    <mergeCell ref="HVE3:HVT4"/>
    <mergeCell ref="HVU3:HWJ4"/>
    <mergeCell ref="HWK3:HWZ4"/>
    <mergeCell ref="HXA3:HXP4"/>
    <mergeCell ref="HXQ3:HYF4"/>
    <mergeCell ref="HYG3:HYV4"/>
    <mergeCell ref="HYW3:HZL4"/>
    <mergeCell ref="HZM3:IAB4"/>
    <mergeCell ref="IAC3:IAR4"/>
    <mergeCell ref="IAS3:IBH4"/>
    <mergeCell ref="IBI3:IBX4"/>
    <mergeCell ref="IBY3:ICN4"/>
    <mergeCell ref="ICO3:IDD4"/>
    <mergeCell ref="IDE3:IDT4"/>
    <mergeCell ref="IDU3:IEJ4"/>
    <mergeCell ref="IEK3:IEZ4"/>
    <mergeCell ref="IFA3:IFP4"/>
    <mergeCell ref="IFQ3:IGF4"/>
    <mergeCell ref="IGG3:IGV4"/>
    <mergeCell ref="IGW3:IHL4"/>
    <mergeCell ref="IHM3:IIB4"/>
    <mergeCell ref="IIC3:IIR4"/>
    <mergeCell ref="IIS3:IJH4"/>
    <mergeCell ref="IJI3:IJX4"/>
    <mergeCell ref="IJY3:IKN4"/>
    <mergeCell ref="IKO3:ILD4"/>
    <mergeCell ref="ILE3:ILT4"/>
    <mergeCell ref="ILU3:IMJ4"/>
    <mergeCell ref="IMK3:IMZ4"/>
    <mergeCell ref="INA3:INP4"/>
    <mergeCell ref="INQ3:IOF4"/>
    <mergeCell ref="IOG3:IOV4"/>
    <mergeCell ref="IOW3:IPL4"/>
    <mergeCell ref="IPM3:IQB4"/>
    <mergeCell ref="IQC3:IQR4"/>
    <mergeCell ref="IQS3:IRH4"/>
    <mergeCell ref="IRI3:IRX4"/>
    <mergeCell ref="IRY3:ISN4"/>
    <mergeCell ref="ISO3:ITD4"/>
    <mergeCell ref="ITE3:ITT4"/>
    <mergeCell ref="ITU3:IUJ4"/>
    <mergeCell ref="IUK3:IUZ4"/>
    <mergeCell ref="IVA3:IVP4"/>
    <mergeCell ref="IVQ3:IWF4"/>
    <mergeCell ref="IWG3:IWV4"/>
    <mergeCell ref="IWW3:IXL4"/>
    <mergeCell ref="IXM3:IYB4"/>
    <mergeCell ref="IYC3:IYR4"/>
    <mergeCell ref="IYS3:IZH4"/>
    <mergeCell ref="IZI3:IZX4"/>
    <mergeCell ref="IZY3:JAN4"/>
    <mergeCell ref="JAO3:JBD4"/>
    <mergeCell ref="JBE3:JBT4"/>
    <mergeCell ref="JBU3:JCJ4"/>
    <mergeCell ref="JCK3:JCZ4"/>
    <mergeCell ref="JDA3:JDP4"/>
    <mergeCell ref="JDQ3:JEF4"/>
    <mergeCell ref="JEG3:JEV4"/>
    <mergeCell ref="JEW3:JFL4"/>
    <mergeCell ref="JFM3:JGB4"/>
    <mergeCell ref="JGC3:JGR4"/>
    <mergeCell ref="JGS3:JHH4"/>
    <mergeCell ref="JHI3:JHX4"/>
    <mergeCell ref="JHY3:JIN4"/>
    <mergeCell ref="JIO3:JJD4"/>
    <mergeCell ref="JJE3:JJT4"/>
    <mergeCell ref="JJU3:JKJ4"/>
    <mergeCell ref="JKK3:JKZ4"/>
    <mergeCell ref="JLA3:JLP4"/>
    <mergeCell ref="JLQ3:JMF4"/>
    <mergeCell ref="JMG3:JMV4"/>
    <mergeCell ref="JMW3:JNL4"/>
    <mergeCell ref="JNM3:JOB4"/>
    <mergeCell ref="JOC3:JOR4"/>
    <mergeCell ref="JOS3:JPH4"/>
    <mergeCell ref="JPI3:JPX4"/>
    <mergeCell ref="JPY3:JQN4"/>
    <mergeCell ref="JQO3:JRD4"/>
    <mergeCell ref="JRE3:JRT4"/>
    <mergeCell ref="JRU3:JSJ4"/>
    <mergeCell ref="JSK3:JSZ4"/>
    <mergeCell ref="JTA3:JTP4"/>
    <mergeCell ref="JTQ3:JUF4"/>
    <mergeCell ref="JUG3:JUV4"/>
    <mergeCell ref="JUW3:JVL4"/>
    <mergeCell ref="JVM3:JWB4"/>
    <mergeCell ref="JWC3:JWR4"/>
    <mergeCell ref="JWS3:JXH4"/>
    <mergeCell ref="JXI3:JXX4"/>
    <mergeCell ref="JXY3:JYN4"/>
    <mergeCell ref="JYO3:JZD4"/>
    <mergeCell ref="JZE3:JZT4"/>
    <mergeCell ref="JZU3:KAJ4"/>
    <mergeCell ref="KAK3:KAZ4"/>
    <mergeCell ref="KBA3:KBP4"/>
    <mergeCell ref="KBQ3:KCF4"/>
    <mergeCell ref="KCG3:KCV4"/>
    <mergeCell ref="KCW3:KDL4"/>
    <mergeCell ref="KDM3:KEB4"/>
    <mergeCell ref="KEC3:KER4"/>
    <mergeCell ref="KES3:KFH4"/>
    <mergeCell ref="KFI3:KFX4"/>
    <mergeCell ref="KFY3:KGN4"/>
    <mergeCell ref="KGO3:KHD4"/>
    <mergeCell ref="KHE3:KHT4"/>
    <mergeCell ref="KHU3:KIJ4"/>
    <mergeCell ref="KIK3:KIZ4"/>
    <mergeCell ref="KJA3:KJP4"/>
    <mergeCell ref="KJQ3:KKF4"/>
    <mergeCell ref="KKG3:KKV4"/>
    <mergeCell ref="KKW3:KLL4"/>
    <mergeCell ref="KLM3:KMB4"/>
    <mergeCell ref="KMC3:KMR4"/>
    <mergeCell ref="KMS3:KNH4"/>
    <mergeCell ref="KNI3:KNX4"/>
    <mergeCell ref="KNY3:KON4"/>
    <mergeCell ref="KOO3:KPD4"/>
    <mergeCell ref="KPE3:KPT4"/>
    <mergeCell ref="KPU3:KQJ4"/>
    <mergeCell ref="KQK3:KQZ4"/>
    <mergeCell ref="KRA3:KRP4"/>
    <mergeCell ref="KRQ3:KSF4"/>
    <mergeCell ref="KSG3:KSV4"/>
    <mergeCell ref="KSW3:KTL4"/>
    <mergeCell ref="KTM3:KUB4"/>
    <mergeCell ref="KUC3:KUR4"/>
    <mergeCell ref="KUS3:KVH4"/>
    <mergeCell ref="KVI3:KVX4"/>
    <mergeCell ref="KVY3:KWN4"/>
    <mergeCell ref="KWO3:KXD4"/>
    <mergeCell ref="KXE3:KXT4"/>
    <mergeCell ref="KXU3:KYJ4"/>
    <mergeCell ref="KYK3:KYZ4"/>
    <mergeCell ref="KZA3:KZP4"/>
    <mergeCell ref="KZQ3:LAF4"/>
    <mergeCell ref="LAG3:LAV4"/>
    <mergeCell ref="LAW3:LBL4"/>
    <mergeCell ref="LBM3:LCB4"/>
    <mergeCell ref="LCC3:LCR4"/>
    <mergeCell ref="LCS3:LDH4"/>
    <mergeCell ref="LDI3:LDX4"/>
    <mergeCell ref="LDY3:LEN4"/>
    <mergeCell ref="LEO3:LFD4"/>
    <mergeCell ref="LFE3:LFT4"/>
    <mergeCell ref="LFU3:LGJ4"/>
    <mergeCell ref="LGK3:LGZ4"/>
    <mergeCell ref="LHA3:LHP4"/>
    <mergeCell ref="LHQ3:LIF4"/>
    <mergeCell ref="LIG3:LIV4"/>
    <mergeCell ref="LIW3:LJL4"/>
    <mergeCell ref="LJM3:LKB4"/>
    <mergeCell ref="LKC3:LKR4"/>
    <mergeCell ref="LKS3:LLH4"/>
    <mergeCell ref="LLI3:LLX4"/>
    <mergeCell ref="LLY3:LMN4"/>
    <mergeCell ref="LMO3:LND4"/>
    <mergeCell ref="LNE3:LNT4"/>
    <mergeCell ref="LNU3:LOJ4"/>
    <mergeCell ref="LOK3:LOZ4"/>
    <mergeCell ref="LPA3:LPP4"/>
    <mergeCell ref="LPQ3:LQF4"/>
    <mergeCell ref="LQG3:LQV4"/>
    <mergeCell ref="LQW3:LRL4"/>
    <mergeCell ref="LRM3:LSB4"/>
    <mergeCell ref="LSC3:LSR4"/>
    <mergeCell ref="LSS3:LTH4"/>
    <mergeCell ref="LTI3:LTX4"/>
    <mergeCell ref="LTY3:LUN4"/>
    <mergeCell ref="LUO3:LVD4"/>
    <mergeCell ref="LVE3:LVT4"/>
    <mergeCell ref="LVU3:LWJ4"/>
    <mergeCell ref="LWK3:LWZ4"/>
    <mergeCell ref="LXA3:LXP4"/>
    <mergeCell ref="LXQ3:LYF4"/>
    <mergeCell ref="LYG3:LYV4"/>
    <mergeCell ref="LYW3:LZL4"/>
    <mergeCell ref="LZM3:MAB4"/>
    <mergeCell ref="MAC3:MAR4"/>
    <mergeCell ref="MAS3:MBH4"/>
    <mergeCell ref="MBI3:MBX4"/>
    <mergeCell ref="MBY3:MCN4"/>
    <mergeCell ref="MCO3:MDD4"/>
    <mergeCell ref="MDE3:MDT4"/>
    <mergeCell ref="MDU3:MEJ4"/>
    <mergeCell ref="MEK3:MEZ4"/>
    <mergeCell ref="MFA3:MFP4"/>
    <mergeCell ref="MFQ3:MGF4"/>
    <mergeCell ref="MGG3:MGV4"/>
    <mergeCell ref="MGW3:MHL4"/>
    <mergeCell ref="MHM3:MIB4"/>
    <mergeCell ref="MIC3:MIR4"/>
    <mergeCell ref="MIS3:MJH4"/>
    <mergeCell ref="MJI3:MJX4"/>
    <mergeCell ref="MJY3:MKN4"/>
    <mergeCell ref="MKO3:MLD4"/>
    <mergeCell ref="MLE3:MLT4"/>
    <mergeCell ref="MLU3:MMJ4"/>
    <mergeCell ref="MMK3:MMZ4"/>
    <mergeCell ref="MNA3:MNP4"/>
    <mergeCell ref="MNQ3:MOF4"/>
    <mergeCell ref="MOG3:MOV4"/>
    <mergeCell ref="MOW3:MPL4"/>
    <mergeCell ref="MPM3:MQB4"/>
    <mergeCell ref="MQC3:MQR4"/>
    <mergeCell ref="MQS3:MRH4"/>
    <mergeCell ref="MRI3:MRX4"/>
    <mergeCell ref="MRY3:MSN4"/>
    <mergeCell ref="MSO3:MTD4"/>
    <mergeCell ref="MTE3:MTT4"/>
    <mergeCell ref="MTU3:MUJ4"/>
    <mergeCell ref="MUK3:MUZ4"/>
    <mergeCell ref="MVA3:MVP4"/>
    <mergeCell ref="MVQ3:MWF4"/>
    <mergeCell ref="MWG3:MWV4"/>
    <mergeCell ref="MWW3:MXL4"/>
    <mergeCell ref="MXM3:MYB4"/>
    <mergeCell ref="MYC3:MYR4"/>
    <mergeCell ref="MYS3:MZH4"/>
    <mergeCell ref="MZI3:MZX4"/>
    <mergeCell ref="MZY3:NAN4"/>
    <mergeCell ref="NAO3:NBD4"/>
    <mergeCell ref="NBE3:NBT4"/>
    <mergeCell ref="NBU3:NCJ4"/>
    <mergeCell ref="NCK3:NCZ4"/>
    <mergeCell ref="NDA3:NDP4"/>
    <mergeCell ref="NDQ3:NEF4"/>
    <mergeCell ref="NEG3:NEV4"/>
    <mergeCell ref="NEW3:NFL4"/>
    <mergeCell ref="NFM3:NGB4"/>
    <mergeCell ref="NGC3:NGR4"/>
    <mergeCell ref="NGS3:NHH4"/>
    <mergeCell ref="NHI3:NHX4"/>
    <mergeCell ref="NHY3:NIN4"/>
    <mergeCell ref="NIO3:NJD4"/>
    <mergeCell ref="NJE3:NJT4"/>
    <mergeCell ref="NJU3:NKJ4"/>
    <mergeCell ref="NKK3:NKZ4"/>
    <mergeCell ref="NLA3:NLP4"/>
    <mergeCell ref="NLQ3:NMF4"/>
    <mergeCell ref="NMG3:NMV4"/>
    <mergeCell ref="NMW3:NNL4"/>
    <mergeCell ref="NNM3:NOB4"/>
    <mergeCell ref="NOC3:NOR4"/>
    <mergeCell ref="NOS3:NPH4"/>
    <mergeCell ref="NPI3:NPX4"/>
    <mergeCell ref="NPY3:NQN4"/>
    <mergeCell ref="NQO3:NRD4"/>
    <mergeCell ref="NRE3:NRT4"/>
    <mergeCell ref="NRU3:NSJ4"/>
    <mergeCell ref="NSK3:NSZ4"/>
    <mergeCell ref="NTA3:NTP4"/>
    <mergeCell ref="NTQ3:NUF4"/>
    <mergeCell ref="NUG3:NUV4"/>
    <mergeCell ref="NUW3:NVL4"/>
    <mergeCell ref="NVM3:NWB4"/>
    <mergeCell ref="NWC3:NWR4"/>
    <mergeCell ref="NWS3:NXH4"/>
    <mergeCell ref="NXI3:NXX4"/>
    <mergeCell ref="NXY3:NYN4"/>
    <mergeCell ref="NYO3:NZD4"/>
    <mergeCell ref="NZE3:NZT4"/>
    <mergeCell ref="NZU3:OAJ4"/>
    <mergeCell ref="OAK3:OAZ4"/>
    <mergeCell ref="OBA3:OBP4"/>
    <mergeCell ref="OBQ3:OCF4"/>
    <mergeCell ref="OCG3:OCV4"/>
    <mergeCell ref="OCW3:ODL4"/>
    <mergeCell ref="ODM3:OEB4"/>
    <mergeCell ref="OEC3:OER4"/>
    <mergeCell ref="OES3:OFH4"/>
    <mergeCell ref="OFI3:OFX4"/>
    <mergeCell ref="OFY3:OGN4"/>
    <mergeCell ref="OGO3:OHD4"/>
    <mergeCell ref="OHE3:OHT4"/>
    <mergeCell ref="OHU3:OIJ4"/>
    <mergeCell ref="OIK3:OIZ4"/>
    <mergeCell ref="OJA3:OJP4"/>
    <mergeCell ref="OJQ3:OKF4"/>
    <mergeCell ref="OKG3:OKV4"/>
    <mergeCell ref="OKW3:OLL4"/>
    <mergeCell ref="OLM3:OMB4"/>
    <mergeCell ref="OMC3:OMR4"/>
    <mergeCell ref="OMS3:ONH4"/>
    <mergeCell ref="ONI3:ONX4"/>
    <mergeCell ref="ONY3:OON4"/>
    <mergeCell ref="OOO3:OPD4"/>
    <mergeCell ref="OPE3:OPT4"/>
    <mergeCell ref="OPU3:OQJ4"/>
    <mergeCell ref="OQK3:OQZ4"/>
    <mergeCell ref="ORA3:ORP4"/>
    <mergeCell ref="ORQ3:OSF4"/>
    <mergeCell ref="OSG3:OSV4"/>
    <mergeCell ref="OSW3:OTL4"/>
    <mergeCell ref="OTM3:OUB4"/>
    <mergeCell ref="OUC3:OUR4"/>
    <mergeCell ref="OUS3:OVH4"/>
    <mergeCell ref="OVI3:OVX4"/>
    <mergeCell ref="OVY3:OWN4"/>
    <mergeCell ref="OWO3:OXD4"/>
    <mergeCell ref="OXE3:OXT4"/>
    <mergeCell ref="OXU3:OYJ4"/>
    <mergeCell ref="OYK3:OYZ4"/>
    <mergeCell ref="OZA3:OZP4"/>
    <mergeCell ref="OZQ3:PAF4"/>
    <mergeCell ref="PAG3:PAV4"/>
    <mergeCell ref="PAW3:PBL4"/>
    <mergeCell ref="PBM3:PCB4"/>
    <mergeCell ref="PCC3:PCR4"/>
    <mergeCell ref="PCS3:PDH4"/>
    <mergeCell ref="PDI3:PDX4"/>
    <mergeCell ref="PDY3:PEN4"/>
    <mergeCell ref="PEO3:PFD4"/>
    <mergeCell ref="PFE3:PFT4"/>
    <mergeCell ref="PFU3:PGJ4"/>
    <mergeCell ref="PGK3:PGZ4"/>
    <mergeCell ref="PHA3:PHP4"/>
    <mergeCell ref="PHQ3:PIF4"/>
    <mergeCell ref="PIG3:PIV4"/>
    <mergeCell ref="PIW3:PJL4"/>
    <mergeCell ref="PJM3:PKB4"/>
    <mergeCell ref="PKC3:PKR4"/>
    <mergeCell ref="PKS3:PLH4"/>
    <mergeCell ref="PLI3:PLX4"/>
    <mergeCell ref="PLY3:PMN4"/>
    <mergeCell ref="PMO3:PND4"/>
    <mergeCell ref="PNE3:PNT4"/>
    <mergeCell ref="PNU3:POJ4"/>
    <mergeCell ref="POK3:POZ4"/>
    <mergeCell ref="PPA3:PPP4"/>
    <mergeCell ref="PPQ3:PQF4"/>
    <mergeCell ref="PQG3:PQV4"/>
    <mergeCell ref="PQW3:PRL4"/>
    <mergeCell ref="PRM3:PSB4"/>
    <mergeCell ref="PSC3:PSR4"/>
    <mergeCell ref="PSS3:PTH4"/>
    <mergeCell ref="PTI3:PTX4"/>
    <mergeCell ref="PTY3:PUN4"/>
    <mergeCell ref="PUO3:PVD4"/>
    <mergeCell ref="PVE3:PVT4"/>
    <mergeCell ref="PVU3:PWJ4"/>
    <mergeCell ref="PWK3:PWZ4"/>
    <mergeCell ref="PXA3:PXP4"/>
    <mergeCell ref="PXQ3:PYF4"/>
    <mergeCell ref="PYG3:PYV4"/>
    <mergeCell ref="PYW3:PZL4"/>
    <mergeCell ref="PZM3:QAB4"/>
    <mergeCell ref="QAC3:QAR4"/>
    <mergeCell ref="QAS3:QBH4"/>
    <mergeCell ref="QBI3:QBX4"/>
    <mergeCell ref="QBY3:QCN4"/>
    <mergeCell ref="QCO3:QDD4"/>
    <mergeCell ref="QDE3:QDT4"/>
    <mergeCell ref="QDU3:QEJ4"/>
    <mergeCell ref="QEK3:QEZ4"/>
    <mergeCell ref="QFA3:QFP4"/>
    <mergeCell ref="QFQ3:QGF4"/>
    <mergeCell ref="QGG3:QGV4"/>
    <mergeCell ref="QGW3:QHL4"/>
    <mergeCell ref="QHM3:QIB4"/>
    <mergeCell ref="QIC3:QIR4"/>
    <mergeCell ref="QIS3:QJH4"/>
    <mergeCell ref="QJI3:QJX4"/>
    <mergeCell ref="QJY3:QKN4"/>
    <mergeCell ref="QKO3:QLD4"/>
    <mergeCell ref="QLE3:QLT4"/>
    <mergeCell ref="QLU3:QMJ4"/>
    <mergeCell ref="QMK3:QMZ4"/>
    <mergeCell ref="QNA3:QNP4"/>
    <mergeCell ref="QNQ3:QOF4"/>
    <mergeCell ref="QOG3:QOV4"/>
    <mergeCell ref="QOW3:QPL4"/>
    <mergeCell ref="QPM3:QQB4"/>
    <mergeCell ref="QQC3:QQR4"/>
    <mergeCell ref="QQS3:QRH4"/>
    <mergeCell ref="QRI3:QRX4"/>
    <mergeCell ref="QRY3:QSN4"/>
    <mergeCell ref="QSO3:QTD4"/>
    <mergeCell ref="QTE3:QTT4"/>
    <mergeCell ref="QTU3:QUJ4"/>
    <mergeCell ref="QUK3:QUZ4"/>
    <mergeCell ref="QVA3:QVP4"/>
    <mergeCell ref="QVQ3:QWF4"/>
    <mergeCell ref="QWG3:QWV4"/>
    <mergeCell ref="QWW3:QXL4"/>
    <mergeCell ref="QXM3:QYB4"/>
    <mergeCell ref="QYC3:QYR4"/>
    <mergeCell ref="QYS3:QZH4"/>
    <mergeCell ref="QZI3:QZX4"/>
    <mergeCell ref="QZY3:RAN4"/>
    <mergeCell ref="RAO3:RBD4"/>
    <mergeCell ref="RBE3:RBT4"/>
    <mergeCell ref="RBU3:RCJ4"/>
    <mergeCell ref="RCK3:RCZ4"/>
    <mergeCell ref="RDA3:RDP4"/>
    <mergeCell ref="RDQ3:REF4"/>
    <mergeCell ref="REG3:REV4"/>
    <mergeCell ref="REW3:RFL4"/>
    <mergeCell ref="RFM3:RGB4"/>
    <mergeCell ref="RGC3:RGR4"/>
    <mergeCell ref="RGS3:RHH4"/>
    <mergeCell ref="RHI3:RHX4"/>
    <mergeCell ref="RHY3:RIN4"/>
    <mergeCell ref="RIO3:RJD4"/>
    <mergeCell ref="RJE3:RJT4"/>
    <mergeCell ref="RJU3:RKJ4"/>
    <mergeCell ref="RKK3:RKZ4"/>
    <mergeCell ref="RLA3:RLP4"/>
    <mergeCell ref="RLQ3:RMF4"/>
    <mergeCell ref="RMG3:RMV4"/>
    <mergeCell ref="RMW3:RNL4"/>
    <mergeCell ref="RNM3:ROB4"/>
    <mergeCell ref="ROC3:ROR4"/>
    <mergeCell ref="ROS3:RPH4"/>
    <mergeCell ref="RPI3:RPX4"/>
    <mergeCell ref="RPY3:RQN4"/>
    <mergeCell ref="RQO3:RRD4"/>
    <mergeCell ref="RRE3:RRT4"/>
    <mergeCell ref="RRU3:RSJ4"/>
    <mergeCell ref="RSK3:RSZ4"/>
    <mergeCell ref="RTA3:RTP4"/>
    <mergeCell ref="RTQ3:RUF4"/>
    <mergeCell ref="RUG3:RUV4"/>
    <mergeCell ref="RUW3:RVL4"/>
    <mergeCell ref="RVM3:RWB4"/>
    <mergeCell ref="RWC3:RWR4"/>
    <mergeCell ref="RWS3:RXH4"/>
    <mergeCell ref="RXI3:RXX4"/>
    <mergeCell ref="RXY3:RYN4"/>
    <mergeCell ref="RYO3:RZD4"/>
    <mergeCell ref="RZE3:RZT4"/>
    <mergeCell ref="RZU3:SAJ4"/>
    <mergeCell ref="SAK3:SAZ4"/>
    <mergeCell ref="SBA3:SBP4"/>
    <mergeCell ref="SBQ3:SCF4"/>
    <mergeCell ref="SCG3:SCV4"/>
    <mergeCell ref="SCW3:SDL4"/>
    <mergeCell ref="SDM3:SEB4"/>
    <mergeCell ref="SEC3:SER4"/>
    <mergeCell ref="SES3:SFH4"/>
    <mergeCell ref="SFI3:SFX4"/>
    <mergeCell ref="SFY3:SGN4"/>
    <mergeCell ref="SGO3:SHD4"/>
    <mergeCell ref="SHE3:SHT4"/>
    <mergeCell ref="SHU3:SIJ4"/>
    <mergeCell ref="SIK3:SIZ4"/>
    <mergeCell ref="SJA3:SJP4"/>
    <mergeCell ref="SJQ3:SKF4"/>
    <mergeCell ref="SKG3:SKV4"/>
    <mergeCell ref="SKW3:SLL4"/>
    <mergeCell ref="SLM3:SMB4"/>
    <mergeCell ref="SMC3:SMR4"/>
    <mergeCell ref="SMS3:SNH4"/>
    <mergeCell ref="SNI3:SNX4"/>
    <mergeCell ref="SNY3:SON4"/>
    <mergeCell ref="SOO3:SPD4"/>
    <mergeCell ref="SPE3:SPT4"/>
    <mergeCell ref="SPU3:SQJ4"/>
    <mergeCell ref="SQK3:SQZ4"/>
    <mergeCell ref="SRA3:SRP4"/>
    <mergeCell ref="SRQ3:SSF4"/>
    <mergeCell ref="SSG3:SSV4"/>
    <mergeCell ref="SSW3:STL4"/>
    <mergeCell ref="STM3:SUB4"/>
    <mergeCell ref="SUC3:SUR4"/>
    <mergeCell ref="SUS3:SVH4"/>
    <mergeCell ref="SVI3:SVX4"/>
    <mergeCell ref="SVY3:SWN4"/>
    <mergeCell ref="SWO3:SXD4"/>
    <mergeCell ref="SXE3:SXT4"/>
    <mergeCell ref="SXU3:SYJ4"/>
    <mergeCell ref="SYK3:SYZ4"/>
    <mergeCell ref="SZA3:SZP4"/>
    <mergeCell ref="SZQ3:TAF4"/>
    <mergeCell ref="TAG3:TAV4"/>
    <mergeCell ref="TAW3:TBL4"/>
    <mergeCell ref="TBM3:TCB4"/>
    <mergeCell ref="TCC3:TCR4"/>
    <mergeCell ref="TCS3:TDH4"/>
    <mergeCell ref="TDI3:TDX4"/>
    <mergeCell ref="TDY3:TEN4"/>
    <mergeCell ref="TEO3:TFD4"/>
    <mergeCell ref="TFE3:TFT4"/>
    <mergeCell ref="TFU3:TGJ4"/>
    <mergeCell ref="TGK3:TGZ4"/>
    <mergeCell ref="THA3:THP4"/>
    <mergeCell ref="THQ3:TIF4"/>
    <mergeCell ref="TIG3:TIV4"/>
    <mergeCell ref="TIW3:TJL4"/>
    <mergeCell ref="TJM3:TKB4"/>
    <mergeCell ref="TKC3:TKR4"/>
    <mergeCell ref="TKS3:TLH4"/>
    <mergeCell ref="TLI3:TLX4"/>
    <mergeCell ref="TLY3:TMN4"/>
    <mergeCell ref="TMO3:TND4"/>
    <mergeCell ref="TNE3:TNT4"/>
    <mergeCell ref="TNU3:TOJ4"/>
    <mergeCell ref="TOK3:TOZ4"/>
    <mergeCell ref="TPA3:TPP4"/>
    <mergeCell ref="TPQ3:TQF4"/>
    <mergeCell ref="TQG3:TQV4"/>
    <mergeCell ref="TQW3:TRL4"/>
    <mergeCell ref="TRM3:TSB4"/>
    <mergeCell ref="TSC3:TSR4"/>
    <mergeCell ref="TSS3:TTH4"/>
    <mergeCell ref="TTI3:TTX4"/>
    <mergeCell ref="TTY3:TUN4"/>
    <mergeCell ref="TUO3:TVD4"/>
    <mergeCell ref="TVE3:TVT4"/>
    <mergeCell ref="TVU3:TWJ4"/>
    <mergeCell ref="TWK3:TWZ4"/>
    <mergeCell ref="TXA3:TXP4"/>
    <mergeCell ref="TXQ3:TYF4"/>
    <mergeCell ref="TYG3:TYV4"/>
    <mergeCell ref="TYW3:TZL4"/>
    <mergeCell ref="TZM3:UAB4"/>
    <mergeCell ref="UAC3:UAR4"/>
    <mergeCell ref="UAS3:UBH4"/>
    <mergeCell ref="UBI3:UBX4"/>
    <mergeCell ref="UBY3:UCN4"/>
    <mergeCell ref="UCO3:UDD4"/>
    <mergeCell ref="UDE3:UDT4"/>
    <mergeCell ref="UDU3:UEJ4"/>
    <mergeCell ref="UEK3:UEZ4"/>
    <mergeCell ref="UFA3:UFP4"/>
    <mergeCell ref="UFQ3:UGF4"/>
    <mergeCell ref="UGG3:UGV4"/>
    <mergeCell ref="UGW3:UHL4"/>
    <mergeCell ref="UHM3:UIB4"/>
    <mergeCell ref="UIC3:UIR4"/>
    <mergeCell ref="UIS3:UJH4"/>
    <mergeCell ref="UJI3:UJX4"/>
    <mergeCell ref="UJY3:UKN4"/>
    <mergeCell ref="UKO3:ULD4"/>
    <mergeCell ref="ULE3:ULT4"/>
    <mergeCell ref="ULU3:UMJ4"/>
    <mergeCell ref="UMK3:UMZ4"/>
    <mergeCell ref="UNA3:UNP4"/>
    <mergeCell ref="UNQ3:UOF4"/>
    <mergeCell ref="UOG3:UOV4"/>
    <mergeCell ref="UOW3:UPL4"/>
    <mergeCell ref="UPM3:UQB4"/>
    <mergeCell ref="UQC3:UQR4"/>
    <mergeCell ref="UQS3:URH4"/>
    <mergeCell ref="URI3:URX4"/>
    <mergeCell ref="URY3:USN4"/>
    <mergeCell ref="USO3:UTD4"/>
    <mergeCell ref="UTE3:UTT4"/>
    <mergeCell ref="UTU3:UUJ4"/>
    <mergeCell ref="UUK3:UUZ4"/>
    <mergeCell ref="UVA3:UVP4"/>
    <mergeCell ref="UVQ3:UWF4"/>
    <mergeCell ref="UWG3:UWV4"/>
    <mergeCell ref="UWW3:UXL4"/>
    <mergeCell ref="UXM3:UYB4"/>
    <mergeCell ref="UYC3:UYR4"/>
    <mergeCell ref="UYS3:UZH4"/>
    <mergeCell ref="UZI3:UZX4"/>
    <mergeCell ref="UZY3:VAN4"/>
    <mergeCell ref="VAO3:VBD4"/>
    <mergeCell ref="VBE3:VBT4"/>
    <mergeCell ref="VBU3:VCJ4"/>
    <mergeCell ref="VCK3:VCZ4"/>
    <mergeCell ref="VDA3:VDP4"/>
    <mergeCell ref="VDQ3:VEF4"/>
    <mergeCell ref="VEG3:VEV4"/>
    <mergeCell ref="VEW3:VFL4"/>
    <mergeCell ref="VFM3:VGB4"/>
    <mergeCell ref="VGC3:VGR4"/>
    <mergeCell ref="VGS3:VHH4"/>
    <mergeCell ref="VHI3:VHX4"/>
    <mergeCell ref="VHY3:VIN4"/>
    <mergeCell ref="VIO3:VJD4"/>
    <mergeCell ref="VJE3:VJT4"/>
    <mergeCell ref="VJU3:VKJ4"/>
    <mergeCell ref="VKK3:VKZ4"/>
    <mergeCell ref="VLA3:VLP4"/>
    <mergeCell ref="VLQ3:VMF4"/>
    <mergeCell ref="VMG3:VMV4"/>
    <mergeCell ref="VMW3:VNL4"/>
    <mergeCell ref="VNM3:VOB4"/>
    <mergeCell ref="VOC3:VOR4"/>
    <mergeCell ref="VOS3:VPH4"/>
    <mergeCell ref="VPI3:VPX4"/>
    <mergeCell ref="VPY3:VQN4"/>
    <mergeCell ref="VQO3:VRD4"/>
    <mergeCell ref="VRE3:VRT4"/>
    <mergeCell ref="VRU3:VSJ4"/>
    <mergeCell ref="VSK3:VSZ4"/>
    <mergeCell ref="VTA3:VTP4"/>
    <mergeCell ref="VTQ3:VUF4"/>
    <mergeCell ref="VUG3:VUV4"/>
    <mergeCell ref="VUW3:VVL4"/>
    <mergeCell ref="VVM3:VWB4"/>
    <mergeCell ref="VWC3:VWR4"/>
    <mergeCell ref="VWS3:VXH4"/>
    <mergeCell ref="VXI3:VXX4"/>
    <mergeCell ref="VXY3:VYN4"/>
    <mergeCell ref="VYO3:VZD4"/>
    <mergeCell ref="VZE3:VZT4"/>
    <mergeCell ref="VZU3:WAJ4"/>
    <mergeCell ref="WAK3:WAZ4"/>
    <mergeCell ref="WBA3:WBP4"/>
    <mergeCell ref="WBQ3:WCF4"/>
    <mergeCell ref="WCG3:WCV4"/>
    <mergeCell ref="WCW3:WDL4"/>
    <mergeCell ref="WDM3:WEB4"/>
    <mergeCell ref="WEC3:WER4"/>
    <mergeCell ref="WES3:WFH4"/>
    <mergeCell ref="WFI3:WFX4"/>
    <mergeCell ref="WFY3:WGN4"/>
    <mergeCell ref="WGO3:WHD4"/>
    <mergeCell ref="WHE3:WHT4"/>
    <mergeCell ref="WHU3:WIJ4"/>
    <mergeCell ref="WIK3:WIZ4"/>
    <mergeCell ref="WJA3:WJP4"/>
    <mergeCell ref="WJQ3:WKF4"/>
    <mergeCell ref="WKG3:WKV4"/>
    <mergeCell ref="WKW3:WLL4"/>
    <mergeCell ref="WLM3:WMB4"/>
    <mergeCell ref="WMC3:WMR4"/>
    <mergeCell ref="WMS3:WNH4"/>
    <mergeCell ref="WNI3:WNX4"/>
    <mergeCell ref="WNY3:WON4"/>
    <mergeCell ref="WOO3:WPD4"/>
    <mergeCell ref="WPE3:WPT4"/>
    <mergeCell ref="WPU3:WQJ4"/>
    <mergeCell ref="WQK3:WQZ4"/>
    <mergeCell ref="WRA3:WRP4"/>
    <mergeCell ref="WRQ3:WSF4"/>
    <mergeCell ref="WSG3:WSV4"/>
    <mergeCell ref="WSW3:WTL4"/>
    <mergeCell ref="WTM3:WUB4"/>
    <mergeCell ref="WUC3:WUR4"/>
    <mergeCell ref="WUS3:WVH4"/>
    <mergeCell ref="WVI3:WVX4"/>
    <mergeCell ref="WVY3:WWN4"/>
    <mergeCell ref="WWO3:WXD4"/>
    <mergeCell ref="WXE3:WXT4"/>
    <mergeCell ref="WXU3:WYJ4"/>
    <mergeCell ref="WYK3:WYZ4"/>
    <mergeCell ref="WZA3:WZP4"/>
    <mergeCell ref="WZQ3:XAF4"/>
    <mergeCell ref="XAG3:XAV4"/>
    <mergeCell ref="XAW3:XBL4"/>
    <mergeCell ref="XBM3:XCB4"/>
    <mergeCell ref="XCC3:XCR4"/>
    <mergeCell ref="XCS3:XDH4"/>
    <mergeCell ref="XDI3:XDX4"/>
    <mergeCell ref="XDY3:XEN4"/>
    <mergeCell ref="XEO3:XFD4"/>
  </mergeCells>
  <pageMargins left="0.786805555555556" right="0.707638888888889" top="0.354166666666667" bottom="0.275" header="0.313888888888889" footer="0.313888888888889"/>
  <pageSetup paperSize="9" scale="4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曲靖市第二批中等职业学校免学费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   浮 夸℃</cp:lastModifiedBy>
  <dcterms:created xsi:type="dcterms:W3CDTF">2016-09-07T07:56:00Z</dcterms:created>
  <cp:lastPrinted>2020-09-02T00:34:00Z</cp:lastPrinted>
  <dcterms:modified xsi:type="dcterms:W3CDTF">2020-09-18T09:55:14Z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