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测算表" sheetId="1" r:id="rId1"/>
    <sheet name="资金下达表" sheetId="2" r:id="rId2"/>
  </sheets>
  <definedNames>
    <definedName name="_xlnm.Print_Titles" localSheetId="0">测算表!$1:$4</definedName>
    <definedName name="_xlnm.Print_Titles" localSheetId="1">资金下达表!$1:$5</definedName>
  </definedNames>
  <calcPr calcId="144525"/>
</workbook>
</file>

<file path=xl/sharedStrings.xml><?xml version="1.0" encoding="utf-8"?>
<sst xmlns="http://schemas.openxmlformats.org/spreadsheetml/2006/main" count="51" uniqueCount="35">
  <si>
    <t>云南省集中连片特困县乡村教师生活补助综合奖补资金测算表</t>
  </si>
  <si>
    <t>序号</t>
  </si>
  <si>
    <t>单位名称</t>
  </si>
  <si>
    <t>其他县（区、市）类型</t>
  </si>
  <si>
    <t>是否集中连片特困地区</t>
  </si>
  <si>
    <t>教学点</t>
  </si>
  <si>
    <t>村学校</t>
  </si>
  <si>
    <t>乡学校</t>
  </si>
  <si>
    <t>小计</t>
  </si>
  <si>
    <t>已支出资金
（元）</t>
  </si>
  <si>
    <t>人均月补助资金
（元）</t>
  </si>
  <si>
    <t>各地落实生活补助资金奖补系数</t>
  </si>
  <si>
    <t>测算应奖补资金
（元）</t>
  </si>
  <si>
    <t>权重一：按照各地落实生活补助资金测算分配2019年中央奖补资金（万元）（90%）</t>
  </si>
  <si>
    <t>困难合成系数</t>
  </si>
  <si>
    <t>困难合成系数与落实生活补助情况</t>
  </si>
  <si>
    <t>权重二：按照各地困难合成系数测算分配2019年中央奖补资金(万元)(10%)</t>
  </si>
  <si>
    <t>提前下达2020年中央奖补资金
（万元）</t>
  </si>
  <si>
    <t>奖补资金占比</t>
  </si>
  <si>
    <t>个数</t>
  </si>
  <si>
    <t>教职工数</t>
  </si>
  <si>
    <t>校数</t>
  </si>
  <si>
    <t>学校数
（含教学点）</t>
  </si>
  <si>
    <t>教职工数
（人）</t>
  </si>
  <si>
    <t>曲靖市</t>
  </si>
  <si>
    <t>师宗县</t>
  </si>
  <si>
    <t>A</t>
  </si>
  <si>
    <t>是</t>
  </si>
  <si>
    <t>罗平县</t>
  </si>
  <si>
    <t>会泽县</t>
  </si>
  <si>
    <t>AB</t>
  </si>
  <si>
    <t>附件1</t>
  </si>
  <si>
    <t>曲靖市集中连片特困县乡村教师生活补助综合奖补资金下达表</t>
  </si>
  <si>
    <t>下达2020年中央奖补资金
（万元）</t>
  </si>
  <si>
    <t>备注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</si>
</sst>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  <numFmt numFmtId="178" formatCode="#,##0_ ;[Red]\-#,##0\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right" vertical="center"/>
    </xf>
    <xf numFmtId="176" fontId="1" fillId="0" borderId="2" xfId="0" applyNumberFormat="1" applyFont="1" applyFill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M32" sqref="M32"/>
    </sheetView>
  </sheetViews>
  <sheetFormatPr defaultColWidth="9" defaultRowHeight="13.5" outlineLevelRow="7"/>
  <cols>
    <col min="1" max="1" width="4.66666666666667" style="3" customWidth="1"/>
    <col min="2" max="2" width="12" style="3" customWidth="1"/>
    <col min="3" max="10" width="9" style="3" hidden="1" customWidth="1"/>
    <col min="11" max="11" width="9.88333333333333" style="3" customWidth="1"/>
    <col min="12" max="12" width="9.21666666666667" style="3"/>
    <col min="13" max="13" width="13" style="3" customWidth="1"/>
    <col min="14" max="14" width="9.21666666666667" style="3" customWidth="1"/>
    <col min="15" max="15" width="10.6666666666667" style="3" customWidth="1"/>
    <col min="16" max="16" width="12.8833333333333" hidden="1" customWidth="1"/>
    <col min="17" max="17" width="18.1083333333333" customWidth="1"/>
    <col min="18" max="18" width="7.10833333333333" customWidth="1"/>
    <col min="19" max="19" width="16" style="3" hidden="1" customWidth="1"/>
    <col min="20" max="20" width="15.775" customWidth="1"/>
    <col min="21" max="21" width="12.1083333333333" customWidth="1"/>
    <col min="22" max="22" width="9.775" customWidth="1"/>
    <col min="23" max="23" width="9" style="4"/>
  </cols>
  <sheetData>
    <row r="1" s="1" customFormat="1" ht="30" customHeight="1" spans="1:2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4"/>
    </row>
    <row r="2" s="1" customFormat="1" ht="10.05" customHeight="1" spans="1:23">
      <c r="A2" s="6"/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S2" s="6"/>
      <c r="W2" s="24"/>
    </row>
    <row r="3" s="2" customFormat="1" ht="25.95" customHeight="1" spans="1:23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/>
      <c r="G3" s="9" t="s">
        <v>6</v>
      </c>
      <c r="H3" s="9"/>
      <c r="I3" s="9" t="s">
        <v>7</v>
      </c>
      <c r="J3" s="9"/>
      <c r="K3" s="9" t="s">
        <v>8</v>
      </c>
      <c r="L3" s="9"/>
      <c r="M3" s="9" t="s">
        <v>9</v>
      </c>
      <c r="N3" s="9" t="s">
        <v>10</v>
      </c>
      <c r="O3" s="28" t="s">
        <v>11</v>
      </c>
      <c r="P3" s="28" t="s">
        <v>12</v>
      </c>
      <c r="Q3" s="11" t="s">
        <v>13</v>
      </c>
      <c r="R3" s="30" t="s">
        <v>14</v>
      </c>
      <c r="S3" s="30" t="s">
        <v>15</v>
      </c>
      <c r="T3" s="11" t="s">
        <v>16</v>
      </c>
      <c r="U3" s="11" t="s">
        <v>17</v>
      </c>
      <c r="V3" s="12" t="s">
        <v>18</v>
      </c>
      <c r="W3" s="25"/>
    </row>
    <row r="4" s="2" customFormat="1" ht="48" customHeight="1" spans="1:23">
      <c r="A4" s="8"/>
      <c r="B4" s="9"/>
      <c r="C4" s="9"/>
      <c r="D4" s="9"/>
      <c r="E4" s="9" t="s">
        <v>19</v>
      </c>
      <c r="F4" s="9" t="s">
        <v>20</v>
      </c>
      <c r="G4" s="9" t="s">
        <v>21</v>
      </c>
      <c r="H4" s="9" t="s">
        <v>20</v>
      </c>
      <c r="I4" s="9" t="s">
        <v>21</v>
      </c>
      <c r="J4" s="9" t="s">
        <v>20</v>
      </c>
      <c r="K4" s="9" t="s">
        <v>22</v>
      </c>
      <c r="L4" s="9" t="s">
        <v>23</v>
      </c>
      <c r="M4" s="9"/>
      <c r="N4" s="9"/>
      <c r="O4" s="28"/>
      <c r="P4" s="28"/>
      <c r="Q4" s="11"/>
      <c r="R4" s="31"/>
      <c r="S4" s="31"/>
      <c r="T4" s="11"/>
      <c r="U4" s="11"/>
      <c r="V4" s="12"/>
      <c r="W4" s="25"/>
    </row>
    <row r="5" s="1" customFormat="1" ht="19.95" customHeight="1" spans="1:23">
      <c r="A5" s="14"/>
      <c r="B5" s="15" t="s">
        <v>24</v>
      </c>
      <c r="C5" s="27"/>
      <c r="D5" s="27"/>
      <c r="E5" s="20"/>
      <c r="F5" s="20"/>
      <c r="G5" s="20"/>
      <c r="H5" s="20"/>
      <c r="I5" s="20"/>
      <c r="J5" s="20"/>
      <c r="K5" s="16">
        <f t="shared" ref="K5:M5" si="0">SUM(K6:K8)</f>
        <v>792</v>
      </c>
      <c r="L5" s="16">
        <f t="shared" si="0"/>
        <v>12394</v>
      </c>
      <c r="M5" s="16">
        <f t="shared" si="0"/>
        <v>88609660</v>
      </c>
      <c r="N5" s="16"/>
      <c r="O5" s="16"/>
      <c r="P5" s="16">
        <f t="shared" ref="P5:U5" si="1">SUM(P6:P8)</f>
        <v>59491200</v>
      </c>
      <c r="Q5" s="17" t="e">
        <f t="shared" si="1"/>
        <v>#REF!</v>
      </c>
      <c r="R5" s="32"/>
      <c r="S5" s="16">
        <f t="shared" si="1"/>
        <v>9304014300</v>
      </c>
      <c r="T5" s="17" t="e">
        <f t="shared" si="1"/>
        <v>#REF!</v>
      </c>
      <c r="U5" s="17" t="e">
        <f t="shared" si="1"/>
        <v>#REF!</v>
      </c>
      <c r="V5" s="18"/>
      <c r="W5" s="24"/>
    </row>
    <row r="6" s="1" customFormat="1" ht="19.95" customHeight="1" spans="1:23">
      <c r="A6" s="14">
        <v>3</v>
      </c>
      <c r="B6" s="19" t="s">
        <v>25</v>
      </c>
      <c r="C6" s="27" t="s">
        <v>26</v>
      </c>
      <c r="D6" s="27" t="s">
        <v>27</v>
      </c>
      <c r="E6" s="20">
        <v>5</v>
      </c>
      <c r="F6" s="20">
        <v>7</v>
      </c>
      <c r="G6" s="20">
        <v>129</v>
      </c>
      <c r="H6" s="20">
        <v>1666</v>
      </c>
      <c r="I6" s="20">
        <v>6</v>
      </c>
      <c r="J6" s="20">
        <v>494</v>
      </c>
      <c r="K6" s="20">
        <v>140</v>
      </c>
      <c r="L6" s="20">
        <v>2167</v>
      </c>
      <c r="M6" s="21">
        <v>17911100</v>
      </c>
      <c r="N6" s="22">
        <v>688.78</v>
      </c>
      <c r="O6" s="29">
        <v>2</v>
      </c>
      <c r="P6" s="21">
        <f t="shared" ref="P6:P8" si="2">L6*12*400</f>
        <v>10401600</v>
      </c>
      <c r="Q6" s="22" t="e">
        <f>ROUND(P6/#REF!*56709*0.9,0)</f>
        <v>#REF!</v>
      </c>
      <c r="R6" s="33">
        <v>105</v>
      </c>
      <c r="S6" s="21">
        <f t="shared" ref="S6:S8" si="3">M6*R6</f>
        <v>1880665500</v>
      </c>
      <c r="T6" s="22" t="e">
        <f>ROUND(S6/#REF!*56709*0.1,0)</f>
        <v>#REF!</v>
      </c>
      <c r="U6" s="22" t="e">
        <f t="shared" ref="U6:U8" si="4">Q6+T6</f>
        <v>#REF!</v>
      </c>
      <c r="V6" s="23" t="e">
        <f t="shared" ref="V6:V8" si="5">U6/(M6/10000)</f>
        <v>#REF!</v>
      </c>
      <c r="W6" s="24"/>
    </row>
    <row r="7" s="1" customFormat="1" ht="19.95" customHeight="1" spans="1:23">
      <c r="A7" s="14">
        <v>4</v>
      </c>
      <c r="B7" s="19" t="s">
        <v>28</v>
      </c>
      <c r="C7" s="27" t="s">
        <v>26</v>
      </c>
      <c r="D7" s="27" t="s">
        <v>27</v>
      </c>
      <c r="E7" s="20">
        <v>109</v>
      </c>
      <c r="F7" s="20">
        <v>365</v>
      </c>
      <c r="G7" s="20">
        <v>169</v>
      </c>
      <c r="H7" s="20">
        <v>2358</v>
      </c>
      <c r="I7" s="20">
        <v>37</v>
      </c>
      <c r="J7" s="20">
        <v>2368</v>
      </c>
      <c r="K7" s="20">
        <v>315</v>
      </c>
      <c r="L7" s="20">
        <v>5091</v>
      </c>
      <c r="M7" s="21">
        <v>35433360</v>
      </c>
      <c r="N7" s="22">
        <v>580</v>
      </c>
      <c r="O7" s="29">
        <v>2</v>
      </c>
      <c r="P7" s="21">
        <f t="shared" si="2"/>
        <v>24436800</v>
      </c>
      <c r="Q7" s="22" t="e">
        <f>ROUND(P7/#REF!*56709*0.9,0)</f>
        <v>#REF!</v>
      </c>
      <c r="R7" s="33">
        <v>105</v>
      </c>
      <c r="S7" s="21">
        <f t="shared" si="3"/>
        <v>3720502800</v>
      </c>
      <c r="T7" s="22" t="e">
        <f>ROUND(S7/#REF!*56709*0.1,0)</f>
        <v>#REF!</v>
      </c>
      <c r="U7" s="22" t="e">
        <f t="shared" si="4"/>
        <v>#REF!</v>
      </c>
      <c r="V7" s="23" t="e">
        <f t="shared" si="5"/>
        <v>#REF!</v>
      </c>
      <c r="W7" s="24"/>
    </row>
    <row r="8" s="1" customFormat="1" ht="19.95" customHeight="1" spans="1:23">
      <c r="A8" s="14">
        <v>5</v>
      </c>
      <c r="B8" s="19" t="s">
        <v>29</v>
      </c>
      <c r="C8" s="27" t="s">
        <v>30</v>
      </c>
      <c r="D8" s="27" t="s">
        <v>27</v>
      </c>
      <c r="E8" s="20">
        <v>13</v>
      </c>
      <c r="F8" s="20">
        <v>62</v>
      </c>
      <c r="G8" s="20">
        <v>299</v>
      </c>
      <c r="H8" s="20">
        <v>3813</v>
      </c>
      <c r="I8" s="20">
        <v>25</v>
      </c>
      <c r="J8" s="20">
        <v>1261</v>
      </c>
      <c r="K8" s="20">
        <v>337</v>
      </c>
      <c r="L8" s="20">
        <v>5136</v>
      </c>
      <c r="M8" s="21">
        <v>35265200</v>
      </c>
      <c r="N8" s="22">
        <v>572.19</v>
      </c>
      <c r="O8" s="29">
        <v>2</v>
      </c>
      <c r="P8" s="21">
        <f t="shared" si="2"/>
        <v>24652800</v>
      </c>
      <c r="Q8" s="22" t="e">
        <f>ROUND(P8/#REF!*56709*0.9,0)</f>
        <v>#REF!</v>
      </c>
      <c r="R8" s="33">
        <v>105</v>
      </c>
      <c r="S8" s="21">
        <f t="shared" si="3"/>
        <v>3702846000</v>
      </c>
      <c r="T8" s="22" t="e">
        <f>ROUND(S8/#REF!*56709*0.1,0)</f>
        <v>#REF!</v>
      </c>
      <c r="U8" s="22" t="e">
        <f t="shared" si="4"/>
        <v>#REF!</v>
      </c>
      <c r="V8" s="23" t="e">
        <f t="shared" si="5"/>
        <v>#REF!</v>
      </c>
      <c r="W8" s="24"/>
    </row>
  </sheetData>
  <mergeCells count="20">
    <mergeCell ref="A1:V1"/>
    <mergeCell ref="M2:O2"/>
    <mergeCell ref="E3:F3"/>
    <mergeCell ref="G3:H3"/>
    <mergeCell ref="I3:J3"/>
    <mergeCell ref="K3:L3"/>
    <mergeCell ref="A3:A4"/>
    <mergeCell ref="B3:B4"/>
    <mergeCell ref="C3:C4"/>
    <mergeCell ref="D3:D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</mergeCells>
  <printOptions horizontalCentered="1"/>
  <pageMargins left="0.554166666666667" right="0.554166666666667" top="0.802777777777778" bottom="0.802777777777778" header="0.511805555555556" footer="0.51180555555555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7" sqref="G7:G9"/>
    </sheetView>
  </sheetViews>
  <sheetFormatPr defaultColWidth="9" defaultRowHeight="13.5"/>
  <cols>
    <col min="1" max="1" width="5.21666666666667" style="3" customWidth="1"/>
    <col min="2" max="2" width="11.8833333333333" style="3" customWidth="1"/>
    <col min="3" max="3" width="13.35" style="3" customWidth="1"/>
    <col min="4" max="4" width="9.21666666666667" style="3"/>
    <col min="5" max="5" width="13" style="3" customWidth="1"/>
    <col min="6" max="6" width="9.21666666666667" style="3" customWidth="1"/>
    <col min="7" max="7" width="14.4416666666667" customWidth="1"/>
    <col min="8" max="8" width="19.6666666666667" customWidth="1"/>
    <col min="9" max="9" width="9" style="4"/>
  </cols>
  <sheetData>
    <row r="1" ht="18" customHeight="1" spans="1:1">
      <c r="A1" s="3" t="s">
        <v>31</v>
      </c>
    </row>
    <row r="2" s="1" customFormat="1" ht="30" customHeight="1" spans="1:9">
      <c r="A2" s="5" t="s">
        <v>32</v>
      </c>
      <c r="B2" s="5"/>
      <c r="C2" s="5"/>
      <c r="D2" s="5"/>
      <c r="E2" s="5"/>
      <c r="F2" s="5"/>
      <c r="G2" s="5"/>
      <c r="H2" s="5"/>
      <c r="I2" s="24"/>
    </row>
    <row r="3" s="1" customFormat="1" ht="10.05" customHeight="1" spans="1:9">
      <c r="A3" s="6"/>
      <c r="B3" s="6"/>
      <c r="C3" s="7"/>
      <c r="D3" s="7"/>
      <c r="E3" s="7"/>
      <c r="F3" s="7"/>
      <c r="I3" s="24"/>
    </row>
    <row r="4" s="2" customFormat="1" ht="25.95" customHeight="1" spans="1:9">
      <c r="A4" s="8" t="s">
        <v>1</v>
      </c>
      <c r="B4" s="9" t="s">
        <v>2</v>
      </c>
      <c r="C4" s="10" t="s">
        <v>22</v>
      </c>
      <c r="D4" s="10" t="s">
        <v>23</v>
      </c>
      <c r="E4" s="9" t="s">
        <v>9</v>
      </c>
      <c r="F4" s="9" t="s">
        <v>10</v>
      </c>
      <c r="G4" s="11" t="s">
        <v>33</v>
      </c>
      <c r="H4" s="12" t="s">
        <v>34</v>
      </c>
      <c r="I4" s="25"/>
    </row>
    <row r="5" s="2" customFormat="1" ht="37.05" customHeight="1" spans="1:9">
      <c r="A5" s="8"/>
      <c r="B5" s="9"/>
      <c r="C5" s="13"/>
      <c r="D5" s="13"/>
      <c r="E5" s="9"/>
      <c r="F5" s="9"/>
      <c r="G5" s="11"/>
      <c r="H5" s="12"/>
      <c r="I5" s="25"/>
    </row>
    <row r="6" s="1" customFormat="1" ht="22.95" customHeight="1" spans="1:9">
      <c r="A6" s="14"/>
      <c r="B6" s="15" t="s">
        <v>24</v>
      </c>
      <c r="C6" s="16">
        <v>792</v>
      </c>
      <c r="D6" s="16">
        <v>12394</v>
      </c>
      <c r="E6" s="16">
        <v>88609660</v>
      </c>
      <c r="F6" s="16"/>
      <c r="G6" s="17">
        <v>5592</v>
      </c>
      <c r="H6" s="18"/>
      <c r="I6" s="24"/>
    </row>
    <row r="7" s="1" customFormat="1" ht="22.95" customHeight="1" spans="1:9">
      <c r="A7" s="14">
        <v>3</v>
      </c>
      <c r="B7" s="19" t="s">
        <v>25</v>
      </c>
      <c r="C7" s="20">
        <v>140</v>
      </c>
      <c r="D7" s="20">
        <v>2167</v>
      </c>
      <c r="E7" s="21">
        <v>17911100</v>
      </c>
      <c r="F7" s="22">
        <v>688.78</v>
      </c>
      <c r="G7" s="22">
        <v>993</v>
      </c>
      <c r="H7" s="23"/>
      <c r="I7" s="24"/>
    </row>
    <row r="8" s="1" customFormat="1" ht="22.95" customHeight="1" spans="1:9">
      <c r="A8" s="14">
        <v>4</v>
      </c>
      <c r="B8" s="19" t="s">
        <v>28</v>
      </c>
      <c r="C8" s="20">
        <v>315</v>
      </c>
      <c r="D8" s="20">
        <v>5091</v>
      </c>
      <c r="E8" s="21">
        <v>35433360</v>
      </c>
      <c r="F8" s="22">
        <v>580</v>
      </c>
      <c r="G8" s="22">
        <v>2291</v>
      </c>
      <c r="H8" s="23"/>
      <c r="I8" s="24"/>
    </row>
    <row r="9" s="1" customFormat="1" ht="22.95" customHeight="1" spans="1:9">
      <c r="A9" s="14">
        <v>5</v>
      </c>
      <c r="B9" s="19" t="s">
        <v>29</v>
      </c>
      <c r="C9" s="20">
        <v>337</v>
      </c>
      <c r="D9" s="20">
        <v>5136</v>
      </c>
      <c r="E9" s="21">
        <v>35265200</v>
      </c>
      <c r="F9" s="22">
        <v>572.19</v>
      </c>
      <c r="G9" s="22">
        <v>2308</v>
      </c>
      <c r="H9" s="23"/>
      <c r="I9" s="24"/>
    </row>
  </sheetData>
  <mergeCells count="10">
    <mergeCell ref="A2:H2"/>
    <mergeCell ref="E3:F3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590277777777778" right="0.472222222222222" top="0.802777777777778" bottom="0.802777777777778" header="0.5" footer="0.5"/>
  <pageSetup paperSize="9" scale="12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云南省教育厅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测算表</vt:lpstr>
      <vt:lpstr>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李楠羲</dc:creator>
  <cp:lastModifiedBy>   浮 夸℃</cp:lastModifiedBy>
  <dcterms:created xsi:type="dcterms:W3CDTF">2020-02-12T01:38:00Z</dcterms:created>
  <dcterms:modified xsi:type="dcterms:W3CDTF">2020-10-12T05:46:35Z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