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activeTab="2"/>
  </bookViews>
  <sheets>
    <sheet name="Sheet1" sheetId="1" r:id="rId1"/>
    <sheet name="2019" sheetId="2" r:id="rId2"/>
    <sheet name="2020" sheetId="3" r:id="rId3"/>
    <sheet name="Sheet2" sheetId="4" r:id="rId4"/>
    <sheet name="Sheet3" sheetId="5" r:id="rId5"/>
  </sheets>
  <calcPr calcId="144525"/>
</workbook>
</file>

<file path=xl/sharedStrings.xml><?xml version="1.0" encoding="utf-8"?>
<sst xmlns="http://schemas.openxmlformats.org/spreadsheetml/2006/main" count="39">
  <si>
    <t>薄弱环节改善与能力提升专项资金分配初步方案</t>
  </si>
  <si>
    <t>项目名称</t>
  </si>
  <si>
    <t>薄弱环节改善与能力提升中央资金规划额度</t>
  </si>
  <si>
    <t>2019年中央资金</t>
  </si>
  <si>
    <t>2020年中央资金</t>
  </si>
  <si>
    <t>2019-2020中央资金下达合计</t>
  </si>
  <si>
    <t>中央资金合计</t>
  </si>
  <si>
    <t>2019年</t>
  </si>
  <si>
    <t>2020年</t>
  </si>
  <si>
    <t>省级资金</t>
  </si>
  <si>
    <t>市级资金</t>
  </si>
  <si>
    <t>县级资金</t>
  </si>
  <si>
    <t>合计</t>
  </si>
  <si>
    <t>校园足球场建设</t>
  </si>
  <si>
    <t>2019年薄弱环节改善</t>
  </si>
  <si>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宋体"/>
        <charset val="134"/>
      </rPr>
      <t>曲靖市合计</t>
    </r>
  </si>
  <si>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麒麟区</t>
    </r>
  </si>
  <si>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沾益区</t>
    </r>
  </si>
  <si>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马龙县</t>
    </r>
  </si>
  <si>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陆良县</t>
    </r>
  </si>
  <si>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师宗县</t>
    </r>
  </si>
  <si>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罗平县</t>
    </r>
  </si>
  <si>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富源县</t>
    </r>
  </si>
  <si>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会泽县</t>
    </r>
  </si>
  <si>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经开区</t>
    </r>
  </si>
  <si>
    <r>
      <rPr>
        <sz val="12"/>
        <color theme="1"/>
        <rFont val="宋体"/>
        <charset val="134"/>
      </rPr>
      <t>市民中</t>
    </r>
  </si>
  <si>
    <r>
      <rPr>
        <sz val="12"/>
        <color theme="1"/>
        <rFont val="宋体"/>
        <charset val="134"/>
      </rPr>
      <t>市一小</t>
    </r>
  </si>
  <si>
    <r>
      <rPr>
        <sz val="12"/>
        <color theme="1"/>
        <rFont val="宋体"/>
        <charset val="134"/>
      </rPr>
      <t>市二小</t>
    </r>
  </si>
  <si>
    <t>附件1：</t>
  </si>
  <si>
    <t>2019年义务教育薄弱环节改善与能力提升中央专项资金分配表</t>
  </si>
  <si>
    <t>2019-2020年规划额度</t>
  </si>
  <si>
    <t>本次下达</t>
  </si>
  <si>
    <t>中央资金</t>
  </si>
  <si>
    <t>州县资金</t>
  </si>
  <si>
    <t>市级分担比率</t>
  </si>
  <si>
    <t>县级分担比率</t>
  </si>
  <si>
    <r>
      <t xml:space="preserve">    </t>
    </r>
    <r>
      <rPr>
        <sz val="12"/>
        <color theme="1"/>
        <rFont val="宋体"/>
        <charset val="134"/>
      </rPr>
      <t>马龙区</t>
    </r>
  </si>
  <si>
    <t>2020年义务教育薄弱环节改善与能力提升中央专项资金分配表</t>
  </si>
  <si>
    <t>2020中央资金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</si>
</sst>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2"/>
      <color theme="1"/>
      <name val="方正小标宋简体"/>
      <charset val="134"/>
    </font>
    <font>
      <sz val="12"/>
      <color theme="1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22" fillId="16" borderId="9" applyNumberFormat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9" fontId="4" fillId="0" borderId="2" xfId="0" applyNumberFormat="1" applyFont="1" applyBorder="1">
      <alignment vertical="center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6"/>
  <sheetViews>
    <sheetView workbookViewId="0">
      <selection activeCell="N11" sqref="N11"/>
    </sheetView>
  </sheetViews>
  <sheetFormatPr defaultColWidth="9" defaultRowHeight="13.5"/>
  <cols>
    <col min="1" max="1" width="14.625" customWidth="1"/>
    <col min="2" max="2" width="9.75" customWidth="1"/>
    <col min="5" max="5" width="11" customWidth="1"/>
    <col min="9" max="9" width="9.875" customWidth="1"/>
    <col min="10" max="10" width="12.875" customWidth="1"/>
    <col min="11" max="11" width="15.625" customWidth="1"/>
    <col min="12" max="12" width="14.25" customWidth="1"/>
  </cols>
  <sheetData>
    <row r="1" ht="41.25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ht="38.25" customHeight="1" spans="1:12">
      <c r="A2" s="10" t="s">
        <v>1</v>
      </c>
      <c r="B2" s="11" t="s">
        <v>2</v>
      </c>
      <c r="C2" s="12"/>
      <c r="D2" s="12"/>
      <c r="E2" s="12"/>
      <c r="F2" s="12"/>
      <c r="G2" s="13"/>
      <c r="H2" s="14" t="s">
        <v>3</v>
      </c>
      <c r="I2" s="16"/>
      <c r="J2" s="17"/>
      <c r="K2" s="10" t="s">
        <v>4</v>
      </c>
      <c r="L2" s="15" t="s">
        <v>5</v>
      </c>
    </row>
    <row r="3" ht="32.25" customHeight="1" spans="1:12">
      <c r="A3" s="10"/>
      <c r="B3" s="15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5" t="s">
        <v>13</v>
      </c>
      <c r="J3" s="15" t="s">
        <v>14</v>
      </c>
      <c r="K3" s="10"/>
      <c r="L3" s="15"/>
    </row>
    <row r="4" ht="26.25" customHeight="1" spans="1:12">
      <c r="A4" s="6" t="s">
        <v>15</v>
      </c>
      <c r="B4" s="6">
        <v>57700</v>
      </c>
      <c r="C4" s="6">
        <v>48274.49</v>
      </c>
      <c r="D4" s="6">
        <v>9425.51</v>
      </c>
      <c r="E4" s="6">
        <f>SUM(E5:E16)</f>
        <v>20238.12</v>
      </c>
      <c r="F4" s="6">
        <f t="shared" ref="F4:G4" si="0">SUM(F5:F16)</f>
        <v>2579.95</v>
      </c>
      <c r="G4" s="6">
        <f t="shared" si="0"/>
        <v>6120.05</v>
      </c>
      <c r="H4" s="6">
        <v>22849</v>
      </c>
      <c r="I4" s="6">
        <v>4809</v>
      </c>
      <c r="J4" s="6">
        <v>18040</v>
      </c>
      <c r="K4" s="6">
        <v>20565</v>
      </c>
      <c r="L4" s="6">
        <v>43414</v>
      </c>
    </row>
    <row r="5" ht="26.25" customHeight="1" spans="1:12">
      <c r="A5" s="6" t="s">
        <v>16</v>
      </c>
      <c r="B5" s="6">
        <v>8179.02</v>
      </c>
      <c r="C5" s="6">
        <v>8179.02</v>
      </c>
      <c r="D5" s="6">
        <v>0</v>
      </c>
      <c r="E5" s="6">
        <v>2917.6</v>
      </c>
      <c r="F5" s="6">
        <v>0</v>
      </c>
      <c r="G5" s="6">
        <v>1658</v>
      </c>
      <c r="H5" s="6">
        <v>3787</v>
      </c>
      <c r="I5" s="6">
        <v>1218</v>
      </c>
      <c r="J5" s="6">
        <v>2569</v>
      </c>
      <c r="K5" s="6">
        <v>3659</v>
      </c>
      <c r="L5" s="6">
        <v>7446</v>
      </c>
    </row>
    <row r="6" ht="26.25" customHeight="1" spans="1:12">
      <c r="A6" s="6" t="s">
        <v>17</v>
      </c>
      <c r="B6" s="6">
        <v>5539.36</v>
      </c>
      <c r="C6" s="6">
        <v>5286.76</v>
      </c>
      <c r="D6" s="6">
        <v>252.6</v>
      </c>
      <c r="E6" s="6">
        <v>2049.9</v>
      </c>
      <c r="F6" s="6">
        <v>601.3</v>
      </c>
      <c r="G6" s="6">
        <v>585.64</v>
      </c>
      <c r="H6" s="6">
        <v>2116</v>
      </c>
      <c r="I6" s="6">
        <v>375</v>
      </c>
      <c r="J6" s="6">
        <v>1741</v>
      </c>
      <c r="K6" s="6">
        <v>2253</v>
      </c>
      <c r="L6" s="6">
        <v>4369</v>
      </c>
    </row>
    <row r="7" ht="26.25" customHeight="1" spans="1:12">
      <c r="A7" s="6" t="s">
        <v>18</v>
      </c>
      <c r="B7" s="6">
        <v>1247.5</v>
      </c>
      <c r="C7" s="6">
        <v>329.05</v>
      </c>
      <c r="D7" s="6">
        <v>918.45</v>
      </c>
      <c r="E7" s="6">
        <v>454</v>
      </c>
      <c r="F7" s="6">
        <v>110</v>
      </c>
      <c r="G7" s="6">
        <v>106</v>
      </c>
      <c r="H7" s="6">
        <v>919.5</v>
      </c>
      <c r="I7" s="6">
        <v>562</v>
      </c>
      <c r="J7" s="6">
        <v>357.5</v>
      </c>
      <c r="K7" s="6">
        <v>328</v>
      </c>
      <c r="L7" s="6">
        <v>1247.5</v>
      </c>
    </row>
    <row r="8" ht="26.25" customHeight="1" spans="1:12">
      <c r="A8" s="6" t="s">
        <v>19</v>
      </c>
      <c r="B8" s="6">
        <v>4352.43</v>
      </c>
      <c r="C8" s="6">
        <v>2128.81</v>
      </c>
      <c r="D8" s="6">
        <v>2223.62</v>
      </c>
      <c r="E8" s="6">
        <v>1437.82</v>
      </c>
      <c r="F8" s="6">
        <v>36</v>
      </c>
      <c r="G8" s="6">
        <v>272.16</v>
      </c>
      <c r="H8" s="6">
        <v>1398.5</v>
      </c>
      <c r="I8" s="6">
        <v>273</v>
      </c>
      <c r="J8" s="6">
        <v>1125.5</v>
      </c>
      <c r="K8" s="6">
        <v>1406</v>
      </c>
      <c r="L8" s="6">
        <v>2804.5</v>
      </c>
    </row>
    <row r="9" ht="26.25" customHeight="1" spans="1:12">
      <c r="A9" s="6" t="s">
        <v>20</v>
      </c>
      <c r="B9" s="6">
        <v>5999.6</v>
      </c>
      <c r="C9" s="6">
        <v>3718.6</v>
      </c>
      <c r="D9" s="6">
        <v>2281</v>
      </c>
      <c r="E9" s="6">
        <v>2200</v>
      </c>
      <c r="F9" s="6">
        <v>78</v>
      </c>
      <c r="G9" s="6">
        <v>652</v>
      </c>
      <c r="H9" s="6">
        <v>2249</v>
      </c>
      <c r="I9" s="6">
        <v>695</v>
      </c>
      <c r="J9" s="6">
        <v>1554</v>
      </c>
      <c r="K9" s="6">
        <v>2117</v>
      </c>
      <c r="L9" s="6">
        <v>4366</v>
      </c>
    </row>
    <row r="10" ht="26.25" customHeight="1" spans="1:12">
      <c r="A10" s="6" t="s">
        <v>21</v>
      </c>
      <c r="B10" s="6">
        <v>8007.3</v>
      </c>
      <c r="C10" s="6">
        <v>7838.3</v>
      </c>
      <c r="D10" s="6">
        <v>169</v>
      </c>
      <c r="E10" s="6">
        <v>2800</v>
      </c>
      <c r="F10" s="6">
        <v>327</v>
      </c>
      <c r="G10" s="6">
        <v>496</v>
      </c>
      <c r="H10" s="6">
        <v>2661</v>
      </c>
      <c r="I10" s="6">
        <v>552</v>
      </c>
      <c r="J10" s="6">
        <v>2109</v>
      </c>
      <c r="K10" s="6">
        <v>2586</v>
      </c>
      <c r="L10" s="6">
        <v>5247</v>
      </c>
    </row>
    <row r="11" ht="26.25" customHeight="1" spans="1:12">
      <c r="A11" s="6" t="s">
        <v>22</v>
      </c>
      <c r="B11" s="6">
        <v>10123.44</v>
      </c>
      <c r="C11" s="6">
        <v>7925.24</v>
      </c>
      <c r="D11" s="6">
        <v>2198.2</v>
      </c>
      <c r="E11" s="6">
        <v>3558.2</v>
      </c>
      <c r="F11" s="6">
        <v>465.65</v>
      </c>
      <c r="G11" s="6">
        <v>922.25</v>
      </c>
      <c r="H11" s="6">
        <v>3572</v>
      </c>
      <c r="I11" s="6">
        <v>951</v>
      </c>
      <c r="J11" s="6">
        <v>2621</v>
      </c>
      <c r="K11" s="6">
        <v>3269</v>
      </c>
      <c r="L11" s="6">
        <v>6841</v>
      </c>
    </row>
    <row r="12" ht="26.25" customHeight="1" spans="1:12">
      <c r="A12" s="6" t="s">
        <v>23</v>
      </c>
      <c r="B12" s="6">
        <v>11980.35</v>
      </c>
      <c r="C12" s="6">
        <v>10672.71</v>
      </c>
      <c r="D12" s="6">
        <v>1307.64</v>
      </c>
      <c r="E12" s="6">
        <v>4142</v>
      </c>
      <c r="F12" s="6">
        <v>962</v>
      </c>
      <c r="G12" s="6">
        <v>1428</v>
      </c>
      <c r="H12" s="6">
        <v>3950</v>
      </c>
      <c r="I12" s="6">
        <v>183</v>
      </c>
      <c r="J12" s="6">
        <v>3767</v>
      </c>
      <c r="K12" s="6">
        <v>4872</v>
      </c>
      <c r="L12" s="6">
        <v>8822</v>
      </c>
    </row>
    <row r="13" ht="26.25" customHeight="1" spans="1:12">
      <c r="A13" s="6" t="s">
        <v>24</v>
      </c>
      <c r="B13" s="6">
        <v>75</v>
      </c>
      <c r="C13" s="6">
        <v>0</v>
      </c>
      <c r="D13" s="6">
        <v>75</v>
      </c>
      <c r="E13" s="6">
        <v>38.6</v>
      </c>
      <c r="F13" s="6">
        <v>0</v>
      </c>
      <c r="G13" s="6">
        <v>0</v>
      </c>
      <c r="H13" s="6">
        <v>0</v>
      </c>
      <c r="I13" s="6"/>
      <c r="J13" s="6"/>
      <c r="K13" s="6">
        <v>75</v>
      </c>
      <c r="L13" s="6">
        <v>75</v>
      </c>
    </row>
    <row r="14" ht="26.25" customHeight="1" spans="1:12">
      <c r="A14" s="6" t="s">
        <v>25</v>
      </c>
      <c r="B14" s="6">
        <v>200</v>
      </c>
      <c r="C14" s="6">
        <v>200</v>
      </c>
      <c r="D14" s="6">
        <v>0</v>
      </c>
      <c r="E14" s="6"/>
      <c r="F14" s="6"/>
      <c r="G14" s="6"/>
      <c r="H14" s="6">
        <v>200</v>
      </c>
      <c r="I14" s="6"/>
      <c r="J14" s="6">
        <v>200</v>
      </c>
      <c r="K14" s="6">
        <v>0</v>
      </c>
      <c r="L14" s="6">
        <v>200</v>
      </c>
    </row>
    <row r="15" ht="26.25" customHeight="1" spans="1:12">
      <c r="A15" s="6" t="s">
        <v>26</v>
      </c>
      <c r="B15" s="6">
        <v>0</v>
      </c>
      <c r="C15" s="6">
        <v>0</v>
      </c>
      <c r="D15" s="6">
        <v>0</v>
      </c>
      <c r="E15" s="6">
        <v>640</v>
      </c>
      <c r="F15" s="6"/>
      <c r="G15" s="6"/>
      <c r="H15" s="6">
        <v>0</v>
      </c>
      <c r="I15" s="6"/>
      <c r="J15" s="6"/>
      <c r="K15" s="6">
        <v>0</v>
      </c>
      <c r="L15" s="6">
        <v>0</v>
      </c>
    </row>
    <row r="16" ht="26.25" customHeight="1" spans="1:12">
      <c r="A16" s="6" t="s">
        <v>27</v>
      </c>
      <c r="B16" s="6">
        <v>1996</v>
      </c>
      <c r="C16" s="6">
        <v>1996</v>
      </c>
      <c r="D16" s="6">
        <v>0</v>
      </c>
      <c r="E16" s="6"/>
      <c r="F16" s="6"/>
      <c r="G16" s="6"/>
      <c r="H16" s="6">
        <v>1996</v>
      </c>
      <c r="I16" s="6"/>
      <c r="J16" s="6">
        <v>1996</v>
      </c>
      <c r="K16" s="6">
        <v>0</v>
      </c>
      <c r="L16" s="6">
        <v>1996</v>
      </c>
    </row>
  </sheetData>
  <mergeCells count="5">
    <mergeCell ref="A1:L1"/>
    <mergeCell ref="B2:G2"/>
    <mergeCell ref="H2:J2"/>
    <mergeCell ref="K2:K3"/>
    <mergeCell ref="L2:L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workbookViewId="0">
      <selection activeCell="A8" sqref="A8"/>
    </sheetView>
  </sheetViews>
  <sheetFormatPr defaultColWidth="9" defaultRowHeight="13.5"/>
  <cols>
    <col min="1" max="1" width="12.375" customWidth="1"/>
    <col min="2" max="2" width="11.375" customWidth="1"/>
    <col min="3" max="3" width="9.75" customWidth="1"/>
    <col min="4" max="4" width="11" customWidth="1"/>
    <col min="5" max="5" width="10.125" customWidth="1"/>
    <col min="6" max="6" width="8.125" customWidth="1"/>
    <col min="7" max="7" width="9.5" customWidth="1"/>
    <col min="8" max="8" width="10.5" hidden="1" customWidth="1"/>
    <col min="9" max="9" width="9" hidden="1" customWidth="1"/>
    <col min="10" max="10" width="16.375" customWidth="1"/>
  </cols>
  <sheetData>
    <row r="1" ht="18.75" spans="1:10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</row>
    <row r="3" ht="36" customHeight="1" spans="1:10">
      <c r="A3" s="3" t="s">
        <v>1</v>
      </c>
      <c r="B3" s="4" t="s">
        <v>30</v>
      </c>
      <c r="C3" s="4"/>
      <c r="D3" s="4"/>
      <c r="E3" s="4"/>
      <c r="F3" s="4"/>
      <c r="G3" s="4"/>
      <c r="H3" s="5"/>
      <c r="I3" s="8"/>
      <c r="J3" s="3" t="s">
        <v>31</v>
      </c>
    </row>
    <row r="4" ht="44" customHeight="1" spans="1:10">
      <c r="A4" s="3"/>
      <c r="B4" s="3" t="s">
        <v>12</v>
      </c>
      <c r="C4" s="4" t="s">
        <v>32</v>
      </c>
      <c r="D4" s="3" t="s">
        <v>9</v>
      </c>
      <c r="E4" s="3" t="s">
        <v>33</v>
      </c>
      <c r="F4" s="4" t="s">
        <v>34</v>
      </c>
      <c r="G4" s="4" t="s">
        <v>35</v>
      </c>
      <c r="H4" s="3" t="s">
        <v>10</v>
      </c>
      <c r="I4" s="3" t="s">
        <v>11</v>
      </c>
      <c r="J4" s="3" t="s">
        <v>3</v>
      </c>
    </row>
    <row r="5" ht="26.25" customHeight="1" spans="1:10">
      <c r="A5" s="6" t="s">
        <v>15</v>
      </c>
      <c r="B5" s="6">
        <f>SUM(B6:B17)</f>
        <v>86638</v>
      </c>
      <c r="C5" s="6">
        <v>57700</v>
      </c>
      <c r="D5" s="6">
        <f>SUM(D6:D17)</f>
        <v>20238</v>
      </c>
      <c r="E5" s="6">
        <f>SUM(E6:E17)</f>
        <v>8700</v>
      </c>
      <c r="F5" s="6"/>
      <c r="G5" s="6"/>
      <c r="H5" s="6">
        <f t="shared" ref="H5:I5" si="0">SUM(H6:H17)</f>
        <v>2579.95</v>
      </c>
      <c r="I5" s="6">
        <f t="shared" si="0"/>
        <v>6120.05</v>
      </c>
      <c r="J5" s="6">
        <v>22849</v>
      </c>
    </row>
    <row r="6" ht="26.25" customHeight="1" spans="1:10">
      <c r="A6" s="6" t="s">
        <v>16</v>
      </c>
      <c r="B6" s="6">
        <f>SUM(C6:E6)</f>
        <v>12754.52</v>
      </c>
      <c r="C6" s="6">
        <v>8179.02</v>
      </c>
      <c r="D6" s="6">
        <v>2917.5</v>
      </c>
      <c r="E6" s="6">
        <v>1658</v>
      </c>
      <c r="F6" s="7"/>
      <c r="G6" s="7">
        <v>1</v>
      </c>
      <c r="H6" s="6">
        <v>0</v>
      </c>
      <c r="I6" s="6">
        <v>1658</v>
      </c>
      <c r="J6" s="6">
        <v>3787</v>
      </c>
    </row>
    <row r="7" ht="26.25" customHeight="1" spans="1:10">
      <c r="A7" s="6" t="s">
        <v>17</v>
      </c>
      <c r="B7" s="6">
        <f t="shared" ref="B7:B17" si="1">SUM(C7:E7)</f>
        <v>8776.2</v>
      </c>
      <c r="C7" s="6">
        <v>5539.36</v>
      </c>
      <c r="D7" s="6">
        <v>2049.9</v>
      </c>
      <c r="E7" s="6">
        <v>1186.94</v>
      </c>
      <c r="F7" s="7">
        <v>0.3</v>
      </c>
      <c r="G7" s="7">
        <v>0.7</v>
      </c>
      <c r="H7" s="6">
        <v>601.3</v>
      </c>
      <c r="I7" s="6">
        <v>585.64</v>
      </c>
      <c r="J7" s="6">
        <v>2116</v>
      </c>
    </row>
    <row r="8" ht="26.25" customHeight="1" spans="1:10">
      <c r="A8" s="6" t="s">
        <v>36</v>
      </c>
      <c r="B8" s="6">
        <f t="shared" si="1"/>
        <v>1917.5</v>
      </c>
      <c r="C8" s="6">
        <v>1247.5</v>
      </c>
      <c r="D8" s="6">
        <v>454</v>
      </c>
      <c r="E8" s="6">
        <v>216</v>
      </c>
      <c r="F8" s="7">
        <v>0.3</v>
      </c>
      <c r="G8" s="7">
        <v>0.7</v>
      </c>
      <c r="H8" s="6">
        <v>110</v>
      </c>
      <c r="I8" s="6">
        <v>106</v>
      </c>
      <c r="J8" s="6">
        <v>919.5</v>
      </c>
    </row>
    <row r="9" ht="26.25" customHeight="1" spans="1:10">
      <c r="A9" s="6" t="s">
        <v>19</v>
      </c>
      <c r="B9" s="6">
        <f t="shared" si="1"/>
        <v>6098.39</v>
      </c>
      <c r="C9" s="6">
        <v>4352.43</v>
      </c>
      <c r="D9" s="6">
        <v>1437.8</v>
      </c>
      <c r="E9" s="6">
        <v>308.16</v>
      </c>
      <c r="F9" s="7">
        <v>0.3</v>
      </c>
      <c r="G9" s="7">
        <v>0.7</v>
      </c>
      <c r="H9" s="6">
        <v>36</v>
      </c>
      <c r="I9" s="6">
        <v>272.16</v>
      </c>
      <c r="J9" s="6">
        <v>1398.5</v>
      </c>
    </row>
    <row r="10" ht="26.25" customHeight="1" spans="1:10">
      <c r="A10" s="6" t="s">
        <v>20</v>
      </c>
      <c r="B10" s="6">
        <f t="shared" si="1"/>
        <v>8929.6</v>
      </c>
      <c r="C10" s="6">
        <v>5999.6</v>
      </c>
      <c r="D10" s="6">
        <v>2200</v>
      </c>
      <c r="E10" s="6">
        <v>730</v>
      </c>
      <c r="F10" s="7">
        <v>0.3</v>
      </c>
      <c r="G10" s="7">
        <v>0.7</v>
      </c>
      <c r="H10" s="6">
        <v>78</v>
      </c>
      <c r="I10" s="6">
        <v>652</v>
      </c>
      <c r="J10" s="6">
        <v>2249</v>
      </c>
    </row>
    <row r="11" ht="26.25" customHeight="1" spans="1:10">
      <c r="A11" s="6" t="s">
        <v>21</v>
      </c>
      <c r="B11" s="6">
        <f t="shared" si="1"/>
        <v>11630.3</v>
      </c>
      <c r="C11" s="6">
        <v>8007.3</v>
      </c>
      <c r="D11" s="6">
        <v>2800</v>
      </c>
      <c r="E11" s="6">
        <v>823</v>
      </c>
      <c r="F11" s="7">
        <v>0.3</v>
      </c>
      <c r="G11" s="7">
        <v>0.7</v>
      </c>
      <c r="H11" s="6">
        <v>327</v>
      </c>
      <c r="I11" s="6">
        <v>496</v>
      </c>
      <c r="J11" s="6">
        <v>2661</v>
      </c>
    </row>
    <row r="12" ht="26.25" customHeight="1" spans="1:10">
      <c r="A12" s="6" t="s">
        <v>22</v>
      </c>
      <c r="B12" s="6">
        <f t="shared" si="1"/>
        <v>15069.54</v>
      </c>
      <c r="C12" s="6">
        <v>10123.44</v>
      </c>
      <c r="D12" s="6">
        <v>3558.2</v>
      </c>
      <c r="E12" s="6">
        <v>1387.9</v>
      </c>
      <c r="F12" s="7">
        <v>0.3</v>
      </c>
      <c r="G12" s="7">
        <v>0.7</v>
      </c>
      <c r="H12" s="6">
        <v>465.65</v>
      </c>
      <c r="I12" s="6">
        <v>922.25</v>
      </c>
      <c r="J12" s="6">
        <v>3572</v>
      </c>
    </row>
    <row r="13" ht="26.25" customHeight="1" spans="1:10">
      <c r="A13" s="6" t="s">
        <v>23</v>
      </c>
      <c r="B13" s="6">
        <f t="shared" si="1"/>
        <v>18512.35</v>
      </c>
      <c r="C13" s="6">
        <v>11980.35</v>
      </c>
      <c r="D13" s="6">
        <v>4142</v>
      </c>
      <c r="E13" s="6">
        <v>2390</v>
      </c>
      <c r="F13" s="7">
        <v>0.3</v>
      </c>
      <c r="G13" s="7">
        <v>0.7</v>
      </c>
      <c r="H13" s="6">
        <v>962</v>
      </c>
      <c r="I13" s="6">
        <v>1428</v>
      </c>
      <c r="J13" s="6">
        <v>3950</v>
      </c>
    </row>
    <row r="14" ht="26.25" customHeight="1" spans="1:10">
      <c r="A14" s="6" t="s">
        <v>24</v>
      </c>
      <c r="B14" s="6">
        <f t="shared" si="1"/>
        <v>113.6</v>
      </c>
      <c r="C14" s="6">
        <v>75</v>
      </c>
      <c r="D14" s="6">
        <v>38.6</v>
      </c>
      <c r="E14" s="6">
        <v>0</v>
      </c>
      <c r="F14" s="6"/>
      <c r="G14" s="7">
        <v>1</v>
      </c>
      <c r="H14" s="6">
        <v>0</v>
      </c>
      <c r="I14" s="6">
        <v>0</v>
      </c>
      <c r="J14" s="6">
        <v>0</v>
      </c>
    </row>
    <row r="15" ht="26.25" customHeight="1" spans="1:10">
      <c r="A15" s="6" t="s">
        <v>25</v>
      </c>
      <c r="B15" s="6">
        <f t="shared" si="1"/>
        <v>200</v>
      </c>
      <c r="C15" s="6">
        <v>200</v>
      </c>
      <c r="D15" s="6"/>
      <c r="E15" s="6"/>
      <c r="F15" s="7"/>
      <c r="G15" s="6"/>
      <c r="H15" s="6"/>
      <c r="I15" s="6"/>
      <c r="J15" s="6">
        <v>200</v>
      </c>
    </row>
    <row r="16" ht="26.25" customHeight="1" spans="1:10">
      <c r="A16" s="6" t="s">
        <v>26</v>
      </c>
      <c r="B16" s="6">
        <f t="shared" si="1"/>
        <v>640</v>
      </c>
      <c r="C16" s="6">
        <v>0</v>
      </c>
      <c r="D16" s="6">
        <v>640</v>
      </c>
      <c r="E16" s="6"/>
      <c r="F16" s="7"/>
      <c r="G16" s="6"/>
      <c r="H16" s="6"/>
      <c r="I16" s="6"/>
      <c r="J16" s="6">
        <v>0</v>
      </c>
    </row>
    <row r="17" ht="26.25" customHeight="1" spans="1:10">
      <c r="A17" s="6" t="s">
        <v>27</v>
      </c>
      <c r="B17" s="6">
        <f t="shared" si="1"/>
        <v>1996</v>
      </c>
      <c r="C17" s="6">
        <v>1996</v>
      </c>
      <c r="D17" s="6"/>
      <c r="E17" s="6"/>
      <c r="F17" s="7"/>
      <c r="G17" s="6"/>
      <c r="H17" s="6"/>
      <c r="I17" s="6"/>
      <c r="J17" s="6">
        <v>1996</v>
      </c>
    </row>
  </sheetData>
  <mergeCells count="3">
    <mergeCell ref="A1:J1"/>
    <mergeCell ref="A2:J2"/>
    <mergeCell ref="B3:G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tabSelected="1" workbookViewId="0">
      <selection activeCell="A8" sqref="A8"/>
    </sheetView>
  </sheetViews>
  <sheetFormatPr defaultColWidth="9" defaultRowHeight="13.5"/>
  <cols>
    <col min="1" max="1" width="12.75" customWidth="1"/>
    <col min="2" max="2" width="11.25" customWidth="1"/>
    <col min="3" max="3" width="11.875" customWidth="1"/>
    <col min="4" max="5" width="9.75" customWidth="1"/>
    <col min="6" max="6" width="8.375" customWidth="1"/>
    <col min="7" max="7" width="7.875" customWidth="1"/>
    <col min="8" max="8" width="10.5" hidden="1" customWidth="1"/>
    <col min="9" max="9" width="9" hidden="1" customWidth="1"/>
    <col min="10" max="10" width="17.625" customWidth="1"/>
  </cols>
  <sheetData>
    <row r="1" ht="18.75" spans="1:10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</row>
    <row r="3" ht="38.25" customHeight="1" spans="1:10">
      <c r="A3" s="3" t="s">
        <v>1</v>
      </c>
      <c r="B3" s="4" t="s">
        <v>30</v>
      </c>
      <c r="C3" s="4"/>
      <c r="D3" s="4"/>
      <c r="E3" s="4"/>
      <c r="F3" s="4"/>
      <c r="G3" s="4"/>
      <c r="H3" s="5"/>
      <c r="I3" s="8"/>
      <c r="J3" s="3" t="s">
        <v>31</v>
      </c>
    </row>
    <row r="4" ht="40" customHeight="1" spans="1:10">
      <c r="A4" s="3"/>
      <c r="B4" s="3" t="s">
        <v>12</v>
      </c>
      <c r="C4" s="4" t="s">
        <v>32</v>
      </c>
      <c r="D4" s="3" t="s">
        <v>9</v>
      </c>
      <c r="E4" s="3" t="s">
        <v>33</v>
      </c>
      <c r="F4" s="4" t="s">
        <v>34</v>
      </c>
      <c r="G4" s="4" t="s">
        <v>35</v>
      </c>
      <c r="H4" s="3" t="s">
        <v>10</v>
      </c>
      <c r="I4" s="3" t="s">
        <v>11</v>
      </c>
      <c r="J4" s="3" t="s">
        <v>38</v>
      </c>
    </row>
    <row r="5" ht="26.25" customHeight="1" spans="1:10">
      <c r="A5" s="6" t="s">
        <v>15</v>
      </c>
      <c r="B5" s="6">
        <f>SUM(B6:B17)</f>
        <v>86638</v>
      </c>
      <c r="C5" s="6">
        <v>57700</v>
      </c>
      <c r="D5" s="6">
        <f>SUM(D6:D17)</f>
        <v>20238</v>
      </c>
      <c r="E5" s="6">
        <f>SUM(E6:E17)</f>
        <v>8700</v>
      </c>
      <c r="F5" s="6"/>
      <c r="G5" s="6"/>
      <c r="H5" s="6">
        <f t="shared" ref="H5:I5" si="0">SUM(H6:H17)</f>
        <v>2579.95</v>
      </c>
      <c r="I5" s="6">
        <f t="shared" si="0"/>
        <v>6120.05</v>
      </c>
      <c r="J5" s="6">
        <v>20565</v>
      </c>
    </row>
    <row r="6" ht="26.25" customHeight="1" spans="1:10">
      <c r="A6" s="6" t="s">
        <v>16</v>
      </c>
      <c r="B6" s="6">
        <f>SUM(C6:E6)</f>
        <v>12754.52</v>
      </c>
      <c r="C6" s="6">
        <v>8179.02</v>
      </c>
      <c r="D6" s="6">
        <v>2917.5</v>
      </c>
      <c r="E6" s="6">
        <v>1658</v>
      </c>
      <c r="F6" s="7"/>
      <c r="G6" s="7">
        <v>1</v>
      </c>
      <c r="H6" s="6">
        <v>0</v>
      </c>
      <c r="I6" s="6">
        <v>1658</v>
      </c>
      <c r="J6" s="6">
        <v>3659</v>
      </c>
    </row>
    <row r="7" ht="26.25" customHeight="1" spans="1:10">
      <c r="A7" s="6" t="s">
        <v>17</v>
      </c>
      <c r="B7" s="6">
        <f t="shared" ref="B7:B17" si="1">SUM(C7:E7)</f>
        <v>8776.2</v>
      </c>
      <c r="C7" s="6">
        <v>5539.36</v>
      </c>
      <c r="D7" s="6">
        <v>2049.9</v>
      </c>
      <c r="E7" s="6">
        <v>1186.94</v>
      </c>
      <c r="F7" s="7">
        <v>0.3</v>
      </c>
      <c r="G7" s="7">
        <v>0.7</v>
      </c>
      <c r="H7" s="6">
        <v>601.3</v>
      </c>
      <c r="I7" s="6">
        <v>585.64</v>
      </c>
      <c r="J7" s="6">
        <v>2253</v>
      </c>
    </row>
    <row r="8" ht="26.25" customHeight="1" spans="1:10">
      <c r="A8" s="6" t="s">
        <v>36</v>
      </c>
      <c r="B8" s="6">
        <f t="shared" si="1"/>
        <v>1917.5</v>
      </c>
      <c r="C8" s="6">
        <v>1247.5</v>
      </c>
      <c r="D8" s="6">
        <v>454</v>
      </c>
      <c r="E8" s="6">
        <v>216</v>
      </c>
      <c r="F8" s="7">
        <v>0.3</v>
      </c>
      <c r="G8" s="7">
        <v>0.7</v>
      </c>
      <c r="H8" s="6">
        <v>110</v>
      </c>
      <c r="I8" s="6">
        <v>106</v>
      </c>
      <c r="J8" s="6">
        <v>328</v>
      </c>
    </row>
    <row r="9" ht="26.25" customHeight="1" spans="1:10">
      <c r="A9" s="6" t="s">
        <v>19</v>
      </c>
      <c r="B9" s="6">
        <f t="shared" si="1"/>
        <v>6098.39</v>
      </c>
      <c r="C9" s="6">
        <v>4352.43</v>
      </c>
      <c r="D9" s="6">
        <v>1437.8</v>
      </c>
      <c r="E9" s="6">
        <v>308.16</v>
      </c>
      <c r="F9" s="7">
        <v>0.3</v>
      </c>
      <c r="G9" s="7">
        <v>0.7</v>
      </c>
      <c r="H9" s="6">
        <v>36</v>
      </c>
      <c r="I9" s="6">
        <v>272.16</v>
      </c>
      <c r="J9" s="6">
        <v>1406</v>
      </c>
    </row>
    <row r="10" ht="26.25" customHeight="1" spans="1:10">
      <c r="A10" s="6" t="s">
        <v>20</v>
      </c>
      <c r="B10" s="6">
        <f t="shared" si="1"/>
        <v>8929.6</v>
      </c>
      <c r="C10" s="6">
        <v>5999.6</v>
      </c>
      <c r="D10" s="6">
        <v>2200</v>
      </c>
      <c r="E10" s="6">
        <v>730</v>
      </c>
      <c r="F10" s="7">
        <v>0.3</v>
      </c>
      <c r="G10" s="7">
        <v>0.7</v>
      </c>
      <c r="H10" s="6">
        <v>78</v>
      </c>
      <c r="I10" s="6">
        <v>652</v>
      </c>
      <c r="J10" s="6">
        <v>2117</v>
      </c>
    </row>
    <row r="11" ht="26.25" customHeight="1" spans="1:10">
      <c r="A11" s="6" t="s">
        <v>21</v>
      </c>
      <c r="B11" s="6">
        <f t="shared" si="1"/>
        <v>11630.3</v>
      </c>
      <c r="C11" s="6">
        <v>8007.3</v>
      </c>
      <c r="D11" s="6">
        <v>2800</v>
      </c>
      <c r="E11" s="6">
        <v>823</v>
      </c>
      <c r="F11" s="7">
        <v>0.3</v>
      </c>
      <c r="G11" s="7">
        <v>0.7</v>
      </c>
      <c r="H11" s="6">
        <v>327</v>
      </c>
      <c r="I11" s="6">
        <v>496</v>
      </c>
      <c r="J11" s="6">
        <v>2586</v>
      </c>
    </row>
    <row r="12" ht="26.25" customHeight="1" spans="1:10">
      <c r="A12" s="6" t="s">
        <v>22</v>
      </c>
      <c r="B12" s="6">
        <f t="shared" si="1"/>
        <v>15069.54</v>
      </c>
      <c r="C12" s="6">
        <v>10123.44</v>
      </c>
      <c r="D12" s="6">
        <v>3558.2</v>
      </c>
      <c r="E12" s="6">
        <v>1387.9</v>
      </c>
      <c r="F12" s="7">
        <v>0.3</v>
      </c>
      <c r="G12" s="7">
        <v>0.7</v>
      </c>
      <c r="H12" s="6">
        <v>465.65</v>
      </c>
      <c r="I12" s="6">
        <v>922.25</v>
      </c>
      <c r="J12" s="6">
        <v>3269</v>
      </c>
    </row>
    <row r="13" ht="26.25" customHeight="1" spans="1:10">
      <c r="A13" s="6" t="s">
        <v>23</v>
      </c>
      <c r="B13" s="6">
        <f t="shared" si="1"/>
        <v>18512.35</v>
      </c>
      <c r="C13" s="6">
        <v>11980.35</v>
      </c>
      <c r="D13" s="6">
        <v>4142</v>
      </c>
      <c r="E13" s="6">
        <v>2390</v>
      </c>
      <c r="F13" s="7">
        <v>0.3</v>
      </c>
      <c r="G13" s="7">
        <v>0.7</v>
      </c>
      <c r="H13" s="6">
        <v>962</v>
      </c>
      <c r="I13" s="6">
        <v>1428</v>
      </c>
      <c r="J13" s="6">
        <v>4872</v>
      </c>
    </row>
    <row r="14" ht="26.25" customHeight="1" spans="1:10">
      <c r="A14" s="6" t="s">
        <v>24</v>
      </c>
      <c r="B14" s="6">
        <f t="shared" si="1"/>
        <v>113.6</v>
      </c>
      <c r="C14" s="6">
        <v>75</v>
      </c>
      <c r="D14" s="6">
        <v>38.6</v>
      </c>
      <c r="E14" s="6">
        <v>0</v>
      </c>
      <c r="F14" s="6"/>
      <c r="G14" s="7">
        <v>1</v>
      </c>
      <c r="H14" s="6">
        <v>0</v>
      </c>
      <c r="I14" s="6">
        <v>0</v>
      </c>
      <c r="J14" s="6">
        <v>75</v>
      </c>
    </row>
    <row r="15" ht="26.25" customHeight="1" spans="1:10">
      <c r="A15" s="6" t="s">
        <v>25</v>
      </c>
      <c r="B15" s="6">
        <f t="shared" si="1"/>
        <v>200</v>
      </c>
      <c r="C15" s="6">
        <v>200</v>
      </c>
      <c r="D15" s="6"/>
      <c r="E15" s="6"/>
      <c r="F15" s="7"/>
      <c r="G15" s="6"/>
      <c r="H15" s="6"/>
      <c r="I15" s="6"/>
      <c r="J15" s="6">
        <v>0</v>
      </c>
    </row>
    <row r="16" ht="26.25" customHeight="1" spans="1:10">
      <c r="A16" s="6" t="s">
        <v>26</v>
      </c>
      <c r="B16" s="6">
        <f t="shared" si="1"/>
        <v>640</v>
      </c>
      <c r="C16" s="6">
        <v>0</v>
      </c>
      <c r="D16" s="6">
        <v>640</v>
      </c>
      <c r="E16" s="6"/>
      <c r="F16" s="7"/>
      <c r="G16" s="6"/>
      <c r="H16" s="6"/>
      <c r="I16" s="6"/>
      <c r="J16" s="6">
        <v>0</v>
      </c>
    </row>
    <row r="17" ht="26.25" customHeight="1" spans="1:10">
      <c r="A17" s="6" t="s">
        <v>27</v>
      </c>
      <c r="B17" s="6">
        <f t="shared" si="1"/>
        <v>1996</v>
      </c>
      <c r="C17" s="6">
        <v>1996</v>
      </c>
      <c r="D17" s="6"/>
      <c r="E17" s="6"/>
      <c r="F17" s="7"/>
      <c r="G17" s="6"/>
      <c r="H17" s="6"/>
      <c r="I17" s="6"/>
      <c r="J17" s="6">
        <v>0</v>
      </c>
    </row>
  </sheetData>
  <mergeCells count="3">
    <mergeCell ref="A1:J1"/>
    <mergeCell ref="A2:J2"/>
    <mergeCell ref="B3:G3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2019</vt:lpstr>
      <vt:lpstr>2020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2019-12-27T06:57:00Z</dcterms:created>
  <dcterms:modified xsi:type="dcterms:W3CDTF">2019-12-29T07:09:38Z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