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1865" activeTab="3"/>
  </bookViews>
  <sheets>
    <sheet name="100人以下校点" sheetId="1" r:id="rId1"/>
    <sheet name="11-99人校点" sheetId="2" r:id="rId2"/>
    <sheet name="10人及以下校点" sheetId="3" r:id="rId3"/>
    <sheet name="下达资金表" sheetId="4" r:id="rId4"/>
  </sheets>
  <definedNames>
    <definedName name="_xlnm.Print_Titles" localSheetId="3">下达资金表!$2:$6</definedName>
  </definedNames>
  <calcPr calcId="144525" concurrentCalc="0"/>
</workbook>
</file>

<file path=xl/sharedStrings.xml><?xml version="1.0" encoding="utf-8"?>
<sst xmlns="http://schemas.openxmlformats.org/spreadsheetml/2006/main" count="9208">
  <si>
    <t>regionno</t>
  </si>
  <si>
    <t>regionB</t>
  </si>
  <si>
    <t>regionC</t>
  </si>
  <si>
    <t>organizationName</t>
  </si>
  <si>
    <t>在校学生数</t>
  </si>
  <si>
    <t>530103011211</t>
  </si>
  <si>
    <t>昆明市</t>
  </si>
  <si>
    <t>盘龙区</t>
  </si>
  <si>
    <t>嵩明县滇源镇团结完全小学</t>
  </si>
  <si>
    <t>530103011213</t>
  </si>
  <si>
    <t>嵩明县滇源镇麦地冲完全小学</t>
  </si>
  <si>
    <t>530103012206</t>
  </si>
  <si>
    <t>嵩明县阿子营乡果东小学</t>
  </si>
  <si>
    <t>530103012207</t>
  </si>
  <si>
    <t>嵩明县阿子营乡大竹园完全小学</t>
  </si>
  <si>
    <t>530103012208</t>
  </si>
  <si>
    <t>嵩明县阿子营乡者纳小学</t>
  </si>
  <si>
    <t>530103012213</t>
  </si>
  <si>
    <t>嵩明县阿子营乡岩峰哨完全小学</t>
  </si>
  <si>
    <t>530111009006</t>
  </si>
  <si>
    <t>官渡区</t>
  </si>
  <si>
    <t>昆明市官渡区大板桥镇长水中心学校花箐分校</t>
  </si>
  <si>
    <t>530111009014</t>
  </si>
  <si>
    <t>昆明市官渡区中对龙中心学校矣纳分校</t>
  </si>
  <si>
    <t>530112010006</t>
  </si>
  <si>
    <t>西山区</t>
  </si>
  <si>
    <t>昆明市西山区团结龙潭中心学校妥吉校点</t>
  </si>
  <si>
    <t>530112010008</t>
  </si>
  <si>
    <t>昆明市西山区团结和平中心学校花红园校点</t>
  </si>
  <si>
    <t>530112010011</t>
  </si>
  <si>
    <t>昆明市西山区团结谷律中心学校</t>
  </si>
  <si>
    <t>530112010013</t>
  </si>
  <si>
    <t>昆明市西山区团结谷律中心学校妥排校点</t>
  </si>
  <si>
    <t>530112010014</t>
  </si>
  <si>
    <t>昆明市西山区团结谷律中心学校律则校点</t>
  </si>
  <si>
    <t>530112010015</t>
  </si>
  <si>
    <t>昆明市西山区团结谷律中心学校乐亩校点</t>
  </si>
  <si>
    <t>530112010016</t>
  </si>
  <si>
    <t>昆明市西山区团结谷律中心学校蔡家校点</t>
  </si>
  <si>
    <t>530113001015</t>
  </si>
  <si>
    <t>东川区</t>
  </si>
  <si>
    <t>东川区铜都街道办事处黑马山小学</t>
  </si>
  <si>
    <t>东川区铜都街道办事处达贝小学</t>
  </si>
  <si>
    <t>530113102201</t>
  </si>
  <si>
    <t>东川区汤丹镇关上小学</t>
  </si>
  <si>
    <t>530113102204</t>
  </si>
  <si>
    <t>东川区汤丹镇中河小学</t>
  </si>
  <si>
    <t>530113102214</t>
  </si>
  <si>
    <t>东川区汤丹镇同心小学</t>
  </si>
  <si>
    <t>530113102218</t>
  </si>
  <si>
    <t>东川区汤丹镇望厂小学</t>
  </si>
  <si>
    <t>530113102220</t>
  </si>
  <si>
    <t>东川区汤丹镇丰产小学</t>
  </si>
  <si>
    <t>530113102221</t>
  </si>
  <si>
    <t>东川区汤丹镇大坪子小学</t>
  </si>
  <si>
    <t>530113102223</t>
  </si>
  <si>
    <t>东川区汤丹镇达朵小学</t>
  </si>
  <si>
    <t>530113102225</t>
  </si>
  <si>
    <t>东川区汤丹镇新寨小学</t>
  </si>
  <si>
    <t>530113104202</t>
  </si>
  <si>
    <t>东川区阿旺镇长岭子小学</t>
  </si>
  <si>
    <t>530113104204</t>
  </si>
  <si>
    <t>东川区阿旺镇木多小学</t>
  </si>
  <si>
    <t>530113104207</t>
  </si>
  <si>
    <t>东川区阿旺镇双龙小学</t>
  </si>
  <si>
    <t>530113104212</t>
  </si>
  <si>
    <t>东川区阿旺镇新碧嘎小学</t>
  </si>
  <si>
    <t>530113104214</t>
  </si>
  <si>
    <t>东川区阿旺镇小营小学</t>
  </si>
  <si>
    <t>530113105209</t>
  </si>
  <si>
    <t>东川区乌龙镇坪子小学</t>
  </si>
  <si>
    <t>530113105210</t>
  </si>
  <si>
    <t>东川区乌龙镇坝塘小学</t>
  </si>
  <si>
    <t>530113106202</t>
  </si>
  <si>
    <t>倘甸园区红土地镇花沟小学</t>
  </si>
  <si>
    <t>530113106203</t>
  </si>
  <si>
    <t>倘甸园区德晋红土地第一小学</t>
  </si>
  <si>
    <t>530113106204</t>
  </si>
  <si>
    <t>倘甸园区德晋红土地第三小学</t>
  </si>
  <si>
    <t>530113106205</t>
  </si>
  <si>
    <t>倘甸园区红土地镇新田小学</t>
  </si>
  <si>
    <t>530113106208</t>
  </si>
  <si>
    <t>倘甸园区红土地镇俊发希望小学</t>
  </si>
  <si>
    <t>530113106209</t>
  </si>
  <si>
    <t>倘甸园区德晋红土地第二小学</t>
  </si>
  <si>
    <t>530113106210</t>
  </si>
  <si>
    <t>倘甸园区红土地镇付家村小学</t>
  </si>
  <si>
    <t>530113106212</t>
  </si>
  <si>
    <t>倘甸园区红土地镇大坪子小学</t>
  </si>
  <si>
    <t>530113106215</t>
  </si>
  <si>
    <t>倘甸园区红土地镇晓光小学</t>
  </si>
  <si>
    <t>530113107214</t>
  </si>
  <si>
    <t>东川区拖布卡镇苦桃树小学</t>
  </si>
  <si>
    <t>530113107216</t>
  </si>
  <si>
    <t>东川区拖布卡镇大树脚小学</t>
  </si>
  <si>
    <t>530113201205</t>
  </si>
  <si>
    <t>倘甸园区舍块乡云坪小学</t>
  </si>
  <si>
    <t>530124107203</t>
  </si>
  <si>
    <t>富民县</t>
  </si>
  <si>
    <t>富民县沙营小学</t>
  </si>
  <si>
    <t>530124107205</t>
  </si>
  <si>
    <t>富民县甸头小学</t>
  </si>
  <si>
    <t>530125002006</t>
  </si>
  <si>
    <t>宜良县</t>
  </si>
  <si>
    <t>宜良县阿色小学</t>
  </si>
  <si>
    <t>530125002009</t>
  </si>
  <si>
    <t>宜良县宰格小学</t>
  </si>
  <si>
    <t>530125002010</t>
  </si>
  <si>
    <t>宜良县五邑小学</t>
  </si>
  <si>
    <t>530125102006</t>
  </si>
  <si>
    <t>宜良县先觉小学</t>
  </si>
  <si>
    <t>530125102009</t>
  </si>
  <si>
    <t>宜良县陈家渡小学</t>
  </si>
  <si>
    <t>530125102208</t>
  </si>
  <si>
    <t>宜良县架格小学</t>
  </si>
  <si>
    <t>530125103002</t>
  </si>
  <si>
    <t>宜良县西村小学</t>
  </si>
  <si>
    <t>530125103010</t>
  </si>
  <si>
    <t>宜良县里营小学</t>
  </si>
  <si>
    <t>530125103012</t>
  </si>
  <si>
    <t>宜良县小哨小学</t>
  </si>
  <si>
    <t>530125103207</t>
  </si>
  <si>
    <t>宜良县槽沟小学</t>
  </si>
  <si>
    <t>530125103213</t>
  </si>
  <si>
    <t>宜良县河沟小学</t>
  </si>
  <si>
    <t>530125103216</t>
  </si>
  <si>
    <t>宜良县龙保小学</t>
  </si>
  <si>
    <t>530125106002</t>
  </si>
  <si>
    <t>宜良县前卫小学</t>
  </si>
  <si>
    <t>530125106004</t>
  </si>
  <si>
    <t>宜良县马家冲小学</t>
  </si>
  <si>
    <t>530125106202</t>
  </si>
  <si>
    <t>宜良县兴隆小学</t>
  </si>
  <si>
    <t>530125202002</t>
  </si>
  <si>
    <t>宜良县德马小学</t>
  </si>
  <si>
    <t>530125202207</t>
  </si>
  <si>
    <t>宜良县月照小学</t>
  </si>
  <si>
    <t>530126001204</t>
  </si>
  <si>
    <t>石林彝族自治县</t>
  </si>
  <si>
    <t>石林彝族自治县鹿阜街道办事处东海子村委会小学</t>
  </si>
  <si>
    <t>530126001207</t>
  </si>
  <si>
    <t>石林彝族自治县鹿阜街道办事处山冲村委会小学</t>
  </si>
  <si>
    <t>530126001208</t>
  </si>
  <si>
    <t>石林彝族自治县鹿阜街道办事处宏图村委会小学</t>
  </si>
  <si>
    <t>530126001209</t>
  </si>
  <si>
    <t>石林彝族自治县鹿阜街道办事处铺兵村委会小学</t>
  </si>
  <si>
    <t>530126001210</t>
  </si>
  <si>
    <t>石林彝族自治县鹿阜街道办事处上蒲草村委会小学</t>
  </si>
  <si>
    <t>530126001211</t>
  </si>
  <si>
    <t>石林彝族自治县鹿阜街道办事处清水塘村委会小学</t>
  </si>
  <si>
    <t>530126001212</t>
  </si>
  <si>
    <t>石林彝族自治县鹿阜街道办事处新宅村委会小学</t>
  </si>
  <si>
    <t>530126001214</t>
  </si>
  <si>
    <t>石林彝族自治县鹿阜街道办事处大哨村委会小学</t>
  </si>
  <si>
    <t>530126001215</t>
  </si>
  <si>
    <t>石林彝族自治县鹿阜街道办事处小河村委会小学</t>
  </si>
  <si>
    <t>530126001216</t>
  </si>
  <si>
    <t>石林彝族自治县鹿阜街道办事处所卜所村委会小学</t>
  </si>
  <si>
    <t>530126001217</t>
  </si>
  <si>
    <t>石林彝族自治县鹿阜街道办事处阿怒山村委会小学</t>
  </si>
  <si>
    <t>530126001218</t>
  </si>
  <si>
    <t>石林彝族自治县鹿阜街道办事处北山村委会小学</t>
  </si>
  <si>
    <t>530126001219</t>
  </si>
  <si>
    <t>石林彝族自治县鹿阜街道办事处麦地庄村委会小学</t>
  </si>
  <si>
    <t>530126001221</t>
  </si>
  <si>
    <t>石林彝族自治县鹿阜街道办事处鱼龙坝村委会小学</t>
  </si>
  <si>
    <t>530126001225</t>
  </si>
  <si>
    <t>石林彝族自治县鹿阜街道办事处和摩站村委会小学</t>
  </si>
  <si>
    <t>530126001226</t>
  </si>
  <si>
    <t>石林彝族自治县鹿阜街道办事处占屯村委会小学</t>
  </si>
  <si>
    <t>530126001228</t>
  </si>
  <si>
    <t>石林彝族自治县鹿阜街道办事处天生关村委会小学</t>
  </si>
  <si>
    <t>530126001229</t>
  </si>
  <si>
    <t>石林彝族自治县鹿阜街道办事处林口铺村委会小学</t>
  </si>
  <si>
    <t>530126001230</t>
  </si>
  <si>
    <t>石林彝族自治县鹿阜街道办事处螺蛳塘村委会小学</t>
  </si>
  <si>
    <t>530126001231</t>
  </si>
  <si>
    <t>石林彝族自治县鹿阜街道办事处松子园村委会小学</t>
  </si>
  <si>
    <t>530126001232</t>
  </si>
  <si>
    <t>石林彝族自治县鹿阜街道办事处小密枝村委会小学</t>
  </si>
  <si>
    <t>530126001233</t>
  </si>
  <si>
    <t>石林彝族自治县鹿阜街道办事处长夸村委会小学</t>
  </si>
  <si>
    <t>530126001234</t>
  </si>
  <si>
    <t>石林彝族自治县鹿阜街道办事处北小村村委会小学</t>
  </si>
  <si>
    <t>530126001235</t>
  </si>
  <si>
    <t>石林彝族自治县鹿阜街道办事处月湖村委会小学</t>
  </si>
  <si>
    <t>530126001236</t>
  </si>
  <si>
    <t>石林彝族自治县鹿阜街道办事处老挖村委会小学</t>
  </si>
  <si>
    <t>530126001239</t>
  </si>
  <si>
    <t>石林彝族自治县鹿阜街道办事处龙潭村委会小学</t>
  </si>
  <si>
    <t>530126001240</t>
  </si>
  <si>
    <t>石林彝族自治县鹿阜街道办事处小屯村委会小学</t>
  </si>
  <si>
    <t>530126001244</t>
  </si>
  <si>
    <t>石林彝族自治县鹿阜街道办事处龙溪村委会小学</t>
  </si>
  <si>
    <t>530126001245</t>
  </si>
  <si>
    <t>石林彝族自治县鹿阜街道办事处矣马伴村委会小学</t>
  </si>
  <si>
    <t>530126001246</t>
  </si>
  <si>
    <t>石林彝族自治县鹿阜街道办事处青山村委会小学</t>
  </si>
  <si>
    <t>530126001247</t>
  </si>
  <si>
    <t>石林彝族自治县鹿阜街道办事处小戈丈村委会小学</t>
  </si>
  <si>
    <t>530126001248</t>
  </si>
  <si>
    <t>石林彝族自治县鹿阜街道办事处冒水洞村委会小学</t>
  </si>
  <si>
    <t>530126001249</t>
  </si>
  <si>
    <t>石林彝族自治县鹿阜街道办事处者乌龙村委会小学</t>
  </si>
  <si>
    <t>530126105202</t>
  </si>
  <si>
    <t>石林彝族自治县西街口镇雨布宜村委会小学</t>
  </si>
  <si>
    <t>530126105206</t>
  </si>
  <si>
    <t>石林彝族自治县西街口镇宜耐村委会小学</t>
  </si>
  <si>
    <t>530126106202</t>
  </si>
  <si>
    <t>石林彝族自治县长湖镇雨胜村委会小学</t>
  </si>
  <si>
    <t>530126106203</t>
  </si>
  <si>
    <t>石林彝族自治县长湖镇大海子希望小学</t>
  </si>
  <si>
    <t>530126106204</t>
  </si>
  <si>
    <t>石林彝族自治县长湖镇舍色村委会小学</t>
  </si>
  <si>
    <t>530126106205</t>
  </si>
  <si>
    <t>石林彝族自治县长湖镇豆黑村委会小学</t>
  </si>
  <si>
    <t>530126106206</t>
  </si>
  <si>
    <t>石林彝族自治县长湖镇蓑衣山村委会小学</t>
  </si>
  <si>
    <t>530126106209</t>
  </si>
  <si>
    <t>石林彝族自治县长湖镇海宜村委会小学</t>
  </si>
  <si>
    <t>530126106210</t>
  </si>
  <si>
    <t>石林彝族自治县长湖镇乍龙村委会小学</t>
  </si>
  <si>
    <t>530126107203</t>
  </si>
  <si>
    <t>石林彝族自治县圭山镇糯黑村委会小学</t>
  </si>
  <si>
    <t>530126107205</t>
  </si>
  <si>
    <t>石林彝族自治县圭山镇尾乍黑村委会小学</t>
  </si>
  <si>
    <t>530126107207</t>
  </si>
  <si>
    <t>石林彝族自治县圭山镇和合村委会小学</t>
  </si>
  <si>
    <t>530126107208</t>
  </si>
  <si>
    <t>石林彝族自治县圭山镇普拉河村委会小学</t>
  </si>
  <si>
    <t>530126107210</t>
  </si>
  <si>
    <t>石林彝族自治县圭山镇法块村委会小学</t>
  </si>
  <si>
    <t>530126201203</t>
  </si>
  <si>
    <t>石林彝族自治县大可乡结胜村委会小学</t>
  </si>
  <si>
    <t>530126201204</t>
  </si>
  <si>
    <t>石林彝族自治县大可乡南大村村委会小学</t>
  </si>
  <si>
    <t>530126201205</t>
  </si>
  <si>
    <t>石林彝族自治县大可乡水尾村委会小学</t>
  </si>
  <si>
    <t>530126201206</t>
  </si>
  <si>
    <t>石林彝族自治县大可乡岩子脚村委会小学</t>
  </si>
  <si>
    <t>530127001010</t>
  </si>
  <si>
    <t>嵩明县</t>
  </si>
  <si>
    <t>嵩明县嵩阳镇东村完全小学</t>
  </si>
  <si>
    <t>530127103203</t>
  </si>
  <si>
    <t>嵩明县杨林镇核桃完全小学</t>
  </si>
  <si>
    <t>530127103204</t>
  </si>
  <si>
    <t>嵩明县杨林镇落水洞完全小学</t>
  </si>
  <si>
    <t>530127104215</t>
  </si>
  <si>
    <t>嵩明县牛栏江镇水海小学</t>
  </si>
  <si>
    <t>530127104216</t>
  </si>
  <si>
    <t>嵩明县牛栏江镇荒田小学</t>
  </si>
  <si>
    <t>530128001203</t>
  </si>
  <si>
    <t>禄劝彝族苗族自治县</t>
  </si>
  <si>
    <t>禄劝彝族苗族自治县屏山街道办事处绿槐小学</t>
  </si>
  <si>
    <t>530128001204</t>
  </si>
  <si>
    <t>禄劝彝族苗族自治县屏山街道办事处茂龙小学</t>
  </si>
  <si>
    <t>530128001207</t>
  </si>
  <si>
    <t>禄劝彝族苗族自治县屏山街道办事处武警民族希望小学</t>
  </si>
  <si>
    <t>530128001208</t>
  </si>
  <si>
    <t>禄劝彝族苗族自治县屏山街道办事处克梯大木厂小学</t>
  </si>
  <si>
    <t>530128001216</t>
  </si>
  <si>
    <t>禄劝彝族苗族自治县屏山街道办事处马鞍小学</t>
  </si>
  <si>
    <t>530128102202</t>
  </si>
  <si>
    <t>禄劝彝族苗族自治县撒营盘镇撒老乌小学</t>
  </si>
  <si>
    <t>530128102203</t>
  </si>
  <si>
    <t>禄劝彝族苗族自治县撒营盘镇贵能小学</t>
  </si>
  <si>
    <t>禄劝彝族苗族自治县撒营盘镇卡柱小学</t>
  </si>
  <si>
    <t>530128102204</t>
  </si>
  <si>
    <t>禄劝彝族苗族自治县撒营盘镇美能小学</t>
  </si>
  <si>
    <t>530128102205</t>
  </si>
  <si>
    <t>禄劝彝族苗族自治县撒营盘镇三蒙小学</t>
  </si>
  <si>
    <t>530128102208</t>
  </si>
  <si>
    <t>禄劝彝族苗族自治县撒营盘镇书西小学</t>
  </si>
  <si>
    <t>530128102209</t>
  </si>
  <si>
    <t>禄劝彝族苗族自治县撒营盘镇康荣助学长征苗圃希望小学</t>
  </si>
  <si>
    <t>530128102211</t>
  </si>
  <si>
    <t>禄劝彝族苗族自治县撒营盘镇德嘎小学</t>
  </si>
  <si>
    <t>530128102213</t>
  </si>
  <si>
    <t>禄劝彝族苗族自治县撒营盘镇兴安小学</t>
  </si>
  <si>
    <t>530128102214</t>
  </si>
  <si>
    <t>禄劝彝族苗族自治县撒营盘镇宜嘎小学</t>
  </si>
  <si>
    <t>530128102215</t>
  </si>
  <si>
    <t>禄劝彝族苗族自治县撒营盘镇高安小学</t>
  </si>
  <si>
    <t>530128102216</t>
  </si>
  <si>
    <t>禄劝彝族苗族自治县撒营盘镇招桂小学</t>
  </si>
  <si>
    <t>530128102217</t>
  </si>
  <si>
    <t>禄劝彝族苗族自治县撒营盘镇照块小学</t>
  </si>
  <si>
    <t>530128102218</t>
  </si>
  <si>
    <t>禄劝彝族苗族自治县撒营盘镇三合小学</t>
  </si>
  <si>
    <t>530128102219</t>
  </si>
  <si>
    <t>禄劝彝族苗族自治县撒营盘镇石板河希望小学</t>
  </si>
  <si>
    <t>530128103202</t>
  </si>
  <si>
    <t>倘甸园区转龙镇腊乌卡明礼希望小学</t>
  </si>
  <si>
    <t>530128103203</t>
  </si>
  <si>
    <t>倘甸园区转龙镇月牙小学</t>
  </si>
  <si>
    <t>530128103204</t>
  </si>
  <si>
    <t>倘甸园区转龙镇则邑小学</t>
  </si>
  <si>
    <t>530128103205</t>
  </si>
  <si>
    <t>倘甸园区转龙镇格勒小学</t>
  </si>
  <si>
    <t>530128103206</t>
  </si>
  <si>
    <t>倘甸园区转龙镇浪泥塘小学</t>
  </si>
  <si>
    <t>530128103207</t>
  </si>
  <si>
    <t>倘甸园区转龙镇恩祖小学</t>
  </si>
  <si>
    <t>倘甸园区转龙镇红宽小学</t>
  </si>
  <si>
    <t>530128103208</t>
  </si>
  <si>
    <t>倘甸园区转龙镇中槽子小学</t>
  </si>
  <si>
    <t>530128103209</t>
  </si>
  <si>
    <t>倘甸园区转龙镇大水井小学</t>
  </si>
  <si>
    <t>530128103211</t>
  </si>
  <si>
    <t>倘甸园区转龙镇鲁鲁小学</t>
  </si>
  <si>
    <t>530128103212</t>
  </si>
  <si>
    <t>倘甸园区转龙镇以代块小学</t>
  </si>
  <si>
    <t>530128104202</t>
  </si>
  <si>
    <t>禄劝彝族苗族自治县茂山镇罗家村小学</t>
  </si>
  <si>
    <t>530128104203</t>
  </si>
  <si>
    <t>禄劝彝族苗族自治县茂山镇光彩小学</t>
  </si>
  <si>
    <t>禄劝彝族苗族自治县茂山镇红石岩小学</t>
  </si>
  <si>
    <t>530128104204</t>
  </si>
  <si>
    <t>禄劝彝族苗族自治县茂山镇永翠小学</t>
  </si>
  <si>
    <t>530128104205</t>
  </si>
  <si>
    <t>禄劝彝族苗族自治县茂山镇归脉小学</t>
  </si>
  <si>
    <t>530128104206</t>
  </si>
  <si>
    <t>禄劝彝族苗族自治县茂山镇东屏小学</t>
  </si>
  <si>
    <t>530128104207</t>
  </si>
  <si>
    <t>禄劝彝族苗族自治县茂山镇八一希望小学</t>
  </si>
  <si>
    <t>530128104208</t>
  </si>
  <si>
    <t>禄劝彝族苗族自治县茂山镇太平小学</t>
  </si>
  <si>
    <t>530128104209</t>
  </si>
  <si>
    <t>禄劝彝族苗族自治县茂山镇至租小学</t>
  </si>
  <si>
    <t>530128104210</t>
  </si>
  <si>
    <t>禄劝彝族苗族自治县茂山镇娜拥希望小学</t>
  </si>
  <si>
    <t>530128105201</t>
  </si>
  <si>
    <t>禄劝彝族苗族自治县团街镇农桂连锁希望小学</t>
  </si>
  <si>
    <t>禄劝彝族苗族自治县团街镇七一希望小学</t>
  </si>
  <si>
    <t>530128105202</t>
  </si>
  <si>
    <t>禄劝彝族苗族自治县团街镇金叶希望小学</t>
  </si>
  <si>
    <t>530128105203</t>
  </si>
  <si>
    <t>禄劝彝族苗族自治县团街镇治安小学</t>
  </si>
  <si>
    <t>530128105206</t>
  </si>
  <si>
    <t>禄劝彝族苗族自治县团街镇马初小学</t>
  </si>
  <si>
    <t>530128105207</t>
  </si>
  <si>
    <t>禄劝彝族苗族自治县团街镇卓干华中第四希望小学</t>
  </si>
  <si>
    <t>530128105208</t>
  </si>
  <si>
    <t>禄劝彝族苗族自治县团街镇乐业小学</t>
  </si>
  <si>
    <t>530128106201</t>
  </si>
  <si>
    <t>禄劝彝族苗族自治县中屏镇安康小学</t>
  </si>
  <si>
    <t>530128106202</t>
  </si>
  <si>
    <t>禄劝彝族苗族自治县中屏镇德茂井小学</t>
  </si>
  <si>
    <t>530128106203</t>
  </si>
  <si>
    <t>禄劝彝族苗族自治县中屏镇安东康小学</t>
  </si>
  <si>
    <t>530128106205</t>
  </si>
  <si>
    <t>禄劝彝族苗族自治县中屏镇昔南小学</t>
  </si>
  <si>
    <t>530128106206</t>
  </si>
  <si>
    <t>禄劝彝族苗族自治县中屏镇书多小学</t>
  </si>
  <si>
    <t>530128106207</t>
  </si>
  <si>
    <t>禄劝彝族苗族自治县中屏镇法格小学</t>
  </si>
  <si>
    <t>530128106209</t>
  </si>
  <si>
    <t>禄劝彝族苗族自治县中屏镇拖井小学</t>
  </si>
  <si>
    <t>530128106210</t>
  </si>
  <si>
    <t>禄劝彝族苗族自治县中屏镇北屏小学</t>
  </si>
  <si>
    <t>530128106212</t>
  </si>
  <si>
    <t>禄劝彝族苗族自治县中屏镇植桂小学</t>
  </si>
  <si>
    <t>530128106213</t>
  </si>
  <si>
    <t>禄劝彝族苗族自治县中屏镇高贵小学</t>
  </si>
  <si>
    <t>530128107201</t>
  </si>
  <si>
    <t>禄劝彝族苗族自治县皎平渡镇本念小学</t>
  </si>
  <si>
    <t>530128107202</t>
  </si>
  <si>
    <t>禄劝彝族苗族自治县皎平渡镇长麦地烟草希望小学</t>
  </si>
  <si>
    <t>530128107204</t>
  </si>
  <si>
    <t>禄劝彝族苗族自治县皎平渡镇八一爱民小学</t>
  </si>
  <si>
    <t>530128107207</t>
  </si>
  <si>
    <t>禄劝彝族苗族自治县皎平渡镇乐华小学</t>
  </si>
  <si>
    <t>530128107209</t>
  </si>
  <si>
    <t>禄劝彝族苗族自治县皎平渡镇皎平长征希望小学</t>
  </si>
  <si>
    <t>530128107210</t>
  </si>
  <si>
    <t>禄劝彝族苗族自治县皎平渡镇平定小学</t>
  </si>
  <si>
    <t>530128108206</t>
  </si>
  <si>
    <t>禄劝彝族苗族自治县乌东德镇汤德小学</t>
  </si>
  <si>
    <t>530128108207</t>
  </si>
  <si>
    <t>禄劝彝族苗族自治县乌东德镇新村小学</t>
  </si>
  <si>
    <t>530128108208</t>
  </si>
  <si>
    <t>禄劝彝族苗族自治县乌东德镇阿巧小学</t>
  </si>
  <si>
    <t>530128109204</t>
  </si>
  <si>
    <t>禄劝彝族苗族自治县翠华镇者广小学</t>
  </si>
  <si>
    <t>530128109205</t>
  </si>
  <si>
    <t>禄劝彝族苗族自治县翠华镇大松园小学</t>
  </si>
  <si>
    <t>530128109206</t>
  </si>
  <si>
    <t>禄劝彝族苗族自治县翠华镇噜咕小学</t>
  </si>
  <si>
    <t>530128109208</t>
  </si>
  <si>
    <t>禄劝彝族苗族自治县翠华镇初途小学</t>
  </si>
  <si>
    <t>530128109212</t>
  </si>
  <si>
    <t>禄劝彝族苗族自治县翠华镇头哨小学</t>
  </si>
  <si>
    <t>530128109216</t>
  </si>
  <si>
    <t>禄劝彝族苗族自治县翠华镇新华小学</t>
  </si>
  <si>
    <t>530128109217</t>
  </si>
  <si>
    <t>禄劝彝族苗族自治县翠华镇兴隆小学</t>
  </si>
  <si>
    <t>530128110202</t>
  </si>
  <si>
    <t>禄劝彝族苗族自治县九龙镇鲁筷小学</t>
  </si>
  <si>
    <t>禄劝彝族苗族自治县九龙镇树渣小学</t>
  </si>
  <si>
    <t>530128110203</t>
  </si>
  <si>
    <t>禄劝彝族苗族自治县九龙镇麻地小学</t>
  </si>
  <si>
    <t>530128110204</t>
  </si>
  <si>
    <t>禄劝彝族苗族自治县九龙镇发邑小学</t>
  </si>
  <si>
    <t>530128110205</t>
  </si>
  <si>
    <t>禄劝彝族苗族自治县九龙镇沙鱼郎小学</t>
  </si>
  <si>
    <t>530128110206</t>
  </si>
  <si>
    <t>禄劝彝族苗族自治县九龙镇和平小学</t>
  </si>
  <si>
    <t>530128110207</t>
  </si>
  <si>
    <t>禄劝彝族苗族自治县九龙镇老街小学</t>
  </si>
  <si>
    <t>530128110210</t>
  </si>
  <si>
    <t>禄劝彝族苗族自治县九龙镇德尚小学</t>
  </si>
  <si>
    <t>530128110211</t>
  </si>
  <si>
    <t>禄劝彝族苗族自治县九龙镇益里小学</t>
  </si>
  <si>
    <t>530128110212</t>
  </si>
  <si>
    <t>禄劝彝族苗族自治县九龙镇教务营小学</t>
  </si>
  <si>
    <t>530128110214</t>
  </si>
  <si>
    <t>禄劝彝族苗族自治县九龙镇木克小学</t>
  </si>
  <si>
    <t>530128110215</t>
  </si>
  <si>
    <t>禄劝彝族苗族自治县九龙镇功德小学</t>
  </si>
  <si>
    <t>530128110216</t>
  </si>
  <si>
    <t>禄劝彝族苗族自治县九龙镇三哨协立希望小学</t>
  </si>
  <si>
    <t>530128110217</t>
  </si>
  <si>
    <t>禄劝彝族苗族自治县九龙镇小马街小学</t>
  </si>
  <si>
    <t>530128110218</t>
  </si>
  <si>
    <t>禄劝彝族苗族自治县九龙镇万民希望小学</t>
  </si>
  <si>
    <t>530128204203</t>
  </si>
  <si>
    <t>禄劝彝族苗族自治县云龙乡蒿芝作小学</t>
  </si>
  <si>
    <t>禄劝彝族苗族自治县云龙乡拥箐小学</t>
  </si>
  <si>
    <t>530128204205</t>
  </si>
  <si>
    <t>禄劝彝族苗族自治县云龙乡云利小学</t>
  </si>
  <si>
    <t>530128204208</t>
  </si>
  <si>
    <t>禄劝彝族苗族自治县云龙乡古宜小学</t>
  </si>
  <si>
    <t>530128204209</t>
  </si>
  <si>
    <t>禄劝彝族苗族自治县云龙乡银座小学</t>
  </si>
  <si>
    <t>禄劝彝族苗族自治县云龙乡新山小学</t>
  </si>
  <si>
    <t>530128204211</t>
  </si>
  <si>
    <t>禄劝彝族苗族自治县云龙乡新合小学</t>
  </si>
  <si>
    <t>禄劝彝族苗族自治县云龙乡多立小学</t>
  </si>
  <si>
    <t>530128207203</t>
  </si>
  <si>
    <t>禄劝彝族苗族自治县汤郎乡典文小学</t>
  </si>
  <si>
    <t>530128207204</t>
  </si>
  <si>
    <t>禄劝彝族苗族自治县汤郎乡封过小学</t>
  </si>
  <si>
    <t>530128207205</t>
  </si>
  <si>
    <t>禄劝彝族苗族自治县汤郎乡吴家希望小学</t>
  </si>
  <si>
    <t>530128207206</t>
  </si>
  <si>
    <t>禄劝彝族苗族自治县汤郎乡代家小学</t>
  </si>
  <si>
    <t>530128207207</t>
  </si>
  <si>
    <t>禄劝彝族苗族自治县汤郎乡板桥小学</t>
  </si>
  <si>
    <t>530128207208</t>
  </si>
  <si>
    <t>禄劝彝族苗族自治县汤郎乡细柞小学</t>
  </si>
  <si>
    <t>530128207209</t>
  </si>
  <si>
    <t>禄劝彝族苗族自治县汤郎乡羊槽小学</t>
  </si>
  <si>
    <t>530128208202</t>
  </si>
  <si>
    <t>禄劝彝族苗族自治县马鹿塘乡石门坎小学</t>
  </si>
  <si>
    <t>530128208203</t>
  </si>
  <si>
    <t>禄劝彝族苗族自治县马鹿塘乡老木德小学</t>
  </si>
  <si>
    <t>530128208204</t>
  </si>
  <si>
    <t>禄劝彝族苗族自治县马鹿塘乡麻科作小学</t>
  </si>
  <si>
    <t>530128208205</t>
  </si>
  <si>
    <t>禄劝彝族苗族自治县马鹿塘乡赊角小学</t>
  </si>
  <si>
    <t>530128208206</t>
  </si>
  <si>
    <t>禄劝彝族苗族自治县马鹿塘乡新槽小学</t>
  </si>
  <si>
    <t>530128208207</t>
  </si>
  <si>
    <t>禄劝彝族苗族自治县马鹿塘乡通龙小学</t>
  </si>
  <si>
    <t>530128208208</t>
  </si>
  <si>
    <t>禄劝彝族苗族自治县马鹿塘乡普德小学</t>
  </si>
  <si>
    <t>530128208209</t>
  </si>
  <si>
    <t>禄劝彝族苗族自治县马鹿塘乡撒马基小学</t>
  </si>
  <si>
    <t>530128208210</t>
  </si>
  <si>
    <t>禄劝彝族苗族自治县马鹿塘乡普福小学</t>
  </si>
  <si>
    <t>530128211202</t>
  </si>
  <si>
    <t>禄劝彝族苗族自治县则黑乡住基小学</t>
  </si>
  <si>
    <t>530128211203</t>
  </si>
  <si>
    <t>禄劝彝族苗族自治县则黑乡花椒园小学</t>
  </si>
  <si>
    <t>530128211204</t>
  </si>
  <si>
    <t>禄劝彝族苗族自治县则黑乡贵城希望小学</t>
  </si>
  <si>
    <t>530128211205</t>
  </si>
  <si>
    <t>禄劝彝族苗族自治县则黑乡邓子山小学</t>
  </si>
  <si>
    <t>530128211206</t>
  </si>
  <si>
    <t>禄劝彝族苗族自治县则黑乡民安乐小学</t>
  </si>
  <si>
    <t>530128211208</t>
  </si>
  <si>
    <t>禄劝彝族苗族自治县则黑乡卡租小学</t>
  </si>
  <si>
    <t>530128211209</t>
  </si>
  <si>
    <t>禄劝彝族苗族自治县则黑乡中良子小学</t>
  </si>
  <si>
    <t>530128211211</t>
  </si>
  <si>
    <t>禄劝彝族苗族自治县则黑乡炭山小学</t>
  </si>
  <si>
    <t>530128211212</t>
  </si>
  <si>
    <t>禄劝彝族苗族自治县则黑乡检察希望小学</t>
  </si>
  <si>
    <t>530128211213</t>
  </si>
  <si>
    <t>禄劝彝族苗族自治县则黑乡万德小学</t>
  </si>
  <si>
    <t>530128212201</t>
  </si>
  <si>
    <t>倘甸园区乌蒙乡鲁初小学</t>
  </si>
  <si>
    <t>530128212202</t>
  </si>
  <si>
    <t>倘甸园区乌蒙乡乐作尼小学</t>
  </si>
  <si>
    <t>530128212203</t>
  </si>
  <si>
    <t>倘甸园区乌蒙乡幸福小学</t>
  </si>
  <si>
    <t>530128212204</t>
  </si>
  <si>
    <t>倘甸园区乌蒙乡舍姑希望小学</t>
  </si>
  <si>
    <t>530128212205</t>
  </si>
  <si>
    <t>倘甸园区乌蒙乡大麦地小学</t>
  </si>
  <si>
    <t>530128212206</t>
  </si>
  <si>
    <t>倘甸园区乌蒙乡希望小学</t>
  </si>
  <si>
    <t>530128212208</t>
  </si>
  <si>
    <t>倘甸园区乌蒙乡施宽小学</t>
  </si>
  <si>
    <t>530128213202</t>
  </si>
  <si>
    <t>倘甸园区雪山乡哈依小学</t>
  </si>
  <si>
    <t>530128213203</t>
  </si>
  <si>
    <t>倘甸园区雪山乡舒姑小学</t>
  </si>
  <si>
    <t>530128213204</t>
  </si>
  <si>
    <t>倘甸园区雪山乡丰租希望小学</t>
  </si>
  <si>
    <t>530128213205</t>
  </si>
  <si>
    <t>倘甸园区雪山乡拖支小学</t>
  </si>
  <si>
    <t>530128213206</t>
  </si>
  <si>
    <t>倘甸园区雪山乡石城小学</t>
  </si>
  <si>
    <t>530128213207</t>
  </si>
  <si>
    <t>倘甸园区雪山乡乐乌小学</t>
  </si>
  <si>
    <t>530129001207</t>
  </si>
  <si>
    <t>寻甸回族彝族自治县</t>
  </si>
  <si>
    <t>寻甸县塘子街道三支龙小学</t>
  </si>
  <si>
    <t>530129001208</t>
  </si>
  <si>
    <t>寻甸县塘子街道坝者小学</t>
  </si>
  <si>
    <t>530129001212</t>
  </si>
  <si>
    <t>寻甸县金所街道哨上小学</t>
  </si>
  <si>
    <t>530129001213</t>
  </si>
  <si>
    <t>寻甸县金所街道栽开小学</t>
  </si>
  <si>
    <t>530129001215</t>
  </si>
  <si>
    <t>寻甸县金所街道张所三环化工希望小学</t>
  </si>
  <si>
    <t>530129001216</t>
  </si>
  <si>
    <t>寻甸县金所街道多姑村小学</t>
  </si>
  <si>
    <t>530129001218</t>
  </si>
  <si>
    <t>寻甸县金所街道海子小学</t>
  </si>
  <si>
    <t>530129001219</t>
  </si>
  <si>
    <t>寻甸县金所街道摆宰小学</t>
  </si>
  <si>
    <t>530129001220</t>
  </si>
  <si>
    <t>寻甸县金所街道清海小学</t>
  </si>
  <si>
    <t>530129103203</t>
  </si>
  <si>
    <t>寻甸县羊街镇核桃小学</t>
  </si>
  <si>
    <t>530129103206</t>
  </si>
  <si>
    <t>寻甸县羊街镇黄土坡小学</t>
  </si>
  <si>
    <t>530129104202</t>
  </si>
  <si>
    <t>寻甸县柯渡镇磨腮小学</t>
  </si>
  <si>
    <t>530129104204</t>
  </si>
  <si>
    <t>寻甸县柯渡镇新沙小学</t>
  </si>
  <si>
    <t>530129104205</t>
  </si>
  <si>
    <t>寻甸县柯渡镇老卡小学</t>
  </si>
  <si>
    <t>530129104206</t>
  </si>
  <si>
    <t>寻甸县柯渡镇猴街小学</t>
  </si>
  <si>
    <t>530129104207</t>
  </si>
  <si>
    <t>寻甸县柯渡镇乐朗小学</t>
  </si>
  <si>
    <t>530129104208</t>
  </si>
  <si>
    <t>寻甸县柯渡镇甸尾小学</t>
  </si>
  <si>
    <t>530129104210</t>
  </si>
  <si>
    <t>寻甸县柯渡镇丹桂小学</t>
  </si>
  <si>
    <t>530129104211</t>
  </si>
  <si>
    <t>寻甸县柯渡镇长箐小学</t>
  </si>
  <si>
    <t>530129104213</t>
  </si>
  <si>
    <t>寻甸县柯渡镇木刻小学</t>
  </si>
  <si>
    <t>530129105203</t>
  </si>
  <si>
    <t>倘甸园区倘甸镇碑庄小学</t>
  </si>
  <si>
    <t>530129105210</t>
  </si>
  <si>
    <t>倘甸园区倘甸镇虎街村完小</t>
  </si>
  <si>
    <t>530129105211</t>
  </si>
  <si>
    <t>倘甸园区倘甸镇骂秧村完小</t>
  </si>
  <si>
    <t>530129105212</t>
  </si>
  <si>
    <t>倘甸园区倘甸镇计施宽村完小</t>
  </si>
  <si>
    <t>530129106203</t>
  </si>
  <si>
    <t>寻甸县功山镇八岔哨小学</t>
  </si>
  <si>
    <t>530129106206</t>
  </si>
  <si>
    <t>寻甸县功山镇甸头小学</t>
  </si>
  <si>
    <t>530129106207</t>
  </si>
  <si>
    <t>寻甸县功山镇以则小学</t>
  </si>
  <si>
    <t>530129106208</t>
  </si>
  <si>
    <t>寻甸县功山镇朵马嘎村小学</t>
  </si>
  <si>
    <t>530129106209</t>
  </si>
  <si>
    <t>寻甸县功山镇横山小学</t>
  </si>
  <si>
    <t>530129106210</t>
  </si>
  <si>
    <t>寻甸县功山镇羊毛冲小学</t>
  </si>
  <si>
    <t>530129106211</t>
  </si>
  <si>
    <t>寻甸县功山镇化香箐小学</t>
  </si>
  <si>
    <t>530129106212</t>
  </si>
  <si>
    <t>寻甸县功山镇杨柳小学</t>
  </si>
  <si>
    <t>寻甸县功山镇格来小学</t>
  </si>
  <si>
    <t>530129106213</t>
  </si>
  <si>
    <t>寻甸县功山镇白龙小学</t>
  </si>
  <si>
    <t>530129107202</t>
  </si>
  <si>
    <t>寻甸县河口镇鲁冲小学</t>
  </si>
  <si>
    <t>530129107203</t>
  </si>
  <si>
    <t>寻甸县河口镇小街小学</t>
  </si>
  <si>
    <t>530129107204</t>
  </si>
  <si>
    <t>寻甸县河口镇鲁撒格小学</t>
  </si>
  <si>
    <t>530129107205</t>
  </si>
  <si>
    <t>寻甸县河口镇化桃箐小学</t>
  </si>
  <si>
    <t>530129107207</t>
  </si>
  <si>
    <t>寻甸县河口镇白石岩小学</t>
  </si>
  <si>
    <t>530129107208</t>
  </si>
  <si>
    <t>寻甸县河口镇双龙小学</t>
  </si>
  <si>
    <t>530129107211</t>
  </si>
  <si>
    <t>寻甸县河口镇沙谷渡小学</t>
  </si>
  <si>
    <t>530129107212</t>
  </si>
  <si>
    <t>寻甸县河口镇米德卡小学</t>
  </si>
  <si>
    <t>530129107213</t>
  </si>
  <si>
    <t>寻甸县河口镇十甲小学</t>
  </si>
  <si>
    <t>530129107214</t>
  </si>
  <si>
    <t>寻甸县河口镇黑箐小学</t>
  </si>
  <si>
    <t>530129107216</t>
  </si>
  <si>
    <t>寻甸县河口镇糯基小学</t>
  </si>
  <si>
    <t>530129108202</t>
  </si>
  <si>
    <t>寻甸县七星镇腊味小学</t>
  </si>
  <si>
    <t>530129108203</t>
  </si>
  <si>
    <t>寻甸县七星镇江外小学</t>
  </si>
  <si>
    <t>530129108205</t>
  </si>
  <si>
    <t>寻甸县七星镇毛家坝小学</t>
  </si>
  <si>
    <t>寻甸县七星镇草子地小学</t>
  </si>
  <si>
    <t>530129108206</t>
  </si>
  <si>
    <t>寻甸县七星镇江格小学</t>
  </si>
  <si>
    <t>530129108207</t>
  </si>
  <si>
    <t>寻甸县七星镇戈壁小学</t>
  </si>
  <si>
    <t>530129109204</t>
  </si>
  <si>
    <t>寻甸县先锋镇鲁土小学</t>
  </si>
  <si>
    <t>530129109205</t>
  </si>
  <si>
    <t>寻甸县先锋镇大窝铺小学</t>
  </si>
  <si>
    <t>530129109206</t>
  </si>
  <si>
    <t>寻甸县先锋镇大竹箐小学</t>
  </si>
  <si>
    <t>530129109208</t>
  </si>
  <si>
    <t>寻甸县先锋镇木龙马小学</t>
  </si>
  <si>
    <t>530129109209</t>
  </si>
  <si>
    <t>寻甸县先锋镇打磨箐小学</t>
  </si>
  <si>
    <t>530129110203</t>
  </si>
  <si>
    <t>寻甸县鸡街镇耻格小学</t>
  </si>
  <si>
    <t>530129110204</t>
  </si>
  <si>
    <t>寻甸县鸡街镇极乐小学</t>
  </si>
  <si>
    <t>530129110208</t>
  </si>
  <si>
    <t>寻甸县鸡街镇古城村小学</t>
  </si>
  <si>
    <t>530129110209</t>
  </si>
  <si>
    <t>寻甸县鸡街镇彩己小学</t>
  </si>
  <si>
    <t>530129110210</t>
  </si>
  <si>
    <t>寻甸县鸡街镇北屏小学</t>
  </si>
  <si>
    <t>530129111204</t>
  </si>
  <si>
    <t>倘甸园区凤合镇大庆小学</t>
  </si>
  <si>
    <t>530129111205</t>
  </si>
  <si>
    <t>倘甸园区凤合镇务嘎小学</t>
  </si>
  <si>
    <t>530129111210</t>
  </si>
  <si>
    <t>倘甸园区凤合镇新城小学</t>
  </si>
  <si>
    <t>530129111211</t>
  </si>
  <si>
    <t>倘甸园区凤合镇大麦地小学</t>
  </si>
  <si>
    <t>530129111213</t>
  </si>
  <si>
    <t>倘甸园区凤合镇驻基希望小学</t>
  </si>
  <si>
    <t>530129208203</t>
  </si>
  <si>
    <t>倘甸园区联合乡白河小学</t>
  </si>
  <si>
    <t>530129208204</t>
  </si>
  <si>
    <t>倘甸园区联合乡联合村小学</t>
  </si>
  <si>
    <t>530129208205</t>
  </si>
  <si>
    <t>倘甸园区联合乡三界小学</t>
  </si>
  <si>
    <t>530129208206</t>
  </si>
  <si>
    <t>倘甸园区联合乡法安小学</t>
  </si>
  <si>
    <t>530129208207</t>
  </si>
  <si>
    <t>倘甸园区联合乡凹子小学</t>
  </si>
  <si>
    <t>530129208208</t>
  </si>
  <si>
    <t>倘甸园区联合乡落水小学</t>
  </si>
  <si>
    <t>530129209202</t>
  </si>
  <si>
    <t>倘甸园区金源乡田坝心小学</t>
  </si>
  <si>
    <t>倘甸园区金源乡沧溪村小学</t>
  </si>
  <si>
    <t>530129209204</t>
  </si>
  <si>
    <t>倘甸园区金源乡小村村小学</t>
  </si>
  <si>
    <t>530129209206</t>
  </si>
  <si>
    <t>倘甸园区金源乡朝阳小学</t>
  </si>
  <si>
    <t>倘甸园区金源乡安丰村小学</t>
  </si>
  <si>
    <t>530129209207</t>
  </si>
  <si>
    <t>倘甸园区金源乡高峰村小学</t>
  </si>
  <si>
    <t>530129209208</t>
  </si>
  <si>
    <t>倘甸园区金源乡龙潭村小学</t>
  </si>
  <si>
    <t>530129210202</t>
  </si>
  <si>
    <t>寻甸县甸沙乡海尾小学</t>
  </si>
  <si>
    <t>530129210203</t>
  </si>
  <si>
    <t>寻甸县甸沙乡苏撒坡村小学</t>
  </si>
  <si>
    <t>530129210204</t>
  </si>
  <si>
    <t>寻甸县甸沙乡麦地心村小学</t>
  </si>
  <si>
    <t>530129210205</t>
  </si>
  <si>
    <t>寻甸县甸沙乡兴隆小学</t>
  </si>
  <si>
    <t>530129210206</t>
  </si>
  <si>
    <t>寻甸县甸沙乡老村小学</t>
  </si>
  <si>
    <t>530129210207</t>
  </si>
  <si>
    <t>寻甸县甸沙乡治租小学</t>
  </si>
  <si>
    <t>530129210208</t>
  </si>
  <si>
    <t>寻甸县甸沙乡噜六小学</t>
  </si>
  <si>
    <t>530129210209</t>
  </si>
  <si>
    <t>寻甸县甸沙乡红果树小学</t>
  </si>
  <si>
    <t>530302102005</t>
  </si>
  <si>
    <t>曲靖市</t>
  </si>
  <si>
    <t>麒麟区</t>
  </si>
  <si>
    <t>曲靖市麒麟区越州镇潦浒小学阿达校点</t>
  </si>
  <si>
    <t>530302102206</t>
  </si>
  <si>
    <t>曲靖市麒麟区越州镇大梨树小学三家校点</t>
  </si>
  <si>
    <t>530302102209</t>
  </si>
  <si>
    <t>曲靖市麒麟区越州镇和平小学舟上校点</t>
  </si>
  <si>
    <t>530302104202</t>
  </si>
  <si>
    <t>曲靖市麒麟区茨营镇小河小学海寨校点</t>
  </si>
  <si>
    <t>530302104204</t>
  </si>
  <si>
    <t>曲靖市麒麟区茨营镇大麦小学</t>
  </si>
  <si>
    <t>530302104205</t>
  </si>
  <si>
    <t>曲靖市麒麟区茨营镇哈马寨小学</t>
  </si>
  <si>
    <t>530302104206</t>
  </si>
  <si>
    <t>曲靖市麒麟区茨营镇格浪小学瓦窑校点</t>
  </si>
  <si>
    <t>530302104207</t>
  </si>
  <si>
    <t>曲靖市麒麟区茨营镇整寨小学</t>
  </si>
  <si>
    <t>530303001006</t>
  </si>
  <si>
    <t>沾益区</t>
  </si>
  <si>
    <t>沾益区水桥小学天生坝教学点</t>
  </si>
  <si>
    <t>530303002012</t>
  </si>
  <si>
    <t>沾益区龙华街道双河小学</t>
  </si>
  <si>
    <t>530303002013</t>
  </si>
  <si>
    <t>沾益区龙华街道清水沟小学</t>
  </si>
  <si>
    <t>530303004005</t>
  </si>
  <si>
    <t>沾益区花山街道十里铺小学</t>
  </si>
  <si>
    <t>530303004006</t>
  </si>
  <si>
    <t>沾益区花山街道遵花铺小学</t>
  </si>
  <si>
    <t>530303101209</t>
  </si>
  <si>
    <t>沾益区白水镇潘家洞小学</t>
  </si>
  <si>
    <t>530303102001</t>
  </si>
  <si>
    <t>沾益区盘江镇方城小学晏家营教学点</t>
  </si>
  <si>
    <t>沾益区盘江镇方城小学郭家屯教学点</t>
  </si>
  <si>
    <t>530303102203</t>
  </si>
  <si>
    <t>沾益区盘江镇小后所小学陶家营</t>
  </si>
  <si>
    <t>530303102204</t>
  </si>
  <si>
    <t>沾益区盘江镇谭家营崔家庄科教学点</t>
  </si>
  <si>
    <t>530303102205</t>
  </si>
  <si>
    <t>沾益区盘江镇大兴村小学</t>
  </si>
  <si>
    <t>530303102206</t>
  </si>
  <si>
    <t>沾益区盘江镇芹菜沟小学</t>
  </si>
  <si>
    <t>530303201202</t>
  </si>
  <si>
    <t>沾益区炎方乡西河小学</t>
  </si>
  <si>
    <t>530303201203</t>
  </si>
  <si>
    <t>沾益区炎方乡五拐小学</t>
  </si>
  <si>
    <t>530303201205</t>
  </si>
  <si>
    <t>沾益区炎方乡腻诺小学偏桥教学点</t>
  </si>
  <si>
    <t>沾益区炎方乡腻诺小学</t>
  </si>
  <si>
    <t>530303201206</t>
  </si>
  <si>
    <t>沾益区炎方乡磨脚小学</t>
  </si>
  <si>
    <t>530303201210</t>
  </si>
  <si>
    <t>沾益区炎方乡来远小学红土沟教学点</t>
  </si>
  <si>
    <t>沾益区炎方乡来远小学</t>
  </si>
  <si>
    <t>530303201211</t>
  </si>
  <si>
    <t>沾益区炎方乡青山小学小古山教学点</t>
  </si>
  <si>
    <t>沾益区炎方乡青山小学</t>
  </si>
  <si>
    <t>530303201213</t>
  </si>
  <si>
    <t>沾益区炎方乡母官小学</t>
  </si>
  <si>
    <t>530303201214</t>
  </si>
  <si>
    <t>沾益区炎方乡卡居小学</t>
  </si>
  <si>
    <t>530303201215</t>
  </si>
  <si>
    <t>沾益区炎方乡法洒小学</t>
  </si>
  <si>
    <t>530303202201</t>
  </si>
  <si>
    <t>沾益区播乐乡小海小学小海教学点</t>
  </si>
  <si>
    <t>530303202207</t>
  </si>
  <si>
    <t>沾益区播乐乡水田落浪教学点</t>
  </si>
  <si>
    <t>530303203202</t>
  </si>
  <si>
    <t>沾益区大坡乡耕德小学</t>
  </si>
  <si>
    <t>530303203203</t>
  </si>
  <si>
    <t>沾益区大坡乡土桥小学</t>
  </si>
  <si>
    <t>530303203204</t>
  </si>
  <si>
    <t>沾益区大坡乡威格小学</t>
  </si>
  <si>
    <t>530303203205</t>
  </si>
  <si>
    <t>沾益区大坡乡烟子冲小学</t>
  </si>
  <si>
    <t>530303203206</t>
  </si>
  <si>
    <t>沾益区大坡乡万绿箐小学</t>
  </si>
  <si>
    <t>530303203208</t>
  </si>
  <si>
    <t>沾益区大坡乡秧田冲小学</t>
  </si>
  <si>
    <t>530303203211</t>
  </si>
  <si>
    <t>沾益区大坡乡地河小学</t>
  </si>
  <si>
    <t>530303203212</t>
  </si>
  <si>
    <t>沾益区大坡乡岩竹小学</t>
  </si>
  <si>
    <t>530303203213</t>
  </si>
  <si>
    <t>沾益区大坡乡石仁小学</t>
  </si>
  <si>
    <t>530303203216</t>
  </si>
  <si>
    <t>沾益区大坡乡妥乐小学</t>
  </si>
  <si>
    <t>530303203217</t>
  </si>
  <si>
    <t>沾益区大坡乡河尾小学</t>
  </si>
  <si>
    <t>530303203218</t>
  </si>
  <si>
    <t>沾益区大坡乡红寨小学</t>
  </si>
  <si>
    <t>530303203219</t>
  </si>
  <si>
    <t>沾益区大坡乡麻拉小学</t>
  </si>
  <si>
    <t>530303203221</t>
  </si>
  <si>
    <t>沾益区大坡乡新庄小学</t>
  </si>
  <si>
    <t>530303204207</t>
  </si>
  <si>
    <t>沾益区菱角乡卜嘎小学大坡教学点</t>
  </si>
  <si>
    <t>530303204208</t>
  </si>
  <si>
    <t>沾益区菱角乡小卡郎小学</t>
  </si>
  <si>
    <t>530303205202</t>
  </si>
  <si>
    <t>沾益区德泽乡富冲小学</t>
  </si>
  <si>
    <t>530303205204</t>
  </si>
  <si>
    <t>沾益区德泽乡小柳树小学</t>
  </si>
  <si>
    <t>530303205206</t>
  </si>
  <si>
    <t>沾益区德泽乡炭山小学</t>
  </si>
  <si>
    <t>530303205208</t>
  </si>
  <si>
    <t>沾益区德泽乡左水冲小学</t>
  </si>
  <si>
    <t>530303205209</t>
  </si>
  <si>
    <t>沾益区德泽乡老关营小学</t>
  </si>
  <si>
    <t>530303205210</t>
  </si>
  <si>
    <t>沾益区德泽乡后山小学</t>
  </si>
  <si>
    <t>530303205211</t>
  </si>
  <si>
    <t>沾益区德泽乡棠梨树小学川河洞教学点</t>
  </si>
  <si>
    <t>530321001007</t>
  </si>
  <si>
    <t>马龙县</t>
  </si>
  <si>
    <t>马龙县通泉镇昌隆铺小学</t>
  </si>
  <si>
    <t>530321002004</t>
  </si>
  <si>
    <t>马龙县鸡头村街道盛家田小学</t>
  </si>
  <si>
    <t>530321002007</t>
  </si>
  <si>
    <t>马龙县鸡头村街道半个山小学</t>
  </si>
  <si>
    <t>530321003002</t>
  </si>
  <si>
    <t>马龙县王家庄格里小学</t>
  </si>
  <si>
    <t>530321003003</t>
  </si>
  <si>
    <t>马龙县王家庄庄郎小学</t>
  </si>
  <si>
    <t>530321003004</t>
  </si>
  <si>
    <t>马龙县王家庄扯度小学</t>
  </si>
  <si>
    <t>530321003008</t>
  </si>
  <si>
    <t>马龙县王家庄大陇胯小学</t>
  </si>
  <si>
    <t>530321004003</t>
  </si>
  <si>
    <t>马龙县张安屯街道小屯小学</t>
  </si>
  <si>
    <t>530321005003</t>
  </si>
  <si>
    <t>马龙县旧县小房子小学</t>
  </si>
  <si>
    <t>530321005006</t>
  </si>
  <si>
    <t>马龙县旧县红桥小学</t>
  </si>
  <si>
    <t>530321005007</t>
  </si>
  <si>
    <t>马龙县旧县照和小学</t>
  </si>
  <si>
    <t>530321005009</t>
  </si>
  <si>
    <t>马龙县旧县龙海小学</t>
  </si>
  <si>
    <t>530321005010</t>
  </si>
  <si>
    <t>马龙县旧县高堡小学</t>
  </si>
  <si>
    <t>530321103202</t>
  </si>
  <si>
    <t>马龙县马过河镇麻衣小学</t>
  </si>
  <si>
    <t>530321105202</t>
  </si>
  <si>
    <t>马龙县纳章镇竹园小学</t>
  </si>
  <si>
    <t>530321105203</t>
  </si>
  <si>
    <t>马龙县纳章镇曲宗小学</t>
  </si>
  <si>
    <t>530321105205</t>
  </si>
  <si>
    <t>马龙县纳章镇龙洞小学</t>
  </si>
  <si>
    <t>530321201203</t>
  </si>
  <si>
    <t>马龙县马鸣乡密郎小学</t>
  </si>
  <si>
    <t>530321201204</t>
  </si>
  <si>
    <t>马龙县马鸣乡瓦窑小学</t>
  </si>
  <si>
    <t>530321201205</t>
  </si>
  <si>
    <t>马龙县马鸣乡咨卡小学</t>
  </si>
  <si>
    <t>530321201206</t>
  </si>
  <si>
    <t>马龙县马鸣乡挪地小学</t>
  </si>
  <si>
    <t>530321201207</t>
  </si>
  <si>
    <t>马龙县马鸣乡永胜小学</t>
  </si>
  <si>
    <t>530321202203</t>
  </si>
  <si>
    <t>马龙县大庄乡乱头小学</t>
  </si>
  <si>
    <t>530321203202</t>
  </si>
  <si>
    <t>马龙县月望乡沙坡笼小学</t>
  </si>
  <si>
    <t>530321203210</t>
  </si>
  <si>
    <t>马龙县月望乡猫猫洞小学</t>
  </si>
  <si>
    <t>530322102206</t>
  </si>
  <si>
    <t>陆良县</t>
  </si>
  <si>
    <t>陆良县板桥镇长湖分校</t>
  </si>
  <si>
    <t>530322102207</t>
  </si>
  <si>
    <t>陆良县板桥镇洪武学校大坝冲点</t>
  </si>
  <si>
    <t>陆良县板桥镇洪武学校段家庄点</t>
  </si>
  <si>
    <t>530322104001</t>
  </si>
  <si>
    <t>陆良县马街镇马街羊间房校点</t>
  </si>
  <si>
    <t>530322104219</t>
  </si>
  <si>
    <t>陆良县马街镇坝岩小学</t>
  </si>
  <si>
    <t>530322106202</t>
  </si>
  <si>
    <t>陆良县大莫古镇小芭茅小学</t>
  </si>
  <si>
    <t>530322106203</t>
  </si>
  <si>
    <t>陆良县大莫古镇新村小学</t>
  </si>
  <si>
    <t>530322106205</t>
  </si>
  <si>
    <t>陆良县大莫古镇回辉哨小学</t>
  </si>
  <si>
    <t>陆良县大莫古镇戈依小学</t>
  </si>
  <si>
    <t>530322107001</t>
  </si>
  <si>
    <t>陆良县包装厂学校</t>
  </si>
  <si>
    <t>530322107202</t>
  </si>
  <si>
    <t>陆良县芳华镇雨补小学</t>
  </si>
  <si>
    <t>530322107205</t>
  </si>
  <si>
    <t>陆良县芳华镇雍家小学</t>
  </si>
  <si>
    <t>530322107210</t>
  </si>
  <si>
    <t>陆良县芳华镇高栗树小学</t>
  </si>
  <si>
    <t>530322108211</t>
  </si>
  <si>
    <t>陆良县小百户镇老母小学</t>
  </si>
  <si>
    <t>530322108212</t>
  </si>
  <si>
    <t>陆良县小百户镇打鼓小学</t>
  </si>
  <si>
    <t>陆良县小百户镇普乐小学</t>
  </si>
  <si>
    <t>530322201205</t>
  </si>
  <si>
    <t>陆良县活水乡龙家水塘小学</t>
  </si>
  <si>
    <t>530322202203</t>
  </si>
  <si>
    <t>陆良县龙海乡大水塘小学</t>
  </si>
  <si>
    <t>530322202204</t>
  </si>
  <si>
    <t>陆良县龙海乡雨古小学</t>
  </si>
  <si>
    <t>530322202210</t>
  </si>
  <si>
    <t>陆良县龙海乡小寨小学</t>
  </si>
  <si>
    <t>530323001203</t>
  </si>
  <si>
    <t>师宗县</t>
  </si>
  <si>
    <t>师宗县丹凤街道大龙切村小学</t>
  </si>
  <si>
    <t>师宗县丹凤街道延河村小学</t>
  </si>
  <si>
    <t>师宗县丹凤街道大弯担村小学</t>
  </si>
  <si>
    <t>530323003002</t>
  </si>
  <si>
    <t>师宗县大同街道小官庄完全小学</t>
  </si>
  <si>
    <t>530323003003</t>
  </si>
  <si>
    <t>师宗县大同街道米车完全小学</t>
  </si>
  <si>
    <t>530323102206</t>
  </si>
  <si>
    <t>师宗县雄壁镇小哨村小学</t>
  </si>
  <si>
    <t>530323102207</t>
  </si>
  <si>
    <t>师宗县雄壁镇大独龙小学</t>
  </si>
  <si>
    <t>530323102209</t>
  </si>
  <si>
    <t>师宗县雄壁镇束岗小学</t>
  </si>
  <si>
    <t>师宗县雄壁镇灯草塘小学</t>
  </si>
  <si>
    <t>530323102210</t>
  </si>
  <si>
    <t>师宗县雄壁镇安色白小学</t>
  </si>
  <si>
    <t>师宗县雄壁镇滴水塘小学</t>
  </si>
  <si>
    <t>530323103202</t>
  </si>
  <si>
    <t>师宗县葵山镇白马小学</t>
  </si>
  <si>
    <t>530323103203</t>
  </si>
  <si>
    <t>师宗县葵山镇寨上小学</t>
  </si>
  <si>
    <t>530323103204</t>
  </si>
  <si>
    <t>师宗县葵山镇大新村小学</t>
  </si>
  <si>
    <t>530323103210</t>
  </si>
  <si>
    <t>师宗县葵山镇丰龙潭完全小学</t>
  </si>
  <si>
    <t>530323104202</t>
  </si>
  <si>
    <t>师宗县彩云镇小可居小学</t>
  </si>
  <si>
    <t>师宗县彩云镇足法村小学</t>
  </si>
  <si>
    <t>530323104203</t>
  </si>
  <si>
    <t>师宗县彩云镇羊格小学</t>
  </si>
  <si>
    <t>530323104205</t>
  </si>
  <si>
    <t>师宗县彩云镇大矣则小学</t>
  </si>
  <si>
    <t>530323104207</t>
  </si>
  <si>
    <t>师宗县彩云镇小矣则小学</t>
  </si>
  <si>
    <t>530323105210</t>
  </si>
  <si>
    <t>师宗县竹基镇鲁纳小学</t>
  </si>
  <si>
    <t>530323202203</t>
  </si>
  <si>
    <t>师宗县龙庆乡阿那黑完全小学</t>
  </si>
  <si>
    <t>530323203202</t>
  </si>
  <si>
    <t>师宗县五龙乡新庄科完全小学</t>
  </si>
  <si>
    <t>530323203209</t>
  </si>
  <si>
    <t>师宗县五龙乡大厂完全小学</t>
  </si>
  <si>
    <t>530323204202</t>
  </si>
  <si>
    <t>师宗县高良乡笼嘎完全小学</t>
  </si>
  <si>
    <t>530323204208</t>
  </si>
  <si>
    <t>师宗县高良乡便料完全小学</t>
  </si>
  <si>
    <t>530324001005</t>
  </si>
  <si>
    <t>罗平县</t>
  </si>
  <si>
    <t>罗平县罗雄街道白龙潭小学</t>
  </si>
  <si>
    <t>530324001006</t>
  </si>
  <si>
    <t>罗平县罗雄街道下阿来小学</t>
  </si>
  <si>
    <t>530324001007</t>
  </si>
  <si>
    <t>罗平县罗雄街道小补朵小学</t>
  </si>
  <si>
    <t>530324003005</t>
  </si>
  <si>
    <t>罗平县九龙街道鲁特村小学</t>
  </si>
  <si>
    <t>530324003007</t>
  </si>
  <si>
    <t>罗平县九龙街道以苦村小学</t>
  </si>
  <si>
    <t>530324003203</t>
  </si>
  <si>
    <t>罗平县九龙街道小阿启小学</t>
  </si>
  <si>
    <t>530324003208</t>
  </si>
  <si>
    <t>罗平县九龙街道招舍完小</t>
  </si>
  <si>
    <t>530324102003</t>
  </si>
  <si>
    <t>罗平县板桥镇牛补歹小海林小学</t>
  </si>
  <si>
    <t>530324102203</t>
  </si>
  <si>
    <t>罗平县板桥镇玉马布宗小学</t>
  </si>
  <si>
    <t>530324102204</t>
  </si>
  <si>
    <t>罗平县板桥镇舍邦歹完小</t>
  </si>
  <si>
    <t>530324102211</t>
  </si>
  <si>
    <t>罗平县板桥镇浙都阿且小学</t>
  </si>
  <si>
    <t>530324103001</t>
  </si>
  <si>
    <t>罗平县马街镇下鲁麦小学</t>
  </si>
  <si>
    <t>罗平县马街镇阿市小学</t>
  </si>
  <si>
    <t>罗平县马街镇绍歹小学</t>
  </si>
  <si>
    <t>530324103202</t>
  </si>
  <si>
    <t>罗平县马街镇色戈小学</t>
  </si>
  <si>
    <t>罗平县马街镇洒伍子小学</t>
  </si>
  <si>
    <t>罗平县马街镇蒿枝冲小学</t>
  </si>
  <si>
    <t>530324103203</t>
  </si>
  <si>
    <t>罗平县马街镇阿查米小学</t>
  </si>
  <si>
    <t>530324103206</t>
  </si>
  <si>
    <t>罗平县马街镇九道沟小学</t>
  </si>
  <si>
    <t>罗平县马街镇旱谷地小学</t>
  </si>
  <si>
    <t>530324103207</t>
  </si>
  <si>
    <t>罗平县马街镇新龙小学</t>
  </si>
  <si>
    <t>530324103208</t>
  </si>
  <si>
    <t>罗平县马街镇拖勒小学</t>
  </si>
  <si>
    <t>530324103210</t>
  </si>
  <si>
    <t>罗平县马街镇被扯岗小学</t>
  </si>
  <si>
    <t>罗平县马街镇那召小学</t>
  </si>
  <si>
    <t>罗平县马街镇被车老黑小学</t>
  </si>
  <si>
    <t>罗平县马街镇海石凹小学</t>
  </si>
  <si>
    <t>530324103211</t>
  </si>
  <si>
    <t>罗平县马街镇大寨小学</t>
  </si>
  <si>
    <t>530324104201</t>
  </si>
  <si>
    <t>罗平县富乐镇楚街子小学</t>
  </si>
  <si>
    <t>530324104202</t>
  </si>
  <si>
    <t>罗平县富乐镇歹足小学</t>
  </si>
  <si>
    <t>530324104203</t>
  </si>
  <si>
    <t>罗平县富乐镇长冲小学</t>
  </si>
  <si>
    <t>罗平县富乐镇纳哇小学</t>
  </si>
  <si>
    <t>罗平县富乐镇牛古小学</t>
  </si>
  <si>
    <t>罗平县富乐镇法本小学</t>
  </si>
  <si>
    <t>530324104204</t>
  </si>
  <si>
    <t>罗平县富乐镇大寨小学</t>
  </si>
  <si>
    <t>罗平县富乐镇上鲁法小学</t>
  </si>
  <si>
    <t>罗平县富乐镇以乐小学</t>
  </si>
  <si>
    <t>罗平县富乐镇拖留小学</t>
  </si>
  <si>
    <t>530324104208</t>
  </si>
  <si>
    <t>罗平县富乐镇大鸡场小学</t>
  </si>
  <si>
    <t>530324104210</t>
  </si>
  <si>
    <t>罗平县富乐镇马鞍山小学</t>
  </si>
  <si>
    <t>罗平县富乐镇阿洪完小</t>
  </si>
  <si>
    <t>530324104211</t>
  </si>
  <si>
    <t>罗平县富乐镇上戛戈小学</t>
  </si>
  <si>
    <t>罗平县富乐镇下里外小学</t>
  </si>
  <si>
    <t>罗平县富乐镇下戛戈小学</t>
  </si>
  <si>
    <t>罗平县富乐镇上里外小学</t>
  </si>
  <si>
    <t>530324104212</t>
  </si>
  <si>
    <t>罗平县富乐镇压被鹅小学</t>
  </si>
  <si>
    <t>罗平县富乐镇尼白小学</t>
  </si>
  <si>
    <t>罗平县富乐镇落雨朵小学</t>
  </si>
  <si>
    <t>罗平县富乐镇大白小学</t>
  </si>
  <si>
    <t>罗平县富乐镇多洪小学</t>
  </si>
  <si>
    <t>罗平县富乐镇岩脚小学</t>
  </si>
  <si>
    <t>罗平县富乐镇洒五斗小学</t>
  </si>
  <si>
    <t>530324106002</t>
  </si>
  <si>
    <t>罗平县阿岗镇小平寨小学</t>
  </si>
  <si>
    <t>罗平县阿岗镇高松树小学</t>
  </si>
  <si>
    <t>530324106203</t>
  </si>
  <si>
    <t>罗平县阿岗镇大法歪小学</t>
  </si>
  <si>
    <t>530324106205</t>
  </si>
  <si>
    <t>罗平县阿岗镇新寨小学</t>
  </si>
  <si>
    <t>530324106207</t>
  </si>
  <si>
    <t>罗平县阿岗镇高桥小学</t>
  </si>
  <si>
    <t>530324106210</t>
  </si>
  <si>
    <t>罗平县阿岗镇额落小学</t>
  </si>
  <si>
    <t>530324106211</t>
  </si>
  <si>
    <t>罗平县阿岗镇补腊小学</t>
  </si>
  <si>
    <t>罗平县阿岗镇安联小学</t>
  </si>
  <si>
    <t>530324106212</t>
  </si>
  <si>
    <t>罗平县阿岗镇大俄德小学</t>
  </si>
  <si>
    <t>530324106213</t>
  </si>
  <si>
    <t>罗平县阿岗镇以宜小学</t>
  </si>
  <si>
    <t>罗平县阿岗镇小发歪小学</t>
  </si>
  <si>
    <t>530324201001</t>
  </si>
  <si>
    <t>罗平县大水井乡晨曦希望小学</t>
  </si>
  <si>
    <t>530324201203</t>
  </si>
  <si>
    <t>罗平县大水井乡糯下完小</t>
  </si>
  <si>
    <t>530324201204</t>
  </si>
  <si>
    <t>罗平县大水井乡长者小学</t>
  </si>
  <si>
    <t>530324201205</t>
  </si>
  <si>
    <t>罗平县大水井乡石洞小学</t>
  </si>
  <si>
    <t>罗平县大水井乡洪箐完小</t>
  </si>
  <si>
    <t>530324201208</t>
  </si>
  <si>
    <t>罗平县大水井乡山后小学</t>
  </si>
  <si>
    <t>530324201210</t>
  </si>
  <si>
    <t>罗平县大水井乡波罗湾完小</t>
  </si>
  <si>
    <t>530324201212</t>
  </si>
  <si>
    <t>罗平县大水井乡炭山完小</t>
  </si>
  <si>
    <t>530324202204</t>
  </si>
  <si>
    <t>罗平县鲁布格乡大坡小学</t>
  </si>
  <si>
    <t>530324202206</t>
  </si>
  <si>
    <t>罗平县鲁布格乡六鲁小学</t>
  </si>
  <si>
    <t>530324203202</t>
  </si>
  <si>
    <t>罗平县旧屋基乡法湾小学</t>
  </si>
  <si>
    <t>530324203203</t>
  </si>
  <si>
    <t>罗平县旧屋基乡老寨完小</t>
  </si>
  <si>
    <t>530324203204</t>
  </si>
  <si>
    <t>罗平县旧屋基乡小新寨完小</t>
  </si>
  <si>
    <t>530324203205</t>
  </si>
  <si>
    <t>罗平县旧屋基乡木星完小</t>
  </si>
  <si>
    <t>530324203206</t>
  </si>
  <si>
    <t>罗平县旧屋基乡得古小学</t>
  </si>
  <si>
    <t>罗平县旧屋基乡安木勒完小</t>
  </si>
  <si>
    <t>530324203207</t>
  </si>
  <si>
    <t>罗平县旧屋基乡地安完小</t>
  </si>
  <si>
    <t>530324204204</t>
  </si>
  <si>
    <t>罗平县钟山乡细戈完小</t>
  </si>
  <si>
    <t>530324204206</t>
  </si>
  <si>
    <t>罗平县钟山乡普理完小</t>
  </si>
  <si>
    <t>530324204207</t>
  </si>
  <si>
    <t>罗平县钟山乡鲁邑完小</t>
  </si>
  <si>
    <t>530324204210</t>
  </si>
  <si>
    <t>罗平县钟山乡鲁布革完小</t>
  </si>
  <si>
    <t>530324205202</t>
  </si>
  <si>
    <t>罗平县长底乡德沙完小</t>
  </si>
  <si>
    <t>530324205203</t>
  </si>
  <si>
    <t>罗平县长底乡本块完小</t>
  </si>
  <si>
    <t>530324205204</t>
  </si>
  <si>
    <t>罗平县长底乡把左完小</t>
  </si>
  <si>
    <t>530324205206</t>
  </si>
  <si>
    <t>罗平县长底乡石盆水完小</t>
  </si>
  <si>
    <t>530324206001</t>
  </si>
  <si>
    <t>罗平县老厂乡下厂完小</t>
  </si>
  <si>
    <t>530324206208</t>
  </si>
  <si>
    <t>罗平县老厂乡水塘完小</t>
  </si>
  <si>
    <t>530324206212</t>
  </si>
  <si>
    <t>罗平县老厂乡西卡黑完小</t>
  </si>
  <si>
    <t>530325001001</t>
  </si>
  <si>
    <t>富源县</t>
  </si>
  <si>
    <t>富源县中安街道扶贫育红学校</t>
  </si>
  <si>
    <t>530325001006</t>
  </si>
  <si>
    <t>富源县中安街道胜境关小学</t>
  </si>
  <si>
    <t>530325001009</t>
  </si>
  <si>
    <t>富源县中安街道紫泉保树村小学</t>
  </si>
  <si>
    <t>530325001010</t>
  </si>
  <si>
    <t>富源县中安街道石缸水井山小学</t>
  </si>
  <si>
    <t>富源县中安街道石缸柏木井小学</t>
  </si>
  <si>
    <t>530325001011</t>
  </si>
  <si>
    <t>富源县中安街道回隆小学</t>
  </si>
  <si>
    <t>530325001012</t>
  </si>
  <si>
    <t>富源县中安街道龙潭冲头小学</t>
  </si>
  <si>
    <t>富源县中安街道龙潭小学</t>
  </si>
  <si>
    <t>530325001013</t>
  </si>
  <si>
    <t>富源县中安街道厦格凤鸣小学</t>
  </si>
  <si>
    <t>富源县中安街道厦格鸭子塘小学</t>
  </si>
  <si>
    <t>530325001014</t>
  </si>
  <si>
    <t>富源县中安街道海坪岩槽小学</t>
  </si>
  <si>
    <t>富源县中安街道海坪尖山小学</t>
  </si>
  <si>
    <t>富源县中安街道海坪起脑坪子小学</t>
  </si>
  <si>
    <t>富源县中安街道海坪黑依照小学</t>
  </si>
  <si>
    <t>530325001015</t>
  </si>
  <si>
    <t>富源县中安街道寨子口支锅石小学</t>
  </si>
  <si>
    <t>富源县中安街道寨子口贾那格小学</t>
  </si>
  <si>
    <t>富源县中安街道寨子口湖子村小学</t>
  </si>
  <si>
    <t>530325002003</t>
  </si>
  <si>
    <t>富源县胜境街道四屯李吉冲小学</t>
  </si>
  <si>
    <t>530325002007</t>
  </si>
  <si>
    <t>富源县胜境街道青石长冲小学</t>
  </si>
  <si>
    <t>530325002008</t>
  </si>
  <si>
    <t>富源县胜境街道洞上小学</t>
  </si>
  <si>
    <t>530325002010</t>
  </si>
  <si>
    <t>富源县胜境街道发家小学</t>
  </si>
  <si>
    <t>530325102204</t>
  </si>
  <si>
    <t>富源县营上镇得古小学</t>
  </si>
  <si>
    <t>富源县营上镇雅宗小学</t>
  </si>
  <si>
    <t>530325102207</t>
  </si>
  <si>
    <t>富源县营上镇取额小学</t>
  </si>
  <si>
    <t>富源县营上镇舍达小学</t>
  </si>
  <si>
    <t>530325102210</t>
  </si>
  <si>
    <t>富源县营上镇黄家沟小学</t>
  </si>
  <si>
    <t>富源县营上镇陡坡小学</t>
  </si>
  <si>
    <t>富源县营上镇哈播小学</t>
  </si>
  <si>
    <t>530325102213</t>
  </si>
  <si>
    <t>富源县营上镇则黑小学</t>
  </si>
  <si>
    <t>富源县营上镇海扎小学</t>
  </si>
  <si>
    <t>530325102214</t>
  </si>
  <si>
    <t>富源县营上镇石板沟小学</t>
  </si>
  <si>
    <t>富源县营上镇禄地小学</t>
  </si>
  <si>
    <t>富源县营上镇清水小学</t>
  </si>
  <si>
    <t>530325102215</t>
  </si>
  <si>
    <t>富源县营上镇十七亩小学</t>
  </si>
  <si>
    <t>530325102216</t>
  </si>
  <si>
    <t>富源县营上镇鲁经营小学</t>
  </si>
  <si>
    <t>530325103203</t>
  </si>
  <si>
    <t>富源县黄泥河镇古必小学</t>
  </si>
  <si>
    <t>530325103204</t>
  </si>
  <si>
    <t>富源县黄泥河镇更康小学</t>
  </si>
  <si>
    <t>富源县黄泥河镇鲁木得小学</t>
  </si>
  <si>
    <t>530325103205</t>
  </si>
  <si>
    <t>富源县黄泥河镇纸厂小学</t>
  </si>
  <si>
    <t>富源县黄泥河镇箐口小学</t>
  </si>
  <si>
    <t>530325103206</t>
  </si>
  <si>
    <t>富源县黄泥河镇响水河小学</t>
  </si>
  <si>
    <t>富源县黄泥河镇发佐小学</t>
  </si>
  <si>
    <t>富源县黄泥河镇车田小学</t>
  </si>
  <si>
    <t>530325103207</t>
  </si>
  <si>
    <t>富源县黄泥河镇旧屋基小学</t>
  </si>
  <si>
    <t>530325103208</t>
  </si>
  <si>
    <t>富源县黄泥河镇迤光小学</t>
  </si>
  <si>
    <t>530325103209</t>
  </si>
  <si>
    <t>富源县黄泥河镇阿汪小学</t>
  </si>
  <si>
    <t>530325103210</t>
  </si>
  <si>
    <t>富源县黄泥河镇六格小学</t>
  </si>
  <si>
    <t>富源县黄泥河镇上补米小学</t>
  </si>
  <si>
    <t>530325103212</t>
  </si>
  <si>
    <t>富源县黄泥河镇抹朵小学</t>
  </si>
  <si>
    <t>富源县黄泥河镇中寨小学</t>
  </si>
  <si>
    <t>530325103213</t>
  </si>
  <si>
    <t>富源县黄泥河镇迤国小学</t>
  </si>
  <si>
    <t>富源县黄泥河镇补依小学</t>
  </si>
  <si>
    <t>530325104202</t>
  </si>
  <si>
    <t>富源县竹园镇马祥小学</t>
  </si>
  <si>
    <t>530325104203</t>
  </si>
  <si>
    <t>富源县竹园镇念家冲小学</t>
  </si>
  <si>
    <t>富源县竹园镇基合小学</t>
  </si>
  <si>
    <t>530325104205</t>
  </si>
  <si>
    <t>富源县竹园镇得车小学</t>
  </si>
  <si>
    <t>530325104206</t>
  </si>
  <si>
    <t>富源县竹园镇额苏小学</t>
  </si>
  <si>
    <t>530325104209</t>
  </si>
  <si>
    <t>富源县竹园镇丫布小学</t>
  </si>
  <si>
    <t>530325105001</t>
  </si>
  <si>
    <t>富源县后所镇雨撒谷小学</t>
  </si>
  <si>
    <t>富源县后所镇兴发小学</t>
  </si>
  <si>
    <t>530325105202</t>
  </si>
  <si>
    <t>富源县后所镇发伍多小学</t>
  </si>
  <si>
    <t>富源县后所镇红岩小学</t>
  </si>
  <si>
    <t>530325105203</t>
  </si>
  <si>
    <t>富源县后所镇新寨彝族小学</t>
  </si>
  <si>
    <t>富源县后所镇新华彝族小学</t>
  </si>
  <si>
    <t>530325105204</t>
  </si>
  <si>
    <t>富源县后所镇栗树坪罗冲小学</t>
  </si>
  <si>
    <t>富源县后所镇舍马河小学</t>
  </si>
  <si>
    <t>富源县后所镇大栗树坪小学</t>
  </si>
  <si>
    <t>富源县后所镇卜过河小学</t>
  </si>
  <si>
    <t>530325105205</t>
  </si>
  <si>
    <t>富源县后所镇么帮小学</t>
  </si>
  <si>
    <t>富源县后所镇嘉河小学</t>
  </si>
  <si>
    <t>530325105206</t>
  </si>
  <si>
    <t>富源县后所镇狼杂小学</t>
  </si>
  <si>
    <t>富源县后所镇庆口小学</t>
  </si>
  <si>
    <t>富源县后所镇家竹小学</t>
  </si>
  <si>
    <t>530325105207</t>
  </si>
  <si>
    <t>富源县后所镇洒米庄小学</t>
  </si>
  <si>
    <t>富源县后所镇业土依小学</t>
  </si>
  <si>
    <t>530325105208</t>
  </si>
  <si>
    <t>富源县后所镇腊寨小学</t>
  </si>
  <si>
    <t>富源县后所镇熟地小学</t>
  </si>
  <si>
    <t>富源县后所镇白龙民族小学</t>
  </si>
  <si>
    <t>530325105210</t>
  </si>
  <si>
    <t>富源县后所镇达居子小学</t>
  </si>
  <si>
    <t>530325105211</t>
  </si>
  <si>
    <t>富源县后所镇铁翅小学</t>
  </si>
  <si>
    <t>530325105213</t>
  </si>
  <si>
    <t>富源县后所镇港地坪子小学</t>
  </si>
  <si>
    <t>富源县后所镇岩上小学</t>
  </si>
  <si>
    <t>530325106210</t>
  </si>
  <si>
    <t>富源县大河镇起堡村小格基小学</t>
  </si>
  <si>
    <t>530325106211</t>
  </si>
  <si>
    <t>富源县大河镇长坪村者竹小学</t>
  </si>
  <si>
    <t>530325106212</t>
  </si>
  <si>
    <t>富源县大河镇白岩村水草湾小学</t>
  </si>
  <si>
    <t>530325106217</t>
  </si>
  <si>
    <t>富源县大河镇挑担村落水洞小学</t>
  </si>
  <si>
    <t>530325107204</t>
  </si>
  <si>
    <t>富源县墨红镇电站小学</t>
  </si>
  <si>
    <t>530325107205</t>
  </si>
  <si>
    <t>富源县墨红镇布都小学</t>
  </si>
  <si>
    <t>530325107209</t>
  </si>
  <si>
    <t>富源县墨红镇糯岗小学</t>
  </si>
  <si>
    <t>530325108001</t>
  </si>
  <si>
    <t>富源县富村镇爱心希望小学</t>
  </si>
  <si>
    <t>530325108204</t>
  </si>
  <si>
    <t>富源县富村镇炸玉麦小学</t>
  </si>
  <si>
    <t>530325108206</t>
  </si>
  <si>
    <t>富源县富村镇黑泥塘小学</t>
  </si>
  <si>
    <t>富源县富村镇洒居小学</t>
  </si>
  <si>
    <t>富源县富村镇岔河小学</t>
  </si>
  <si>
    <t>530325108207</t>
  </si>
  <si>
    <t>富源县富村镇德鸿小学</t>
  </si>
  <si>
    <t>530325108208</t>
  </si>
  <si>
    <t>富源县富村镇雏鹰小学</t>
  </si>
  <si>
    <t>530325108211</t>
  </si>
  <si>
    <t>富源县富村镇偏箐小学</t>
  </si>
  <si>
    <t>530325108213</t>
  </si>
  <si>
    <t>富源县富村镇双龙小学</t>
  </si>
  <si>
    <t>530325108215</t>
  </si>
  <si>
    <t>富源县富村镇干沟小学</t>
  </si>
  <si>
    <t>富源县富村镇高寨小学</t>
  </si>
  <si>
    <t>富源县富村镇玉麦墩小学</t>
  </si>
  <si>
    <t>530325108217</t>
  </si>
  <si>
    <t>富源县富村镇小雨汪小学</t>
  </si>
  <si>
    <t>530325108218</t>
  </si>
  <si>
    <t>富源县富村镇姑姆小学</t>
  </si>
  <si>
    <t>富源县富村镇阿达格小学</t>
  </si>
  <si>
    <t>530325108221</t>
  </si>
  <si>
    <t>富源县富村镇迤西田小学</t>
  </si>
  <si>
    <t>富源县富村镇冒天水小学</t>
  </si>
  <si>
    <t>富源县富村镇白石岩小学</t>
  </si>
  <si>
    <t>530325109001</t>
  </si>
  <si>
    <t>富源县十八连山镇上马戛小学</t>
  </si>
  <si>
    <t>530325109215</t>
  </si>
  <si>
    <t>富源县十八连山镇小老厂小学</t>
  </si>
  <si>
    <t>530325110202</t>
  </si>
  <si>
    <t>富源县老厂镇舍业小学</t>
  </si>
  <si>
    <t>530325110206</t>
  </si>
  <si>
    <t>富源县老厂镇乐额小学</t>
  </si>
  <si>
    <t>530325201201</t>
  </si>
  <si>
    <t>富源县古敢水族乡箐脚小学</t>
  </si>
  <si>
    <t>富源县古敢水族乡扯鲊小学</t>
  </si>
  <si>
    <t>530325201202</t>
  </si>
  <si>
    <t>富源县古敢水族乡阿坝小学</t>
  </si>
  <si>
    <t>富源县古敢水族乡必冲小学</t>
  </si>
  <si>
    <t>530325201203</t>
  </si>
  <si>
    <t>富源县古敢水族乡大寨小学</t>
  </si>
  <si>
    <t>富源县古敢水族乡热水小学</t>
  </si>
  <si>
    <t>530326001006</t>
  </si>
  <si>
    <t>会泽县</t>
  </si>
  <si>
    <t>会泽县古城街道中河兰子圩小学</t>
  </si>
  <si>
    <t>530326001201</t>
  </si>
  <si>
    <t>会泽县古城街道青云小学</t>
  </si>
  <si>
    <t>530326002203</t>
  </si>
  <si>
    <t>会泽县宝云街道普珠小学</t>
  </si>
  <si>
    <t>530326002205</t>
  </si>
  <si>
    <t>会泽县宝云街道三道小学</t>
  </si>
  <si>
    <t>530326002207</t>
  </si>
  <si>
    <t>会泽县宝云街道交支小学</t>
  </si>
  <si>
    <t>530326003202</t>
  </si>
  <si>
    <t>会泽县金钟街道松山小学</t>
  </si>
  <si>
    <t>530326003205</t>
  </si>
  <si>
    <t>会泽县金钟街道麦地小学</t>
  </si>
  <si>
    <t>530326003206</t>
  </si>
  <si>
    <t>会泽县金钟街道三家塘新村小学</t>
  </si>
  <si>
    <t>会泽县金钟街道三家塘顺马坎小学</t>
  </si>
  <si>
    <t>530326102208</t>
  </si>
  <si>
    <t>会泽县娜姑镇绿水小学</t>
  </si>
  <si>
    <t>530326102213</t>
  </si>
  <si>
    <t>会泽县娜姑镇牛泥塘小学</t>
  </si>
  <si>
    <t>530326102215</t>
  </si>
  <si>
    <t>会泽县娜姑镇发基卡小学</t>
  </si>
  <si>
    <t>530326102216</t>
  </si>
  <si>
    <t>会泽县娜姑镇炉房小学</t>
  </si>
  <si>
    <t>530326102217</t>
  </si>
  <si>
    <t>会泽县娜姑镇炭山小学</t>
  </si>
  <si>
    <t>530326103219</t>
  </si>
  <si>
    <t>会泽县迤车镇腰店子小学</t>
  </si>
  <si>
    <t>530326103222</t>
  </si>
  <si>
    <t>会泽县迤车镇店子小学</t>
  </si>
  <si>
    <t>530326103223</t>
  </si>
  <si>
    <t>会泽县迤车镇石桥小学</t>
  </si>
  <si>
    <t>530326103225</t>
  </si>
  <si>
    <t>会泽县迤车镇上郎小学</t>
  </si>
  <si>
    <t>530326104213</t>
  </si>
  <si>
    <t>会泽县乐业镇曾家村小学</t>
  </si>
  <si>
    <t>530326104214</t>
  </si>
  <si>
    <t>会泽县乐业镇长岭小学</t>
  </si>
  <si>
    <t>530326104224</t>
  </si>
  <si>
    <t>会泽县乐业镇梭落小学</t>
  </si>
  <si>
    <t>530326104225</t>
  </si>
  <si>
    <t>会泽县乐业镇碑木小学</t>
  </si>
  <si>
    <t>530326105206</t>
  </si>
  <si>
    <t>会泽县矿山镇大箐小学</t>
  </si>
  <si>
    <t>530326105207</t>
  </si>
  <si>
    <t>会泽县矿山镇河湾小学</t>
  </si>
  <si>
    <t>530326105209</t>
  </si>
  <si>
    <t>会泽县矿山镇洒衣小学</t>
  </si>
  <si>
    <t>530326105212</t>
  </si>
  <si>
    <t>会泽县矿山镇二台坡小学</t>
  </si>
  <si>
    <t>530326105213</t>
  </si>
  <si>
    <t>会泽县矿山镇酒房小学</t>
  </si>
  <si>
    <t>530326106206</t>
  </si>
  <si>
    <t>会泽县者海镇新村小学</t>
  </si>
  <si>
    <t>530326106215</t>
  </si>
  <si>
    <t>会泽县者海镇郭家山小学</t>
  </si>
  <si>
    <t>530326106216</t>
  </si>
  <si>
    <t>会泽县者海镇铅厂小学</t>
  </si>
  <si>
    <t>会泽县者海镇三多小学</t>
  </si>
  <si>
    <t>530326106218</t>
  </si>
  <si>
    <t>会泽县者海镇文博小学</t>
  </si>
  <si>
    <t>530326106221</t>
  </si>
  <si>
    <t>会泽县者海镇中村小学</t>
  </si>
  <si>
    <t>530326106223</t>
  </si>
  <si>
    <t>会泽县者海镇油房小学</t>
  </si>
  <si>
    <t>530326106224</t>
  </si>
  <si>
    <t>会泽县者海镇付家村小学</t>
  </si>
  <si>
    <t>530326107001</t>
  </si>
  <si>
    <t>会泽县大井镇团结小学</t>
  </si>
  <si>
    <t>530326107203</t>
  </si>
  <si>
    <t>会泽县大井镇尖山小学</t>
  </si>
  <si>
    <t>530326107210</t>
  </si>
  <si>
    <t>会泽县大井镇双车小学</t>
  </si>
  <si>
    <t>530326107211</t>
  </si>
  <si>
    <t>会泽县大井镇木厂小学</t>
  </si>
  <si>
    <t>530326201202</t>
  </si>
  <si>
    <t>会泽县大海乡梨树小学</t>
  </si>
  <si>
    <t>530326201205</t>
  </si>
  <si>
    <t>会泽县大海乡都米都小学</t>
  </si>
  <si>
    <t>530326201207</t>
  </si>
  <si>
    <t>会泽县大海乡小江小学</t>
  </si>
  <si>
    <t>530326201208</t>
  </si>
  <si>
    <t>会泽县大海乡宜德坪小学</t>
  </si>
  <si>
    <t>530326201210</t>
  </si>
  <si>
    <t>会泽县大海乡炭棚小学</t>
  </si>
  <si>
    <t>530326201212</t>
  </si>
  <si>
    <t>会泽县大海乡黑箐小学</t>
  </si>
  <si>
    <t>530326201214</t>
  </si>
  <si>
    <t>会泽县大海乡杨梅口子小学</t>
  </si>
  <si>
    <t>会泽县大海乡大垴包小学</t>
  </si>
  <si>
    <t>530326201215</t>
  </si>
  <si>
    <t>会泽县大海乡河沟小学</t>
  </si>
  <si>
    <t>530326201216</t>
  </si>
  <si>
    <t>会泽县大海乡鲁纳箐小学</t>
  </si>
  <si>
    <t>530326201217</t>
  </si>
  <si>
    <t>会泽县大海乡大坪子小学</t>
  </si>
  <si>
    <t>530326201218</t>
  </si>
  <si>
    <t>会泽县大海乡二道坪小学</t>
  </si>
  <si>
    <t>530326201219</t>
  </si>
  <si>
    <t>会泽县大海乡大山小学</t>
  </si>
  <si>
    <t>530326201220</t>
  </si>
  <si>
    <t>会泽县大海乡大菜园小学</t>
  </si>
  <si>
    <t>530326201221</t>
  </si>
  <si>
    <t>会泽县大海乡坪箐小学</t>
  </si>
  <si>
    <t>530326202202</t>
  </si>
  <si>
    <t>会泽县老厂乡茶花小学</t>
  </si>
  <si>
    <t>530326202203</t>
  </si>
  <si>
    <t>会泽县老厂乡糯谷小学</t>
  </si>
  <si>
    <t>530326202204</t>
  </si>
  <si>
    <t>会泽县老厂乡德所小学</t>
  </si>
  <si>
    <t>530326202207</t>
  </si>
  <si>
    <t>会泽县老厂乡尹武小学</t>
  </si>
  <si>
    <t>530326202208</t>
  </si>
  <si>
    <t>会泽县老厂乡雅地窝小学</t>
  </si>
  <si>
    <t>530326202209</t>
  </si>
  <si>
    <t>会泽县老厂乡拖基嘎小学</t>
  </si>
  <si>
    <t>530326202211</t>
  </si>
  <si>
    <t>会泽县老厂乡白沙小学</t>
  </si>
  <si>
    <t>530326202212</t>
  </si>
  <si>
    <t>会泽县老厂乡团道小学</t>
  </si>
  <si>
    <t>530326202213</t>
  </si>
  <si>
    <t>会泽县老厂乡白龙茂小学</t>
  </si>
  <si>
    <t>530326204213</t>
  </si>
  <si>
    <t>会泽县大桥乡地德卡小学校</t>
  </si>
  <si>
    <t>530326206203</t>
  </si>
  <si>
    <t>会泽县马路乡老铜店小学</t>
  </si>
  <si>
    <t>530326206204</t>
  </si>
  <si>
    <t>会泽县马路乡江子树小学</t>
  </si>
  <si>
    <t>530326206205</t>
  </si>
  <si>
    <t>会泽县马路乡硝厂小学</t>
  </si>
  <si>
    <t>530326206212</t>
  </si>
  <si>
    <t>会泽县马路乡半坡小学</t>
  </si>
  <si>
    <t>530326206217</t>
  </si>
  <si>
    <t>会泽县马路乡龙元小学</t>
  </si>
  <si>
    <t>530326207204</t>
  </si>
  <si>
    <t>会泽县火红乡勺冲角小学</t>
  </si>
  <si>
    <t>530326207207</t>
  </si>
  <si>
    <t>会泽县火红乡冒沙井小学</t>
  </si>
  <si>
    <t>530326207209</t>
  </si>
  <si>
    <t>会泽县火红乡滴水岩小学</t>
  </si>
  <si>
    <t>会泽县火红乡向阳小学</t>
  </si>
  <si>
    <t>530326207210</t>
  </si>
  <si>
    <t>会泽县火红乡云坪小学</t>
  </si>
  <si>
    <t>会泽县火红乡田湾小学</t>
  </si>
  <si>
    <t>530326207213</t>
  </si>
  <si>
    <t>会泽县火红乡湾子小学</t>
  </si>
  <si>
    <t>530326207216</t>
  </si>
  <si>
    <t>会泽县火红乡三家村小学</t>
  </si>
  <si>
    <t>530326207217</t>
  </si>
  <si>
    <t>会泽县火红乡泥黑小学</t>
  </si>
  <si>
    <t>530326207218</t>
  </si>
  <si>
    <t>会泽县火红乡陆家坪小学</t>
  </si>
  <si>
    <t>530326208201</t>
  </si>
  <si>
    <t>会泽县新街乡新街小学</t>
  </si>
  <si>
    <t>530326208206</t>
  </si>
  <si>
    <t>会泽县新街乡垴包小学</t>
  </si>
  <si>
    <t>530326208207</t>
  </si>
  <si>
    <t>会泽县新街乡马店小学</t>
  </si>
  <si>
    <t>530326208211</t>
  </si>
  <si>
    <t>会泽县新街乡老村小学</t>
  </si>
  <si>
    <t>530326208212</t>
  </si>
  <si>
    <t>会泽县新街乡袁家村小学</t>
  </si>
  <si>
    <t>530326208213</t>
  </si>
  <si>
    <t>会泽县新街乡以濯小学</t>
  </si>
  <si>
    <t>530326208216</t>
  </si>
  <si>
    <t>会泽县新街乡瓦岗小学</t>
  </si>
  <si>
    <t>530326209207</t>
  </si>
  <si>
    <t>会泽县雨碌乡新房小学</t>
  </si>
  <si>
    <t>530326209209</t>
  </si>
  <si>
    <t>会泽县雨碌乡陡红小学</t>
  </si>
  <si>
    <t>530326209213</t>
  </si>
  <si>
    <t>会泽县雨碌乡阳山小学</t>
  </si>
  <si>
    <t>530326210203</t>
  </si>
  <si>
    <t>会泽县鲁纳乡哈克小学</t>
  </si>
  <si>
    <t>530326210204</t>
  </si>
  <si>
    <t>会泽县鲁纳乡银厂小学</t>
  </si>
  <si>
    <t>530326210205</t>
  </si>
  <si>
    <t>会泽县鲁纳乡白坡小学</t>
  </si>
  <si>
    <t>530326210206</t>
  </si>
  <si>
    <t>会泽县鲁纳乡朝阳小学</t>
  </si>
  <si>
    <t>530326210207</t>
  </si>
  <si>
    <t>会泽县鲁纳乡陡咀小学</t>
  </si>
  <si>
    <t>530326210209</t>
  </si>
  <si>
    <t>会泽县鲁纳乡鲁纳小学</t>
  </si>
  <si>
    <t>530326210210</t>
  </si>
  <si>
    <t>会泽县鲁纳乡座舍小学</t>
  </si>
  <si>
    <t>530326211204</t>
  </si>
  <si>
    <t>会泽县上村乡大河小学</t>
  </si>
  <si>
    <t>530326211206</t>
  </si>
  <si>
    <t>会泽县上村乡闸塘小学</t>
  </si>
  <si>
    <t>530326211207</t>
  </si>
  <si>
    <t>会泽县上村乡半坡小学</t>
  </si>
  <si>
    <t>530326211210</t>
  </si>
  <si>
    <t>会泽县上村乡小麦地小学</t>
  </si>
  <si>
    <t>530326211211</t>
  </si>
  <si>
    <t>会泽县上村乡大户村小学</t>
  </si>
  <si>
    <t>530326211213</t>
  </si>
  <si>
    <t>会泽县上村乡马龙小学</t>
  </si>
  <si>
    <t>530326211214</t>
  </si>
  <si>
    <t>会泽县上村乡李子坪小学</t>
  </si>
  <si>
    <t>530326211216</t>
  </si>
  <si>
    <t>会泽县上村乡懂德小学</t>
  </si>
  <si>
    <t>530326211218</t>
  </si>
  <si>
    <t>会泽县上村乡自扎小学</t>
  </si>
  <si>
    <t>530326212201</t>
  </si>
  <si>
    <t>会泽县驾车乡绿水小学</t>
  </si>
  <si>
    <t>530326212202</t>
  </si>
  <si>
    <t>会泽县驾车乡小水小学</t>
  </si>
  <si>
    <t>530326212207</t>
  </si>
  <si>
    <t>会泽县驾车乡迤石小学</t>
  </si>
  <si>
    <t>530326212208</t>
  </si>
  <si>
    <t>会泽县驾车乡白泥小学</t>
  </si>
  <si>
    <t>530326212209</t>
  </si>
  <si>
    <t>会泽县驾车乡屋基小学</t>
  </si>
  <si>
    <t>530326213204</t>
  </si>
  <si>
    <t>会泽县田坝乡金槽小学</t>
  </si>
  <si>
    <t>530326213207</t>
  </si>
  <si>
    <t>会泽县田坝乡鱼塘小学</t>
  </si>
  <si>
    <t>530326213208</t>
  </si>
  <si>
    <t>会泽县田坝乡白岩小学</t>
  </si>
  <si>
    <t>530326213209</t>
  </si>
  <si>
    <t>会泽县田坝乡岔河小学</t>
  </si>
  <si>
    <t>530326213210</t>
  </si>
  <si>
    <t>会泽县田坝乡漆树小学</t>
  </si>
  <si>
    <t>530326213217</t>
  </si>
  <si>
    <t>会泽县田坝乡清河小学</t>
  </si>
  <si>
    <t>530326213219</t>
  </si>
  <si>
    <t>会泽县田坝乡红岩小学</t>
  </si>
  <si>
    <t>530381001010</t>
  </si>
  <si>
    <t>宣威市</t>
  </si>
  <si>
    <t>宣威市宛水新文小学</t>
  </si>
  <si>
    <t>530381002004</t>
  </si>
  <si>
    <t>宣威市西宁太阳冲小学校</t>
  </si>
  <si>
    <t>530381002005</t>
  </si>
  <si>
    <t>宣威市西宁街道复兴完全小学</t>
  </si>
  <si>
    <t>530381002006</t>
  </si>
  <si>
    <t>宣威市西宁街道包湾小学</t>
  </si>
  <si>
    <t>宣威市西宁街道袁屯小学</t>
  </si>
  <si>
    <t>530381002203</t>
  </si>
  <si>
    <t>宣威市西宁街道马街完小</t>
  </si>
  <si>
    <t>530381002204</t>
  </si>
  <si>
    <t>宣威市西宁街道靖外完小</t>
  </si>
  <si>
    <t>530381002205</t>
  </si>
  <si>
    <t>宣威市西宁街道拖木小学</t>
  </si>
  <si>
    <t>宣威市西宁石板河小学校</t>
  </si>
  <si>
    <t>宣威市西宁街道列租完小</t>
  </si>
  <si>
    <t>530381002206</t>
  </si>
  <si>
    <t>宣威市西宁街道下河小学</t>
  </si>
  <si>
    <t>宣威市西宁街道洽坡完小</t>
  </si>
  <si>
    <t>530381002207</t>
  </si>
  <si>
    <t>宣威市西宁街道张家沟小学校</t>
  </si>
  <si>
    <t>宣威市西宁街道赤水完小</t>
  </si>
  <si>
    <t>530381005007</t>
  </si>
  <si>
    <t>宣威市丰华街道祯祥小学</t>
  </si>
  <si>
    <t>530381006002</t>
  </si>
  <si>
    <t>宣威市板桥街道兴学小学</t>
  </si>
  <si>
    <t>530381006209</t>
  </si>
  <si>
    <t>宣威市板桥街道歌乐村移民小学</t>
  </si>
  <si>
    <t>530381006210</t>
  </si>
  <si>
    <t>宣威市板桥街道田迤小学</t>
  </si>
  <si>
    <t>530381006213</t>
  </si>
  <si>
    <t>宣威市板桥街道石缸完小</t>
  </si>
  <si>
    <t>530381007002</t>
  </si>
  <si>
    <t>宣威市来宾街道大块小学</t>
  </si>
  <si>
    <t>宣威市来宾街道向阳小学</t>
  </si>
  <si>
    <t>宣威市来宾街道拖马小学</t>
  </si>
  <si>
    <t>530381007005</t>
  </si>
  <si>
    <t>宣威市来宾街道桃园小学</t>
  </si>
  <si>
    <t>530381007211</t>
  </si>
  <si>
    <t>宣威市来宾街道张屯小学</t>
  </si>
  <si>
    <t>530381007212</t>
  </si>
  <si>
    <t>宣威市来宾街道杨山小学</t>
  </si>
  <si>
    <t>宣威市来宾街道屏山小学</t>
  </si>
  <si>
    <t>530381007213</t>
  </si>
  <si>
    <t>宣威市来宾街道下普小学</t>
  </si>
  <si>
    <t>宣威市来宾街道石丫口小学</t>
  </si>
  <si>
    <t>530381007214</t>
  </si>
  <si>
    <t>宣威市来宾街道色嘎小学</t>
  </si>
  <si>
    <t>宣威市来宾街道海子小学</t>
  </si>
  <si>
    <t>530381102203</t>
  </si>
  <si>
    <t>宣威市格宜镇八乐小学</t>
  </si>
  <si>
    <t>宣威市格宜镇普瓦小学</t>
  </si>
  <si>
    <t>530381102205</t>
  </si>
  <si>
    <t>宣威市格宜镇旱稻完小</t>
  </si>
  <si>
    <t>530381102208</t>
  </si>
  <si>
    <t>宣威市格宜镇中村煤矿子弟学校</t>
  </si>
  <si>
    <t>530381102210</t>
  </si>
  <si>
    <t>宣威市格宜镇合兴小学</t>
  </si>
  <si>
    <t>530381102211</t>
  </si>
  <si>
    <t>宣威市格宜镇迤来小学</t>
  </si>
  <si>
    <t>宣威市格宜镇翻坡小学</t>
  </si>
  <si>
    <t>530381102212</t>
  </si>
  <si>
    <t>宣威市格宜镇下村小学</t>
  </si>
  <si>
    <t>530381102213</t>
  </si>
  <si>
    <t>宣威市格宜镇岔沟小学</t>
  </si>
  <si>
    <t>宣威市格宜镇吊井小学</t>
  </si>
  <si>
    <t>530381102214</t>
  </si>
  <si>
    <t>宣威市格宜镇大村小学</t>
  </si>
  <si>
    <t>宣威市格宜镇大坪小学</t>
  </si>
  <si>
    <t>宣威市格宜镇茨得小学</t>
  </si>
  <si>
    <t>530381103201</t>
  </si>
  <si>
    <t>宣威市田坝镇太平小学</t>
  </si>
  <si>
    <t>530381103205</t>
  </si>
  <si>
    <t>宣威市田坝镇里乐小学</t>
  </si>
  <si>
    <t>530381103213</t>
  </si>
  <si>
    <t>宣威市田坝镇安太小学</t>
  </si>
  <si>
    <t>宣威市田坝镇中和完小</t>
  </si>
  <si>
    <t>530381103214</t>
  </si>
  <si>
    <t>宣威市田坝镇四坪完小</t>
  </si>
  <si>
    <t>530381103215</t>
  </si>
  <si>
    <t>宣威市田坝镇米田完小</t>
  </si>
  <si>
    <t>530381103216</t>
  </si>
  <si>
    <t>宣威市田坝镇江子小学</t>
  </si>
  <si>
    <t>530381104201</t>
  </si>
  <si>
    <t>宣威市羊场镇大硐小学</t>
  </si>
  <si>
    <t>530381104202</t>
  </si>
  <si>
    <t>宣威市羊场镇多贝戛完小</t>
  </si>
  <si>
    <t>530381104204</t>
  </si>
  <si>
    <t>宣威市羊场镇硕德小学</t>
  </si>
  <si>
    <t>宣威市羊场镇马桑树小学</t>
  </si>
  <si>
    <t>530381104205</t>
  </si>
  <si>
    <t>宣威市羊场镇清水塘小学</t>
  </si>
  <si>
    <t>530381104206</t>
  </si>
  <si>
    <t>宣威市羊场镇小箐完小</t>
  </si>
  <si>
    <t>530381104208</t>
  </si>
  <si>
    <t>宣威市羊场镇大田坝村小学</t>
  </si>
  <si>
    <t>宣威市羊场镇大田坝完小</t>
  </si>
  <si>
    <t>530381104211</t>
  </si>
  <si>
    <t>宣威市羊场镇兴德小学</t>
  </si>
  <si>
    <t>530381106201</t>
  </si>
  <si>
    <t>宣威市倘塘镇东山村小学</t>
  </si>
  <si>
    <t>宣威市倘塘镇小屯村小学</t>
  </si>
  <si>
    <t>530381106205</t>
  </si>
  <si>
    <t>宣威市倘塘镇老屋基村小学</t>
  </si>
  <si>
    <t>530381106207</t>
  </si>
  <si>
    <t>宣威市倘塘镇杜家营小学</t>
  </si>
  <si>
    <t>530381106208</t>
  </si>
  <si>
    <t>宣威市倘塘镇竹园村小学</t>
  </si>
  <si>
    <t>530381106209</t>
  </si>
  <si>
    <t>宣威市倘塘镇马鞍村小学</t>
  </si>
  <si>
    <t>530381106210</t>
  </si>
  <si>
    <t>宣威市倘塘镇老马箐村小学</t>
  </si>
  <si>
    <t>宣威市倘塘镇通南村小学</t>
  </si>
  <si>
    <t>530381106212</t>
  </si>
  <si>
    <t>宣威市倘塘镇白凹村小学</t>
  </si>
  <si>
    <t>530381106217</t>
  </si>
  <si>
    <t>宣威市倘塘镇大坪子村小学</t>
  </si>
  <si>
    <t>宣威市倘塘镇河边村小学</t>
  </si>
  <si>
    <t>宣威市倘塘镇板房村小学</t>
  </si>
  <si>
    <t>530381106218</t>
  </si>
  <si>
    <t>宣威市倘塘镇迭母村小学</t>
  </si>
  <si>
    <t>530381107201</t>
  </si>
  <si>
    <t>宣威市落水镇新发小学</t>
  </si>
  <si>
    <t>530381107204</t>
  </si>
  <si>
    <t>宣威市落水镇火石民族小学校</t>
  </si>
  <si>
    <t>530381107206</t>
  </si>
  <si>
    <t>宣威市落水镇滴水小学校</t>
  </si>
  <si>
    <t>530381107208</t>
  </si>
  <si>
    <t>宣威市落水镇瑞硐小学校</t>
  </si>
  <si>
    <t>530381107209</t>
  </si>
  <si>
    <t>宣威市落水镇海子小学校</t>
  </si>
  <si>
    <t>530381108208</t>
  </si>
  <si>
    <t>宣威市务德镇岔路村完小</t>
  </si>
  <si>
    <t>530381109203</t>
  </si>
  <si>
    <t>宣威市海岱镇乐所民兴</t>
  </si>
  <si>
    <t>530381109215</t>
  </si>
  <si>
    <t>宣威市海岱镇腊谷完小</t>
  </si>
  <si>
    <t>530381110201</t>
  </si>
  <si>
    <t>宣威市龙场镇平川村小</t>
  </si>
  <si>
    <t>530381110209</t>
  </si>
  <si>
    <t>宣威市龙场镇勺姑小学</t>
  </si>
  <si>
    <t>530381110210</t>
  </si>
  <si>
    <t>宣威市龙场镇五里村小</t>
  </si>
  <si>
    <t>530381110212</t>
  </si>
  <si>
    <t>宣威市龙场镇隆庄小学</t>
  </si>
  <si>
    <t>530381111201</t>
  </si>
  <si>
    <t>宣威市龙潭镇艾茂小学</t>
  </si>
  <si>
    <t>530381111203</t>
  </si>
  <si>
    <t>宣威市龙潭镇新坪村完小</t>
  </si>
  <si>
    <t>530381111206</t>
  </si>
  <si>
    <t>宣威市龙潭镇盐井小学</t>
  </si>
  <si>
    <t>宣威市龙潭镇宜克小学</t>
  </si>
  <si>
    <t>宣威市龙潭镇拖乐小学</t>
  </si>
  <si>
    <t>530381111207</t>
  </si>
  <si>
    <t>宣威市龙潭镇箐头上小学</t>
  </si>
  <si>
    <t>530381111208</t>
  </si>
  <si>
    <t>宣威市龙潭镇白草坪小学</t>
  </si>
  <si>
    <t>530381111212</t>
  </si>
  <si>
    <t>宣威市龙潭镇常箐小学</t>
  </si>
  <si>
    <t>530381111217</t>
  </si>
  <si>
    <t>宣威市龙潭镇营上深沟小学</t>
  </si>
  <si>
    <t>530381112212</t>
  </si>
  <si>
    <t>宣威市热水镇乐迤村完全小学</t>
  </si>
  <si>
    <t>530381112213</t>
  </si>
  <si>
    <t>宣威市热水镇窑上村完全小学</t>
  </si>
  <si>
    <t>530381113203</t>
  </si>
  <si>
    <t>宣威市宝山镇被古完小</t>
  </si>
  <si>
    <t>530381113205</t>
  </si>
  <si>
    <t>宣威市宝山镇色卡小学</t>
  </si>
  <si>
    <t>530381113206</t>
  </si>
  <si>
    <t>宣威市宝山镇大箐边小学</t>
  </si>
  <si>
    <t>宣威市宝山镇戛立完小</t>
  </si>
  <si>
    <t>530381113207</t>
  </si>
  <si>
    <t>宣威市宝山镇孙家村小学</t>
  </si>
  <si>
    <t>530381113208</t>
  </si>
  <si>
    <t>宣威市宝山镇吉祥小学</t>
  </si>
  <si>
    <t>530381113215</t>
  </si>
  <si>
    <t>宣威市宝山镇宜乐小学</t>
  </si>
  <si>
    <t>530381113216</t>
  </si>
  <si>
    <t>宣威市宝山镇法窝小学</t>
  </si>
  <si>
    <t>宣威市宝山镇白岩小学</t>
  </si>
  <si>
    <t>530381114201</t>
  </si>
  <si>
    <t>宣威市东山镇鲁雅小学</t>
  </si>
  <si>
    <t>宣威市东山镇卜西小学</t>
  </si>
  <si>
    <t>宣威市东山镇大村小学</t>
  </si>
  <si>
    <t>530381114203</t>
  </si>
  <si>
    <t>宣威市东山镇坪子村完小</t>
  </si>
  <si>
    <t>530381114205</t>
  </si>
  <si>
    <t>宣威市东山镇色米依小学</t>
  </si>
  <si>
    <t>宣威市东山镇朝阳村完小</t>
  </si>
  <si>
    <t>530381114206</t>
  </si>
  <si>
    <t>宣威市东山镇歌可村完小</t>
  </si>
  <si>
    <t>530381114209</t>
  </si>
  <si>
    <t>宣威市东山镇八大河完小</t>
  </si>
  <si>
    <t>530381114210</t>
  </si>
  <si>
    <t>宣威市东山镇三乐村完小</t>
  </si>
  <si>
    <t>530381114211</t>
  </si>
  <si>
    <t>宣威市东山镇米乐村完小</t>
  </si>
  <si>
    <t>530381114213</t>
  </si>
  <si>
    <t>宣威市东山镇格木村完小</t>
  </si>
  <si>
    <t>530381114215</t>
  </si>
  <si>
    <t>宣威市东山镇小歪吉小学</t>
  </si>
  <si>
    <t>宣威市东山镇卡基村完小</t>
  </si>
  <si>
    <t>530381114217</t>
  </si>
  <si>
    <t>宣威市东山镇新村小学</t>
  </si>
  <si>
    <t>宣威市东山镇朱湾村完小</t>
  </si>
  <si>
    <t>530381114218</t>
  </si>
  <si>
    <t>宣威市东山镇芙蓉村完小</t>
  </si>
  <si>
    <t>530381114219</t>
  </si>
  <si>
    <t>宣威市东山镇擦尔岩小学</t>
  </si>
  <si>
    <t>530381114220</t>
  </si>
  <si>
    <t>宣威市东山镇火石盆村完小</t>
  </si>
  <si>
    <t>530381201209</t>
  </si>
  <si>
    <t>宣威市普立乡箐门前小学</t>
  </si>
  <si>
    <t>530381201211</t>
  </si>
  <si>
    <t>宣威市普立乡岩脚寨小学</t>
  </si>
  <si>
    <t>530381201213</t>
  </si>
  <si>
    <t>宣威市普立乡法租谷小学</t>
  </si>
  <si>
    <t>530381202201</t>
  </si>
  <si>
    <t>宣威市西泽乡仙源村小</t>
  </si>
  <si>
    <t>530381202202</t>
  </si>
  <si>
    <t>宣威市西泽乡上戈平村小</t>
  </si>
  <si>
    <t>宣威市西泽乡戈平完小</t>
  </si>
  <si>
    <t>530381202203</t>
  </si>
  <si>
    <t>宣威市西泽乡红卡村小</t>
  </si>
  <si>
    <t>宣威市西泽乡凤凰村小</t>
  </si>
  <si>
    <t>宣威市西泽乡石城村完小</t>
  </si>
  <si>
    <t>530381202204</t>
  </si>
  <si>
    <t>宣威市西泽乡向阳村完小</t>
  </si>
  <si>
    <t>530381202205</t>
  </si>
  <si>
    <t>宣威市西泽乡新建村完小</t>
  </si>
  <si>
    <t>530381202206</t>
  </si>
  <si>
    <t>宣威市西泽乡睦乐完小</t>
  </si>
  <si>
    <t>530381202207</t>
  </si>
  <si>
    <t>宣威市西泽乡建设村完小</t>
  </si>
  <si>
    <t>530381202208</t>
  </si>
  <si>
    <t>宣威市西泽乡横路村小</t>
  </si>
  <si>
    <t>530381202209</t>
  </si>
  <si>
    <t>宣威市西泽乡迤毕村完小</t>
  </si>
  <si>
    <t>530381202212</t>
  </si>
  <si>
    <t>宣威市西泽乡和睦村完小</t>
  </si>
  <si>
    <t>530381202213</t>
  </si>
  <si>
    <t>宣威市西泽乡拖那红村小</t>
  </si>
  <si>
    <t>530381202214</t>
  </si>
  <si>
    <t>宣威市西泽乡安得科村小</t>
  </si>
  <si>
    <t>宣威市西泽乡新房村完小</t>
  </si>
  <si>
    <t>530381202215</t>
  </si>
  <si>
    <t>宣威市西泽乡糯着村完小</t>
  </si>
  <si>
    <t>530381203201</t>
  </si>
  <si>
    <t>宣威市得禄乡绿丛小学</t>
  </si>
  <si>
    <t>530381203202</t>
  </si>
  <si>
    <t>宣威市得禄乡大石板小学</t>
  </si>
  <si>
    <t>530381203203</t>
  </si>
  <si>
    <t>宣威市得禄乡小营完小</t>
  </si>
  <si>
    <t>宣威市得禄乡小营大院子小学</t>
  </si>
  <si>
    <t>530381203204</t>
  </si>
  <si>
    <t>宣威市得禄乡河艾大松棵小学</t>
  </si>
  <si>
    <t>宣威市得禄乡河艾村完小</t>
  </si>
  <si>
    <t>530381203205</t>
  </si>
  <si>
    <t>宣威市得禄乡肥谷高家村小学</t>
  </si>
  <si>
    <t>宣威市得禄乡肥谷丫口小学</t>
  </si>
  <si>
    <t>530381203206</t>
  </si>
  <si>
    <t>宣威市得禄乡务乐新城小学</t>
  </si>
  <si>
    <t>530381203208</t>
  </si>
  <si>
    <t>宣威市得禄乡色空立志小学</t>
  </si>
  <si>
    <t>宣威市得禄乡色空茶山小学</t>
  </si>
  <si>
    <t>宣威市得禄乡色空村完小</t>
  </si>
  <si>
    <t>530381203209</t>
  </si>
  <si>
    <t>宣威市得禄乡冒水井小学</t>
  </si>
  <si>
    <t>宣威市得禄乡院子田小学</t>
  </si>
  <si>
    <t>530381203210</t>
  </si>
  <si>
    <t>宣威市得禄乡永乐村完小</t>
  </si>
  <si>
    <t>530381204202</t>
  </si>
  <si>
    <t>宣威市杨柳乡六支河村小</t>
  </si>
  <si>
    <t>宣威市杨柳乡海子村小</t>
  </si>
  <si>
    <t>530381204209</t>
  </si>
  <si>
    <t>宣威市杨柳乡黄泥地村小</t>
  </si>
  <si>
    <t>宣威市杨柳乡中院村小</t>
  </si>
  <si>
    <t>宣威市杨柳乡安那村小</t>
  </si>
  <si>
    <t>宣威市杨柳乡米田民族小学</t>
  </si>
  <si>
    <t>530381206205</t>
  </si>
  <si>
    <t>宣威市乐丰乡三联村完小</t>
  </si>
  <si>
    <t>530381207205</t>
  </si>
  <si>
    <t>宣威市文兴乡包包寨小学</t>
  </si>
  <si>
    <t>530381207215</t>
  </si>
  <si>
    <t>宣威市文兴乡塌土村完小</t>
  </si>
  <si>
    <t>530381208203</t>
  </si>
  <si>
    <t>宣威市阿都乡马鞍山小学</t>
  </si>
  <si>
    <t>530381208206</t>
  </si>
  <si>
    <t>宣威市阿都乡施都村完小</t>
  </si>
  <si>
    <t>530381208210</t>
  </si>
  <si>
    <t>宣威市阿都乡发吉彝族村完小</t>
  </si>
  <si>
    <t>530402202205</t>
  </si>
  <si>
    <t>玉溪市</t>
  </si>
  <si>
    <t>红塔区</t>
  </si>
  <si>
    <t>玉溪市红塔区洛河乡双龙小学</t>
  </si>
  <si>
    <t>530403001201</t>
  </si>
  <si>
    <t>江川区</t>
  </si>
  <si>
    <t>江川区大街街道大庄土官田小学</t>
  </si>
  <si>
    <t>530403001202</t>
  </si>
  <si>
    <t>江川区大街街道小白坡小学</t>
  </si>
  <si>
    <t>530403101201</t>
  </si>
  <si>
    <t>江川区江城镇江城孤山小学</t>
  </si>
  <si>
    <t>530403101206</t>
  </si>
  <si>
    <t>江川区江城镇陈家湾小学</t>
  </si>
  <si>
    <t>530403101214</t>
  </si>
  <si>
    <t>江川区江城镇翠峰明星小学</t>
  </si>
  <si>
    <t>530403102205</t>
  </si>
  <si>
    <t>江川区前卫镇石河小学</t>
  </si>
  <si>
    <t>530403103204</t>
  </si>
  <si>
    <t>江川区九溪镇太和小学</t>
  </si>
  <si>
    <t>530403104002</t>
  </si>
  <si>
    <t>江川区路居镇下坝张营小学</t>
  </si>
  <si>
    <t>530422002005</t>
  </si>
  <si>
    <t>澄江县</t>
  </si>
  <si>
    <t>澄江县龙街街道办事处养白牛小学</t>
  </si>
  <si>
    <t>530422002012</t>
  </si>
  <si>
    <t>澄江县龙街街道办事处梁王小学</t>
  </si>
  <si>
    <t>530422101207</t>
  </si>
  <si>
    <t>澄江县右所镇小湾小学</t>
  </si>
  <si>
    <t>530422104201</t>
  </si>
  <si>
    <t>澄江县九村镇九村小学</t>
  </si>
  <si>
    <t>530423202205</t>
  </si>
  <si>
    <t>通海县</t>
  </si>
  <si>
    <t>通海县高大乡路南小学</t>
  </si>
  <si>
    <t>530424001208</t>
  </si>
  <si>
    <t>华宁县</t>
  </si>
  <si>
    <t>华宁县宁州镇法果小学</t>
  </si>
  <si>
    <t>530424001214</t>
  </si>
  <si>
    <t>华宁县宁州镇岔纳小学</t>
  </si>
  <si>
    <t>530424001217</t>
  </si>
  <si>
    <t>华宁县宁州镇暮车小学</t>
  </si>
  <si>
    <t>530424001218</t>
  </si>
  <si>
    <t>华宁县宁州镇舍木多小学</t>
  </si>
  <si>
    <t>530424001219</t>
  </si>
  <si>
    <t>华宁县宁州镇火特小学</t>
  </si>
  <si>
    <t>530424001221</t>
  </si>
  <si>
    <t>华宁县宁州镇茂地村小学</t>
  </si>
  <si>
    <t>530424102004</t>
  </si>
  <si>
    <t>华宁县盘溪镇盘江小学</t>
  </si>
  <si>
    <t>530424102216</t>
  </si>
  <si>
    <t>华宁县盘溪镇矣得小学</t>
  </si>
  <si>
    <t>530424102217</t>
  </si>
  <si>
    <t>华宁县盘溪镇富民小学</t>
  </si>
  <si>
    <t>530424103204</t>
  </si>
  <si>
    <t>华宁县华溪镇黑牛白小学</t>
  </si>
  <si>
    <t>530424103206</t>
  </si>
  <si>
    <t>华宁县华溪镇大新寨小学</t>
  </si>
  <si>
    <t>530424104207</t>
  </si>
  <si>
    <t>华宁县青龙镇红岩小学</t>
  </si>
  <si>
    <t>530424104208</t>
  </si>
  <si>
    <t>华宁县青龙镇山岐小学</t>
  </si>
  <si>
    <t>530424104209</t>
  </si>
  <si>
    <t>华宁县青龙镇矣甫小学</t>
  </si>
  <si>
    <t>530424104210</t>
  </si>
  <si>
    <t>华宁县青龙镇倒马坎小学</t>
  </si>
  <si>
    <t>530424104211</t>
  </si>
  <si>
    <t>华宁县青龙镇马六塘小学</t>
  </si>
  <si>
    <t>530424104212</t>
  </si>
  <si>
    <t>华宁县青龙镇大母公竜小学</t>
  </si>
  <si>
    <t>530424104216</t>
  </si>
  <si>
    <t>华宁县青龙镇中村小学</t>
  </si>
  <si>
    <t>530424104220</t>
  </si>
  <si>
    <t>华宁县青龙镇老田小学</t>
  </si>
  <si>
    <t>530424201205</t>
  </si>
  <si>
    <t>华宁县通红甸乡大婆左小学</t>
  </si>
  <si>
    <t>530425001008</t>
  </si>
  <si>
    <t>易门县</t>
  </si>
  <si>
    <t>易门县龙泉镇江口小学</t>
  </si>
  <si>
    <t>530425100203</t>
  </si>
  <si>
    <t>易门县绿汁镇竹子小学</t>
  </si>
  <si>
    <t>530425100204</t>
  </si>
  <si>
    <t>易门县绿汁镇木厂小学</t>
  </si>
  <si>
    <t>530425100206</t>
  </si>
  <si>
    <t>易门县绿汁镇者拉小学</t>
  </si>
  <si>
    <t>530425100207</t>
  </si>
  <si>
    <t>易门县绿汁镇腊品小学</t>
  </si>
  <si>
    <t>530425201202</t>
  </si>
  <si>
    <t>易门县浦贝乡苗茂小学</t>
  </si>
  <si>
    <t>530425201203</t>
  </si>
  <si>
    <t>易门县浦贝乡罗台旧小学</t>
  </si>
  <si>
    <t>530425201204</t>
  </si>
  <si>
    <t>易门县浦贝乡阿姑小学</t>
  </si>
  <si>
    <t>530425201205</t>
  </si>
  <si>
    <t>易门县浦贝乡朋多小学</t>
  </si>
  <si>
    <t>530425201206</t>
  </si>
  <si>
    <t>易门县浦贝乡草箐小学</t>
  </si>
  <si>
    <t>530425201207</t>
  </si>
  <si>
    <t>易门县浦贝乡水塘小学</t>
  </si>
  <si>
    <t>530425202202</t>
  </si>
  <si>
    <t>易门县十街乡马头小学</t>
  </si>
  <si>
    <t>530425202203</t>
  </si>
  <si>
    <t>易门县十街乡张所小学</t>
  </si>
  <si>
    <t>530425202204</t>
  </si>
  <si>
    <t>易门县十街乡贾姑小学</t>
  </si>
  <si>
    <t>530425202205</t>
  </si>
  <si>
    <t>易门县十街乡金田小学</t>
  </si>
  <si>
    <t>530425202206</t>
  </si>
  <si>
    <t>易门县十街乡老吾小学</t>
  </si>
  <si>
    <t>530425202207</t>
  </si>
  <si>
    <t>易门县十街乡大村小学</t>
  </si>
  <si>
    <t>530425202208</t>
  </si>
  <si>
    <t>易门县十街乡脚家店小学</t>
  </si>
  <si>
    <t>530425203202</t>
  </si>
  <si>
    <t>易门县铜厂乡里士村完小</t>
  </si>
  <si>
    <t>530425203203</t>
  </si>
  <si>
    <t>易门县铜厂乡芭蕉小学</t>
  </si>
  <si>
    <t>530425203204</t>
  </si>
  <si>
    <t>易门县铜厂乡碧多村小学</t>
  </si>
  <si>
    <t>530425203205</t>
  </si>
  <si>
    <t>易门县铜厂乡米苴村小学</t>
  </si>
  <si>
    <t>530425203206</t>
  </si>
  <si>
    <t>易门县铜厂乡股水村小学</t>
  </si>
  <si>
    <t>530425203207</t>
  </si>
  <si>
    <t>易门县铜厂乡西山村小学</t>
  </si>
  <si>
    <t>530425203208</t>
  </si>
  <si>
    <t>易门县铜厂乡底尼村小学</t>
  </si>
  <si>
    <t>530425203209</t>
  </si>
  <si>
    <t>易门县铜厂乡沙衣村小学</t>
  </si>
  <si>
    <t>530425204201</t>
  </si>
  <si>
    <t>易门县小街乡小街村小学</t>
  </si>
  <si>
    <t>530425204204</t>
  </si>
  <si>
    <t>易门县小街乡木冲村小学</t>
  </si>
  <si>
    <t>530425204206</t>
  </si>
  <si>
    <t>易门县小街乡普厂村小学</t>
  </si>
  <si>
    <t>530426001003</t>
  </si>
  <si>
    <t>峨山彝族自治县</t>
  </si>
  <si>
    <t>峨山彝族自治县双江回龙教学点</t>
  </si>
  <si>
    <t>530426001005</t>
  </si>
  <si>
    <t>峨山彝族自治县双江沐勋完全小学</t>
  </si>
  <si>
    <t>530426001206</t>
  </si>
  <si>
    <t>峨山彝族自治县双江镇明天完全小学</t>
  </si>
  <si>
    <t>530426001208</t>
  </si>
  <si>
    <t>峨山彝族自治县双江镇桃李完全小学</t>
  </si>
  <si>
    <t>530426103205</t>
  </si>
  <si>
    <t>峨山彝族自治县甸中镜湖完全小学</t>
  </si>
  <si>
    <t>530426105203</t>
  </si>
  <si>
    <t>峨山彝族自治县塔甸煤矿完全小学</t>
  </si>
  <si>
    <t>峨山彝族自治县塔甸瓦哨宗完全小学</t>
  </si>
  <si>
    <t>530426105207</t>
  </si>
  <si>
    <t>峨山彝族自治县塔甸大西完全小学</t>
  </si>
  <si>
    <t>530426201203</t>
  </si>
  <si>
    <t>峨山彝族自治县岔河河外完全小学</t>
  </si>
  <si>
    <t>530426201204</t>
  </si>
  <si>
    <t>峨山彝族自治县岔河文山完全小学</t>
  </si>
  <si>
    <t>530426202203</t>
  </si>
  <si>
    <t>峨山彝族自大治县大龙潭点所完全小学</t>
  </si>
  <si>
    <t>530426203206</t>
  </si>
  <si>
    <t>峨山彝族自治县富良棚乡丫勒完全小学</t>
  </si>
  <si>
    <t>530427100202</t>
  </si>
  <si>
    <t>新平彝族傣族自治县</t>
  </si>
  <si>
    <t>新平县扬武镇赵米克小学</t>
  </si>
  <si>
    <t>530427100203</t>
  </si>
  <si>
    <t>新平县扬武镇丁苴小学</t>
  </si>
  <si>
    <t>530427100205</t>
  </si>
  <si>
    <t>新平县扬武镇老白甸小学</t>
  </si>
  <si>
    <t>530427100206</t>
  </si>
  <si>
    <t>新平县扬武镇顺水小学</t>
  </si>
  <si>
    <t>530427100207</t>
  </si>
  <si>
    <t>新平县扬武镇马鹿寨小学</t>
  </si>
  <si>
    <t>530427101208</t>
  </si>
  <si>
    <t>新平县漠沙镇双河小学</t>
  </si>
  <si>
    <t>530427101210</t>
  </si>
  <si>
    <t>新平县漠沙镇西尼小学</t>
  </si>
  <si>
    <t>530427101214</t>
  </si>
  <si>
    <t>新平县漠沙镇平安小学</t>
  </si>
  <si>
    <t>530427102005</t>
  </si>
  <si>
    <t>新平县戛洒镇平寨村小学</t>
  </si>
  <si>
    <t>530427102200</t>
  </si>
  <si>
    <t>新平县戛洒镇达哈村小学</t>
  </si>
  <si>
    <t>530427102202</t>
  </si>
  <si>
    <t>新平县戛洒镇耀南小学</t>
  </si>
  <si>
    <t>530427102206</t>
  </si>
  <si>
    <t>新平县戛洒镇米尺莫小学</t>
  </si>
  <si>
    <t>530427102207</t>
  </si>
  <si>
    <t>新平县戛洒镇竹园村小学</t>
  </si>
  <si>
    <t>530427102211</t>
  </si>
  <si>
    <t>新平县戛洒镇磨刀小学</t>
  </si>
  <si>
    <t>530427103204</t>
  </si>
  <si>
    <t>新平县水塘镇旧哈小学</t>
  </si>
  <si>
    <t>530427103206</t>
  </si>
  <si>
    <t>新平县水塘镇邦迈小学</t>
  </si>
  <si>
    <t>530427200200</t>
  </si>
  <si>
    <t>新平县平甸乡小石缸小学</t>
  </si>
  <si>
    <t>530427200201</t>
  </si>
  <si>
    <t>新平县平甸乡宁河小学</t>
  </si>
  <si>
    <t>530427200202</t>
  </si>
  <si>
    <t>新平县平甸乡梭克小学</t>
  </si>
  <si>
    <t>530427200203</t>
  </si>
  <si>
    <t>新平县平甸乡红星小学</t>
  </si>
  <si>
    <t>530427200205</t>
  </si>
  <si>
    <t>新平县平甸乡弥勒小学</t>
  </si>
  <si>
    <t>530427200206</t>
  </si>
  <si>
    <t>新平县平甸乡桃孔小学</t>
  </si>
  <si>
    <t>530427200209</t>
  </si>
  <si>
    <t>新平县平甸乡者甸小学</t>
  </si>
  <si>
    <t>530427201202</t>
  </si>
  <si>
    <t>新平县新化乡代味村小学</t>
  </si>
  <si>
    <t>530427201204</t>
  </si>
  <si>
    <t>新平县新化乡六竜村小学</t>
  </si>
  <si>
    <t>530427201208</t>
  </si>
  <si>
    <t>新平县新化乡白达莫村小学</t>
  </si>
  <si>
    <t>530427201209</t>
  </si>
  <si>
    <t>新平县新化乡海外村小学</t>
  </si>
  <si>
    <t>530427201210</t>
  </si>
  <si>
    <t>新平县新化乡布者村小学</t>
  </si>
  <si>
    <t>530427201214</t>
  </si>
  <si>
    <t>新平县新化乡者渣村小学</t>
  </si>
  <si>
    <t>530427202201</t>
  </si>
  <si>
    <t>新平县建兴乡挖窖小学</t>
  </si>
  <si>
    <t>530427202202</t>
  </si>
  <si>
    <t>新平县建兴乡盘龙小学</t>
  </si>
  <si>
    <t>530427203201</t>
  </si>
  <si>
    <t>新平县老厂乡太和小学</t>
  </si>
  <si>
    <t>530427203202</t>
  </si>
  <si>
    <t>新平县老厂乡转马都小学</t>
  </si>
  <si>
    <t>530427203203</t>
  </si>
  <si>
    <t>新平县老厂乡马家坝小学</t>
  </si>
  <si>
    <t>530427203204</t>
  </si>
  <si>
    <t>新平县老厂乡罗柴冲小学</t>
  </si>
  <si>
    <t>530427203205</t>
  </si>
  <si>
    <t>新平县老厂乡保和小学</t>
  </si>
  <si>
    <t>530427203206</t>
  </si>
  <si>
    <t>新平县老厂乡黑查莫小学</t>
  </si>
  <si>
    <t>530427203207</t>
  </si>
  <si>
    <t>新平县老厂乡哈科底小学</t>
  </si>
  <si>
    <t>530427203208</t>
  </si>
  <si>
    <t>新平县老厂乡猛炳小学</t>
  </si>
  <si>
    <t>530427203209</t>
  </si>
  <si>
    <t>新平县老厂乡马房小学</t>
  </si>
  <si>
    <t>530427205207</t>
  </si>
  <si>
    <t>新平县平掌乡曼干小学</t>
  </si>
  <si>
    <t>530427205208</t>
  </si>
  <si>
    <t>新平县平掌乡富库小学</t>
  </si>
  <si>
    <t>530428003004</t>
  </si>
  <si>
    <t>元江哈尼族彝族傣族自治县</t>
  </si>
  <si>
    <t>元江县甘庄街道勐仰坝小学</t>
  </si>
  <si>
    <t>530428101203</t>
  </si>
  <si>
    <t>元江县曼来镇大田房小学</t>
  </si>
  <si>
    <t>530428101204</t>
  </si>
  <si>
    <t>元江县曼来镇新光小学</t>
  </si>
  <si>
    <t>530428101206</t>
  </si>
  <si>
    <t>元江县羊岔街中心小学</t>
  </si>
  <si>
    <t>530428101209</t>
  </si>
  <si>
    <t>元江县曼来镇团田小学</t>
  </si>
  <si>
    <t>530428101211</t>
  </si>
  <si>
    <t>元江县曼来镇韩家寨小学</t>
  </si>
  <si>
    <t>530428102202</t>
  </si>
  <si>
    <t>元江县因远镇车垤小学</t>
  </si>
  <si>
    <t>530428102205</t>
  </si>
  <si>
    <t>元江县因远镇大归池小学</t>
  </si>
  <si>
    <t>530428201206</t>
  </si>
  <si>
    <t>元江县龙潭乡单咪祖小学</t>
  </si>
  <si>
    <t>530428202201</t>
  </si>
  <si>
    <t>元江县羊街乡锅底小学</t>
  </si>
  <si>
    <t>530428202205</t>
  </si>
  <si>
    <t>元江县羊街乡朗支小学</t>
  </si>
  <si>
    <t>530428203203</t>
  </si>
  <si>
    <t>元江县那诺乡打芒小学</t>
  </si>
  <si>
    <t>530428203204</t>
  </si>
  <si>
    <t>元江县那诺乡猪街小学</t>
  </si>
  <si>
    <t>530428203205</t>
  </si>
  <si>
    <t>元江县那诺乡者党小学</t>
  </si>
  <si>
    <t>530428204201</t>
  </si>
  <si>
    <t>元江县洼垤乡它吉克小学</t>
  </si>
  <si>
    <t>530428204202</t>
  </si>
  <si>
    <t>元江县洼垤乡老茶己小学</t>
  </si>
  <si>
    <t>530428204203</t>
  </si>
  <si>
    <t>元江县洼垤乡邑慈碑小学</t>
  </si>
  <si>
    <t>530428204204</t>
  </si>
  <si>
    <t>元江县洼垤乡罗垤小学</t>
  </si>
  <si>
    <t>530428204205</t>
  </si>
  <si>
    <t>元江县洼垤乡它才吉小学</t>
  </si>
  <si>
    <t>530428205201</t>
  </si>
  <si>
    <t>元江县咪哩乡孟鹏小学</t>
  </si>
  <si>
    <t>530428205202</t>
  </si>
  <si>
    <t>元江县咪哩乡大黑铺小学</t>
  </si>
  <si>
    <t>530428205203</t>
  </si>
  <si>
    <t>元江县咪哩乡舵谷小学</t>
  </si>
  <si>
    <t>元江县咪哩乡大兴小学</t>
  </si>
  <si>
    <t>530428205204</t>
  </si>
  <si>
    <t>元江县咪哩乡瓦纳小学</t>
  </si>
  <si>
    <t>元江县咪哩乡紫驼骆小学</t>
  </si>
  <si>
    <t>530428205205</t>
  </si>
  <si>
    <t>元江县咪哩乡甘岔小学</t>
  </si>
  <si>
    <t>530502001002</t>
  </si>
  <si>
    <t>保山市</t>
  </si>
  <si>
    <t>隆阳区</t>
  </si>
  <si>
    <t>隆阳区兰城街道王官小学</t>
  </si>
  <si>
    <t>530502001005</t>
  </si>
  <si>
    <t>隆阳区兰城街道武家小学</t>
  </si>
  <si>
    <t>530502001006</t>
  </si>
  <si>
    <t>隆阳区兰城街道三家山小学</t>
  </si>
  <si>
    <t>530502101202</t>
  </si>
  <si>
    <t>隆阳区板桥镇厚庄小学</t>
  </si>
  <si>
    <t>530502101203</t>
  </si>
  <si>
    <t>隆阳区板桥镇鲁受小学</t>
  </si>
  <si>
    <t>530502101205</t>
  </si>
  <si>
    <t>隆阳区板桥镇西庄小学</t>
  </si>
  <si>
    <t>530502101206</t>
  </si>
  <si>
    <t>隆阳区板桥镇赵官小学</t>
  </si>
  <si>
    <t>530502101209</t>
  </si>
  <si>
    <t>隆阳区板桥镇北汉庄小学</t>
  </si>
  <si>
    <t>530502101210</t>
  </si>
  <si>
    <t>隆阳区板桥镇乌龙小学</t>
  </si>
  <si>
    <t>530502101212</t>
  </si>
  <si>
    <t>隆阳区板桥镇马王小学</t>
  </si>
  <si>
    <t>530502101214</t>
  </si>
  <si>
    <t>隆阳区板桥镇好善小学</t>
  </si>
  <si>
    <t>530502101217</t>
  </si>
  <si>
    <t>隆阳区板桥镇双脉小学</t>
  </si>
  <si>
    <t>530502101218</t>
  </si>
  <si>
    <t>隆阳区板桥镇浪麦地小学</t>
  </si>
  <si>
    <t>隆阳区板桥镇沙河厂小学</t>
  </si>
  <si>
    <t>530502101219</t>
  </si>
  <si>
    <t>隆阳区板桥镇李家寺小学</t>
  </si>
  <si>
    <t>530502101220</t>
  </si>
  <si>
    <t>隆阳区板桥镇董达小学</t>
  </si>
  <si>
    <t>530502101221</t>
  </si>
  <si>
    <t>隆阳区板桥镇左所小学</t>
  </si>
  <si>
    <t>530502101222</t>
  </si>
  <si>
    <t>隆阳区板桥镇土关地小学</t>
  </si>
  <si>
    <t>530502101223</t>
  </si>
  <si>
    <t>隆阳区板桥镇苏家小学</t>
  </si>
  <si>
    <t>530502101228</t>
  </si>
  <si>
    <t>隆阳区板桥镇罗寨小学</t>
  </si>
  <si>
    <t>530502101229</t>
  </si>
  <si>
    <t>隆阳区板桥镇柴河小学</t>
  </si>
  <si>
    <t>530502101230</t>
  </si>
  <si>
    <t>隆阳区板桥镇三庄小学</t>
  </si>
  <si>
    <t>隆阳区板桥镇柳上小学</t>
  </si>
  <si>
    <t>530502102201</t>
  </si>
  <si>
    <t>隆阳区河图镇东海子小学</t>
  </si>
  <si>
    <t>530502102205</t>
  </si>
  <si>
    <t>隆阳区河图镇大官庙小学</t>
  </si>
  <si>
    <t>530502102207</t>
  </si>
  <si>
    <t>隆阳区河图镇董官小学</t>
  </si>
  <si>
    <t>530502102208</t>
  </si>
  <si>
    <t>隆阳区河图镇化美小学</t>
  </si>
  <si>
    <t>530502103202</t>
  </si>
  <si>
    <t>隆阳区汉庄镇云瑞小学</t>
  </si>
  <si>
    <t>530502104202</t>
  </si>
  <si>
    <t>隆阳区蒲缥镇大新寨小学</t>
  </si>
  <si>
    <t>530502104209</t>
  </si>
  <si>
    <t>隆阳区蒲缥镇双桥小学</t>
  </si>
  <si>
    <t>530502104217</t>
  </si>
  <si>
    <t>隆阳区蒲缥镇黄泥小学</t>
  </si>
  <si>
    <t>530502104218</t>
  </si>
  <si>
    <t>隆阳区蒲缥镇阿本寨小学</t>
  </si>
  <si>
    <t>530502105202</t>
  </si>
  <si>
    <t>隆阳区瓦窑镇大寨小学</t>
  </si>
  <si>
    <t>530502105203</t>
  </si>
  <si>
    <t>隆阳区瓦窑镇安乐小学</t>
  </si>
  <si>
    <t>530502105204</t>
  </si>
  <si>
    <t>隆阳区瓦窑镇马转弯小学</t>
  </si>
  <si>
    <t>530502105205</t>
  </si>
  <si>
    <t>隆阳区瓦窑镇龙舞小学</t>
  </si>
  <si>
    <t>530502105206</t>
  </si>
  <si>
    <t>隆阳区瓦窑镇木瓜小学</t>
  </si>
  <si>
    <t>530502105207</t>
  </si>
  <si>
    <t>隆阳区瓦窑镇毛竹棚小学</t>
  </si>
  <si>
    <t>530502105208</t>
  </si>
  <si>
    <t>隆阳区瓦窑镇横山小学</t>
  </si>
  <si>
    <t>530502105209</t>
  </si>
  <si>
    <t>隆阳区瓦窑镇中和小学</t>
  </si>
  <si>
    <t>530502105210</t>
  </si>
  <si>
    <t>隆阳区瓦窑镇松坡小学</t>
  </si>
  <si>
    <t>530502105212</t>
  </si>
  <si>
    <t>隆阳区瓦窑镇下河湾昌里小学</t>
  </si>
  <si>
    <t>隆阳区瓦窑镇下河湾小学</t>
  </si>
  <si>
    <t>530502105214</t>
  </si>
  <si>
    <t>隆阳区瓦窑镇小麦地小学</t>
  </si>
  <si>
    <t>530502105215</t>
  </si>
  <si>
    <t>隆阳区瓦窑镇下麦庄小学</t>
  </si>
  <si>
    <t>530502105218</t>
  </si>
  <si>
    <t>隆阳区瓦窑镇旧寨小学</t>
  </si>
  <si>
    <t>530502105219</t>
  </si>
  <si>
    <t>隆阳区瓦窑镇阿依寨逸夫小学</t>
  </si>
  <si>
    <t>530502105220</t>
  </si>
  <si>
    <t>隆阳区瓦窑镇六合小学</t>
  </si>
  <si>
    <t>530502105221</t>
  </si>
  <si>
    <t>隆阳区瓦窑镇克恭小学</t>
  </si>
  <si>
    <t>530502105222</t>
  </si>
  <si>
    <t>隆阳区瓦窑镇大浪坝小学</t>
  </si>
  <si>
    <t>530502105223</t>
  </si>
  <si>
    <t>隆阳区瓦窑镇大蒿小学</t>
  </si>
  <si>
    <t>530502105225</t>
  </si>
  <si>
    <t>隆阳区瓦窑镇磨房小学</t>
  </si>
  <si>
    <t>530502106205</t>
  </si>
  <si>
    <t>隆阳区潞江镇丙闷村丙闷小学</t>
  </si>
  <si>
    <t>530502106208</t>
  </si>
  <si>
    <t>隆阳区潞江镇禾木村芒勒小学</t>
  </si>
  <si>
    <t>530502106210</t>
  </si>
  <si>
    <t>隆阳区潞江镇香树村香树小学</t>
  </si>
  <si>
    <t>530502106211</t>
  </si>
  <si>
    <t>隆阳区潞江镇石梯村建设小学</t>
  </si>
  <si>
    <t>530502106212</t>
  </si>
  <si>
    <t>隆阳区潞江镇芒颜村芒颜小学</t>
  </si>
  <si>
    <t>530502106223</t>
  </si>
  <si>
    <t>隆阳区潞江镇江东村白岩小学</t>
  </si>
  <si>
    <t>530502201202</t>
  </si>
  <si>
    <t>隆阳区金鸡乡郑官小学</t>
  </si>
  <si>
    <t>530502201203</t>
  </si>
  <si>
    <t>隆阳区金鸡乡八大小学</t>
  </si>
  <si>
    <t>530502201205</t>
  </si>
  <si>
    <t>隆阳区金鸡乡甫家小学</t>
  </si>
  <si>
    <t>530502202202</t>
  </si>
  <si>
    <t>隆阳区辛街乡汪宣村汪宣小学</t>
  </si>
  <si>
    <t>530502202203</t>
  </si>
  <si>
    <t>隆阳区辛街乡西山村花树小学</t>
  </si>
  <si>
    <t>隆阳区辛街乡葛家村葛家小学</t>
  </si>
  <si>
    <t>530502202209</t>
  </si>
  <si>
    <t>隆阳区辛街乡下庄村下庄小学</t>
  </si>
  <si>
    <t>隆阳区辛街乡横巷村横巷小学</t>
  </si>
  <si>
    <t>530502202211</t>
  </si>
  <si>
    <t>隆阳区辛街乡上寨村上寨小学</t>
  </si>
  <si>
    <t>隆阳区辛街乡阿今村阿今小学</t>
  </si>
  <si>
    <t>530502202212</t>
  </si>
  <si>
    <t>隆阳区辛街乡龙洞村龙洞小学</t>
  </si>
  <si>
    <t>隆阳区辛街乡官家村官家小学</t>
  </si>
  <si>
    <t>530502202213</t>
  </si>
  <si>
    <t>隆阳区辛街乡尖山村尖山小学</t>
  </si>
  <si>
    <t>530502202215</t>
  </si>
  <si>
    <t>隆阳区辛街乡邵家山村邵家山小学</t>
  </si>
  <si>
    <t>530502202216</t>
  </si>
  <si>
    <t>隆阳区辛街乡马鹿塘村云立光彩小学</t>
  </si>
  <si>
    <t>530502202217</t>
  </si>
  <si>
    <t>隆阳区辛街乡大官市村大官市小学</t>
  </si>
  <si>
    <t>530502202218</t>
  </si>
  <si>
    <t>隆阳区辛街乡黑泥田村黑泥田小学</t>
  </si>
  <si>
    <t>隆阳区辛街乡小田坝村小田坝小学</t>
  </si>
  <si>
    <t>530502203203</t>
  </si>
  <si>
    <t>隆阳区西邑乡吴山村完小</t>
  </si>
  <si>
    <t>530502203204</t>
  </si>
  <si>
    <t>隆阳区西邑乡红土村完小</t>
  </si>
  <si>
    <t>530502203205</t>
  </si>
  <si>
    <t>隆阳区西邑乡熊洞村完小</t>
  </si>
  <si>
    <t>530502203206</t>
  </si>
  <si>
    <t>隆阳区西邑乡真峰村完小</t>
  </si>
  <si>
    <t>530502203208</t>
  </si>
  <si>
    <t>隆阳区西邑乡集中村完小</t>
  </si>
  <si>
    <t>530502203209</t>
  </si>
  <si>
    <t>隆阳区西邑乡窝角村完小</t>
  </si>
  <si>
    <t>530502203211</t>
  </si>
  <si>
    <t>隆阳区西邑乡补麻村完小</t>
  </si>
  <si>
    <t>530502203214</t>
  </si>
  <si>
    <t>隆阳区西邑乡王寨村完小</t>
  </si>
  <si>
    <t>530502203217</t>
  </si>
  <si>
    <t>隆阳区西邑乡罗汉村龙潭小学</t>
  </si>
  <si>
    <t>530502203221</t>
  </si>
  <si>
    <t>隆阳区西邑乡羊邑村羊邑街小学</t>
  </si>
  <si>
    <t>530502204201</t>
  </si>
  <si>
    <t>隆阳区丙麻乡麦地小学</t>
  </si>
  <si>
    <t>530502204208</t>
  </si>
  <si>
    <t>隆阳区丙麻乡奎阁小学</t>
  </si>
  <si>
    <t>530502204209</t>
  </si>
  <si>
    <t>隆阳区丙麻乡河西小学</t>
  </si>
  <si>
    <t>530502204210</t>
  </si>
  <si>
    <t>隆阳区丙麻乡秀岭小学</t>
  </si>
  <si>
    <t>530502204211</t>
  </si>
  <si>
    <t>隆阳区丙麻乡稳鱼小学</t>
  </si>
  <si>
    <t>530502204213</t>
  </si>
  <si>
    <t>隆阳区丙麻乡白玉小学</t>
  </si>
  <si>
    <t>530502204214</t>
  </si>
  <si>
    <t>隆阳区丙麻乡柳沟小学</t>
  </si>
  <si>
    <t>530502204215</t>
  </si>
  <si>
    <t>隆阳区丙麻乡中庙小学</t>
  </si>
  <si>
    <t>隆阳区丙麻乡竹寨小学</t>
  </si>
  <si>
    <t>530502205202</t>
  </si>
  <si>
    <t>隆阳区瓦渡乡荒田小学</t>
  </si>
  <si>
    <t>530502205204</t>
  </si>
  <si>
    <t>隆阳区瓦渡乡平场子小学</t>
  </si>
  <si>
    <t>530502205205</t>
  </si>
  <si>
    <t>隆阳区瓦渡乡土官小学</t>
  </si>
  <si>
    <t>530502205206</t>
  </si>
  <si>
    <t>隆阳区瓦渡乡三坪小学</t>
  </si>
  <si>
    <t>530502205209</t>
  </si>
  <si>
    <t>隆阳区瓦渡乡垭口小学</t>
  </si>
  <si>
    <t>530502205210</t>
  </si>
  <si>
    <t>隆阳区瓦渡乡平林子小学</t>
  </si>
  <si>
    <t>530502206204</t>
  </si>
  <si>
    <t>隆阳区水寨乡平坡村平坡小学</t>
  </si>
  <si>
    <t>530502206205</t>
  </si>
  <si>
    <t>隆阳区水寨乡洼子田村三棵树小学</t>
  </si>
  <si>
    <t>530502206206</t>
  </si>
  <si>
    <t>隆阳区水寨乡棕元村四川地小学</t>
  </si>
  <si>
    <t>隆阳区水寨乡棕元村大平坦小学</t>
  </si>
  <si>
    <t>隆阳区水寨乡棕元村苏家小学</t>
  </si>
  <si>
    <t>530502206207</t>
  </si>
  <si>
    <t>隆阳区水寨乡水沟村熊洞小学</t>
  </si>
  <si>
    <t>隆阳区水寨乡水沟村水沟小学</t>
  </si>
  <si>
    <t>530502206208</t>
  </si>
  <si>
    <t>隆阳区水寨乡太元村百合小学</t>
  </si>
  <si>
    <t>隆阳区水寨乡太元村石头山小学</t>
  </si>
  <si>
    <t>530502206209</t>
  </si>
  <si>
    <t>隆阳区水寨乡海棠村海棠小学</t>
  </si>
  <si>
    <t>530502206210</t>
  </si>
  <si>
    <t>隆阳区水寨乡摆菜村大水小学</t>
  </si>
  <si>
    <t>隆阳区水寨乡摆菜村摆菜小学</t>
  </si>
  <si>
    <t>530502207202</t>
  </si>
  <si>
    <t>隆阳区瓦马乡河东村河东小学</t>
  </si>
  <si>
    <t>530502207203</t>
  </si>
  <si>
    <t>隆阳区瓦马乡棉嘎村棉嘎小学</t>
  </si>
  <si>
    <t>530502207206</t>
  </si>
  <si>
    <t>隆阳区瓦马乡拉攀村拉攀小学</t>
  </si>
  <si>
    <t>530502207208</t>
  </si>
  <si>
    <t>隆阳区瓦马乡下里濯村下里濯小学</t>
  </si>
  <si>
    <t>530502207209</t>
  </si>
  <si>
    <t>隆阳区瓦马乡上里濯村上里濯小学</t>
  </si>
  <si>
    <t>530502207210</t>
  </si>
  <si>
    <t>隆阳区瓦马乡掌上村掌上小学</t>
  </si>
  <si>
    <t>530502207211</t>
  </si>
  <si>
    <t>隆阳区瓦马乡黑岩洼村麦庄小学</t>
  </si>
  <si>
    <t>530502207216</t>
  </si>
  <si>
    <t>隆阳区瓦马乡小水井村小水井小学</t>
  </si>
  <si>
    <t>530502207219</t>
  </si>
  <si>
    <t>隆阳区瓦马乡下拉堡村下拉堡小学</t>
  </si>
  <si>
    <t>530502207220</t>
  </si>
  <si>
    <t>隆阳区瓦马乡新民村新民小学</t>
  </si>
  <si>
    <t>530502207221</t>
  </si>
  <si>
    <t>隆阳区瓦马乡岩脚村岩脚小学</t>
  </si>
  <si>
    <t>530502208202</t>
  </si>
  <si>
    <t>隆阳区瓦房乡上寨小学</t>
  </si>
  <si>
    <t>530502208203</t>
  </si>
  <si>
    <t>隆阳区瓦房乡梅兰山小学</t>
  </si>
  <si>
    <t>530502208204</t>
  </si>
  <si>
    <t>隆阳区瓦房乡党东小学</t>
  </si>
  <si>
    <t>530502208205</t>
  </si>
  <si>
    <t>隆阳区瓦房乡桂花小学</t>
  </si>
  <si>
    <t>530502208206</t>
  </si>
  <si>
    <t>隆阳区瓦房乡平安小学</t>
  </si>
  <si>
    <t>530502208207</t>
  </si>
  <si>
    <t>隆阳区瓦房乡党西小学</t>
  </si>
  <si>
    <t>530502208209</t>
  </si>
  <si>
    <t>隆阳区瓦房乡白龙井小学</t>
  </si>
  <si>
    <t>530502208212</t>
  </si>
  <si>
    <t>隆阳区瓦房乡木瓜林小学</t>
  </si>
  <si>
    <t>530502208213</t>
  </si>
  <si>
    <t>隆阳区瓦房乡油房明德小学</t>
  </si>
  <si>
    <t>530502208214</t>
  </si>
  <si>
    <t>隆阳区瓦房乡保和小学</t>
  </si>
  <si>
    <t>530502208215</t>
  </si>
  <si>
    <t>隆阳区瓦房乡瓦河小学</t>
  </si>
  <si>
    <t>530502208217</t>
  </si>
  <si>
    <t>隆阳区瓦房乡喜坪小学</t>
  </si>
  <si>
    <t>530502208218</t>
  </si>
  <si>
    <t>隆阳区瓦房乡干塘小学</t>
  </si>
  <si>
    <t>530502209210</t>
  </si>
  <si>
    <t>隆阳区杨柳乡马鞍村马鞍小学</t>
  </si>
  <si>
    <t>530502209211</t>
  </si>
  <si>
    <t>隆阳区杨柳乡平掌村白水河小学</t>
  </si>
  <si>
    <t>530502209213</t>
  </si>
  <si>
    <t>隆阳区杨柳乡茶花村阿亨小学</t>
  </si>
  <si>
    <t>530502209216</t>
  </si>
  <si>
    <t>隆阳区杨柳乡马田村户门坝小学</t>
  </si>
  <si>
    <t>隆阳区杨柳乡马田村马田小学</t>
  </si>
  <si>
    <t>530502210202</t>
  </si>
  <si>
    <t>隆阳区芒宽乡勐古小学</t>
  </si>
  <si>
    <t>530502210212</t>
  </si>
  <si>
    <t>隆阳区芒宽乡勐濑小学</t>
  </si>
  <si>
    <t>530521101203</t>
  </si>
  <si>
    <t>施甸县</t>
  </si>
  <si>
    <t>施甸县甸阳镇柳水小学</t>
  </si>
  <si>
    <t>530521102204</t>
  </si>
  <si>
    <t>施甸县由旺镇坡脚小学</t>
  </si>
  <si>
    <t>530521102207</t>
  </si>
  <si>
    <t>施甸县由旺镇木兰小学</t>
  </si>
  <si>
    <t>530521102208</t>
  </si>
  <si>
    <t>施甸县由旺镇源珠小学</t>
  </si>
  <si>
    <t>530521102213</t>
  </si>
  <si>
    <t>施甸县由旺镇洋邑坪小学</t>
  </si>
  <si>
    <t>530521102215</t>
  </si>
  <si>
    <t>施甸县由旺镇岚峰小学</t>
  </si>
  <si>
    <t>530521103208</t>
  </si>
  <si>
    <t>施甸县姚关镇河尾小学</t>
  </si>
  <si>
    <t>530521103212</t>
  </si>
  <si>
    <t>施甸县姚关镇大岭岗小学</t>
  </si>
  <si>
    <t>530521104208</t>
  </si>
  <si>
    <t>施甸县仁和镇和平小学</t>
  </si>
  <si>
    <t>530521104210</t>
  </si>
  <si>
    <t>施甸县仁和镇丛杆小学</t>
  </si>
  <si>
    <t>530521104211</t>
  </si>
  <si>
    <t>施甸县仁和镇茨菇小学</t>
  </si>
  <si>
    <t>530521104213</t>
  </si>
  <si>
    <t>施甸县仁和镇交邑小学</t>
  </si>
  <si>
    <t>530521104219</t>
  </si>
  <si>
    <t>施甸县仁和镇羊毛小学</t>
  </si>
  <si>
    <t>530521105204</t>
  </si>
  <si>
    <t>施甸县太平镇蒋家小学</t>
  </si>
  <si>
    <t>530521105206</t>
  </si>
  <si>
    <t>施甸县太平镇西山头小学</t>
  </si>
  <si>
    <t>530521105207</t>
  </si>
  <si>
    <t>施甸县太平镇椅子山小学</t>
  </si>
  <si>
    <t>530521105209</t>
  </si>
  <si>
    <t>施甸县太平镇青龙山小学</t>
  </si>
  <si>
    <t>530521105215</t>
  </si>
  <si>
    <t>施甸县太平镇大坪子小学</t>
  </si>
  <si>
    <t>530521201203</t>
  </si>
  <si>
    <t>施甸县万兴乡写寨民族小学</t>
  </si>
  <si>
    <t>530521201204</t>
  </si>
  <si>
    <t>施甸县万兴乡中山小学</t>
  </si>
  <si>
    <t>530521201206</t>
  </si>
  <si>
    <t>施甸县万兴乡大水小学</t>
  </si>
  <si>
    <t>530521201207</t>
  </si>
  <si>
    <t>施甸县万兴乡半坡寨小学</t>
  </si>
  <si>
    <t>530521202202</t>
  </si>
  <si>
    <t>施甸县摆榔乡鸡茨小学</t>
  </si>
  <si>
    <t>530521202203</t>
  </si>
  <si>
    <t>施甸县摆榔乡菠萝民族小学</t>
  </si>
  <si>
    <t>530521202204</t>
  </si>
  <si>
    <t>施甸县摆榔乡尖山小学</t>
  </si>
  <si>
    <t>530521203206</t>
  </si>
  <si>
    <t>施甸县酒房乡垭口小学</t>
  </si>
  <si>
    <t>530521203207</t>
  </si>
  <si>
    <t>施甸县酒房乡沙子小学</t>
  </si>
  <si>
    <t>530521203209</t>
  </si>
  <si>
    <t>施甸县酒房乡泻寨小学</t>
  </si>
  <si>
    <t>530521203210</t>
  </si>
  <si>
    <t>施甸县酒房乡新寨民族小学</t>
  </si>
  <si>
    <t>530521204203</t>
  </si>
  <si>
    <t>施甸县旧城乡大山村完全小学</t>
  </si>
  <si>
    <t>530521204207</t>
  </si>
  <si>
    <t>施甸县旧城乡大田坝村完全小学</t>
  </si>
  <si>
    <t>530521205202</t>
  </si>
  <si>
    <t>施甸县木老元乡龙潭小学</t>
  </si>
  <si>
    <t>530521205203</t>
  </si>
  <si>
    <t>施甸县木老元乡哈寨民族小学</t>
  </si>
  <si>
    <t>530521205204</t>
  </si>
  <si>
    <t>施甸县木老元乡大地小学</t>
  </si>
  <si>
    <t>530521206202</t>
  </si>
  <si>
    <t>施甸县老麦乡黄家小学</t>
  </si>
  <si>
    <t>530521206205</t>
  </si>
  <si>
    <t>施甸县老麦乡搬旧小学</t>
  </si>
  <si>
    <t>530521206206</t>
  </si>
  <si>
    <t>施甸县老麦乡大寨小学</t>
  </si>
  <si>
    <t>530521207203</t>
  </si>
  <si>
    <t>施甸县何元乡石头寨小学</t>
  </si>
  <si>
    <t>530521208204</t>
  </si>
  <si>
    <t>施甸县水长乡九条沟小学</t>
  </si>
  <si>
    <t>530523101205</t>
  </si>
  <si>
    <t>龙陵县</t>
  </si>
  <si>
    <t>龙陵县龙山镇横山完全小学</t>
  </si>
  <si>
    <t>530523102204</t>
  </si>
  <si>
    <t>龙陵县镇安镇镇东完全小学</t>
  </si>
  <si>
    <t>530523102206</t>
  </si>
  <si>
    <t>龙陵县镇安镇大水沟完全小学</t>
  </si>
  <si>
    <t>530523102214</t>
  </si>
  <si>
    <t>龙陵县镇安镇正平完全小学</t>
  </si>
  <si>
    <t>530523102215</t>
  </si>
  <si>
    <t>龙陵县镇安镇镇宝完全小学</t>
  </si>
  <si>
    <t>530523103203</t>
  </si>
  <si>
    <t>龙陵县勐糯镇沟心寨村完全小学</t>
  </si>
  <si>
    <t>530523104202</t>
  </si>
  <si>
    <t>龙陵县腊勐镇松山完全小学</t>
  </si>
  <si>
    <t>530523201204</t>
  </si>
  <si>
    <t>龙陵县龙江乡三台山完全小学</t>
  </si>
  <si>
    <t>530523201212</t>
  </si>
  <si>
    <t>龙陵县龙江乡邦明完全小学</t>
  </si>
  <si>
    <t>530523201213</t>
  </si>
  <si>
    <t>龙陵县龙江乡新寨完全小学</t>
  </si>
  <si>
    <t>530523203202</t>
  </si>
  <si>
    <t>龙陵县碧寨乡麦子坪完全小学</t>
  </si>
  <si>
    <t>530523204204</t>
  </si>
  <si>
    <t>龙陵县龙新乡茄子山完全小学</t>
  </si>
  <si>
    <t>530523206205</t>
  </si>
  <si>
    <t>龙陵县平达乡段家坝完全小学</t>
  </si>
  <si>
    <t>530523207204</t>
  </si>
  <si>
    <t>龙陵县木城乡花椒民族完全小学</t>
  </si>
  <si>
    <t>530524101208</t>
  </si>
  <si>
    <t>昌宁县</t>
  </si>
  <si>
    <t>昌宁县田园镇四角田村中和小学</t>
  </si>
  <si>
    <t>昌宁县田园镇四角田村完全小学</t>
  </si>
  <si>
    <t>530524102202</t>
  </si>
  <si>
    <t>昌宁县漭水镇老厂村江楼小学</t>
  </si>
  <si>
    <t>530524102204</t>
  </si>
  <si>
    <t>昌宁县漭水镇明德村大山头小学</t>
  </si>
  <si>
    <t>530524102206</t>
  </si>
  <si>
    <t>昌宁县漭水镇共裕村完全小学</t>
  </si>
  <si>
    <t>530524102208</t>
  </si>
  <si>
    <t>昌宁县漭水镇联福村完全小学</t>
  </si>
  <si>
    <t>530524102209</t>
  </si>
  <si>
    <t>昌宁县漭水镇沿江村完全小学</t>
  </si>
  <si>
    <t>530524103203</t>
  </si>
  <si>
    <t>昌宁县柯街镇松林村完全小学</t>
  </si>
  <si>
    <t>530524103205</t>
  </si>
  <si>
    <t>昌宁县柯街镇沙坝村完全小学</t>
  </si>
  <si>
    <t>530524103208</t>
  </si>
  <si>
    <t>昌宁县柯街镇玉地里村完全小学</t>
  </si>
  <si>
    <t>530524103209</t>
  </si>
  <si>
    <t>昌宁县柯街镇仙岳村完全小学</t>
  </si>
  <si>
    <t>530524103210</t>
  </si>
  <si>
    <t>昌宁县柯街镇扁瓦村完全小学</t>
  </si>
  <si>
    <t>530524104208</t>
  </si>
  <si>
    <t>昌宁县卡斯镇毛寨村完全小学</t>
  </si>
  <si>
    <t>530524105204</t>
  </si>
  <si>
    <t>昌宁县勐统镇新庆村完全小学</t>
  </si>
  <si>
    <t>530524105205</t>
  </si>
  <si>
    <t>昌宁县勐统镇板家寨村完全小学</t>
  </si>
  <si>
    <t>530524105206</t>
  </si>
  <si>
    <t>昌宁县勐统镇马家田村完全小学</t>
  </si>
  <si>
    <t>530524105208</t>
  </si>
  <si>
    <t>昌宁县勐统镇大河村完全小学</t>
  </si>
  <si>
    <t>530524105209</t>
  </si>
  <si>
    <t>昌宁县勐统镇刺竹山村完全小学</t>
  </si>
  <si>
    <t>530524106201</t>
  </si>
  <si>
    <t>昌宁县温泉镇温泉村里睦小学</t>
  </si>
  <si>
    <t>530524106204</t>
  </si>
  <si>
    <t>昌宁县温泉镇新河村完全小学</t>
  </si>
  <si>
    <t>530524106206</t>
  </si>
  <si>
    <t>昌宁县温泉镇大九甲村完全小学</t>
  </si>
  <si>
    <t>530524106209</t>
  </si>
  <si>
    <t>昌宁县温泉镇鹿塘村白牛小学</t>
  </si>
  <si>
    <t>昌宁县温泉镇鹿塘村完全小学</t>
  </si>
  <si>
    <t>530524106210</t>
  </si>
  <si>
    <t>昌宁县温泉镇尼诺村完全小学</t>
  </si>
  <si>
    <t>530524108201</t>
  </si>
  <si>
    <t>昌宁县鸡飞镇鸡飞村完全小学</t>
  </si>
  <si>
    <t>530524108202</t>
  </si>
  <si>
    <t>昌宁县鸡飞镇扁木村完全小学</t>
  </si>
  <si>
    <t>530524108203</t>
  </si>
  <si>
    <t>昌宁县西南联大香港校友希望小学</t>
  </si>
  <si>
    <t>530524108204</t>
  </si>
  <si>
    <t>昌宁县鸡飞镇珠山村完全小学</t>
  </si>
  <si>
    <t>530524108205</t>
  </si>
  <si>
    <t>昌宁县鸡飞镇里文村完全小学</t>
  </si>
  <si>
    <t>530524108206</t>
  </si>
  <si>
    <t>昌宁县鸡飞镇英韬村完全小学</t>
  </si>
  <si>
    <t>530524108207</t>
  </si>
  <si>
    <t>昌宁县鸡飞镇干塘村完全小学</t>
  </si>
  <si>
    <t>530524108210</t>
  </si>
  <si>
    <t>昌宁县鸡飞镇邑等村完全小学</t>
  </si>
  <si>
    <t>530524109202</t>
  </si>
  <si>
    <t>昌宁县翁堵镇扁里村荒田小学</t>
  </si>
  <si>
    <t>昌宁县翁堵镇扁里村完全小学</t>
  </si>
  <si>
    <t>530524109204</t>
  </si>
  <si>
    <t>昌宁县翁堵镇翁兴村完全小学</t>
  </si>
  <si>
    <t>530524206202</t>
  </si>
  <si>
    <t>昌宁县更戛乡木瓜树村完全小学</t>
  </si>
  <si>
    <t>530524206205</t>
  </si>
  <si>
    <t>昌宁县更戛乡西米村完全小学</t>
  </si>
  <si>
    <t>530524206211</t>
  </si>
  <si>
    <t>昌宁县更戛乡大沙坝村完全小学</t>
  </si>
  <si>
    <t>530524207201</t>
  </si>
  <si>
    <t>昌宁县珠街乡珠街村彝族完全小学</t>
  </si>
  <si>
    <t>530524207202</t>
  </si>
  <si>
    <t>昌宁县珠街乡岔河村彝族苗族完全小学</t>
  </si>
  <si>
    <t>530524207203</t>
  </si>
  <si>
    <t>昌宁县珠街乡庆美村彝族完全小学</t>
  </si>
  <si>
    <t>530524207204</t>
  </si>
  <si>
    <t>昌宁县珠街乡子堂村彝族苗族完全小学</t>
  </si>
  <si>
    <t>530524207205</t>
  </si>
  <si>
    <t>昌宁县珠街乡金宝村彝族完全小学</t>
  </si>
  <si>
    <t>530524207206</t>
  </si>
  <si>
    <t>昌宁县珠街乡黑马村彝族完全小学</t>
  </si>
  <si>
    <t>530524207207</t>
  </si>
  <si>
    <t>昌宁县珠街乡比此村彝族完全小学</t>
  </si>
  <si>
    <t>530524207208</t>
  </si>
  <si>
    <t>昌宁县珠街乡谷满村傈僳族苗族彝族完全小学</t>
  </si>
  <si>
    <t>530524207209</t>
  </si>
  <si>
    <t>昌宁县珠街乡羊街村彝族苗族完全小学</t>
  </si>
  <si>
    <t>530524208207</t>
  </si>
  <si>
    <t>昌宁县耈街彝族苗族乡土皮村完全小学</t>
  </si>
  <si>
    <t>530524208208</t>
  </si>
  <si>
    <t>昌宁县耈街彝族苗族乡阿水村完全小学</t>
  </si>
  <si>
    <t>530524208209</t>
  </si>
  <si>
    <t>昌宁县耈街彝族苗族乡栗木村完全小学</t>
  </si>
  <si>
    <t>530581101207</t>
  </si>
  <si>
    <t>腾冲市</t>
  </si>
  <si>
    <t>腾冲市腾越镇芹菜塘小学</t>
  </si>
  <si>
    <t>530581101213</t>
  </si>
  <si>
    <t>腾冲市腾越镇凤山完全小学</t>
  </si>
  <si>
    <t>腾冲市腾越镇东方医院希望小学</t>
  </si>
  <si>
    <t>530581101215</t>
  </si>
  <si>
    <t>腾冲市腾越镇盈水完全小学</t>
  </si>
  <si>
    <t>530581102208</t>
  </si>
  <si>
    <t>腾冲市固东镇普楚完小</t>
  </si>
  <si>
    <t>530581103201</t>
  </si>
  <si>
    <t>腾冲市滇滩镇烧灰坝小学</t>
  </si>
  <si>
    <t>腾冲市滇滩镇棋盘石小学</t>
  </si>
  <si>
    <t>530581104209</t>
  </si>
  <si>
    <t>腾冲市猴桥镇灯草坝小学</t>
  </si>
  <si>
    <t>530581107202</t>
  </si>
  <si>
    <t>腾冲市曲石镇高原小学</t>
  </si>
  <si>
    <t>530581107204</t>
  </si>
  <si>
    <t>腾冲市曲石镇水平完全小学</t>
  </si>
  <si>
    <t>530581107213</t>
  </si>
  <si>
    <t>腾冲市曲石镇秧草塘完全小学</t>
  </si>
  <si>
    <t>530581107217</t>
  </si>
  <si>
    <t>腾冲市曲石镇干乍小学</t>
  </si>
  <si>
    <t>530581108207</t>
  </si>
  <si>
    <t>腾冲市明光镇大沟头完全小学</t>
  </si>
  <si>
    <t>530581109211</t>
  </si>
  <si>
    <t>腾冲市中和镇大坝完小</t>
  </si>
  <si>
    <t>530581110212</t>
  </si>
  <si>
    <t>腾冲市芒棒镇老桥头完小</t>
  </si>
  <si>
    <t>530581111202</t>
  </si>
  <si>
    <t>腾冲市荷花镇太平村完小</t>
  </si>
  <si>
    <t>530581111208</t>
  </si>
  <si>
    <t>腾冲市荷花镇杏塘完小</t>
  </si>
  <si>
    <t>530581201203</t>
  </si>
  <si>
    <t>腾冲市马站乡王家坝小学</t>
  </si>
  <si>
    <t>530581201204</t>
  </si>
  <si>
    <t>腾冲市马站乡沟坡头完全小学</t>
  </si>
  <si>
    <t>530581201207</t>
  </si>
  <si>
    <t>腾冲市马站乡胡家完全小学</t>
  </si>
  <si>
    <t>530581202202</t>
  </si>
  <si>
    <t>腾冲市北海乡花园完全小学</t>
  </si>
  <si>
    <t>530581202204</t>
  </si>
  <si>
    <t>腾冲市北海乡双坡完全小学</t>
  </si>
  <si>
    <t>530581202205</t>
  </si>
  <si>
    <t>腾冲市北海乡竹坝完全小学</t>
  </si>
  <si>
    <t>530581202208</t>
  </si>
  <si>
    <t>腾冲市北海乡富裕第二完全小学</t>
  </si>
  <si>
    <t>530581203206</t>
  </si>
  <si>
    <t>腾冲市清水乡沙坡完全小学</t>
  </si>
  <si>
    <t>腾冲市清水乡大寨完全小学</t>
  </si>
  <si>
    <t>530581204202</t>
  </si>
  <si>
    <t>腾冲市五合乡五合完全小学</t>
  </si>
  <si>
    <t>530581204203</t>
  </si>
  <si>
    <t>腾冲市五合乡鹿山完全小学</t>
  </si>
  <si>
    <t>530581204206</t>
  </si>
  <si>
    <t>腾冲市五合乡马蹄寨小学</t>
  </si>
  <si>
    <t>530581204209</t>
  </si>
  <si>
    <t>腾冲市五合乡孔考完全小学</t>
  </si>
  <si>
    <t>530581204210</t>
  </si>
  <si>
    <t>腾冲市五合乡小地方小学</t>
  </si>
  <si>
    <t>530581204212</t>
  </si>
  <si>
    <t>腾冲市五合乡徐家寨完全小学</t>
  </si>
  <si>
    <t>530581205201</t>
  </si>
  <si>
    <t>腾冲市新华乡邢家山小学</t>
  </si>
  <si>
    <t>530581205204</t>
  </si>
  <si>
    <t>腾冲市新华乡龙井山完小</t>
  </si>
  <si>
    <t>530581206204</t>
  </si>
  <si>
    <t>腾冲市蒲川乡灰仓小学</t>
  </si>
  <si>
    <t>530581206205</t>
  </si>
  <si>
    <t>腾冲市蒲川乡滚塘完全小学</t>
  </si>
  <si>
    <t>腾冲市蒲川乡户蚌小学</t>
  </si>
  <si>
    <t>530581206206</t>
  </si>
  <si>
    <t>腾冲市蒲川乡小曼别完全小学</t>
  </si>
  <si>
    <t>530581207202</t>
  </si>
  <si>
    <t>腾冲市团田乡香菜田民族完全小学</t>
  </si>
  <si>
    <t>530602103207</t>
  </si>
  <si>
    <t>昭通市</t>
  </si>
  <si>
    <t>昭阳区</t>
  </si>
  <si>
    <t>昭阳区北闸镇海子村张伟颂伉俪苗圃希望小学</t>
  </si>
  <si>
    <t>530602103210</t>
  </si>
  <si>
    <t>昭阳区北闸镇中厂小学</t>
  </si>
  <si>
    <t>530602104204</t>
  </si>
  <si>
    <t>昭阳区盘河镇罗家营小学</t>
  </si>
  <si>
    <t>530602104205</t>
  </si>
  <si>
    <t>昭阳区盘河镇公安小学</t>
  </si>
  <si>
    <t>530602104209</t>
  </si>
  <si>
    <t>昭阳区盘河镇冷家坪小学</t>
  </si>
  <si>
    <t>530602105203</t>
  </si>
  <si>
    <t>昭阳区靖安镇龙潭羊棚子小学</t>
  </si>
  <si>
    <t>530602105204</t>
  </si>
  <si>
    <t>昭阳区靖安镇大坪子小学</t>
  </si>
  <si>
    <t>530602105205</t>
  </si>
  <si>
    <t>昭阳区靖安镇百顺二道桥小学</t>
  </si>
  <si>
    <t>530602106206</t>
  </si>
  <si>
    <t>昭阳区洒渔镇嘿嘞小学</t>
  </si>
  <si>
    <t>530602106208</t>
  </si>
  <si>
    <t>昭阳区洒渔镇冷水河小学</t>
  </si>
  <si>
    <t>530602109203</t>
  </si>
  <si>
    <t>昭阳区大山包镇勒力寨小学</t>
  </si>
  <si>
    <t>530602110201</t>
  </si>
  <si>
    <t>昭阳区炎山镇木坪小学</t>
  </si>
  <si>
    <t>530602110204</t>
  </si>
  <si>
    <t>昭阳区炎山镇小田村小学</t>
  </si>
  <si>
    <t>530602110205</t>
  </si>
  <si>
    <t>昭阳区炎山镇大沱村小学</t>
  </si>
  <si>
    <t>530602110207</t>
  </si>
  <si>
    <t>昭阳区炎山镇中寨村小学</t>
  </si>
  <si>
    <t>530602202204</t>
  </si>
  <si>
    <t>昭阳区守望乡后山小学</t>
  </si>
  <si>
    <t>530602203204</t>
  </si>
  <si>
    <t>昭阳区小龙洞乡小米村大蒿地小学</t>
  </si>
  <si>
    <t>530602203205</t>
  </si>
  <si>
    <t>昭阳区小龙洞乡宁边偏坡小学</t>
  </si>
  <si>
    <t>530602206202</t>
  </si>
  <si>
    <t>昭阳区青岗岭乡民族小学</t>
  </si>
  <si>
    <t>530602210202</t>
  </si>
  <si>
    <t>昭阳区苏甲乡石拖姑小学</t>
  </si>
  <si>
    <t>530602210203</t>
  </si>
  <si>
    <t>昭阳区苏甲乡鱼坝小学</t>
  </si>
  <si>
    <t>530602210205</t>
  </si>
  <si>
    <t>昭阳区苏甲乡水井小学</t>
  </si>
  <si>
    <t>530602210206</t>
  </si>
  <si>
    <t>昭阳区苏甲乡车噜小学</t>
  </si>
  <si>
    <t>昭阳区苏甲乡贺的小学</t>
  </si>
  <si>
    <t>530602210211</t>
  </si>
  <si>
    <t>昭阳区苏甲乡新店小学</t>
  </si>
  <si>
    <t>530602212203</t>
  </si>
  <si>
    <t>昭阳区大寨子乡车德小学</t>
  </si>
  <si>
    <t>530602212204</t>
  </si>
  <si>
    <t>昭阳区大寨子乡卜鲁期小学</t>
  </si>
  <si>
    <t>530602212205</t>
  </si>
  <si>
    <t>昭阳区大寨子乡铁池小学</t>
  </si>
  <si>
    <t>昭阳区大寨子乡水塘小学</t>
  </si>
  <si>
    <t>530602212206</t>
  </si>
  <si>
    <t>昭阳区大寨子乡锅厂小学</t>
  </si>
  <si>
    <t>530602212207</t>
  </si>
  <si>
    <t>昭阳区大寨子乡福和希望小学</t>
  </si>
  <si>
    <t>530602212208</t>
  </si>
  <si>
    <t>昭阳区大寨子乡新林小学</t>
  </si>
  <si>
    <t>530602214202</t>
  </si>
  <si>
    <t>昭阳区田坝乡下水屯小学</t>
  </si>
  <si>
    <t>530602214203</t>
  </si>
  <si>
    <t>昭阳区田坝乡月亮地小学</t>
  </si>
  <si>
    <t>昭阳区田坝乡二坪小学</t>
  </si>
  <si>
    <t>530602214205</t>
  </si>
  <si>
    <t>昭阳区田坝乡木厂小学</t>
  </si>
  <si>
    <t>530602214206</t>
  </si>
  <si>
    <t>昭阳区田坝乡凉山小学</t>
  </si>
  <si>
    <t>530621102202</t>
  </si>
  <si>
    <t>鲁甸县</t>
  </si>
  <si>
    <t>鲁甸县水磨镇寨上点校</t>
  </si>
  <si>
    <t>530621103210</t>
  </si>
  <si>
    <t>鲁甸县龙头山镇西唢呐小学</t>
  </si>
  <si>
    <t>530621106202</t>
  </si>
  <si>
    <t>鲁甸县火德红乡李家山小学</t>
  </si>
  <si>
    <t>530621109001</t>
  </si>
  <si>
    <t>鲁甸县梭山乡新田小学</t>
  </si>
  <si>
    <t>530621109202</t>
  </si>
  <si>
    <t>鲁甸县梭山乡赵家梁子小学</t>
  </si>
  <si>
    <t>鲁甸县梭山乡拖拖小学</t>
  </si>
  <si>
    <t>530621109204</t>
  </si>
  <si>
    <t>鲁甸县梭山乡挖水小学</t>
  </si>
  <si>
    <t>530621110201</t>
  </si>
  <si>
    <t>鲁甸县乐红乡岩头寨小学</t>
  </si>
  <si>
    <t>530621202202</t>
  </si>
  <si>
    <t>鲁甸县茨院乡葫芦口小学</t>
  </si>
  <si>
    <t>鲁甸县茨院乡马厂小学</t>
  </si>
  <si>
    <t>530621202204</t>
  </si>
  <si>
    <t>鲁甸县茨院乡板板房小学</t>
  </si>
  <si>
    <t>530622101006</t>
  </si>
  <si>
    <t>巧家县</t>
  </si>
  <si>
    <t>巧家县白鹤滩镇跃进学校</t>
  </si>
  <si>
    <t>530622101012</t>
  </si>
  <si>
    <t>巧家县白鹤滩镇巧家营大木厂学校</t>
  </si>
  <si>
    <t>巧家县白鹤滩镇巧家营三家村学校</t>
  </si>
  <si>
    <t>530622101208</t>
  </si>
  <si>
    <t>巧家县白鹤滩镇咪吐学校</t>
  </si>
  <si>
    <t>530622101209</t>
  </si>
  <si>
    <t>巧家县白鹤滩镇可福学校</t>
  </si>
  <si>
    <t>530622101213</t>
  </si>
  <si>
    <t>巧家县白鹤滩镇红岩学校</t>
  </si>
  <si>
    <t>530622101214</t>
  </si>
  <si>
    <t>巧家县白鹤滩镇复兴村伍家沟学校</t>
  </si>
  <si>
    <t>巧家县白鹤滩镇复兴学校</t>
  </si>
  <si>
    <t>530622101225</t>
  </si>
  <si>
    <t>巧家县白鹤滩镇巧家营田上学校</t>
  </si>
  <si>
    <t>530622101226</t>
  </si>
  <si>
    <t>巧家县白鹤滩镇巧家营大沟学校</t>
  </si>
  <si>
    <t>530622102002</t>
  </si>
  <si>
    <t>巧家县大寨镇猫猫箐学校</t>
  </si>
  <si>
    <t>巧家县大寨镇者拉学校</t>
  </si>
  <si>
    <t>530622102204</t>
  </si>
  <si>
    <t>巧家县大寨镇半山学校</t>
  </si>
  <si>
    <t>530622102205</t>
  </si>
  <si>
    <t>巧家县大寨镇荔枝学校</t>
  </si>
  <si>
    <t>530622102206</t>
  </si>
  <si>
    <t>巧家县大寨镇药峰学校</t>
  </si>
  <si>
    <t>530622102210</t>
  </si>
  <si>
    <t>巧家县大寨镇大田学校</t>
  </si>
  <si>
    <t>530622103001</t>
  </si>
  <si>
    <t>巧家县小河镇尖山学校</t>
  </si>
  <si>
    <t>530622103002</t>
  </si>
  <si>
    <t>巧家县小河镇六合寨子学校</t>
  </si>
  <si>
    <t>530622103204</t>
  </si>
  <si>
    <t>巧家县小河镇院子学校</t>
  </si>
  <si>
    <t>530622103206</t>
  </si>
  <si>
    <t>巧家县小河镇回龙学校</t>
  </si>
  <si>
    <t>530622103208</t>
  </si>
  <si>
    <t>巧家县小河镇垭口学校</t>
  </si>
  <si>
    <t>530622103209</t>
  </si>
  <si>
    <t>巧家县小河镇普谷学校</t>
  </si>
  <si>
    <t>530622103212</t>
  </si>
  <si>
    <t>巧家县小河镇六合童星学校</t>
  </si>
  <si>
    <t>530622104001</t>
  </si>
  <si>
    <t>巧家县药山镇紫营学校</t>
  </si>
  <si>
    <t>530622104210</t>
  </si>
  <si>
    <t>巧家县药山镇洗羊塘学校</t>
  </si>
  <si>
    <t>530622104212</t>
  </si>
  <si>
    <t>巧家县药山镇大富学校</t>
  </si>
  <si>
    <t>530622104214</t>
  </si>
  <si>
    <t>巧家县药山镇羊场学校</t>
  </si>
  <si>
    <t>530622106210</t>
  </si>
  <si>
    <t>巧家县老店镇铅厂三合学校</t>
  </si>
  <si>
    <t>530622106212</t>
  </si>
  <si>
    <t>巧家县老店镇铅厂大岩洞学校</t>
  </si>
  <si>
    <t>530622106215</t>
  </si>
  <si>
    <t>巧家县老店镇铅厂红土学校</t>
  </si>
  <si>
    <t>530622106216</t>
  </si>
  <si>
    <t>巧家县老店镇铅厂大海学校</t>
  </si>
  <si>
    <t>530622106217</t>
  </si>
  <si>
    <t>巧家县老店镇铅厂树坡学校</t>
  </si>
  <si>
    <t>530622107206</t>
  </si>
  <si>
    <t>巧家县茂租镇鹦哥学校</t>
  </si>
  <si>
    <t>530622107207</t>
  </si>
  <si>
    <t>巧家县茂租镇柏泡林学校</t>
  </si>
  <si>
    <t>530622108209</t>
  </si>
  <si>
    <t>巧家县东坪镇威宁小学</t>
  </si>
  <si>
    <t>530622109205</t>
  </si>
  <si>
    <t>巧家县新店镇杉曲学校</t>
  </si>
  <si>
    <t>530622109209</t>
  </si>
  <si>
    <t>巧家县新店镇白牛学校</t>
  </si>
  <si>
    <t>530622109210</t>
  </si>
  <si>
    <t>巧家县新店镇木叶学校</t>
  </si>
  <si>
    <t>530622109211</t>
  </si>
  <si>
    <t>巧家县新店镇牛角学校</t>
  </si>
  <si>
    <t>530622109212</t>
  </si>
  <si>
    <t>巧家县新店镇搭木桥学校</t>
  </si>
  <si>
    <t>530622109213</t>
  </si>
  <si>
    <t>巧家县新店镇碉楼学校</t>
  </si>
  <si>
    <t>530622110202</t>
  </si>
  <si>
    <t>巧家县崇溪镇背风学校</t>
  </si>
  <si>
    <t>530622110204</t>
  </si>
  <si>
    <t>巧家县崇溪镇干沟村海坝学校</t>
  </si>
  <si>
    <t>530622110209</t>
  </si>
  <si>
    <t>巧家县崇溪镇河玉村桥边学校</t>
  </si>
  <si>
    <t>530622111202</t>
  </si>
  <si>
    <t>巧家县金塘镇仁和学校</t>
  </si>
  <si>
    <t>530622111206</t>
  </si>
  <si>
    <t>巧家县金塘镇大洼学校</t>
  </si>
  <si>
    <t>530622111207</t>
  </si>
  <si>
    <t>巧家县金塘镇干冲小学</t>
  </si>
  <si>
    <t>巧家县金塘镇拖岩学校</t>
  </si>
  <si>
    <t>530622112202</t>
  </si>
  <si>
    <t>巧家县蒙姑镇大梨坪学校</t>
  </si>
  <si>
    <t>巧家县蒙姑镇新村学校</t>
  </si>
  <si>
    <t>530622112204</t>
  </si>
  <si>
    <t>巧家县蒙姑镇黑泥学校</t>
  </si>
  <si>
    <t>530622112207</t>
  </si>
  <si>
    <t>巧家县蒙姑镇田坝学校</t>
  </si>
  <si>
    <t>530622203202</t>
  </si>
  <si>
    <t>巧家县红山乡牛栏学校</t>
  </si>
  <si>
    <t>530622203203</t>
  </si>
  <si>
    <t>巧家县红山乡白果村吴家坪小学</t>
  </si>
  <si>
    <t>530622203205</t>
  </si>
  <si>
    <t>巧家县红山乡天星学校</t>
  </si>
  <si>
    <t>530622203207</t>
  </si>
  <si>
    <t>巧家县红山乡纸厂学校</t>
  </si>
  <si>
    <t>530622203208</t>
  </si>
  <si>
    <t>巧家县红山乡安邦学校</t>
  </si>
  <si>
    <t>530622205001</t>
  </si>
  <si>
    <t>巧家县包谷垴乡巨龙学校</t>
  </si>
  <si>
    <t>530622205203</t>
  </si>
  <si>
    <t>巧家县包谷垴乡红石岩小学</t>
  </si>
  <si>
    <t>530622206202</t>
  </si>
  <si>
    <t>巧家县中寨乡大山学校</t>
  </si>
  <si>
    <t>530622206204</t>
  </si>
  <si>
    <t>巧家县中寨乡岩脚学校</t>
  </si>
  <si>
    <t>530622206207</t>
  </si>
  <si>
    <t>巧家县中寨乡付山学校</t>
  </si>
  <si>
    <t>530622209001</t>
  </si>
  <si>
    <t>巧家县炉房乡后山学校</t>
  </si>
  <si>
    <t>巧家县炉房乡斗伍学校</t>
  </si>
  <si>
    <t>530622209202</t>
  </si>
  <si>
    <t>巧家县炉房乡拖岩学校</t>
  </si>
  <si>
    <t>530622209203</t>
  </si>
  <si>
    <t>巧家县炉房乡大坪学校</t>
  </si>
  <si>
    <t>530622209206</t>
  </si>
  <si>
    <t>巧家县炉房乡丰乐学校</t>
  </si>
  <si>
    <t>530623101202</t>
  </si>
  <si>
    <t>盐津县</t>
  </si>
  <si>
    <t>盐井镇芭蕉村坪上小学</t>
  </si>
  <si>
    <t>530623101205</t>
  </si>
  <si>
    <t>盐井镇桃子村云峰小学</t>
  </si>
  <si>
    <t>盐井镇桃子村完小</t>
  </si>
  <si>
    <t>530623101207</t>
  </si>
  <si>
    <t>盐井镇高桥村完小</t>
  </si>
  <si>
    <t>530623101209</t>
  </si>
  <si>
    <t>盐井镇仁和村太平小学</t>
  </si>
  <si>
    <t>530623104201</t>
  </si>
  <si>
    <t>中和镇大湾小学</t>
  </si>
  <si>
    <t>530623104206</t>
  </si>
  <si>
    <t>中和镇核桃坪小学</t>
  </si>
  <si>
    <t>530623105201</t>
  </si>
  <si>
    <t>庙坝镇民政村梨坪小学</t>
  </si>
  <si>
    <t>530623105211</t>
  </si>
  <si>
    <t>庙坝镇红碧村小陀小学</t>
  </si>
  <si>
    <t>530623106201</t>
  </si>
  <si>
    <t>盐津县柿子镇柿子村中心完小</t>
  </si>
  <si>
    <t>530623106207</t>
  </si>
  <si>
    <t>盐津县柿子镇中坪村中心完小</t>
  </si>
  <si>
    <t>530623201201</t>
  </si>
  <si>
    <t>兴隆乡黄泥坡小学</t>
  </si>
  <si>
    <t>530623201202</t>
  </si>
  <si>
    <t>兴隆乡蒿芝村蒿芝坝小学</t>
  </si>
  <si>
    <t>530623201203</t>
  </si>
  <si>
    <t>兴隆乡保宁村田间小学</t>
  </si>
  <si>
    <t>530623202205</t>
  </si>
  <si>
    <t>盐津县落雁乡青杠小学</t>
  </si>
  <si>
    <t>530623203201</t>
  </si>
  <si>
    <t>滩头乡茅坝小学</t>
  </si>
  <si>
    <t>530623203204</t>
  </si>
  <si>
    <t>滩头乡二洞小学</t>
  </si>
  <si>
    <t>530623203205</t>
  </si>
  <si>
    <t>滩头乡北甲小学</t>
  </si>
  <si>
    <t>530623204202</t>
  </si>
  <si>
    <t>牛寨乡中木用小学</t>
  </si>
  <si>
    <t>530623204203</t>
  </si>
  <si>
    <t>牛寨乡土门小学</t>
  </si>
  <si>
    <t>530623204206</t>
  </si>
  <si>
    <t>牛寨乡新华小学</t>
  </si>
  <si>
    <t>530624101202</t>
  </si>
  <si>
    <t>大关县</t>
  </si>
  <si>
    <t>大关县翠华镇草坪小学</t>
  </si>
  <si>
    <t>530624101203</t>
  </si>
  <si>
    <t>大关县翠华镇田坝小学</t>
  </si>
  <si>
    <t>530624101204</t>
  </si>
  <si>
    <t>大关县翠华镇雄魁小学</t>
  </si>
  <si>
    <t>530624101205</t>
  </si>
  <si>
    <t>大关县翠华镇金海小学</t>
  </si>
  <si>
    <t>530624101206</t>
  </si>
  <si>
    <t>大关县翠华镇金坪民小</t>
  </si>
  <si>
    <t>大关县翠华镇金坪完小</t>
  </si>
  <si>
    <t>530624101207</t>
  </si>
  <si>
    <t>大关县翠华镇田元小学</t>
  </si>
  <si>
    <t>530624101208</t>
  </si>
  <si>
    <t>大关县翠华镇云吉小学</t>
  </si>
  <si>
    <t>大关县翠华镇永康小学</t>
  </si>
  <si>
    <t>530624102201</t>
  </si>
  <si>
    <t>大关县玉碗镇营坪小学</t>
  </si>
  <si>
    <t>大关县玉碗镇新田小学</t>
  </si>
  <si>
    <t>大关县玉碗镇龙坪小学</t>
  </si>
  <si>
    <t>大关县玉碗镇玉碗村完小</t>
  </si>
  <si>
    <t>530624102202</t>
  </si>
  <si>
    <t>大关县玉碗镇贵阳小学</t>
  </si>
  <si>
    <t>大关县玉碗镇新营小学</t>
  </si>
  <si>
    <t>530624102203</t>
  </si>
  <si>
    <t>大关县玉碗镇大坪小学</t>
  </si>
  <si>
    <t>530624102204</t>
  </si>
  <si>
    <t>大关县玉碗镇出水村完小</t>
  </si>
  <si>
    <t>530624102205</t>
  </si>
  <si>
    <t>大关县玉碗镇火地村完小</t>
  </si>
  <si>
    <t>530624103205</t>
  </si>
  <si>
    <t>大关县吉利镇吉利村完小</t>
  </si>
  <si>
    <t>530624103207</t>
  </si>
  <si>
    <t>大关县吉利镇回龙村完小</t>
  </si>
  <si>
    <t>530624103208</t>
  </si>
  <si>
    <t>大关县吉利镇营底村完小</t>
  </si>
  <si>
    <t>530624104201</t>
  </si>
  <si>
    <t>大关县天星镇天星村海营小学</t>
  </si>
  <si>
    <t>530624104202</t>
  </si>
  <si>
    <t>大关县天星镇安乐村迎清小学</t>
  </si>
  <si>
    <t>大关县天星镇安乐村幸福小学</t>
  </si>
  <si>
    <t>530624104205</t>
  </si>
  <si>
    <t>大关县天星镇青杠燕鱼小学</t>
  </si>
  <si>
    <t>530624104207</t>
  </si>
  <si>
    <t>大关县天星镇中心村黄连小学</t>
  </si>
  <si>
    <t>大关县天星镇中心村松柏小学</t>
  </si>
  <si>
    <t>530624104208</t>
  </si>
  <si>
    <t>大关县天星镇南甸村完小</t>
  </si>
  <si>
    <t>530624104209</t>
  </si>
  <si>
    <t>大关县天星镇绿南村凉风小学</t>
  </si>
  <si>
    <t>530624104210</t>
  </si>
  <si>
    <t>大关县天星镇斜文村苦寨小学</t>
  </si>
  <si>
    <t>530624104212</t>
  </si>
  <si>
    <t>大关县天星镇寨子村完小</t>
  </si>
  <si>
    <t>530624104214</t>
  </si>
  <si>
    <t>大关县天星镇双河村村完小</t>
  </si>
  <si>
    <t>530624104215</t>
  </si>
  <si>
    <t>大关县天星镇毛坝村完小</t>
  </si>
  <si>
    <t>530624105201</t>
  </si>
  <si>
    <t>大关县木杆村凉风小学</t>
  </si>
  <si>
    <t>530624105202</t>
  </si>
  <si>
    <t>大关县木杆镇星火小学</t>
  </si>
  <si>
    <t>530624105203</t>
  </si>
  <si>
    <t>大关县木杆镇银吉村完小</t>
  </si>
  <si>
    <t>530624105204</t>
  </si>
  <si>
    <t>大关县木杆镇元亨大水小学</t>
  </si>
  <si>
    <t>530624105207</t>
  </si>
  <si>
    <t>大关县木杆镇甘顶村鱼田小学</t>
  </si>
  <si>
    <t>530624106204</t>
  </si>
  <si>
    <t>大关县悦乐镇里底村完小</t>
  </si>
  <si>
    <t>530624106206</t>
  </si>
  <si>
    <t>大关县悦乐镇大坪村太阳坝小学</t>
  </si>
  <si>
    <t>530624107201</t>
  </si>
  <si>
    <t>大关县寿山镇寿山村完小</t>
  </si>
  <si>
    <t>530624108201</t>
  </si>
  <si>
    <t>大关县高桥镇凉水小学</t>
  </si>
  <si>
    <t>大关县高桥镇和坪小学</t>
  </si>
  <si>
    <t>530624108203</t>
  </si>
  <si>
    <t>大关县高桥镇核桃村完小</t>
  </si>
  <si>
    <t>530624108205</t>
  </si>
  <si>
    <t>大关县高桥镇联盟村完小</t>
  </si>
  <si>
    <t>530624108207</t>
  </si>
  <si>
    <t>大关县高桥镇太华村完小</t>
  </si>
  <si>
    <t>530624108208</t>
  </si>
  <si>
    <t>大关县高桥镇车来村完小</t>
  </si>
  <si>
    <t>530624201201</t>
  </si>
  <si>
    <t>大关县上高桥乡团结村中营小学</t>
  </si>
  <si>
    <t>大关县上高桥乡瓦厂沟小学</t>
  </si>
  <si>
    <t>大关县上高桥乡团结村完小</t>
  </si>
  <si>
    <t>530624201205</t>
  </si>
  <si>
    <t>大关县上高桥乡打堡村完小</t>
  </si>
  <si>
    <t>530625101004</t>
  </si>
  <si>
    <t>永善县</t>
  </si>
  <si>
    <t>永善县溪洛渡镇丽师特小学</t>
  </si>
  <si>
    <t>530625101203</t>
  </si>
  <si>
    <t>永善县溪洛渡镇桐堡村海金小学</t>
  </si>
  <si>
    <t>永善县溪洛渡镇桐堡村余家湾小学</t>
  </si>
  <si>
    <t>530625101204</t>
  </si>
  <si>
    <t>永善县溪洛渡镇干河村望城小学</t>
  </si>
  <si>
    <t>530625101207</t>
  </si>
  <si>
    <t>永善县溪洛渡镇双屯村双屯小学</t>
  </si>
  <si>
    <t>530625101209</t>
  </si>
  <si>
    <t>永善县溪洛渡镇富庆村富庆小学</t>
  </si>
  <si>
    <t>530625101211</t>
  </si>
  <si>
    <t>永善县溪洛渡镇白沙村麒麟小学</t>
  </si>
  <si>
    <t>530625101212</t>
  </si>
  <si>
    <t>永善县溪洛渡镇雪柏村雪柏小学</t>
  </si>
  <si>
    <t>530625101213</t>
  </si>
  <si>
    <t>永善县溪洛渡镇云荞村云荞小学</t>
  </si>
  <si>
    <t>530625101217</t>
  </si>
  <si>
    <t>永善县溪洛渡镇田坝村田坝小学</t>
  </si>
  <si>
    <t>530625101218</t>
  </si>
  <si>
    <t>永善县溪洛渡镇顺河村顺河小学</t>
  </si>
  <si>
    <t>530625101219</t>
  </si>
  <si>
    <t>永善县溪洛渡镇马路村马路小学</t>
  </si>
  <si>
    <t>530625101220</t>
  </si>
  <si>
    <t>永善县溪洛渡镇新春村大树小学</t>
  </si>
  <si>
    <t>永善县溪洛渡镇新春村新春小学</t>
  </si>
  <si>
    <t>530625101221</t>
  </si>
  <si>
    <t>永善县溪洛渡镇水田村水田小学</t>
  </si>
  <si>
    <t>530625102203</t>
  </si>
  <si>
    <t>永善县桧溪镇源胜小学</t>
  </si>
  <si>
    <t>530625102204</t>
  </si>
  <si>
    <t>永善县桧溪镇簸箕小学</t>
  </si>
  <si>
    <t>530625102205</t>
  </si>
  <si>
    <t>永善县桧溪镇永胜小学</t>
  </si>
  <si>
    <t>530625103203</t>
  </si>
  <si>
    <t>永善县黄华镇米贴村青树林小学</t>
  </si>
  <si>
    <t>530625103204</t>
  </si>
  <si>
    <t>永善县黄华镇金寨村金寨小学</t>
  </si>
  <si>
    <t>530625103205</t>
  </si>
  <si>
    <t>永善县黄华镇凤凰村中柏小学</t>
  </si>
  <si>
    <t>530625103208</t>
  </si>
  <si>
    <t>永善县黄华镇甘田村白沙小学</t>
  </si>
  <si>
    <t>530625103209</t>
  </si>
  <si>
    <t>永善县黄华镇椿坪村椿洪小学</t>
  </si>
  <si>
    <t>530625103213</t>
  </si>
  <si>
    <t>永善县黄华镇任坝村铜厂小学</t>
  </si>
  <si>
    <t>530625105001</t>
  </si>
  <si>
    <t>永善县大兴镇大兴村驿马小学</t>
  </si>
  <si>
    <t>530625105202</t>
  </si>
  <si>
    <t>永善县大兴镇鲁机村木柯小学</t>
  </si>
  <si>
    <t>530625105204</t>
  </si>
  <si>
    <t>永善县大兴镇骆丘村野沟小学</t>
  </si>
  <si>
    <t>530625105205</t>
  </si>
  <si>
    <t>永善县大兴镇核桃村沙坝小学</t>
  </si>
  <si>
    <t>530625105208</t>
  </si>
  <si>
    <t>永善县大兴镇河口村大湾小学</t>
  </si>
  <si>
    <t>530625106204</t>
  </si>
  <si>
    <t>永善县莲峰镇狮田小学</t>
  </si>
  <si>
    <t>530625106208</t>
  </si>
  <si>
    <t>永善县莲峰镇黑寨小学</t>
  </si>
  <si>
    <t>530625107202</t>
  </si>
  <si>
    <t>永善县务基镇八角村五星小学</t>
  </si>
  <si>
    <t>530625107205</t>
  </si>
  <si>
    <t>永善县务基镇捏池村捏池小学</t>
  </si>
  <si>
    <t>530625107206</t>
  </si>
  <si>
    <t>永善县务基镇锦屏村锦屏小学</t>
  </si>
  <si>
    <t>530625201202</t>
  </si>
  <si>
    <t>永善县团结乡大毛村大毛小学</t>
  </si>
  <si>
    <t>530625201204</t>
  </si>
  <si>
    <t>永善县团结乡联合村田坪小学</t>
  </si>
  <si>
    <t>530625201205</t>
  </si>
  <si>
    <t>永善县团结乡东胜村渔江小学</t>
  </si>
  <si>
    <t>530625201206</t>
  </si>
  <si>
    <t>永善县团结乡向阳村向阳小学</t>
  </si>
  <si>
    <t>530625201209</t>
  </si>
  <si>
    <t>永善县团结乡花石村花石小学</t>
  </si>
  <si>
    <t>530625202207</t>
  </si>
  <si>
    <t>永善县细沙乡石坪村石坪小学</t>
  </si>
  <si>
    <t>530625205202</t>
  </si>
  <si>
    <t>永善县马楠乡桃山小学</t>
  </si>
  <si>
    <t>530625205203</t>
  </si>
  <si>
    <t>永善县马楠乡马楠小学</t>
  </si>
  <si>
    <t>530625207204</t>
  </si>
  <si>
    <t>永善县墨翰乡荆坪小学</t>
  </si>
  <si>
    <t>530625207205</t>
  </si>
  <si>
    <t>永善县墨翰乡干溪小学</t>
  </si>
  <si>
    <t>530625207206</t>
  </si>
  <si>
    <t>永善县墨翰乡箐林小学</t>
  </si>
  <si>
    <t>永善县墨翰乡箐林村越百里希望小学</t>
  </si>
  <si>
    <t>530625207210</t>
  </si>
  <si>
    <t>永善县墨翰乡金竹三思苗圃希望小学</t>
  </si>
  <si>
    <t>530626101006</t>
  </si>
  <si>
    <t>绥江县</t>
  </si>
  <si>
    <t>绥江县中城镇大庙小学</t>
  </si>
  <si>
    <t>530626101203</t>
  </si>
  <si>
    <t>绥江县中城镇椒子小学</t>
  </si>
  <si>
    <t>530626101204</t>
  </si>
  <si>
    <t>绥江县中城镇小坎小学</t>
  </si>
  <si>
    <t>530626101209</t>
  </si>
  <si>
    <t>绥江县中城镇绍廷小学</t>
  </si>
  <si>
    <t>530626101210</t>
  </si>
  <si>
    <t>绥江县中城镇桃子小学</t>
  </si>
  <si>
    <t>530626101211</t>
  </si>
  <si>
    <t>绥江县中城镇大团小学</t>
  </si>
  <si>
    <t>绥江县中城镇黄坭小学</t>
  </si>
  <si>
    <t>530626102202</t>
  </si>
  <si>
    <t>绥江县南岸镇姚家小学</t>
  </si>
  <si>
    <t>530626102203</t>
  </si>
  <si>
    <t>绥江县南岸镇元木小学</t>
  </si>
  <si>
    <t>530626103201</t>
  </si>
  <si>
    <t>绥江县新滩镇桂花小学</t>
  </si>
  <si>
    <t>530626103202</t>
  </si>
  <si>
    <t>绥江县新滩镇合洲小学</t>
  </si>
  <si>
    <t>530626103203</t>
  </si>
  <si>
    <t>绥江县新滩镇石溪小学</t>
  </si>
  <si>
    <t>530626104201</t>
  </si>
  <si>
    <t>绥江县会仪镇莲花小学</t>
  </si>
  <si>
    <t>530626104204</t>
  </si>
  <si>
    <t>绥江县会仪镇三渡小学</t>
  </si>
  <si>
    <t>530626105201</t>
  </si>
  <si>
    <t>绥江县板栗镇正沟小学</t>
  </si>
  <si>
    <t>绥江县板栗镇三合小学</t>
  </si>
  <si>
    <t>530626105203</t>
  </si>
  <si>
    <t>绥江县板栗镇中岭小学</t>
  </si>
  <si>
    <t>绥江县板栗镇瓦店小学</t>
  </si>
  <si>
    <t>530626105204</t>
  </si>
  <si>
    <t>绥江县板栗镇中坝小学</t>
  </si>
  <si>
    <t>530626105206</t>
  </si>
  <si>
    <t>绥江县板栗镇三槽小学</t>
  </si>
  <si>
    <t>530626105208</t>
  </si>
  <si>
    <t>绥江县板栗镇罗坪小学</t>
  </si>
  <si>
    <t>530627001202</t>
  </si>
  <si>
    <t>镇雄县</t>
  </si>
  <si>
    <t>镇雄县乌峰镇麻塘小学</t>
  </si>
  <si>
    <t>530627001203</t>
  </si>
  <si>
    <t>镇雄县乌峰镇木纳湾小学</t>
  </si>
  <si>
    <t>530627003201</t>
  </si>
  <si>
    <t>镇雄县乌峰镇王家湾小学</t>
  </si>
  <si>
    <t>530627003203</t>
  </si>
  <si>
    <t>镇雄县乌峰镇大贵山小学</t>
  </si>
  <si>
    <t>镇雄县乌峰镇黄金冲小学</t>
  </si>
  <si>
    <t>530627003204</t>
  </si>
  <si>
    <t>镇雄县旧府街道办处松林湾小学</t>
  </si>
  <si>
    <t>镇雄县乌峰镇以头河小学</t>
  </si>
  <si>
    <t>530627102201</t>
  </si>
  <si>
    <t>镇雄县泼机镇木城小学</t>
  </si>
  <si>
    <t>530627102203</t>
  </si>
  <si>
    <t>镇雄县泼机镇水塘小学</t>
  </si>
  <si>
    <t>530627102208</t>
  </si>
  <si>
    <t>镇雄县泼机镇土地岩小学</t>
  </si>
  <si>
    <t>530627102211</t>
  </si>
  <si>
    <t>镇雄县泼机镇海涂小学</t>
  </si>
  <si>
    <t>镇雄县泼机镇桃子林小学</t>
  </si>
  <si>
    <t>镇雄县泼机镇三岔路小学</t>
  </si>
  <si>
    <t>镇雄县泼机镇安家院小学</t>
  </si>
  <si>
    <t>530627102212</t>
  </si>
  <si>
    <t>镇雄县泼机镇滑石板小学</t>
  </si>
  <si>
    <t>530627102213</t>
  </si>
  <si>
    <t>镇雄县泼机镇青坪小学</t>
  </si>
  <si>
    <t>530627103202</t>
  </si>
  <si>
    <t>镇雄县黑树镇石林小学</t>
  </si>
  <si>
    <t>镇雄县黑树镇山背后小学</t>
  </si>
  <si>
    <t>530627103204</t>
  </si>
  <si>
    <t>镇雄县黑树镇沙坝小学</t>
  </si>
  <si>
    <t>530627104209</t>
  </si>
  <si>
    <t>镇雄县母享镇田沟小学</t>
  </si>
  <si>
    <t>530627104210</t>
  </si>
  <si>
    <t>镇雄县母享镇三家寨小学</t>
  </si>
  <si>
    <t>530627105201</t>
  </si>
  <si>
    <t>镇雄县大湾镇仓房小学</t>
  </si>
  <si>
    <t>530627105203</t>
  </si>
  <si>
    <t>镇雄县大湾镇羊咀小学</t>
  </si>
  <si>
    <t>镇雄县大湾镇下坝小学</t>
  </si>
  <si>
    <t>530627105205</t>
  </si>
  <si>
    <t>镇雄县大湾镇包包小学</t>
  </si>
  <si>
    <t>530627106203</t>
  </si>
  <si>
    <t>镇雄县以勒镇青山小学</t>
  </si>
  <si>
    <t>530627106204</t>
  </si>
  <si>
    <t>镇雄县以勒镇岔坝小学</t>
  </si>
  <si>
    <t>530627106207</t>
  </si>
  <si>
    <t>镇雄县以勒镇坪子小学</t>
  </si>
  <si>
    <t>530627106208</t>
  </si>
  <si>
    <t>镇雄县以勒镇岩口小学</t>
  </si>
  <si>
    <t>530627106209</t>
  </si>
  <si>
    <t>镇雄县以勒镇楠木小学</t>
  </si>
  <si>
    <t>530627106210</t>
  </si>
  <si>
    <t>镇雄县以勒镇纸槽小学</t>
  </si>
  <si>
    <t>530627107203</t>
  </si>
  <si>
    <t>镇雄县赤水源镇银厂坝小学</t>
  </si>
  <si>
    <t>镇雄县赤水源镇坪子小学</t>
  </si>
  <si>
    <t>镇雄县赤水源镇长槽小学</t>
  </si>
  <si>
    <t>530627108201</t>
  </si>
  <si>
    <t>镇雄县芒部镇和平小学</t>
  </si>
  <si>
    <t>530627108202</t>
  </si>
  <si>
    <t>镇雄县芒部镇红桥小学</t>
  </si>
  <si>
    <t>530627108209</t>
  </si>
  <si>
    <t>镇雄县芒部镇寨头小学</t>
  </si>
  <si>
    <t>530627109201</t>
  </si>
  <si>
    <t>镇雄县雨河镇木梯小学</t>
  </si>
  <si>
    <t>530627109203</t>
  </si>
  <si>
    <t>镇雄县雨河镇龙井小学</t>
  </si>
  <si>
    <t>530627110203</t>
  </si>
  <si>
    <t>镇雄县罗坎镇大坝小学</t>
  </si>
  <si>
    <t>镇雄县罗坎镇五谷小学</t>
  </si>
  <si>
    <t>530627110204</t>
  </si>
  <si>
    <t>镇雄县罗坎镇怀来小学</t>
  </si>
  <si>
    <t>镇雄县罗坎镇落尾小学</t>
  </si>
  <si>
    <t>530627110205</t>
  </si>
  <si>
    <t>镇雄县罗坎镇石头沟小学</t>
  </si>
  <si>
    <t>530627110206</t>
  </si>
  <si>
    <t>镇雄县罗坎镇粉壁小学</t>
  </si>
  <si>
    <t>530627110208</t>
  </si>
  <si>
    <t>镇雄县罗坎镇白腊树小学</t>
  </si>
  <si>
    <t>530627110209</t>
  </si>
  <si>
    <t>镇雄县罗坎镇田坡小学</t>
  </si>
  <si>
    <t>镇雄县罗坎镇桐坪村半坡小学</t>
  </si>
  <si>
    <t>530627110210</t>
  </si>
  <si>
    <t>镇雄县罗坎镇李子第二小学</t>
  </si>
  <si>
    <t>530627110213</t>
  </si>
  <si>
    <t>镇雄县罗坎镇李子坪小学</t>
  </si>
  <si>
    <t>530627110214</t>
  </si>
  <si>
    <t>镇雄县罗坎镇大沟小学</t>
  </si>
  <si>
    <t>镇雄县罗坎镇大元小学</t>
  </si>
  <si>
    <t>530627110215</t>
  </si>
  <si>
    <t>镇雄县罗坎镇茶埂小学</t>
  </si>
  <si>
    <t>镇雄县罗坎镇发达小学</t>
  </si>
  <si>
    <t>530627111202</t>
  </si>
  <si>
    <t>镇雄县牛场镇大寨小学</t>
  </si>
  <si>
    <t>530627111205</t>
  </si>
  <si>
    <t>镇雄县牛场镇罗汉坝小学</t>
  </si>
  <si>
    <t>镇雄县牛场镇院子小学</t>
  </si>
  <si>
    <t>530627111206</t>
  </si>
  <si>
    <t>镇雄县牛场镇新寨小学</t>
  </si>
  <si>
    <t>镇雄县牛场镇高坎小学</t>
  </si>
  <si>
    <t>530627111207</t>
  </si>
  <si>
    <t>镇雄县牛场镇茶坊小学</t>
  </si>
  <si>
    <t>530627111208</t>
  </si>
  <si>
    <t>镇雄县牛场镇牛鼻子小学</t>
  </si>
  <si>
    <t>镇雄县牛场镇核桃坪小学</t>
  </si>
  <si>
    <t>530627112202</t>
  </si>
  <si>
    <t>镇雄县五德镇罗家坪小学</t>
  </si>
  <si>
    <t>镇雄县五德镇高家营小学</t>
  </si>
  <si>
    <t>530627112204</t>
  </si>
  <si>
    <t>镇雄县五德镇大埂小学</t>
  </si>
  <si>
    <t>镇雄县五德镇湾子小学</t>
  </si>
  <si>
    <t>530627112205</t>
  </si>
  <si>
    <t>镇雄县五德镇庙坪村坪子上小学</t>
  </si>
  <si>
    <t>530627112206</t>
  </si>
  <si>
    <t>镇雄县五德镇新田小学</t>
  </si>
  <si>
    <t>530627112207</t>
  </si>
  <si>
    <t>镇雄县五德镇赵家坪小学</t>
  </si>
  <si>
    <t>镇雄县五德镇马宝寨小学</t>
  </si>
  <si>
    <t>530627112208</t>
  </si>
  <si>
    <t>镇雄县五德镇海子凼小学</t>
  </si>
  <si>
    <t>镇雄县五德镇沙坝湾小学</t>
  </si>
  <si>
    <t>镇雄县五德镇大水沟小学</t>
  </si>
  <si>
    <t>530627112209</t>
  </si>
  <si>
    <t>镇雄县五德镇下寨小学</t>
  </si>
  <si>
    <t>镇雄县五德镇田湾小学</t>
  </si>
  <si>
    <t>530627112211</t>
  </si>
  <si>
    <t>镇雄县五德镇汪家坪小学</t>
  </si>
  <si>
    <t>530627112213</t>
  </si>
  <si>
    <t>镇雄县五德镇寨子小学</t>
  </si>
  <si>
    <t>530627113203</t>
  </si>
  <si>
    <t>镇雄县坡头镇田坎小学</t>
  </si>
  <si>
    <t>530627113204</t>
  </si>
  <si>
    <t>镇雄县坡头镇沙地小学</t>
  </si>
  <si>
    <t>530627113205</t>
  </si>
  <si>
    <t>镇雄县坡头镇安乐小学</t>
  </si>
  <si>
    <t>530627113206</t>
  </si>
  <si>
    <t>镇雄县坡头镇林场小学</t>
  </si>
  <si>
    <t>530627113208</t>
  </si>
  <si>
    <t>镇雄县坡头镇岩头小学</t>
  </si>
  <si>
    <t>镇雄县坡头镇街上小学</t>
  </si>
  <si>
    <t>530627113209</t>
  </si>
  <si>
    <t>镇雄县坡头镇新营小学</t>
  </si>
  <si>
    <t>530627113211</t>
  </si>
  <si>
    <t>镇雄县坡头镇大坪小学</t>
  </si>
  <si>
    <t>镇雄县坡头镇花果小学</t>
  </si>
  <si>
    <t>530627114201</t>
  </si>
  <si>
    <t>镇雄县以古镇田坝小学</t>
  </si>
  <si>
    <t>530627114203</t>
  </si>
  <si>
    <t>镇雄县以古镇大湾子小学</t>
  </si>
  <si>
    <t>镇雄县以古镇干河沟小学</t>
  </si>
  <si>
    <t>530627114204</t>
  </si>
  <si>
    <t>镇雄县以古镇保乐块小学</t>
  </si>
  <si>
    <t>镇雄县以古镇牟家沟小学</t>
  </si>
  <si>
    <t>镇雄县以古镇大沟小学</t>
  </si>
  <si>
    <t>530627114205</t>
  </si>
  <si>
    <t>镇雄县以古镇新田小学</t>
  </si>
  <si>
    <t>镇雄县以古镇院子小学</t>
  </si>
  <si>
    <t>530627114206</t>
  </si>
  <si>
    <t>镇雄县以古镇雄坤小学</t>
  </si>
  <si>
    <t>镇雄县以古镇红子林小学</t>
  </si>
  <si>
    <t>镇雄县以古镇以扎沟小学</t>
  </si>
  <si>
    <t>镇雄县以古镇嘎么小学</t>
  </si>
  <si>
    <t>530627115202</t>
  </si>
  <si>
    <t>镇雄县场坝镇出水洞小学</t>
  </si>
  <si>
    <t>530627115203</t>
  </si>
  <si>
    <t>镇雄县场坝镇大寨小学</t>
  </si>
  <si>
    <t>镇雄县场坝镇水塘小学</t>
  </si>
  <si>
    <t>镇雄县场坝镇双石小学</t>
  </si>
  <si>
    <t>530627115204</t>
  </si>
  <si>
    <t>镇雄县场坝镇以扒拉小学</t>
  </si>
  <si>
    <t>530627115206</t>
  </si>
  <si>
    <t>镇雄县场坝镇施家湾小学</t>
  </si>
  <si>
    <t>530627115207</t>
  </si>
  <si>
    <t>镇雄县场坝镇茶坊小学</t>
  </si>
  <si>
    <t>镇雄县场坝镇花园小学</t>
  </si>
  <si>
    <t>530627115208</t>
  </si>
  <si>
    <t>镇雄县场坝镇以伍小学</t>
  </si>
  <si>
    <t>镇雄县场坝镇抵古槽小学</t>
  </si>
  <si>
    <t>530627116202</t>
  </si>
  <si>
    <t>镇雄县塘房镇椅子山小学</t>
  </si>
  <si>
    <t>530627116205</t>
  </si>
  <si>
    <t>镇雄县塘房镇环路小学</t>
  </si>
  <si>
    <t>530627116206</t>
  </si>
  <si>
    <t>镇雄县塘房镇大海子小学</t>
  </si>
  <si>
    <t>530627116207</t>
  </si>
  <si>
    <t>镇雄县塘房镇倮梭沟小学</t>
  </si>
  <si>
    <t>530627117203</t>
  </si>
  <si>
    <t>镇雄县中屯镇常家院子小学</t>
  </si>
  <si>
    <t>530627117204</t>
  </si>
  <si>
    <t>镇雄县中屯镇院子小学</t>
  </si>
  <si>
    <t>530627117205</t>
  </si>
  <si>
    <t>镇雄县中屯镇老包小学</t>
  </si>
  <si>
    <t>530627118202</t>
  </si>
  <si>
    <t>镇雄县木卓镇汪家寨小学</t>
  </si>
  <si>
    <t>530627118207</t>
  </si>
  <si>
    <t>镇雄县木卓镇岔河小学</t>
  </si>
  <si>
    <t>530627119202</t>
  </si>
  <si>
    <t>镇雄县盐源镇老房小学</t>
  </si>
  <si>
    <t>镇雄县盐源镇水井小学</t>
  </si>
  <si>
    <t>530627119203</t>
  </si>
  <si>
    <t>镇雄县盐源镇盐井小学</t>
  </si>
  <si>
    <t>镇雄县盐源镇小坪小学</t>
  </si>
  <si>
    <t>镇雄县盐源镇温水小学</t>
  </si>
  <si>
    <t>530627119205</t>
  </si>
  <si>
    <t>镇雄县盐源镇田坎小学</t>
  </si>
  <si>
    <t>镇雄县盐源镇杉林小学</t>
  </si>
  <si>
    <t>530627119206</t>
  </si>
  <si>
    <t>镇雄县盐源镇铧铁小学</t>
  </si>
  <si>
    <t>530627119207</t>
  </si>
  <si>
    <t>镇雄县盐源镇松林小学</t>
  </si>
  <si>
    <t>530627119208</t>
  </si>
  <si>
    <t>镇雄县盐源镇方方地小学</t>
  </si>
  <si>
    <t>530627119209</t>
  </si>
  <si>
    <t>镇雄县盐源镇花地小学</t>
  </si>
  <si>
    <t>镇雄县盐源镇王家沟小学</t>
  </si>
  <si>
    <t>530627120201</t>
  </si>
  <si>
    <t>镇雄县碗厂镇麻沙小学</t>
  </si>
  <si>
    <t>530627120202</t>
  </si>
  <si>
    <t>镇雄县碗厂镇官房小学</t>
  </si>
  <si>
    <t>530627120204</t>
  </si>
  <si>
    <t>镇雄县碗厂镇杉木小学</t>
  </si>
  <si>
    <t>镇雄县碗厂镇新兴小学</t>
  </si>
  <si>
    <t>530627120205</t>
  </si>
  <si>
    <t>镇雄县碗厂镇酢房小学</t>
  </si>
  <si>
    <t>530627121201</t>
  </si>
  <si>
    <t>镇雄县坪上镇水口小学</t>
  </si>
  <si>
    <t>530627121202</t>
  </si>
  <si>
    <t>镇雄县坪上镇许家湾小学</t>
  </si>
  <si>
    <t>镇雄县坪上镇大地小学</t>
  </si>
  <si>
    <t>镇雄县坪上镇新屋基小学</t>
  </si>
  <si>
    <t>530627202201</t>
  </si>
  <si>
    <t>镇雄县鱼洞乡大地小学</t>
  </si>
  <si>
    <t>530627202203</t>
  </si>
  <si>
    <t>镇雄县鱼洞乡民族小学</t>
  </si>
  <si>
    <t>镇雄县鱼洞乡麻塘小学</t>
  </si>
  <si>
    <t>530627202204</t>
  </si>
  <si>
    <t>镇雄县鱼洞乡取下沟小学</t>
  </si>
  <si>
    <t>530627203201</t>
  </si>
  <si>
    <t>镇雄县花朗乡石板小学</t>
  </si>
  <si>
    <t>530627203202</t>
  </si>
  <si>
    <t>镇雄县花朗乡莲花小学</t>
  </si>
  <si>
    <t>530627203203</t>
  </si>
  <si>
    <t>镇雄县花朗乡车子小学</t>
  </si>
  <si>
    <t>530627203205</t>
  </si>
  <si>
    <t>镇雄县花朗乡以那小学</t>
  </si>
  <si>
    <t>530627204201</t>
  </si>
  <si>
    <t>镇雄县尖山乡阴河小学</t>
  </si>
  <si>
    <t>530627204203</t>
  </si>
  <si>
    <t>镇雄县尖山乡田坝小学</t>
  </si>
  <si>
    <t>镇雄县尖山乡环山小学</t>
  </si>
  <si>
    <t>镇雄县尖山乡大山小学</t>
  </si>
  <si>
    <t>530627208201</t>
  </si>
  <si>
    <t>镇雄县杉树乡冉家厂小学</t>
  </si>
  <si>
    <t>镇雄县杉树乡麻柳小学</t>
  </si>
  <si>
    <t>镇雄县杉树乡老娃包小学</t>
  </si>
  <si>
    <t>镇雄县杉树乡大奋沟小学</t>
  </si>
  <si>
    <t>530627208202</t>
  </si>
  <si>
    <t>镇雄县杉树乡落水小学</t>
  </si>
  <si>
    <t>镇雄县杉树乡寨上小学</t>
  </si>
  <si>
    <t>530627208203</t>
  </si>
  <si>
    <t>镇雄县杉树乡埂上小学</t>
  </si>
  <si>
    <t>530627208204</t>
  </si>
  <si>
    <t>镇雄县杉树乡坪子小学</t>
  </si>
  <si>
    <t>530627208206</t>
  </si>
  <si>
    <t>镇雄县杉树乡瓦桥村岩上小学</t>
  </si>
  <si>
    <t>镇雄县杉树乡野古小学</t>
  </si>
  <si>
    <t>530627209202</t>
  </si>
  <si>
    <t>镇雄县花山乡大火地村新村小学</t>
  </si>
  <si>
    <t>镇雄县花山乡陈家寨小学</t>
  </si>
  <si>
    <t>530627209205</t>
  </si>
  <si>
    <t>镇雄县花山乡新村小学</t>
  </si>
  <si>
    <t>530627209206</t>
  </si>
  <si>
    <t>镇雄县花山乡中坝小学</t>
  </si>
  <si>
    <t>镇雄县花山乡大厂小学</t>
  </si>
  <si>
    <t>530627211201</t>
  </si>
  <si>
    <t>镇雄县果珠乡三锅庄小学</t>
  </si>
  <si>
    <t>530627211202</t>
  </si>
  <si>
    <t>镇雄县果珠乡农场小学</t>
  </si>
  <si>
    <t>镇雄县果珠乡沟门口小学</t>
  </si>
  <si>
    <t>530627211204</t>
  </si>
  <si>
    <t>镇雄县果珠乡朱坡小学</t>
  </si>
  <si>
    <t>镇雄县果珠乡中坝小学</t>
  </si>
  <si>
    <t>镇雄县果珠乡才丰小学</t>
  </si>
  <si>
    <t>镇雄县果珠乡上湾小学</t>
  </si>
  <si>
    <t>530627211205</t>
  </si>
  <si>
    <t>镇雄县果珠乡高石坎小学</t>
  </si>
  <si>
    <t>镇雄县果珠乡黑寨小学</t>
  </si>
  <si>
    <t>530627212203</t>
  </si>
  <si>
    <t>镇雄县林口乡以飞嘎小学</t>
  </si>
  <si>
    <t>530627212208</t>
  </si>
  <si>
    <t>镇雄县林口乡小发贡小学</t>
  </si>
  <si>
    <t>镇雄县林口乡木黑村倮梭湾小学</t>
  </si>
  <si>
    <t>镇雄县林口乡木黑村湾子小学</t>
  </si>
  <si>
    <t>530628101203</t>
  </si>
  <si>
    <t>彝良县</t>
  </si>
  <si>
    <t>彝良县角奎镇马窑村桃坪小学</t>
  </si>
  <si>
    <t>530628101206</t>
  </si>
  <si>
    <t>彝良县角奎镇位卓村位卓小学</t>
  </si>
  <si>
    <t>530628101207</t>
  </si>
  <si>
    <t>彝良县角奎镇寨子村寨子小学</t>
  </si>
  <si>
    <t>530628101210</t>
  </si>
  <si>
    <t>彝良县角奎镇发达村云落小学</t>
  </si>
  <si>
    <t>彝良县角奎镇发达村大寨小学</t>
  </si>
  <si>
    <t>彝良县角奎镇发达村元宝小学</t>
  </si>
  <si>
    <t>530628101220</t>
  </si>
  <si>
    <t>彝良县角奎镇马腹村坪上小学</t>
  </si>
  <si>
    <t>彝良县角奎镇马腹村马腹小学</t>
  </si>
  <si>
    <t>彝良县角奎镇马腹村上寨小学</t>
  </si>
  <si>
    <t>530628101221</t>
  </si>
  <si>
    <t>彝良县角奎镇发界村上发界小学</t>
  </si>
  <si>
    <t>530628103202</t>
  </si>
  <si>
    <t>彝良县牛街镇上白水村上白水小学</t>
  </si>
  <si>
    <t>530628103204</t>
  </si>
  <si>
    <t>彝良县牛街镇芭蕉村化稿小学</t>
  </si>
  <si>
    <t>530628103205</t>
  </si>
  <si>
    <t>彝良县牛街镇黄河村大庙小学</t>
  </si>
  <si>
    <t>530628105205</t>
  </si>
  <si>
    <t>彝良县荞山镇双河村木龙小学</t>
  </si>
  <si>
    <t>530628105208</t>
  </si>
  <si>
    <t>彝良县荞山镇咪咡村勒堵小学</t>
  </si>
  <si>
    <t>530628106201</t>
  </si>
  <si>
    <t>彝良县龙安镇龙安村七里小学</t>
  </si>
  <si>
    <t>530628106202</t>
  </si>
  <si>
    <t>彝良县龙安镇岩贤村土坝小学</t>
  </si>
  <si>
    <t>530628106207</t>
  </si>
  <si>
    <t>彝良县龙安镇白岩村白岩小学</t>
  </si>
  <si>
    <t>530628107201</t>
  </si>
  <si>
    <t>彝良县钟鸣镇钟鸣村寨上小学</t>
  </si>
  <si>
    <t>530628107203</t>
  </si>
  <si>
    <t>彝良县钟鸣镇庙林村下则小学</t>
  </si>
  <si>
    <t>530628108201</t>
  </si>
  <si>
    <t>彝良县两河镇两河村红泥小学</t>
  </si>
  <si>
    <t>530628108203</t>
  </si>
  <si>
    <t>彝良县两河镇大竹村山河小学</t>
  </si>
  <si>
    <t>530628108204</t>
  </si>
  <si>
    <t>彝良县两河镇白米村白米小学</t>
  </si>
  <si>
    <t>530628108207</t>
  </si>
  <si>
    <t>彝良县两河镇半河村半河小学</t>
  </si>
  <si>
    <t>530628110202</t>
  </si>
  <si>
    <t>彝良县龙海镇放牛村放牛小学</t>
  </si>
  <si>
    <t>530628110207</t>
  </si>
  <si>
    <t>彝良县龙海镇石笋村和平小学</t>
  </si>
  <si>
    <t>彝良县龙海镇石笋村长岩小学</t>
  </si>
  <si>
    <t>530628211202</t>
  </si>
  <si>
    <t>彝良县柳溪乡上寨村路井小学</t>
  </si>
  <si>
    <t>530628211203</t>
  </si>
  <si>
    <t>彝良县柳溪乡坪上村烟地小学</t>
  </si>
  <si>
    <t>彝良县柳溪乡坪上村楠木小学</t>
  </si>
  <si>
    <t>530628211204</t>
  </si>
  <si>
    <t>彝良县柳溪乡茶坊村木海棠小学</t>
  </si>
  <si>
    <t>530628212203</t>
  </si>
  <si>
    <t>彝良县洛旺乡木营村大溪小学</t>
  </si>
  <si>
    <t>530628212207</t>
  </si>
  <si>
    <t>彝良县洛旺乡怀来村云台小学</t>
  </si>
  <si>
    <t>彝良县洛旺乡怀来村海子小学</t>
  </si>
  <si>
    <t>530628212208</t>
  </si>
  <si>
    <t>彝良县洛旺乡中厂村花树小学</t>
  </si>
  <si>
    <t>530629101201</t>
  </si>
  <si>
    <t>威信县</t>
  </si>
  <si>
    <t>扎西镇小坝小学</t>
  </si>
  <si>
    <t>扎西镇花家坝小学</t>
  </si>
  <si>
    <t>530629101207</t>
  </si>
  <si>
    <t>扎西镇庙坝小学</t>
  </si>
  <si>
    <t>扎西镇两合岩小学</t>
  </si>
  <si>
    <t>530629101211</t>
  </si>
  <si>
    <t>扎西镇海子坝小学</t>
  </si>
  <si>
    <t>530629101214</t>
  </si>
  <si>
    <t>扎西镇河口小学</t>
  </si>
  <si>
    <t>530629101216</t>
  </si>
  <si>
    <t>扎西镇团结小学</t>
  </si>
  <si>
    <t>扎西镇罗泥田坝小学</t>
  </si>
  <si>
    <t>530629101219</t>
  </si>
  <si>
    <t>扎西镇河坎小学</t>
  </si>
  <si>
    <t>530629102001</t>
  </si>
  <si>
    <t>旧城镇新村小学</t>
  </si>
  <si>
    <t>530629102203</t>
  </si>
  <si>
    <t>旧城镇兴隆小学</t>
  </si>
  <si>
    <t>530629103001</t>
  </si>
  <si>
    <t>罗布镇太阳小学</t>
  </si>
  <si>
    <t>530629103204</t>
  </si>
  <si>
    <t>罗布镇尧坪小学</t>
  </si>
  <si>
    <t>530629103206</t>
  </si>
  <si>
    <t>罗布镇新庄小学</t>
  </si>
  <si>
    <t>530629103208</t>
  </si>
  <si>
    <t>罗布镇寺尚小学</t>
  </si>
  <si>
    <t>罗布镇泡桐小学</t>
  </si>
  <si>
    <t>530629103210</t>
  </si>
  <si>
    <t>罗布镇中坝小学</t>
  </si>
  <si>
    <t>530629103211</t>
  </si>
  <si>
    <t>罗布镇庙坪小学</t>
  </si>
  <si>
    <t>530629104001</t>
  </si>
  <si>
    <t>林凤镇木丈沟小学</t>
  </si>
  <si>
    <t>530629104202</t>
  </si>
  <si>
    <t>林凤镇沙子坝小学</t>
  </si>
  <si>
    <t>530629104203</t>
  </si>
  <si>
    <t>林凤镇茶元河小学</t>
  </si>
  <si>
    <t>530629104204</t>
  </si>
  <si>
    <t>林凤镇大屋基小学</t>
  </si>
  <si>
    <t>530629104205</t>
  </si>
  <si>
    <t>林凤镇大河坝教学点</t>
  </si>
  <si>
    <t>林凤镇蒲草坝教学点</t>
  </si>
  <si>
    <t>530629104207</t>
  </si>
  <si>
    <t>林凤镇岩湾小学</t>
  </si>
  <si>
    <t>530629105001</t>
  </si>
  <si>
    <t>长安镇寨子沟小学</t>
  </si>
  <si>
    <t>530629105202</t>
  </si>
  <si>
    <t>长安镇米窑小学</t>
  </si>
  <si>
    <t>530629105205</t>
  </si>
  <si>
    <t>长安镇沙坝小学</t>
  </si>
  <si>
    <t>530629106203</t>
  </si>
  <si>
    <t>庙沟镇大河小学</t>
  </si>
  <si>
    <t>530629107202</t>
  </si>
  <si>
    <t>水田镇河坝小学</t>
  </si>
  <si>
    <t>530629201201</t>
  </si>
  <si>
    <t>双河乡长岭小学</t>
  </si>
  <si>
    <t>530629201202</t>
  </si>
  <si>
    <t>双河乡瓦厂小学</t>
  </si>
  <si>
    <t>530629202203</t>
  </si>
  <si>
    <t>高田乡花树坡小学</t>
  </si>
  <si>
    <t>530629202204</t>
  </si>
  <si>
    <t>高田乡雷家田小学</t>
  </si>
  <si>
    <t>530629202207</t>
  </si>
  <si>
    <t>高田乡长岭埂小学</t>
  </si>
  <si>
    <t>530629207201</t>
  </si>
  <si>
    <t>三桃乡中村小学</t>
  </si>
  <si>
    <t>530629207202</t>
  </si>
  <si>
    <t>三桃乡铁炉小学</t>
  </si>
  <si>
    <t>530629207207</t>
  </si>
  <si>
    <t>三桃乡倒洞小学</t>
  </si>
  <si>
    <t>三桃乡新芬小学</t>
  </si>
  <si>
    <t>530630001201</t>
  </si>
  <si>
    <t>水富县</t>
  </si>
  <si>
    <t>水富县云富街道办事处马脑村中心小学</t>
  </si>
  <si>
    <t>530630001202</t>
  </si>
  <si>
    <t>水富县云富街道办事处高滩村罗岩小学</t>
  </si>
  <si>
    <t>水富县云富街道办事处高滩村文星小学</t>
  </si>
  <si>
    <t>530630101207</t>
  </si>
  <si>
    <t>水富县向家坝镇水河村凉坝小学</t>
  </si>
  <si>
    <t>530630101208</t>
  </si>
  <si>
    <t>水富县向家坝镇大池村九龙小学</t>
  </si>
  <si>
    <t>530630101210</t>
  </si>
  <si>
    <t>水富县向家坝镇水东村中心小学</t>
  </si>
  <si>
    <t>530630102202</t>
  </si>
  <si>
    <t>水富县太平镇古楼村丰收小学</t>
  </si>
  <si>
    <t>水富县太平镇古楼村中心小学</t>
  </si>
  <si>
    <t>530702004003</t>
  </si>
  <si>
    <t>丽江市</t>
  </si>
  <si>
    <t>古城区</t>
  </si>
  <si>
    <t>丽江市古城区束河中心校普济完小</t>
  </si>
  <si>
    <t>530702005002</t>
  </si>
  <si>
    <t>丽江市古城区金山乡新文小学</t>
  </si>
  <si>
    <t>丽江市古城区金山乡下存仁小学</t>
  </si>
  <si>
    <t>530702006001</t>
  </si>
  <si>
    <t>丽江市古城区金山乡贵峰完小</t>
  </si>
  <si>
    <t>530702007002</t>
  </si>
  <si>
    <t>丽江市古城区金山乡岩乐完小</t>
  </si>
  <si>
    <t>530702007003</t>
  </si>
  <si>
    <t>丽江市古城区金山中心校东江完小</t>
  </si>
  <si>
    <t>530702007004</t>
  </si>
  <si>
    <t>丽江市古城区金山乡拉马古中心校</t>
  </si>
  <si>
    <t>530702101205</t>
  </si>
  <si>
    <t>丽江市古城区金安镇增明完小</t>
  </si>
  <si>
    <t>530702102203</t>
  </si>
  <si>
    <t>丽江市古城区七河镇七河完小</t>
  </si>
  <si>
    <t>530702102206</t>
  </si>
  <si>
    <t>丽江市古城区七河镇忠义完小</t>
  </si>
  <si>
    <t>530702102207</t>
  </si>
  <si>
    <t>丽江市古城区七河镇龙潭完小</t>
  </si>
  <si>
    <t>530702102208</t>
  </si>
  <si>
    <t>丽江市古城区七河镇金龙完小</t>
  </si>
  <si>
    <t>530702203203</t>
  </si>
  <si>
    <t>丽江市古城区大东乡白水完小</t>
  </si>
  <si>
    <t>530702205201</t>
  </si>
  <si>
    <t>丽江市古城区金江乡中心完小</t>
  </si>
  <si>
    <t>530702205202</t>
  </si>
  <si>
    <t>丽江市古城区金江乡罗玄完小</t>
  </si>
  <si>
    <t>530702205203</t>
  </si>
  <si>
    <t>丽江市古城区金江乡江边小学</t>
  </si>
  <si>
    <t>530702205204</t>
  </si>
  <si>
    <t>丽江市古城区金江乡金江完小</t>
  </si>
  <si>
    <t>530702205205</t>
  </si>
  <si>
    <t>丽江市古城区金江乡普勤小学</t>
  </si>
  <si>
    <t>530721101006</t>
  </si>
  <si>
    <t>玉龙纳西族自治县</t>
  </si>
  <si>
    <t>玉龙县黄山镇文华完小</t>
  </si>
  <si>
    <t>530721101202</t>
  </si>
  <si>
    <t>玉龙县黄山镇南溪完小</t>
  </si>
  <si>
    <t>530721102202</t>
  </si>
  <si>
    <t>玉龙县石鼓镇大新完小</t>
  </si>
  <si>
    <t>530721102203</t>
  </si>
  <si>
    <t>玉龙县石鼓镇鲁瓦完小</t>
  </si>
  <si>
    <t>530721102204</t>
  </si>
  <si>
    <t>玉龙县石鼓镇八一希望学校</t>
  </si>
  <si>
    <t>530721102208</t>
  </si>
  <si>
    <t>玉龙县石鼓镇格子完小</t>
  </si>
  <si>
    <t>530721102209</t>
  </si>
  <si>
    <t>玉龙县石鼓镇石支小学</t>
  </si>
  <si>
    <t>玉龙县石鼓镇仁和完小</t>
  </si>
  <si>
    <t>530721102210</t>
  </si>
  <si>
    <t>玉龙县石鼓镇仁义完小</t>
  </si>
  <si>
    <t>530721102211</t>
  </si>
  <si>
    <t>玉龙县石鼓镇拉巴支完小</t>
  </si>
  <si>
    <t>530721103202</t>
  </si>
  <si>
    <t>玉龙县巨甸镇古渡小学</t>
  </si>
  <si>
    <t>530721103203</t>
  </si>
  <si>
    <t>玉龙县巨甸镇金河小学</t>
  </si>
  <si>
    <t>530721103204</t>
  </si>
  <si>
    <t>玉龙县巨甸镇武侯小学</t>
  </si>
  <si>
    <t>530721103205</t>
  </si>
  <si>
    <t>玉龙县巨甸镇后箐小学</t>
  </si>
  <si>
    <t>530721103206</t>
  </si>
  <si>
    <t>玉龙县巨甸镇德良小学</t>
  </si>
  <si>
    <t>530721103207</t>
  </si>
  <si>
    <t>玉龙县巨甸镇阿乐小学</t>
  </si>
  <si>
    <t>530721103208</t>
  </si>
  <si>
    <t>玉龙县巨甸镇路西小学</t>
  </si>
  <si>
    <t>530721104202</t>
  </si>
  <si>
    <t>玉龙县白沙镇文海完小</t>
  </si>
  <si>
    <t>530721104203</t>
  </si>
  <si>
    <t>玉龙县白沙镇23公里小学</t>
  </si>
  <si>
    <t>530721104204</t>
  </si>
  <si>
    <t>玉龙县白沙镇玉龙完小</t>
  </si>
  <si>
    <t>530721105203</t>
  </si>
  <si>
    <t>玉龙县拉市镇新荣完小</t>
  </si>
  <si>
    <t>玉龙县拉市镇均良完小</t>
  </si>
  <si>
    <t>530721105205</t>
  </si>
  <si>
    <t>玉龙县拉市镇海南完小</t>
  </si>
  <si>
    <t>530721106201</t>
  </si>
  <si>
    <t>玉龙县奉科镇奉联完小</t>
  </si>
  <si>
    <t>530721106203</t>
  </si>
  <si>
    <t>玉龙县奉科镇增够小学</t>
  </si>
  <si>
    <t>530721106205</t>
  </si>
  <si>
    <t>玉龙县奉科镇善美完小</t>
  </si>
  <si>
    <t>530721106206</t>
  </si>
  <si>
    <t>玉龙县奉科镇柳青完小</t>
  </si>
  <si>
    <t>530721107202</t>
  </si>
  <si>
    <t>玉龙县鸣音镇落美完小</t>
  </si>
  <si>
    <t>530721107203</t>
  </si>
  <si>
    <t>玉龙县鸣音镇海龙完小</t>
  </si>
  <si>
    <t>530721107204</t>
  </si>
  <si>
    <t>玉龙县鸣音镇洪门完小</t>
  </si>
  <si>
    <t>530721107206</t>
  </si>
  <si>
    <t>玉龙县鸣音镇东联小学</t>
  </si>
  <si>
    <t>530721203201</t>
  </si>
  <si>
    <t>玉龙县太安乡吾竹比完小</t>
  </si>
  <si>
    <t>玉龙县太安乡中心完小</t>
  </si>
  <si>
    <t>530721203202</t>
  </si>
  <si>
    <t>玉龙县太安乡海西完小</t>
  </si>
  <si>
    <t>530721203204</t>
  </si>
  <si>
    <t>玉龙县太安乡吉子完小</t>
  </si>
  <si>
    <t>530721203205</t>
  </si>
  <si>
    <t>玉龙县太安乡汝南完小</t>
  </si>
  <si>
    <t>530721203206</t>
  </si>
  <si>
    <t>玉龙县太安乡红麦完小</t>
  </si>
  <si>
    <t>530721204201</t>
  </si>
  <si>
    <t>玉龙县龙蟠乡龙蟠完小</t>
  </si>
  <si>
    <t>530721204203</t>
  </si>
  <si>
    <t>玉龙县龙蟠乡鲁南完小</t>
  </si>
  <si>
    <t>530721204204</t>
  </si>
  <si>
    <t>玉龙县龙蟠乡星明完小</t>
  </si>
  <si>
    <t>530721204205</t>
  </si>
  <si>
    <t>玉龙县龙蟠乡新尚完小</t>
  </si>
  <si>
    <t>530721204206</t>
  </si>
  <si>
    <t>玉龙县龙蟠乡兴文完小</t>
  </si>
  <si>
    <t>530721205202</t>
  </si>
  <si>
    <t>玉龙县黎明乡金庄完小</t>
  </si>
  <si>
    <t>530721206203</t>
  </si>
  <si>
    <t>玉龙县鲁甸乡太平完小</t>
  </si>
  <si>
    <t>530721207203</t>
  </si>
  <si>
    <t>玉龙县塔城乡陇巴完小</t>
  </si>
  <si>
    <t>530721207204</t>
  </si>
  <si>
    <t>玉龙县塔城乡依陇巴甸完小</t>
  </si>
  <si>
    <t>530721207205</t>
  </si>
  <si>
    <t>玉龙县塔城乡洛固小学</t>
  </si>
  <si>
    <t>530721209201</t>
  </si>
  <si>
    <t>玉龙县宝山乡长松小学</t>
  </si>
  <si>
    <t>530721209202</t>
  </si>
  <si>
    <t>玉龙县宝山乡宝山完小</t>
  </si>
  <si>
    <t>530721209203</t>
  </si>
  <si>
    <t>玉龙县宝山乡五峰完小</t>
  </si>
  <si>
    <t>530721212201</t>
  </si>
  <si>
    <t>玉龙县石头乡中心完小</t>
  </si>
  <si>
    <t>530721212202</t>
  </si>
  <si>
    <t>玉龙县石头乡四华完小</t>
  </si>
  <si>
    <t>530721212205</t>
  </si>
  <si>
    <t>玉龙县石头乡利苴完小</t>
  </si>
  <si>
    <t>530721213201</t>
  </si>
  <si>
    <t>玉龙县九河乡关上完小</t>
  </si>
  <si>
    <t>530721213204</t>
  </si>
  <si>
    <t>玉龙县九河乡中和完小</t>
  </si>
  <si>
    <t>530721213206</t>
  </si>
  <si>
    <t>玉龙县九河乡南高完小</t>
  </si>
  <si>
    <t>530721213208</t>
  </si>
  <si>
    <t>玉龙县九河乡回龙完小</t>
  </si>
  <si>
    <t>530721213210</t>
  </si>
  <si>
    <t>玉龙县九河乡金普完小</t>
  </si>
  <si>
    <t>530722101204</t>
  </si>
  <si>
    <t>永胜县</t>
  </si>
  <si>
    <t>永胜县永北镇黎明小学</t>
  </si>
  <si>
    <t>530722102203</t>
  </si>
  <si>
    <t>永胜县仁和镇新村小学</t>
  </si>
  <si>
    <t>永胜县仁和镇良田小学</t>
  </si>
  <si>
    <t>530722102205</t>
  </si>
  <si>
    <t>永胜县仁和镇新坪小学</t>
  </si>
  <si>
    <t>永胜县仁和镇太坪小学</t>
  </si>
  <si>
    <t>530722102206</t>
  </si>
  <si>
    <t>永胜县仁和镇新田小学</t>
  </si>
  <si>
    <t>530722102207</t>
  </si>
  <si>
    <t>永胜县仁和镇打红小学</t>
  </si>
  <si>
    <t>530722102208</t>
  </si>
  <si>
    <t>永胜县仁和镇朝阳小学</t>
  </si>
  <si>
    <t>530722102209</t>
  </si>
  <si>
    <t>永胜县仁和镇小丙习小学</t>
  </si>
  <si>
    <t>永胜县仁和镇五七小学</t>
  </si>
  <si>
    <t>530722102210</t>
  </si>
  <si>
    <t>永胜县仁和镇汇源小学</t>
  </si>
  <si>
    <t>530722102211</t>
  </si>
  <si>
    <t>永胜县仁和镇临江小学</t>
  </si>
  <si>
    <t>530722102212</t>
  </si>
  <si>
    <t>永胜县仁和镇山依小学</t>
  </si>
  <si>
    <t>530722103205</t>
  </si>
  <si>
    <t>永胜县期纳镇大沟小学</t>
  </si>
  <si>
    <t>530722103208</t>
  </si>
  <si>
    <t>永胜县期纳镇习朗小学</t>
  </si>
  <si>
    <t>530722104210</t>
  </si>
  <si>
    <t>永胜县三川镇翁彭小学</t>
  </si>
  <si>
    <t>530722104217</t>
  </si>
  <si>
    <t>永胜县三川镇四维小学</t>
  </si>
  <si>
    <t>530722104218</t>
  </si>
  <si>
    <t>永胜县三川镇文祥小学</t>
  </si>
  <si>
    <t>530722104219</t>
  </si>
  <si>
    <t>永胜县三川镇大源小学</t>
  </si>
  <si>
    <t>530722105202</t>
  </si>
  <si>
    <t>永胜县程海镇季官小学</t>
  </si>
  <si>
    <t>530722105203</t>
  </si>
  <si>
    <t>永胜县程海镇石湾小学</t>
  </si>
  <si>
    <t>530722105204</t>
  </si>
  <si>
    <t>永胜县程海镇东湖小学</t>
  </si>
  <si>
    <t>530722105206</t>
  </si>
  <si>
    <t>永胜县程海镇朵果小学</t>
  </si>
  <si>
    <t>永胜县程海镇宋官小学</t>
  </si>
  <si>
    <t>永胜县程海镇毛家湾小学</t>
  </si>
  <si>
    <t>530722105207</t>
  </si>
  <si>
    <t>永胜县程海镇潘浦小学</t>
  </si>
  <si>
    <t>永胜县程海镇崀小学</t>
  </si>
  <si>
    <t>530722105208</t>
  </si>
  <si>
    <t>永胜县程海镇吉福小学</t>
  </si>
  <si>
    <t>530722105209</t>
  </si>
  <si>
    <t>永胜县程海镇兴仁小学</t>
  </si>
  <si>
    <t>530722105211</t>
  </si>
  <si>
    <t>永胜县程海镇海腰小学</t>
  </si>
  <si>
    <t>530722106206</t>
  </si>
  <si>
    <t>永胜县涛源镇金龙坪小学</t>
  </si>
  <si>
    <t>530722106212</t>
  </si>
  <si>
    <t>永胜县涛源镇龙门小学</t>
  </si>
  <si>
    <t>530722107201</t>
  </si>
  <si>
    <t>永胜县鲁地拉镇米汤地小学</t>
  </si>
  <si>
    <t>530722107202</t>
  </si>
  <si>
    <t>永胜县鲁地拉镇关房小学</t>
  </si>
  <si>
    <t>530722107203</t>
  </si>
  <si>
    <t>永胜县鲁地拉镇治读坪小学</t>
  </si>
  <si>
    <t>530722107204</t>
  </si>
  <si>
    <t>永胜县鲁地拉镇大长坪小学</t>
  </si>
  <si>
    <t>530722107205</t>
  </si>
  <si>
    <t>永胜县鲁地拉镇闷龙河小学</t>
  </si>
  <si>
    <t>530722107206</t>
  </si>
  <si>
    <t>永胜县鲁地拉镇麦叉拉小学</t>
  </si>
  <si>
    <t>530722107207</t>
  </si>
  <si>
    <t>永胜县鲁地拉镇东坪小学</t>
  </si>
  <si>
    <t>530722107209</t>
  </si>
  <si>
    <t>永胜县鲁地拉镇格克小学</t>
  </si>
  <si>
    <t>530722108203</t>
  </si>
  <si>
    <t>永胜县片角镇沙田小学</t>
  </si>
  <si>
    <t>530722108204</t>
  </si>
  <si>
    <t>永胜县片角镇三星小学</t>
  </si>
  <si>
    <t>530722108205</t>
  </si>
  <si>
    <t>永胜县片角镇水冲小学</t>
  </si>
  <si>
    <t>530722108206</t>
  </si>
  <si>
    <t>永胜县片角镇东华小学</t>
  </si>
  <si>
    <t>530722108207</t>
  </si>
  <si>
    <t>永胜县片角镇红光小学</t>
  </si>
  <si>
    <t>530722108208</t>
  </si>
  <si>
    <t>永胜县片角镇四角山小学</t>
  </si>
  <si>
    <t>530722109202</t>
  </si>
  <si>
    <t>永胜县顺州镇州城小学</t>
  </si>
  <si>
    <t>530722109203</t>
  </si>
  <si>
    <t>永胜县顺州镇新春小学</t>
  </si>
  <si>
    <t>永胜县顺州镇阳保小学</t>
  </si>
  <si>
    <t>530722109204</t>
  </si>
  <si>
    <t>永胜县顺州镇阳和小学</t>
  </si>
  <si>
    <t>530722109205</t>
  </si>
  <si>
    <t>永胜县顺州镇秀美小学</t>
  </si>
  <si>
    <t>530722109206</t>
  </si>
  <si>
    <t>永胜县顺州镇西马场小学</t>
  </si>
  <si>
    <t>530722109207</t>
  </si>
  <si>
    <t>永胜县顺州镇会文小学</t>
  </si>
  <si>
    <t>530722109208</t>
  </si>
  <si>
    <t>永胜县顺州镇上恩浦小学</t>
  </si>
  <si>
    <t>530722109209</t>
  </si>
  <si>
    <t>永胜县顺州镇老板桥小学</t>
  </si>
  <si>
    <t>530722109210</t>
  </si>
  <si>
    <t>永胜县顺州镇金民小学</t>
  </si>
  <si>
    <t>530722109211</t>
  </si>
  <si>
    <t>永胜县顺州镇西山小学</t>
  </si>
  <si>
    <t>530722109212</t>
  </si>
  <si>
    <t>永胜县顺州镇上甘村小学</t>
  </si>
  <si>
    <t>永胜县顺州镇安靖小学</t>
  </si>
  <si>
    <t>530722109213</t>
  </si>
  <si>
    <t>永胜县顺州镇龙门小学</t>
  </si>
  <si>
    <t>530722201202</t>
  </si>
  <si>
    <t>永胜县羊坪乡分水岭小学</t>
  </si>
  <si>
    <t>530722201203</t>
  </si>
  <si>
    <t>永胜县羊坪乡水柯乐小学</t>
  </si>
  <si>
    <t>530722201204</t>
  </si>
  <si>
    <t>永胜县羊坪乡落雪坪小学</t>
  </si>
  <si>
    <t>530722201205</t>
  </si>
  <si>
    <t>永胜县羊坪乡磨房沟小学</t>
  </si>
  <si>
    <t>530722202206</t>
  </si>
  <si>
    <t>永胜县六德乡北华小学</t>
  </si>
  <si>
    <t>530722203203</t>
  </si>
  <si>
    <t>永胜县东山乡向阳小学</t>
  </si>
  <si>
    <t>530722203204</t>
  </si>
  <si>
    <t>永胜县东山乡河东小学</t>
  </si>
  <si>
    <t>530722203205</t>
  </si>
  <si>
    <t>永胜县东山乡东江小学</t>
  </si>
  <si>
    <t>530722207202</t>
  </si>
  <si>
    <t>永胜县光华乡新生小学</t>
  </si>
  <si>
    <t>530722207204</t>
  </si>
  <si>
    <t>永胜县光华乡光明小学</t>
  </si>
  <si>
    <t>530722207205</t>
  </si>
  <si>
    <t>永胜县光华乡水井小学</t>
  </si>
  <si>
    <t>530722207207</t>
  </si>
  <si>
    <t>永胜县光华乡柯乐小学</t>
  </si>
  <si>
    <t>530722207208</t>
  </si>
  <si>
    <t>永胜县光华乡海联小学</t>
  </si>
  <si>
    <t>530722208201</t>
  </si>
  <si>
    <t>永胜县松坪乡松坪小学</t>
  </si>
  <si>
    <t>530722208202</t>
  </si>
  <si>
    <t>永胜县松坪乡米厘小学</t>
  </si>
  <si>
    <t>530722208203</t>
  </si>
  <si>
    <t>永胜县松坪乡树底小学</t>
  </si>
  <si>
    <t>530722208207</t>
  </si>
  <si>
    <t>永胜县松坪乡永红小学</t>
  </si>
  <si>
    <t>530722208208</t>
  </si>
  <si>
    <t>永胜县松坪乡撒巴子小学</t>
  </si>
  <si>
    <t>530722209201</t>
  </si>
  <si>
    <t>永胜县大安乡大安小学</t>
  </si>
  <si>
    <t>530722209202</t>
  </si>
  <si>
    <t>永胜县大安乡水坪小学</t>
  </si>
  <si>
    <t>530722209203</t>
  </si>
  <si>
    <t>永胜县大安乡宝坪小学</t>
  </si>
  <si>
    <t>530722209204</t>
  </si>
  <si>
    <t>永胜县大安乡永乐小学</t>
  </si>
  <si>
    <t>530723101204</t>
  </si>
  <si>
    <t>华坪县</t>
  </si>
  <si>
    <t>华坪县中心镇梭罗二校</t>
  </si>
  <si>
    <t>530723101207</t>
  </si>
  <si>
    <t>华坪县中心镇田坪村完小</t>
  </si>
  <si>
    <t>530723101208</t>
  </si>
  <si>
    <t>华坪县中心镇左岔村完小</t>
  </si>
  <si>
    <t>530723101209</t>
  </si>
  <si>
    <t>华坪县中心镇马路梁子校</t>
  </si>
  <si>
    <t>530723102001</t>
  </si>
  <si>
    <t>华坪县荣将镇荣将八校</t>
  </si>
  <si>
    <t>华坪县荣将镇和爱三校</t>
  </si>
  <si>
    <t>华坪县荣将镇荣将二校</t>
  </si>
  <si>
    <t>华坪县荣将镇荣将七校</t>
  </si>
  <si>
    <t>530723103202</t>
  </si>
  <si>
    <t>华坪县兴泉镇新文三马拉校</t>
  </si>
  <si>
    <t>530723103206</t>
  </si>
  <si>
    <t>华坪兴泉镇松竹村半寄宿学校</t>
  </si>
  <si>
    <t>530723103207</t>
  </si>
  <si>
    <t>华坪县兴泉镇青龙村半寄宿学校</t>
  </si>
  <si>
    <t>530723103208</t>
  </si>
  <si>
    <t>华坪县兴泉镇塘房村完小</t>
  </si>
  <si>
    <t>530723103209</t>
  </si>
  <si>
    <t>华坪县兴泉镇关塘村半寄宿学校</t>
  </si>
  <si>
    <t>530723104001</t>
  </si>
  <si>
    <t>华坪县石龙坝镇基左完小</t>
  </si>
  <si>
    <t>530723104002</t>
  </si>
  <si>
    <t>华坪县石龙坝镇德茂完小</t>
  </si>
  <si>
    <t>530723104204</t>
  </si>
  <si>
    <t>华坪县石龙坝镇塘坝河康复小学</t>
  </si>
  <si>
    <t>530723202203</t>
  </si>
  <si>
    <t>华坪县新庄乡边凹村完小</t>
  </si>
  <si>
    <t>530723202204</t>
  </si>
  <si>
    <t>华坪县新庄乡八德村半寄宿校</t>
  </si>
  <si>
    <t>530723202205</t>
  </si>
  <si>
    <t>华坪县新庄乡良马村半寄宿校</t>
  </si>
  <si>
    <t>530723202206</t>
  </si>
  <si>
    <t>华坪县新庄乡德胜村完小</t>
  </si>
  <si>
    <t>530723202207</t>
  </si>
  <si>
    <t>华坪县新庄乡腊么村完小</t>
  </si>
  <si>
    <t>530723203201</t>
  </si>
  <si>
    <t>华坪县通达双龙村完小</t>
  </si>
  <si>
    <t>530723203202</t>
  </si>
  <si>
    <t>华坪县通达乡维新村完小</t>
  </si>
  <si>
    <t>530723204201</t>
  </si>
  <si>
    <t>华坪县永兴乡永兴村完小</t>
  </si>
  <si>
    <t>530723204202</t>
  </si>
  <si>
    <t>华坪县永兴乡习好村双桥校</t>
  </si>
  <si>
    <t>530723204203</t>
  </si>
  <si>
    <t>华坪县永兴乡安柯完小</t>
  </si>
  <si>
    <t>530723204204</t>
  </si>
  <si>
    <t>华坪县永兴乡基渡村完小</t>
  </si>
  <si>
    <t>530723204205</t>
  </si>
  <si>
    <t>华坪县永兴乡坝山村完小</t>
  </si>
  <si>
    <t>530723204206</t>
  </si>
  <si>
    <t>华坪县永兴乡思木村半寄宿校</t>
  </si>
  <si>
    <t>530723204207</t>
  </si>
  <si>
    <t>华坪县永兴乡马鹿村完小</t>
  </si>
  <si>
    <t>530723205202</t>
  </si>
  <si>
    <t>华坪县船房乡华荣村完小</t>
  </si>
  <si>
    <t>530723205203</t>
  </si>
  <si>
    <t>华坪县船房乡灰窝村完小</t>
  </si>
  <si>
    <t>530723205204</t>
  </si>
  <si>
    <t>华坪县船房乡而苴新阳校</t>
  </si>
  <si>
    <t>530724101006</t>
  </si>
  <si>
    <t>宁蒗彝族自治县</t>
  </si>
  <si>
    <t>宁蒗县大兴镇红旗二小</t>
  </si>
  <si>
    <t>530724101201</t>
  </si>
  <si>
    <t>宁蒗县大兴镇珠咯河完小</t>
  </si>
  <si>
    <t>530724101202</t>
  </si>
  <si>
    <t>宁蒗县大兴镇黄板坪完小</t>
  </si>
  <si>
    <t>530724101207</t>
  </si>
  <si>
    <t>宁蒗县大兴镇白牛厂完小</t>
  </si>
  <si>
    <t>530724101208</t>
  </si>
  <si>
    <t>宁蒗县大兴镇羊窝子完小</t>
  </si>
  <si>
    <t>530724201203</t>
  </si>
  <si>
    <t>宁蒗县拉伯乡田坝小学</t>
  </si>
  <si>
    <t>530724201204</t>
  </si>
  <si>
    <t>宁蒗县拉伯乡格瓦完小</t>
  </si>
  <si>
    <t>530724201205</t>
  </si>
  <si>
    <t>宁蒗县拉伯乡新庄小学</t>
  </si>
  <si>
    <t>宁蒗县拉伯乡拉伯完小</t>
  </si>
  <si>
    <t>530724202201</t>
  </si>
  <si>
    <t>宁蒗县永宁乡慧源完小</t>
  </si>
  <si>
    <t>宁蒗县永宁乡永宁完小</t>
  </si>
  <si>
    <t>530724202202</t>
  </si>
  <si>
    <t>宁蒗县永宁乡依满瓦小学</t>
  </si>
  <si>
    <t>530724202203</t>
  </si>
  <si>
    <t>宁蒗县永宁乡泥鳅沟完小</t>
  </si>
  <si>
    <t>530724202205</t>
  </si>
  <si>
    <t>宁蒗县永宁乡可乐完小</t>
  </si>
  <si>
    <t>宁蒗县永宁乡落水希望小学</t>
  </si>
  <si>
    <t>宁蒗县永宁乡浪放完小</t>
  </si>
  <si>
    <t>530724203202</t>
  </si>
  <si>
    <t>宁蒗县翠玉乡春东小学</t>
  </si>
  <si>
    <t>530724203203</t>
  </si>
  <si>
    <t>宁蒗县翠玉乡二坪完小</t>
  </si>
  <si>
    <t>530724203204</t>
  </si>
  <si>
    <t>宁蒗县翠玉乡官田完小</t>
  </si>
  <si>
    <t>530724203205</t>
  </si>
  <si>
    <t>宁蒗县翠玉乡宜底小学</t>
  </si>
  <si>
    <t>宁蒗县翠玉乡库脚完小</t>
  </si>
  <si>
    <t>530724203206</t>
  </si>
  <si>
    <t>宁蒗县翠玉乡牛克席小学</t>
  </si>
  <si>
    <t>530724205201</t>
  </si>
  <si>
    <t>宁蒗县宁利乡光明完小</t>
  </si>
  <si>
    <t>530724206201</t>
  </si>
  <si>
    <t>宁蒗县金棉乡金棉完小</t>
  </si>
  <si>
    <t>宁蒗县金棉乡王家沟完小</t>
  </si>
  <si>
    <t>530724206202</t>
  </si>
  <si>
    <t>宁蒗县金棉乡拖脚完小</t>
  </si>
  <si>
    <t>530724206203</t>
  </si>
  <si>
    <t>宁蒗县金棉乡红星完小</t>
  </si>
  <si>
    <t>530724206204</t>
  </si>
  <si>
    <t>宁蒗县金棉乡龙通小学</t>
  </si>
  <si>
    <t>530724207201</t>
  </si>
  <si>
    <t>宁蒗县西川乡菜黑地小学</t>
  </si>
  <si>
    <t>宁蒗县西川乡大柏地完小</t>
  </si>
  <si>
    <t>530724207202</t>
  </si>
  <si>
    <t>宁蒗县西川乡沙力河完小</t>
  </si>
  <si>
    <t>530724207203</t>
  </si>
  <si>
    <t>宁蒗县西川乡沙力完小</t>
  </si>
  <si>
    <t>530724207204</t>
  </si>
  <si>
    <t>宁蒗县西川乡楠木河小学</t>
  </si>
  <si>
    <t>宁蒗县西川乡竹山完小</t>
  </si>
  <si>
    <t>530724207205</t>
  </si>
  <si>
    <t>宁蒗县西川乡踏地坪完小</t>
  </si>
  <si>
    <t>530724207206</t>
  </si>
  <si>
    <t>宁蒗县西川乡石门坎小学</t>
  </si>
  <si>
    <t>530724207207</t>
  </si>
  <si>
    <t>宁蒗县西川乡黑赤地小学</t>
  </si>
  <si>
    <t>530724208202</t>
  </si>
  <si>
    <t>宁蒗县西布河乡元梭罗完小</t>
  </si>
  <si>
    <t>宁蒗县西布河乡太坪山完小</t>
  </si>
  <si>
    <t>宁蒗县西布河乡老屋基完小</t>
  </si>
  <si>
    <t>530724208203</t>
  </si>
  <si>
    <t>宁蒗县西布河乡大沟完小</t>
  </si>
  <si>
    <t>530724208204</t>
  </si>
  <si>
    <t>宁蒗县西布河乡大屋基完小</t>
  </si>
  <si>
    <t>530724208206</t>
  </si>
  <si>
    <t>宁蒗县西布河乡老江河完小</t>
  </si>
  <si>
    <t>530724209201</t>
  </si>
  <si>
    <t>宁蒗县战河乡开发区小学</t>
  </si>
  <si>
    <t>530724209203</t>
  </si>
  <si>
    <t>宁蒗县战河乡汉家厂完小</t>
  </si>
  <si>
    <t>530724209205</t>
  </si>
  <si>
    <t>宁蒗县战河乡菊菜坪小学</t>
  </si>
  <si>
    <t>宁蒗县战河乡哨坪完小</t>
  </si>
  <si>
    <t>530724209206</t>
  </si>
  <si>
    <t>宁蒗县战河乡龙洞湾小学</t>
  </si>
  <si>
    <t>530724209207</t>
  </si>
  <si>
    <t>宁蒗县战河乡子差拉完小</t>
  </si>
  <si>
    <t>530724210202</t>
  </si>
  <si>
    <t>宁蒗县永宁坪乡昔腊坪完小</t>
  </si>
  <si>
    <t>530724210203</t>
  </si>
  <si>
    <t>宁蒗县永宁坪乡抓马坪小学</t>
  </si>
  <si>
    <t>530724210204</t>
  </si>
  <si>
    <t>宁蒗县永宁坪乡马鹿塘小学</t>
  </si>
  <si>
    <t>530724211201</t>
  </si>
  <si>
    <t>宁蒗县跑马坪羊安山完小</t>
  </si>
  <si>
    <t>530724211202</t>
  </si>
  <si>
    <t>宁蒗县跑马坪乡二村小学</t>
  </si>
  <si>
    <t>530724211203</t>
  </si>
  <si>
    <t>宁蒗县跑马坪乡猪头坡小学</t>
  </si>
  <si>
    <t>宁蒗县跑马坪乡沙力坪完小</t>
  </si>
  <si>
    <t>530724211204</t>
  </si>
  <si>
    <t>宁蒗县跑马坪羊场小学</t>
  </si>
  <si>
    <t>530724212202</t>
  </si>
  <si>
    <t>宁蒗县蝉战河乡干海子完小</t>
  </si>
  <si>
    <t>530724212203</t>
  </si>
  <si>
    <t>宁蒗县蝉战河乡万马场小学</t>
  </si>
  <si>
    <t>530724212204</t>
  </si>
  <si>
    <t>宁蒗县蝉战河乡马龙塘完小</t>
  </si>
  <si>
    <t>530724214202</t>
  </si>
  <si>
    <t>宁蒗县烂泥箐乡水草坝小学</t>
  </si>
  <si>
    <t>530724214204</t>
  </si>
  <si>
    <t>宁蒗县烂泥箐乡福和希望小学</t>
  </si>
  <si>
    <t>530724214205</t>
  </si>
  <si>
    <t>宁蒗县烂泥箐乡永进小学</t>
  </si>
  <si>
    <t>530724214206</t>
  </si>
  <si>
    <t>宁蒗县烂泥箐乡万桃小学</t>
  </si>
  <si>
    <t>宁蒗县烂泥箐乡火龙完小</t>
  </si>
  <si>
    <t>530724214207</t>
  </si>
  <si>
    <t>宁蒗县烂泥箐大拉坝小学</t>
  </si>
  <si>
    <t>530802103204</t>
  </si>
  <si>
    <t>普洱市</t>
  </si>
  <si>
    <t>思茅区</t>
  </si>
  <si>
    <t>普洱市思茅区倚象镇半坡村小学</t>
  </si>
  <si>
    <t>530802104206</t>
  </si>
  <si>
    <t>普洱市思茅区思茅港镇弯手寨小学</t>
  </si>
  <si>
    <t>530802104207</t>
  </si>
  <si>
    <t>普洱市思茅区思茅港镇大车树小学</t>
  </si>
  <si>
    <t>530802201205</t>
  </si>
  <si>
    <t>普洱市思茅区龙潭彝族傣族乡麻栗坪小学</t>
  </si>
  <si>
    <t>530821101210</t>
  </si>
  <si>
    <t>宁洱哈尼族彝族自治县</t>
  </si>
  <si>
    <t>宁洱哈尼族彝族自治县宁洱镇金鸡小学</t>
  </si>
  <si>
    <t>530821101215</t>
  </si>
  <si>
    <t>宁洱哈尼族彝族自治县宁洱镇西萨小学</t>
  </si>
  <si>
    <t>530821101219</t>
  </si>
  <si>
    <t>宁洱哈尼族彝族自治县宁洱镇般海小学</t>
  </si>
  <si>
    <t>530821103204</t>
  </si>
  <si>
    <t>宁洱哈尼族彝族自治县德化镇窝拖小学</t>
  </si>
  <si>
    <t>530821103206</t>
  </si>
  <si>
    <t>宁洱哈尼族彝族自治县德化镇干田小学</t>
  </si>
  <si>
    <t>530821104201</t>
  </si>
  <si>
    <t>宁洱哈尼族彝族自治县同心镇勐海田小学</t>
  </si>
  <si>
    <t>530821104204</t>
  </si>
  <si>
    <t>宁洱哈尼族彝族自治县同心镇锅底塘村小学</t>
  </si>
  <si>
    <t>530821104209</t>
  </si>
  <si>
    <t>宁洱哈尼族彝族自治县同心镇富强村小学</t>
  </si>
  <si>
    <t>530821105202</t>
  </si>
  <si>
    <t>宁洱哈尼族彝族自治县勐先镇上寺小学</t>
  </si>
  <si>
    <t>530821105204</t>
  </si>
  <si>
    <t>宁洱哈尼族彝族自治县勐先镇先胜小学</t>
  </si>
  <si>
    <t>530821105206</t>
  </si>
  <si>
    <t>宁洱哈尼族彝族自治县勐先镇安宁小学</t>
  </si>
  <si>
    <t>530821105211</t>
  </si>
  <si>
    <t>宁洱哈尼族彝族自治县勐先镇竹山小学</t>
  </si>
  <si>
    <t>530821106203</t>
  </si>
  <si>
    <t>宁洱哈尼族彝族自治县梅子镇枧河小学</t>
  </si>
  <si>
    <t>530821201203</t>
  </si>
  <si>
    <t>宁洱哈尼族彝族自治县德安乡石中小学</t>
  </si>
  <si>
    <t>530821201204</t>
  </si>
  <si>
    <t>宁洱哈尼族彝族自治县德安乡恩永小学</t>
  </si>
  <si>
    <t>530821205203</t>
  </si>
  <si>
    <t>宁洱哈尼族彝族自治县普义乡漫涯小学</t>
  </si>
  <si>
    <t>530821205206</t>
  </si>
  <si>
    <t>宁洱哈尼族彝族自治县普义乡端金小学</t>
  </si>
  <si>
    <t>530821206205</t>
  </si>
  <si>
    <t>宁洱哈尼族彝族自治县黎明乡窑房小学</t>
  </si>
  <si>
    <t>530821206206</t>
  </si>
  <si>
    <t>宁洱哈尼族彝族自治县黎明乡兴乐小学</t>
  </si>
  <si>
    <t>530822101202</t>
  </si>
  <si>
    <t>墨江哈尼族自治县</t>
  </si>
  <si>
    <t>墨江县联珠镇章差小学</t>
  </si>
  <si>
    <t>530822101212</t>
  </si>
  <si>
    <t>墨江县联珠镇电力希望小学</t>
  </si>
  <si>
    <t>530822101213</t>
  </si>
  <si>
    <t>墨江县联珠镇金江希望小学</t>
  </si>
  <si>
    <t>530822101222</t>
  </si>
  <si>
    <t>墨江县联珠镇青江小学</t>
  </si>
  <si>
    <t>530822101225</t>
  </si>
  <si>
    <t>墨江县联珠镇高寨小学</t>
  </si>
  <si>
    <t>530822102215</t>
  </si>
  <si>
    <t>墨江哈尼族自治县通关镇忠爱桥小学</t>
  </si>
  <si>
    <t>530822104206</t>
  </si>
  <si>
    <t>墨江哈尼族自治县新安镇邓控小学</t>
  </si>
  <si>
    <t>530822104207</t>
  </si>
  <si>
    <t>墨江哈尼族自治县新安镇宿南小学</t>
  </si>
  <si>
    <t>530822104211</t>
  </si>
  <si>
    <t>墨江哈尼族自治县新安镇布竜小学</t>
  </si>
  <si>
    <t>530822105202</t>
  </si>
  <si>
    <t>墨江县哈尼族自治县团田镇坝干村小学</t>
  </si>
  <si>
    <t>530822105206</t>
  </si>
  <si>
    <t>墨江县哈尼族自治县团田镇老围村小学</t>
  </si>
  <si>
    <t>530822106202</t>
  </si>
  <si>
    <t>墨江哈尼族自治县新抚镇白沙村小学</t>
  </si>
  <si>
    <t>530822106210</t>
  </si>
  <si>
    <t>墨江哈尼族自治县新抚镇班包村小学</t>
  </si>
  <si>
    <t>530822107209</t>
  </si>
  <si>
    <t>墨江县景星镇正龙小学</t>
  </si>
  <si>
    <t>530822107210</t>
  </si>
  <si>
    <t>墨江县景星镇官厅小学</t>
  </si>
  <si>
    <t>530822109202</t>
  </si>
  <si>
    <t>墨江哈尼族自治县文武镇马甫村小学</t>
  </si>
  <si>
    <t>530822109203</t>
  </si>
  <si>
    <t>墨江哈尼族自治县文武镇瑶家小学</t>
  </si>
  <si>
    <t>530822109204</t>
  </si>
  <si>
    <t>墨江哈尼族自治县文武镇泡竹林小学</t>
  </si>
  <si>
    <t>530822109206</t>
  </si>
  <si>
    <t>墨江哈尼族自治县文武镇文武村小学</t>
  </si>
  <si>
    <t>530822111202</t>
  </si>
  <si>
    <t>墨江县泗南江镇大沙坝小学</t>
  </si>
  <si>
    <t>530822111203</t>
  </si>
  <si>
    <t>墨江县泗南江镇巴豆小学</t>
  </si>
  <si>
    <t>530822112205</t>
  </si>
  <si>
    <t>墨江县雅邑镇山星街小学</t>
  </si>
  <si>
    <t>530822112213</t>
  </si>
  <si>
    <t>墨江县雅邑镇雅邑村小学</t>
  </si>
  <si>
    <t>530822203203</t>
  </si>
  <si>
    <t>墨江哈尼族自治县孟弄彝族乡孟弄村小</t>
  </si>
  <si>
    <t>530822212202</t>
  </si>
  <si>
    <t>墨江县那哈乡格牙小学</t>
  </si>
  <si>
    <t>530822212205</t>
  </si>
  <si>
    <t>墨江县那哈乡坝鲁街小学</t>
  </si>
  <si>
    <t>530823101206</t>
  </si>
  <si>
    <t>景东彝族自治县</t>
  </si>
  <si>
    <t>景东彝族自治县锦屏镇龙树村完小</t>
  </si>
  <si>
    <t>530823101209</t>
  </si>
  <si>
    <t>景东彝族自治县锦屏镇文黑小学</t>
  </si>
  <si>
    <t>530823101210</t>
  </si>
  <si>
    <t>景东彝族自治县锦屏镇董报村完小</t>
  </si>
  <si>
    <t>530823101211</t>
  </si>
  <si>
    <t>景东彝族自治县锦屏镇新民村完小</t>
  </si>
  <si>
    <t>530823102213</t>
  </si>
  <si>
    <t>景东彝族自治县文井镇文光完小</t>
  </si>
  <si>
    <t>530823102217</t>
  </si>
  <si>
    <t>景东彝族自治县文井镇双水井村小学</t>
  </si>
  <si>
    <t>530823102218</t>
  </si>
  <si>
    <t>景东彝族自治县文井镇文会村小学</t>
  </si>
  <si>
    <t>530823102219</t>
  </si>
  <si>
    <t>景东彝族自治县文井镇新会村小学</t>
  </si>
  <si>
    <t>530823102220</t>
  </si>
  <si>
    <t>景东彝族自治县文井镇挖萨村小学</t>
  </si>
  <si>
    <t>530823102222</t>
  </si>
  <si>
    <t>景东彝族自治县文井镇文新村小学</t>
  </si>
  <si>
    <t>530823103202</t>
  </si>
  <si>
    <t>景东彝族自治县漫湾镇安召完小</t>
  </si>
  <si>
    <t>530823103203</t>
  </si>
  <si>
    <t>景东彝族自治县漫湾镇温竹完小</t>
  </si>
  <si>
    <t>530823103204</t>
  </si>
  <si>
    <t>景东彝族自治县漫湾镇五里完小</t>
  </si>
  <si>
    <t>530823104210</t>
  </si>
  <si>
    <t>景东彝族自治县大朝山东镇黑蛇小学</t>
  </si>
  <si>
    <t>530823104215</t>
  </si>
  <si>
    <t>景东彝族自治县大朝山东镇曼崩完小</t>
  </si>
  <si>
    <t>530823105203</t>
  </si>
  <si>
    <t>景东彝族自治县花山镇文召完小</t>
  </si>
  <si>
    <t>530823105207</t>
  </si>
  <si>
    <t>景东彝族自治县花山镇淇海完小</t>
  </si>
  <si>
    <t>530823105208</t>
  </si>
  <si>
    <t>景东彝族自治县花山镇撇罗完小</t>
  </si>
  <si>
    <t>530823105209</t>
  </si>
  <si>
    <t>景东彝族自治县花山镇文明完小</t>
  </si>
  <si>
    <t>530823105210</t>
  </si>
  <si>
    <t>景东彝族自治县花山镇卜勺小学</t>
  </si>
  <si>
    <t>530823106203</t>
  </si>
  <si>
    <t>景东彝族自治县大街镇塘坊小学</t>
  </si>
  <si>
    <t>530823106205</t>
  </si>
  <si>
    <t>景东彝族自治县大街镇气力小学</t>
  </si>
  <si>
    <t>530823106206</t>
  </si>
  <si>
    <t>景东彝族自治县大街镇昆岗小学</t>
  </si>
  <si>
    <t>530823106207</t>
  </si>
  <si>
    <t>景东彝族自治县大街镇平地小学</t>
  </si>
  <si>
    <t>530823107213</t>
  </si>
  <si>
    <t>景东彝族自治县太忠镇方家箐小学</t>
  </si>
  <si>
    <t>530823109202</t>
  </si>
  <si>
    <t>景东彝族自治县安定镇民福小学</t>
  </si>
  <si>
    <t>530823109208</t>
  </si>
  <si>
    <t>景东彝族自治县安定镇青胜小学</t>
  </si>
  <si>
    <t>530823109212</t>
  </si>
  <si>
    <t>景东彝族自治县安定镇望福小学</t>
  </si>
  <si>
    <t>530823205202</t>
  </si>
  <si>
    <t>景东彝族自治县龙街乡和哨村完小</t>
  </si>
  <si>
    <t>530823205208</t>
  </si>
  <si>
    <t>景东彝族自治县龙街乡多依树村完小</t>
  </si>
  <si>
    <t>530823205209</t>
  </si>
  <si>
    <t>景东彝族自治县龙街乡戈瓦村完小</t>
  </si>
  <si>
    <t>530823208202</t>
  </si>
  <si>
    <t>景东彝族自治县林街乡清河完小</t>
  </si>
  <si>
    <t>530823208203</t>
  </si>
  <si>
    <t>景东彝族自治县林街乡岩头完小</t>
  </si>
  <si>
    <t>530823208204</t>
  </si>
  <si>
    <t>景东彝族自治县林街乡丁帕完小</t>
  </si>
  <si>
    <t>530824101205</t>
  </si>
  <si>
    <t>景谷傣族彝族自治县</t>
  </si>
  <si>
    <t>景谷傣族彝族自治县威远镇江东小学</t>
  </si>
  <si>
    <t>530824101216</t>
  </si>
  <si>
    <t>景谷傣族彝族自治县威远镇联齐小学</t>
  </si>
  <si>
    <t>530824102210</t>
  </si>
  <si>
    <t>景谷傣族彝族自治县永平镇南谷小学</t>
  </si>
  <si>
    <t>530824102212</t>
  </si>
  <si>
    <t>景谷傣族彝族自治县永平镇昔俄小学</t>
  </si>
  <si>
    <t>530824102218</t>
  </si>
  <si>
    <t>景谷傣族彝族自治县永平镇倮练小学</t>
  </si>
  <si>
    <t>530824102227</t>
  </si>
  <si>
    <t>景谷傣族彝族自治县永平镇崴里小学</t>
  </si>
  <si>
    <t>530824103202</t>
  </si>
  <si>
    <t>景谷傣族彝族自治县正兴镇波云小学</t>
  </si>
  <si>
    <t>530824103205</t>
  </si>
  <si>
    <t>景谷傣族彝族自治县正兴镇勐烈小学</t>
  </si>
  <si>
    <t>530824103209</t>
  </si>
  <si>
    <t>景谷傣族彝族自治县正兴镇勐乃小学</t>
  </si>
  <si>
    <t>530824104205</t>
  </si>
  <si>
    <t>景谷傣族彝族自治县民乐镇大村小学</t>
  </si>
  <si>
    <t>530824105202</t>
  </si>
  <si>
    <t>景谷傣族彝族自治县凤山镇文卡小学</t>
  </si>
  <si>
    <t>530824106209</t>
  </si>
  <si>
    <t>景谷傣族彝族自治县景谷镇响水小学</t>
  </si>
  <si>
    <t>530824201207</t>
  </si>
  <si>
    <t>景谷傣族彝族自治县碧安乡昔本小学</t>
  </si>
  <si>
    <t>530824205208</t>
  </si>
  <si>
    <t>景谷傣族彝族自治县半坡乡芒温村小学</t>
  </si>
  <si>
    <t>530825102210</t>
  </si>
  <si>
    <t>镇沅彝族哈尼族拉祜族自治县</t>
  </si>
  <si>
    <t>镇沅彝族哈尼族拉祜族自治县按板镇罗家小学</t>
  </si>
  <si>
    <t>530825102211</t>
  </si>
  <si>
    <t>镇沅彝族哈尼族拉祜族自治县按板镇文立小学</t>
  </si>
  <si>
    <t>530825103203</t>
  </si>
  <si>
    <t>镇沅彝族哈尼族拉祜族自治县勐大桂花甲小学</t>
  </si>
  <si>
    <t>530825103214</t>
  </si>
  <si>
    <t>镇沅彝族哈尼族拉祜族自治县勐大镇文况小学</t>
  </si>
  <si>
    <t>530825103222</t>
  </si>
  <si>
    <t>镇沅彝族哈尼族拉祜族自治县勐大镇半坡小学</t>
  </si>
  <si>
    <t>530825104211</t>
  </si>
  <si>
    <t>镇沅彝族哈尼族拉祜族自治县者东镇马邓小学</t>
  </si>
  <si>
    <t>530825105205</t>
  </si>
  <si>
    <t>镇沅彝族哈尼族拉祜族自治县九甲镇文岗小学</t>
  </si>
  <si>
    <t>530825106203</t>
  </si>
  <si>
    <t>镇沅彝族哈尼族拉祜族自治县古城镇京联小学</t>
  </si>
  <si>
    <t>530825106206</t>
  </si>
  <si>
    <t>镇沅彝族哈尼族拉祜族自治县古城镇文广小学</t>
  </si>
  <si>
    <t>530825106208</t>
  </si>
  <si>
    <t>镇沅彝族哈尼族拉祜族自治县古城镇河西小学</t>
  </si>
  <si>
    <t>530825106209</t>
  </si>
  <si>
    <t>镇沅彝族哈尼族拉祜族自治县古城镇建民小学</t>
  </si>
  <si>
    <t>530825107216</t>
  </si>
  <si>
    <t>镇沅彝族哈尼族拉祜族自治县振太镇黄力小学</t>
  </si>
  <si>
    <t>530825108203</t>
  </si>
  <si>
    <t>镇沅彝族哈尼族拉祜族自治县和平镇黄金希望小学</t>
  </si>
  <si>
    <t>530825201202</t>
  </si>
  <si>
    <t>镇沅彝族哈尼族拉祜族自治县田坝乡李家小学</t>
  </si>
  <si>
    <t>530826104203</t>
  </si>
  <si>
    <t>江城哈尼族彝族自治县</t>
  </si>
  <si>
    <t>江城县宝藏镇板河希望小学校</t>
  </si>
  <si>
    <t>530826202203</t>
  </si>
  <si>
    <t>江城哈尼族彝族自治县国庆乡田房村新寨完小</t>
  </si>
  <si>
    <t>530826203202</t>
  </si>
  <si>
    <t>江城哈尼族彝族自治县加嘉乡联合村完小</t>
  </si>
  <si>
    <t>530827101208</t>
  </si>
  <si>
    <t>孟连傣族拉祜族佤族自治县</t>
  </si>
  <si>
    <t>孟连县娜允镇洪安村完小</t>
  </si>
  <si>
    <t>530827102207</t>
  </si>
  <si>
    <t>孟连县勐马镇腊福村小学</t>
  </si>
  <si>
    <t>530827103204</t>
  </si>
  <si>
    <t>孟连傣族拉祜族佤族自治县芒信镇海东村完小</t>
  </si>
  <si>
    <t>530827104202</t>
  </si>
  <si>
    <t>孟连县富岩镇英沟村小学</t>
  </si>
  <si>
    <t>530827104204</t>
  </si>
  <si>
    <t>孟连傣族拉祜族佤族自治县富岩镇等嘎拉小学</t>
  </si>
  <si>
    <t>530827201205</t>
  </si>
  <si>
    <t>孟连县景信乡糯各村完小</t>
  </si>
  <si>
    <t>530827202202</t>
  </si>
  <si>
    <t>孟连傣族拉祜族佤族自治县公信乡公良村班朵小学</t>
  </si>
  <si>
    <t>530828101001</t>
  </si>
  <si>
    <t>澜沧拉祜族自治县</t>
  </si>
  <si>
    <t>澜沧拉祜族自治县勐朗镇新村小学</t>
  </si>
  <si>
    <t>530828102209</t>
  </si>
  <si>
    <t>澜沧拉祜族自治县上允镇芒角村完小</t>
  </si>
  <si>
    <t>530828103209</t>
  </si>
  <si>
    <t>澜沧拉祜族自治县糯扎渡镇落水洞村完小</t>
  </si>
  <si>
    <t>530828104204</t>
  </si>
  <si>
    <t>澜沧拉祜族自治县惠民镇景迈村完小</t>
  </si>
  <si>
    <t>530828105202</t>
  </si>
  <si>
    <t>澜沧拉祜族自治县东回镇阿永清源小学</t>
  </si>
  <si>
    <t>530828105205</t>
  </si>
  <si>
    <t>澜沧拉祜族自治县东回镇南翁村小学</t>
  </si>
  <si>
    <t>530828105206</t>
  </si>
  <si>
    <t>澜沧拉祜族自治县东回镇改新村小学</t>
  </si>
  <si>
    <t>530828201202</t>
  </si>
  <si>
    <t>澜沧拉祜族自治县发展河乡勐乃村小学</t>
  </si>
  <si>
    <t>530828201203</t>
  </si>
  <si>
    <t>澜沧拉祜族自治县发展河乡黑山村小学</t>
  </si>
  <si>
    <t>530828201204</t>
  </si>
  <si>
    <t>澜沧拉祜族自治县发展河乡营盘村小学</t>
  </si>
  <si>
    <t>530828202202</t>
  </si>
  <si>
    <t>澜沧拉祜族自治县谦六乡乍乃村完小</t>
  </si>
  <si>
    <t>530828203202</t>
  </si>
  <si>
    <t>澜沧拉祜族自治县糯福乡戈的村完小</t>
  </si>
  <si>
    <t>530828203205</t>
  </si>
  <si>
    <t>澜沧拉祜族自治县糯福乡坝卡乃村完小</t>
  </si>
  <si>
    <t>530828205202</t>
  </si>
  <si>
    <t>澜沧拉祜族自治县大山乡半坡村希望小学</t>
  </si>
  <si>
    <t>530828205204</t>
  </si>
  <si>
    <t>澜沧拉祜族自治县大山乡平田村完小</t>
  </si>
  <si>
    <t>530828206203</t>
  </si>
  <si>
    <t>澜沧拉祜族自治县南岭乡勐炳村小学</t>
  </si>
  <si>
    <t>530828206204</t>
  </si>
  <si>
    <t>澜沧拉祜族自治县南岭乡南现村小学</t>
  </si>
  <si>
    <t>530828206205</t>
  </si>
  <si>
    <t>澜沧拉祜族自治县南岭乡谦哲村小学</t>
  </si>
  <si>
    <t>530828206206</t>
  </si>
  <si>
    <t>澜沧拉祜族自治县南岭乡芒付村小学</t>
  </si>
  <si>
    <t>530828207202</t>
  </si>
  <si>
    <t>澜沧拉祜族自治县雪林乡芒登村小学</t>
  </si>
  <si>
    <t>530828207203</t>
  </si>
  <si>
    <t>澜沧拉祜族自治县雪林乡小芒令村完小</t>
  </si>
  <si>
    <t>530828207204</t>
  </si>
  <si>
    <t>澜沧拉祜族自治县雪林乡南盼村波哨小学</t>
  </si>
  <si>
    <t>530828207207</t>
  </si>
  <si>
    <t>澜沧拉祜族自治县雪林乡永广村完小</t>
  </si>
  <si>
    <t>530828208203</t>
  </si>
  <si>
    <t>澜沧拉祜族自治县木戛乡哈卜吗村小</t>
  </si>
  <si>
    <t>530828208206</t>
  </si>
  <si>
    <t>澜沧拉祜族自治县木戛乡富角村完小</t>
  </si>
  <si>
    <t>530828212202</t>
  </si>
  <si>
    <t>澜沧拉祜族自治县拉巴乡芒东村小学</t>
  </si>
  <si>
    <t>530828212204</t>
  </si>
  <si>
    <t>澜沧拉祜族自治县拉巴乡南畔村信善小学</t>
  </si>
  <si>
    <t>530828212205</t>
  </si>
  <si>
    <t>澜沧拉祜族自治县拉巴乡音同村小学</t>
  </si>
  <si>
    <t>530828213202</t>
  </si>
  <si>
    <t>澜沧拉祜族自治县竹塘乡攀枝花村小学</t>
  </si>
  <si>
    <t>530828213203</t>
  </si>
  <si>
    <t>澜沧拉祜族自治县竹塘乡东主冶金地质希望小学</t>
  </si>
  <si>
    <t>530828213204</t>
  </si>
  <si>
    <t>澜沧拉祜族自治县竹塘乡云山村小学</t>
  </si>
  <si>
    <t>530828213205</t>
  </si>
  <si>
    <t>澜沧拉祜族自治县竹塘乡老炭山村小学</t>
  </si>
  <si>
    <t>530828213209</t>
  </si>
  <si>
    <t>澜沧拉祜族自治县竹塘乡茨竹河村小学</t>
  </si>
  <si>
    <t>530828213211</t>
  </si>
  <si>
    <t>澜沧拉祜族自治县竹塘乡军勐村小学</t>
  </si>
  <si>
    <t>530828214202</t>
  </si>
  <si>
    <t>澜沧拉祜族自治县富邦乡赛罕村小学</t>
  </si>
  <si>
    <t>530828214205</t>
  </si>
  <si>
    <t>澜沧拉祜族自治县富邦乡多依林村小学</t>
  </si>
  <si>
    <t>澜沧拉祜族自治县富邦乡半山村小学</t>
  </si>
  <si>
    <t>530828214208</t>
  </si>
  <si>
    <t>澜沧拉祜族自治县富邦乡佧朗村小学</t>
  </si>
  <si>
    <t>530828215201</t>
  </si>
  <si>
    <t>澜沧拉祜族自治县安康乡上寨村完小</t>
  </si>
  <si>
    <t>530828215205</t>
  </si>
  <si>
    <t>澜沧拉祜族自治县安康乡小邦坝村小学</t>
  </si>
  <si>
    <t>530828216202</t>
  </si>
  <si>
    <t>澜沧拉祜族自治县文东乡邦佑村小学</t>
  </si>
  <si>
    <t>澜沧拉祜族自治县文东乡邦佑村下帮英小学</t>
  </si>
  <si>
    <t>530828216203</t>
  </si>
  <si>
    <t>澜沧拉祜族自治县文东乡帕赛村小学</t>
  </si>
  <si>
    <t>530828216204</t>
  </si>
  <si>
    <t>澜沧拉祜族自治县文东乡明天小学</t>
  </si>
  <si>
    <t>530828216205</t>
  </si>
  <si>
    <t>澜沧拉祜族自治县文东乡芒糯村小学</t>
  </si>
  <si>
    <t>530828216206</t>
  </si>
  <si>
    <t>澜沧拉祜族自治县文东乡多依树村东佤小学</t>
  </si>
  <si>
    <t>530828217205</t>
  </si>
  <si>
    <t>澜沧拉祜族自治县富东乡南滇村完小</t>
  </si>
  <si>
    <t>530829101203</t>
  </si>
  <si>
    <t>西盟佤族自治县</t>
  </si>
  <si>
    <t>西盟佤族自治县勐梭镇秧落村小学</t>
  </si>
  <si>
    <t>530829101205</t>
  </si>
  <si>
    <t>西盟佤族自治县勐梭镇王莫村小学</t>
  </si>
  <si>
    <t>530829101206</t>
  </si>
  <si>
    <t>西盟佤族自治县勐梭镇它朗村小学</t>
  </si>
  <si>
    <t>530829102001</t>
  </si>
  <si>
    <t>西盟佤族自治县勐卡镇娜妥小学</t>
  </si>
  <si>
    <t>530829102204</t>
  </si>
  <si>
    <t>西盟佤族自治县勐卡镇永帮村小学</t>
  </si>
  <si>
    <t>530829103203</t>
  </si>
  <si>
    <t>西盟佤族自治县翁嘎科镇龙坎村橡胶三队小学</t>
  </si>
  <si>
    <t>530829104203</t>
  </si>
  <si>
    <t>西盟佤族自治县中课镇永不落村小学</t>
  </si>
  <si>
    <t>530829202205</t>
  </si>
  <si>
    <t>西盟佤族自治县力所乡图地村小学</t>
  </si>
  <si>
    <t>530902001003</t>
  </si>
  <si>
    <t>临沧市</t>
  </si>
  <si>
    <t>临翔区</t>
  </si>
  <si>
    <t>临沧市临翔区凤翔街道大田小学</t>
  </si>
  <si>
    <t>530902001205</t>
  </si>
  <si>
    <t>临沧市临翔区凤翔街道南本小学</t>
  </si>
  <si>
    <t>530902002204</t>
  </si>
  <si>
    <t>临沧市临翔区忙畔街道丙简小学</t>
  </si>
  <si>
    <t>临沧市临翔区忙畔街道石头寨小学</t>
  </si>
  <si>
    <t>530902102213</t>
  </si>
  <si>
    <t>临沧市临翔区博尚镇那戈完小</t>
  </si>
  <si>
    <t>530902102214</t>
  </si>
  <si>
    <t>临沧市临翔区博尚镇小那么小学</t>
  </si>
  <si>
    <t>530902102216</t>
  </si>
  <si>
    <t>临沧市临翔区博尚镇那招小学</t>
  </si>
  <si>
    <t>530902102217</t>
  </si>
  <si>
    <t>临沧市临翔区博尚镇邦别小学</t>
  </si>
  <si>
    <t>530902102218</t>
  </si>
  <si>
    <t>临沧市临翔区博尚镇帮公完小</t>
  </si>
  <si>
    <t>530902102219</t>
  </si>
  <si>
    <t>临沧市临翔区博尚镇坝蜜河小学</t>
  </si>
  <si>
    <t>530902202202</t>
  </si>
  <si>
    <t>临沧市临翔区南美乡多依小学</t>
  </si>
  <si>
    <t>530902203202</t>
  </si>
  <si>
    <t>临沧市临翔区蚂蚁堆乡一水完小</t>
  </si>
  <si>
    <t>530902203203</t>
  </si>
  <si>
    <t>临沧市临翔区蚂蚁堆乡马峰完小</t>
  </si>
  <si>
    <t>530902203204</t>
  </si>
  <si>
    <t>临沧市临翔区蚂蚁堆乡邦海小学</t>
  </si>
  <si>
    <t>530902203211</t>
  </si>
  <si>
    <t>临沧市临翔区蚂蚁堆乡邦谷完小</t>
  </si>
  <si>
    <t>530902203214</t>
  </si>
  <si>
    <t>临沧市临翔区蚂蚁堆乡糯恩小学</t>
  </si>
  <si>
    <t>530902204202</t>
  </si>
  <si>
    <t>临沧市临翔区章驮乡邦福完小</t>
  </si>
  <si>
    <t>530902204203</t>
  </si>
  <si>
    <t>临沧市临翔区章驮乡户远完小</t>
  </si>
  <si>
    <t>530902204204</t>
  </si>
  <si>
    <t>临沧市临翔区章驮乡龙平完小</t>
  </si>
  <si>
    <t>530902204208</t>
  </si>
  <si>
    <t>临沧市临翔区章驮乡榨房小学</t>
  </si>
  <si>
    <t>530902206206</t>
  </si>
  <si>
    <t>临沧市临翔区圈内乡坝尾完小</t>
  </si>
  <si>
    <t>临沧市临翔区圈内乡兴文完小</t>
  </si>
  <si>
    <t>530902206208</t>
  </si>
  <si>
    <t>临沧市临翔区圈内乡文远完小</t>
  </si>
  <si>
    <t>530902208203</t>
  </si>
  <si>
    <t>临沧市临翔区邦东乡团山完小</t>
  </si>
  <si>
    <t>530921101205</t>
  </si>
  <si>
    <t>凤庆县</t>
  </si>
  <si>
    <t>凤庆县凤山镇美女山完小</t>
  </si>
  <si>
    <t>530921101206</t>
  </si>
  <si>
    <t>凤庆县凤山镇周家寨完小</t>
  </si>
  <si>
    <t>530921101207</t>
  </si>
  <si>
    <t>凤庆县凤山镇东山完小</t>
  </si>
  <si>
    <t>530921101209</t>
  </si>
  <si>
    <t>凤庆县凤山镇凤平完小</t>
  </si>
  <si>
    <t>530921101211</t>
  </si>
  <si>
    <t>凤庆县凤山镇翁箐小学</t>
  </si>
  <si>
    <t>凤庆县凤山镇象塘完小</t>
  </si>
  <si>
    <t>凤庆县凤山镇稻香完小</t>
  </si>
  <si>
    <t>530921101212</t>
  </si>
  <si>
    <t>凤庆县凤山镇群兴完小</t>
  </si>
  <si>
    <t>凤庆县凤山镇棕园完小</t>
  </si>
  <si>
    <t>530921101213</t>
  </si>
  <si>
    <t>凤庆县凤山镇大有完小</t>
  </si>
  <si>
    <t>530921101214</t>
  </si>
  <si>
    <t>凤庆县凤山镇回龙完小</t>
  </si>
  <si>
    <t>凤庆县凤山镇等上完小</t>
  </si>
  <si>
    <t>530921101216</t>
  </si>
  <si>
    <t>凤庆县凤山镇金平完小</t>
  </si>
  <si>
    <t>530921101218</t>
  </si>
  <si>
    <t>凤庆县凤山镇三家村小学</t>
  </si>
  <si>
    <t>530921102206</t>
  </si>
  <si>
    <t>凤庆县鲁史镇古平完小</t>
  </si>
  <si>
    <t>530921102209</t>
  </si>
  <si>
    <t>凤庆县鲁史镇犀牛完小</t>
  </si>
  <si>
    <t>530921102212</t>
  </si>
  <si>
    <t>凤庆县鲁史镇河边完小</t>
  </si>
  <si>
    <t>530921102213</t>
  </si>
  <si>
    <t>凤庆县鲁史镇龙虎完小</t>
  </si>
  <si>
    <t>530921102214</t>
  </si>
  <si>
    <t>凤庆县鲁史镇永发完小</t>
  </si>
  <si>
    <t>530921102215</t>
  </si>
  <si>
    <t>凤庆县鲁史镇新寨完小</t>
  </si>
  <si>
    <t>530921102216</t>
  </si>
  <si>
    <t>凤庆县鲁史镇老道箐完小</t>
  </si>
  <si>
    <t>530921102217</t>
  </si>
  <si>
    <t>凤庆县鲁史镇新塘完小</t>
  </si>
  <si>
    <t>530921103201</t>
  </si>
  <si>
    <t>凤庆县小湾镇上达完小</t>
  </si>
  <si>
    <t>530921103202</t>
  </si>
  <si>
    <t>凤庆县小湾镇蕨菜完小</t>
  </si>
  <si>
    <t>530921103203</t>
  </si>
  <si>
    <t>凤庆县小湾镇箐中完小</t>
  </si>
  <si>
    <t>530921103204</t>
  </si>
  <si>
    <t>凤庆县小湾镇正义完小</t>
  </si>
  <si>
    <t>530921103206</t>
  </si>
  <si>
    <t>凤庆县小湾镇大村小学</t>
  </si>
  <si>
    <t>凤庆县小湾镇桂花完小</t>
  </si>
  <si>
    <t>530921103207</t>
  </si>
  <si>
    <t>凤庆县小湾镇中山完小</t>
  </si>
  <si>
    <t>凤庆县小湾镇锦秀完小</t>
  </si>
  <si>
    <t>530921103208</t>
  </si>
  <si>
    <t>凤庆县小湾镇龙塘完小</t>
  </si>
  <si>
    <t>530921103209</t>
  </si>
  <si>
    <t>凤庆县小湾镇三水完小</t>
  </si>
  <si>
    <t>530921103211</t>
  </si>
  <si>
    <t>凤庆县小湾镇永福完小</t>
  </si>
  <si>
    <t>530921104201</t>
  </si>
  <si>
    <t>凤庆县营盘镇忙甫完小</t>
  </si>
  <si>
    <t>530921104203</t>
  </si>
  <si>
    <t>凤庆县营盘镇忙炭完小</t>
  </si>
  <si>
    <t>凤庆县营盘镇景杏完小</t>
  </si>
  <si>
    <t>530921104205</t>
  </si>
  <si>
    <t>凤庆县营盘镇帮景小学</t>
  </si>
  <si>
    <t>530921104208</t>
  </si>
  <si>
    <t>凤庆县营盘镇红立完小</t>
  </si>
  <si>
    <t>530921104209</t>
  </si>
  <si>
    <t>凤庆县营盘镇三塔完小</t>
  </si>
  <si>
    <t>530921104210</t>
  </si>
  <si>
    <t>凤庆县营盘镇帮拐完小</t>
  </si>
  <si>
    <t>530921104213</t>
  </si>
  <si>
    <t>凤庆县营盘镇干塘完小</t>
  </si>
  <si>
    <t>530921104217</t>
  </si>
  <si>
    <t>凤庆县营盘镇中寨完小</t>
  </si>
  <si>
    <t>530921105202</t>
  </si>
  <si>
    <t>凤庆县三岔河镇光华完小</t>
  </si>
  <si>
    <t>530921105205</t>
  </si>
  <si>
    <t>凤庆县三岔河镇康明完小</t>
  </si>
  <si>
    <t>530921105206</t>
  </si>
  <si>
    <t>凤庆县三岔河镇水田完小</t>
  </si>
  <si>
    <t>530921105208</t>
  </si>
  <si>
    <t>凤庆县三岔河镇王平完小</t>
  </si>
  <si>
    <t>530921106202</t>
  </si>
  <si>
    <t>凤庆县勐佑镇扁口完小</t>
  </si>
  <si>
    <t>530921106207</t>
  </si>
  <si>
    <t>凤庆县勐佑镇大立懂完小</t>
  </si>
  <si>
    <t>530921106209</t>
  </si>
  <si>
    <t>凤庆县勐佑镇高山完小</t>
  </si>
  <si>
    <t>530921106210</t>
  </si>
  <si>
    <t>凤庆县勐佑镇棕园完小</t>
  </si>
  <si>
    <t>530921106212</t>
  </si>
  <si>
    <t>凤庆县勐佑镇河西完小</t>
  </si>
  <si>
    <t>凤庆县勐佑镇河尾完小</t>
  </si>
  <si>
    <t>530921106213</t>
  </si>
  <si>
    <t>凤庆县勐佑镇和尚庄完小</t>
  </si>
  <si>
    <t>530921106215</t>
  </si>
  <si>
    <t>凤庆县勐佑镇新田完小</t>
  </si>
  <si>
    <t>530921106216</t>
  </si>
  <si>
    <t>凤庆县勐佑镇七台坡完小</t>
  </si>
  <si>
    <t>530921106217</t>
  </si>
  <si>
    <t>凤庆县勐佑镇大寨子完小</t>
  </si>
  <si>
    <t>530921106218</t>
  </si>
  <si>
    <t>凤庆县勐佑镇界牌完小</t>
  </si>
  <si>
    <t>530921106220</t>
  </si>
  <si>
    <t>凤庆县勐佑镇立平完小</t>
  </si>
  <si>
    <t>530921107202</t>
  </si>
  <si>
    <t>凤庆县雪山镇中山完小</t>
  </si>
  <si>
    <t>530921107205</t>
  </si>
  <si>
    <t>凤庆县雪山镇下安平完小</t>
  </si>
  <si>
    <t>530921108202</t>
  </si>
  <si>
    <t>凤庆县洛党镇白云完小</t>
  </si>
  <si>
    <t>530921108203</t>
  </si>
  <si>
    <t>凤庆县洛党镇鹿鸣完小</t>
  </si>
  <si>
    <t>530921108204</t>
  </si>
  <si>
    <t>凤庆县洛党镇下岳舞完小</t>
  </si>
  <si>
    <t>530921108205</t>
  </si>
  <si>
    <t>凤庆县洛党镇上岳舞完小</t>
  </si>
  <si>
    <t>凤庆县洛党镇礼乐完小</t>
  </si>
  <si>
    <t>530921108206</t>
  </si>
  <si>
    <t>凤庆县洛党镇永胜完小</t>
  </si>
  <si>
    <t>530921108208</t>
  </si>
  <si>
    <t>凤庆县洛党镇水菜林完小</t>
  </si>
  <si>
    <t>530921108211</t>
  </si>
  <si>
    <t>凤庆县洛党镇荣上完小</t>
  </si>
  <si>
    <t>530921108213</t>
  </si>
  <si>
    <t>凤庆县洛党镇太平寺完小</t>
  </si>
  <si>
    <t>530921108214</t>
  </si>
  <si>
    <t>凤庆县洛党镇鼎新完小</t>
  </si>
  <si>
    <t>530921108216</t>
  </si>
  <si>
    <t>凤庆县洛党镇琼岳完小</t>
  </si>
  <si>
    <t>530921108218</t>
  </si>
  <si>
    <t>凤庆县洛党镇新村完小</t>
  </si>
  <si>
    <t>530921108219</t>
  </si>
  <si>
    <t>凤庆县洛党镇中村完小</t>
  </si>
  <si>
    <t>530921108220</t>
  </si>
  <si>
    <t>凤庆县洛党镇万峰完小</t>
  </si>
  <si>
    <t>530921201205</t>
  </si>
  <si>
    <t>凤庆县诗礼乡古墨完小</t>
  </si>
  <si>
    <t>530921201209</t>
  </si>
  <si>
    <t>凤庆县诗礼乡乐平完小</t>
  </si>
  <si>
    <t>530921201211</t>
  </si>
  <si>
    <t>凤庆县诗礼乡朝阳完小</t>
  </si>
  <si>
    <t>530921201213</t>
  </si>
  <si>
    <t>凤庆县诗礼乡安义完小</t>
  </si>
  <si>
    <t>530921202205</t>
  </si>
  <si>
    <t>凤庆县新华乡太平小学</t>
  </si>
  <si>
    <t>530921202210</t>
  </si>
  <si>
    <t>凤庆县新华乡文平完小</t>
  </si>
  <si>
    <t>530921202211</t>
  </si>
  <si>
    <t>凤庆县新华乡新村小学</t>
  </si>
  <si>
    <t>凤庆县新华乡美华完小</t>
  </si>
  <si>
    <t>530921204201</t>
  </si>
  <si>
    <t>凤庆县大寺乡慈云完小</t>
  </si>
  <si>
    <t>530921204206</t>
  </si>
  <si>
    <t>凤庆县大寺乡岔河完小</t>
  </si>
  <si>
    <t>凤庆县大寺乡清水完小</t>
  </si>
  <si>
    <t>530921204208</t>
  </si>
  <si>
    <t>凤庆县大寺乡漭街完小</t>
  </si>
  <si>
    <t>530921206203</t>
  </si>
  <si>
    <t>凤庆县腰街乡民安完小</t>
  </si>
  <si>
    <t>530921206204</t>
  </si>
  <si>
    <t>凤庆县腰街乡复兴完小</t>
  </si>
  <si>
    <t>530921206205</t>
  </si>
  <si>
    <t>凤庆县腰街乡星源完小</t>
  </si>
  <si>
    <t>530921206206</t>
  </si>
  <si>
    <t>凤庆县腰街乡密通小学</t>
  </si>
  <si>
    <t>530921207201</t>
  </si>
  <si>
    <t>凤庆县郭大寨乡大立色完小</t>
  </si>
  <si>
    <t>530921207202</t>
  </si>
  <si>
    <t>凤庆县郭大寨乡琼英完小</t>
  </si>
  <si>
    <t>530921207203</t>
  </si>
  <si>
    <t>凤庆县郭大寨乡李子树小学</t>
  </si>
  <si>
    <t>530921207204</t>
  </si>
  <si>
    <t>凤庆县郭大寨乡藤篾河小学</t>
  </si>
  <si>
    <t>凤庆县郭大寨乡立马勒小学</t>
  </si>
  <si>
    <t>530921207205</t>
  </si>
  <si>
    <t>凤庆县郭大寨乡平掌完小</t>
  </si>
  <si>
    <t>530921207207</t>
  </si>
  <si>
    <t>凤庆县郭大寨乡中寨完小</t>
  </si>
  <si>
    <t>530921207211</t>
  </si>
  <si>
    <t>凤庆县郭大寨乡水磨河小学</t>
  </si>
  <si>
    <t>530922101201</t>
  </si>
  <si>
    <t>云县</t>
  </si>
  <si>
    <t>云县爱华镇小路边小学</t>
  </si>
  <si>
    <t>530922101202</t>
  </si>
  <si>
    <t>云县爱华镇漫道小学</t>
  </si>
  <si>
    <t>530922101209</t>
  </si>
  <si>
    <t>云县爱华镇河中小学</t>
  </si>
  <si>
    <t>530922101213</t>
  </si>
  <si>
    <t>云县爱华镇夏家箐小学</t>
  </si>
  <si>
    <t>530922101219</t>
  </si>
  <si>
    <t>云县爱华镇小忙兔小学</t>
  </si>
  <si>
    <t>530922101226</t>
  </si>
  <si>
    <t>云县爱华镇箐口小学</t>
  </si>
  <si>
    <t>530922101228</t>
  </si>
  <si>
    <t>云县爱华镇大帮卡小学</t>
  </si>
  <si>
    <t>530922102204</t>
  </si>
  <si>
    <t>云县漫湾镇三戈羌小学</t>
  </si>
  <si>
    <t>530922102205</t>
  </si>
  <si>
    <t>云县漫湾镇密竹林小学</t>
  </si>
  <si>
    <t>530922102207</t>
  </si>
  <si>
    <t>云县漫湾镇核桃林小学</t>
  </si>
  <si>
    <t>530922103202</t>
  </si>
  <si>
    <t>云县大朝山西镇纸山箐完小</t>
  </si>
  <si>
    <t>530922103206</t>
  </si>
  <si>
    <t>云县大朝山西镇邦旭完小</t>
  </si>
  <si>
    <t>530922103209</t>
  </si>
  <si>
    <t>云县大朝山西镇堂尚小学</t>
  </si>
  <si>
    <t>530922104207</t>
  </si>
  <si>
    <t>云县涌宝镇罗家山小学</t>
  </si>
  <si>
    <t>530922104208</t>
  </si>
  <si>
    <t>云县涌宝镇团山小学</t>
  </si>
  <si>
    <t>530922104210</t>
  </si>
  <si>
    <t>云县涌宝镇中山小学</t>
  </si>
  <si>
    <t>530922104216</t>
  </si>
  <si>
    <t>云县涌宝镇柄柏小学</t>
  </si>
  <si>
    <t>530922104218</t>
  </si>
  <si>
    <t>云县涌宝镇永平小学</t>
  </si>
  <si>
    <t>530922104220</t>
  </si>
  <si>
    <t>云县涌宝镇南茂河小学</t>
  </si>
  <si>
    <t>530922105201</t>
  </si>
  <si>
    <t>云县茂兰镇小茂兰小学</t>
  </si>
  <si>
    <t>530922105205</t>
  </si>
  <si>
    <t>云县茂兰镇牛厩箐小学</t>
  </si>
  <si>
    <t>530922105210</t>
  </si>
  <si>
    <t>云县茂兰镇后山小学</t>
  </si>
  <si>
    <t>530922105211</t>
  </si>
  <si>
    <t>云县茂兰镇朝阳小学</t>
  </si>
  <si>
    <t>530922105212</t>
  </si>
  <si>
    <t>云县茂兰镇大洼子小学</t>
  </si>
  <si>
    <t>530922106201</t>
  </si>
  <si>
    <t>云县幸福镇海东完小</t>
  </si>
  <si>
    <t>530922106203</t>
  </si>
  <si>
    <t>云县幸福镇控抗小学</t>
  </si>
  <si>
    <t>530922106205</t>
  </si>
  <si>
    <t>云县幸福镇勐底小学</t>
  </si>
  <si>
    <t>530922106206</t>
  </si>
  <si>
    <t>云县幸福镇邦信小学</t>
  </si>
  <si>
    <t>530922106207</t>
  </si>
  <si>
    <t>云县幸福镇红岗小学</t>
  </si>
  <si>
    <t>530922107203</t>
  </si>
  <si>
    <t>云县大寨镇文朵完小</t>
  </si>
  <si>
    <t>530922107206</t>
  </si>
  <si>
    <t>云县大寨镇文卯完小</t>
  </si>
  <si>
    <t>云县大寨镇新华完小</t>
  </si>
  <si>
    <t>530922107213</t>
  </si>
  <si>
    <t>云县大寨镇荒田完小</t>
  </si>
  <si>
    <t>530922201205</t>
  </si>
  <si>
    <t>云县忙怀乡丙茂小学</t>
  </si>
  <si>
    <t>530922201206</t>
  </si>
  <si>
    <t>云县忙怀乡麦地小学</t>
  </si>
  <si>
    <t>530922201208</t>
  </si>
  <si>
    <t>云县忙怀乡新寨小学</t>
  </si>
  <si>
    <t>530922201210</t>
  </si>
  <si>
    <t>云县忙怀乡温速小学</t>
  </si>
  <si>
    <t>530922201211</t>
  </si>
  <si>
    <t>云县忙怀乡忙贵完小</t>
  </si>
  <si>
    <t>530922202202</t>
  </si>
  <si>
    <t>云县晓街乡小村小学</t>
  </si>
  <si>
    <t>530922202203</t>
  </si>
  <si>
    <t>云县晓街乡大坟小学</t>
  </si>
  <si>
    <t>530922202205</t>
  </si>
  <si>
    <t>云县晓街乡大村小学</t>
  </si>
  <si>
    <t>530922202206</t>
  </si>
  <si>
    <t>云县晓街乡新街小学</t>
  </si>
  <si>
    <t>530922202208</t>
  </si>
  <si>
    <t>云县晓街乡四家小学</t>
  </si>
  <si>
    <t>530922202209</t>
  </si>
  <si>
    <t>云县晓街乡灯盏小学</t>
  </si>
  <si>
    <t>530922202210</t>
  </si>
  <si>
    <t>云县晓街乡八角小学</t>
  </si>
  <si>
    <t>云县晓街乡慢板小学</t>
  </si>
  <si>
    <t>530922202211</t>
  </si>
  <si>
    <t>云县晓街乡茅粮希望小学</t>
  </si>
  <si>
    <t>云县晓街乡田心小学</t>
  </si>
  <si>
    <t>530922202212</t>
  </si>
  <si>
    <t>云县晓街乡崑顶小学</t>
  </si>
  <si>
    <t>530922202215</t>
  </si>
  <si>
    <t>云县晓街乡芦稿小学</t>
  </si>
  <si>
    <t>530922202216</t>
  </si>
  <si>
    <t>云县晓街乡新联小学</t>
  </si>
  <si>
    <t>530922202217</t>
  </si>
  <si>
    <t>云县晓街乡老甫小学</t>
  </si>
  <si>
    <t>530922202218</t>
  </si>
  <si>
    <t>云县晓街乡伍家小学</t>
  </si>
  <si>
    <t>530922202220</t>
  </si>
  <si>
    <t>云县晓街乡下村小学</t>
  </si>
  <si>
    <t>530922203202</t>
  </si>
  <si>
    <t>云县茶房乡临云国税希望小学</t>
  </si>
  <si>
    <t>530922203204</t>
  </si>
  <si>
    <t>云县茶房乡黑树林小学</t>
  </si>
  <si>
    <t>530922203206</t>
  </si>
  <si>
    <t>云县茶房乡甸头山小学</t>
  </si>
  <si>
    <t>530922203207</t>
  </si>
  <si>
    <t>云县茶房乡黄沙河小学</t>
  </si>
  <si>
    <t>530922203210</t>
  </si>
  <si>
    <t>云县茶房乡良子头小学</t>
  </si>
  <si>
    <t>530922203212</t>
  </si>
  <si>
    <t>云县茶房乡南挖河小学</t>
  </si>
  <si>
    <t>530922203213</t>
  </si>
  <si>
    <t>云县茶房乡文东小学</t>
  </si>
  <si>
    <t>530922203214</t>
  </si>
  <si>
    <t>云县茶房乡南满小学</t>
  </si>
  <si>
    <t>530922204203</t>
  </si>
  <si>
    <t>云县栗树乡忙蚌完小</t>
  </si>
  <si>
    <t>530922204205</t>
  </si>
  <si>
    <t>云县栗树乡丙必利小学</t>
  </si>
  <si>
    <t>530922204207</t>
  </si>
  <si>
    <t>云县栗树乡大村小学</t>
  </si>
  <si>
    <t>530922204209</t>
  </si>
  <si>
    <t>云县栗树乡新村小学</t>
  </si>
  <si>
    <t>530922204210</t>
  </si>
  <si>
    <t>云县栗树乡大平掌小学</t>
  </si>
  <si>
    <t>530922205204</t>
  </si>
  <si>
    <t>云县后箐乡邦东完小</t>
  </si>
  <si>
    <t>530922205205</t>
  </si>
  <si>
    <t>云县后箐乡白玉景村小学</t>
  </si>
  <si>
    <t>530922205206</t>
  </si>
  <si>
    <t>云县后箐乡菠萝小学</t>
  </si>
  <si>
    <t>530922205208</t>
  </si>
  <si>
    <t>云县后箐乡玉碗水小学</t>
  </si>
  <si>
    <t>530923101204</t>
  </si>
  <si>
    <t>永德县</t>
  </si>
  <si>
    <t>永德县德党镇明信坝完小</t>
  </si>
  <si>
    <t>530923101205</t>
  </si>
  <si>
    <t>永德县德党镇牛火塘完小</t>
  </si>
  <si>
    <t>530923101210</t>
  </si>
  <si>
    <t>永德县德党镇打崴小学</t>
  </si>
  <si>
    <t>530923101214</t>
  </si>
  <si>
    <t>永德县德党镇大草坝完小</t>
  </si>
  <si>
    <t>530923101215</t>
  </si>
  <si>
    <t>永德县德党镇大坝小学</t>
  </si>
  <si>
    <t>530923102201</t>
  </si>
  <si>
    <t>永德县小勐统镇苏家寨小学</t>
  </si>
  <si>
    <t>永德县小勐统镇河尾小学</t>
  </si>
  <si>
    <t>530923102202</t>
  </si>
  <si>
    <t>永德县小勐统镇岩子脚小学</t>
  </si>
  <si>
    <t>530923102204</t>
  </si>
  <si>
    <t>永德县小勐统镇大山小学</t>
  </si>
  <si>
    <t>530923102205</t>
  </si>
  <si>
    <t>永德县小勐统镇郭家寨小学</t>
  </si>
  <si>
    <t>530923102210</t>
  </si>
  <si>
    <t>永德县小勐统镇大龙潭小学</t>
  </si>
  <si>
    <t>530923103204</t>
  </si>
  <si>
    <t>永德县永康镇弯腰完小</t>
  </si>
  <si>
    <t>530923103206</t>
  </si>
  <si>
    <t>永德县永康镇四方田完小</t>
  </si>
  <si>
    <t>永德县永康镇热水塘完小</t>
  </si>
  <si>
    <t>530923103208</t>
  </si>
  <si>
    <t>永德县永康镇送归完小</t>
  </si>
  <si>
    <t>530923103212</t>
  </si>
  <si>
    <t>永德县永康镇中山完小</t>
  </si>
  <si>
    <t>530923103213</t>
  </si>
  <si>
    <t>永德县永康镇轻木林小学</t>
  </si>
  <si>
    <t>530923203202</t>
  </si>
  <si>
    <t>永德县勐板乡永新小学</t>
  </si>
  <si>
    <t>永德县勐板乡大箐小学</t>
  </si>
  <si>
    <t>530923203204</t>
  </si>
  <si>
    <t>永德县勐板乡菖蒲场小学</t>
  </si>
  <si>
    <t>永德县勐板乡梨树完小</t>
  </si>
  <si>
    <t>530923203207</t>
  </si>
  <si>
    <t>永德县勐板乡荨麻林小学</t>
  </si>
  <si>
    <t>530923203208</t>
  </si>
  <si>
    <t>永德县勐板乡水城完小</t>
  </si>
  <si>
    <t>530923203209</t>
  </si>
  <si>
    <t>永德县勐板乡忙肺小学</t>
  </si>
  <si>
    <t>530923204205</t>
  </si>
  <si>
    <t>永德县亚练乡忙榨小学</t>
  </si>
  <si>
    <t>530923204206</t>
  </si>
  <si>
    <t>永德县亚练乡班木小学</t>
  </si>
  <si>
    <t>530923204207</t>
  </si>
  <si>
    <t>永德县亚练乡鱼新塘小学</t>
  </si>
  <si>
    <t>530923206205</t>
  </si>
  <si>
    <t>永德县大雪山乡大岩房完小</t>
  </si>
  <si>
    <t>530923207204</t>
  </si>
  <si>
    <t>永德县班卡乡毛草水小学</t>
  </si>
  <si>
    <t>530923207206</t>
  </si>
  <si>
    <t>永德县班卡乡冷水箐小学</t>
  </si>
  <si>
    <t>530923208201</t>
  </si>
  <si>
    <t>永德县崇岗乡崇岗胶厂小学</t>
  </si>
  <si>
    <t>530923208202</t>
  </si>
  <si>
    <t>永德县崇岗乡龙竹洼胶厂小学</t>
  </si>
  <si>
    <t>530923208203</t>
  </si>
  <si>
    <t>永德县崇岗乡豆腐铺小学</t>
  </si>
  <si>
    <t>永德县崇岗乡户等小学</t>
  </si>
  <si>
    <t>530923208205</t>
  </si>
  <si>
    <t>永德县崇岗乡龙塘小学</t>
  </si>
  <si>
    <t>530923208206</t>
  </si>
  <si>
    <t>永德县崇岗乡蒿子坝小学</t>
  </si>
  <si>
    <t>530923208207</t>
  </si>
  <si>
    <t>永德县崇岗乡移民社小学</t>
  </si>
  <si>
    <t>永德县崇岗乡忙蚌小学</t>
  </si>
  <si>
    <t>530923208210</t>
  </si>
  <si>
    <t>永德县崇岗乡麻栗林小学</t>
  </si>
  <si>
    <t>永德县崇岗乡小忙兑小学</t>
  </si>
  <si>
    <t>530923208211</t>
  </si>
  <si>
    <t>永德县崇岗乡忙糯小学</t>
  </si>
  <si>
    <t>530923209202</t>
  </si>
  <si>
    <t>永德县大山乡忙角完小</t>
  </si>
  <si>
    <t>530923209207</t>
  </si>
  <si>
    <t>永德县大山乡忙简小学</t>
  </si>
  <si>
    <t>530924101203</t>
  </si>
  <si>
    <t>镇康县</t>
  </si>
  <si>
    <t>镇康县凤尾镇芦子园完全小学</t>
  </si>
  <si>
    <t>530924102203</t>
  </si>
  <si>
    <t>镇康县勐捧镇核桃箐完小</t>
  </si>
  <si>
    <t>530924103205</t>
  </si>
  <si>
    <t>镇康县南伞镇红岩小学</t>
  </si>
  <si>
    <t>镇康县南伞镇刷布厂小学</t>
  </si>
  <si>
    <t>530924103210</t>
  </si>
  <si>
    <t>镇康县南伞镇老龙寨小学</t>
  </si>
  <si>
    <t>530924103213</t>
  </si>
  <si>
    <t>镇康县南伞镇麻栗坪完小</t>
  </si>
  <si>
    <t>530924103214</t>
  </si>
  <si>
    <t>镇康县南伞镇道水完小</t>
  </si>
  <si>
    <t>530924201204</t>
  </si>
  <si>
    <t>镇康县忙丙乡安山村完全小学</t>
  </si>
  <si>
    <t>530924202206</t>
  </si>
  <si>
    <t>镇康县勐堆乡竹瓦完小</t>
  </si>
  <si>
    <t>530924202207</t>
  </si>
  <si>
    <t>镇康县勐堆乡茶叶林完小</t>
  </si>
  <si>
    <t>530924204202</t>
  </si>
  <si>
    <t>镇康县木场乡黑马塘村大河边小学</t>
  </si>
  <si>
    <t>530924204206</t>
  </si>
  <si>
    <t>镇康县木场乡杨柳桥小学</t>
  </si>
  <si>
    <t>530924205204</t>
  </si>
  <si>
    <t>镇康县军赛乡南窄小学</t>
  </si>
  <si>
    <t>530925101002</t>
  </si>
  <si>
    <t>双江拉祜族佤族布朗族傣族自治县</t>
  </si>
  <si>
    <t>双江县勐勐镇解放小学</t>
  </si>
  <si>
    <t>530925101207</t>
  </si>
  <si>
    <t>双江县勐勐镇邦迈小学</t>
  </si>
  <si>
    <t>530925101208</t>
  </si>
  <si>
    <t>双江县勐勐镇大吉小学</t>
  </si>
  <si>
    <t>530925101211</t>
  </si>
  <si>
    <t>双江县勐勐镇彝家完小</t>
  </si>
  <si>
    <t>530925101212</t>
  </si>
  <si>
    <t>双江县勐勐镇细些小学</t>
  </si>
  <si>
    <t>530925101213</t>
  </si>
  <si>
    <t>双江县勐勐镇红土寨小学</t>
  </si>
  <si>
    <t>530925101214</t>
  </si>
  <si>
    <t>双江县勐勐镇章外小学</t>
  </si>
  <si>
    <t>530925101215</t>
  </si>
  <si>
    <t>双江县勐勐镇忙笼完小</t>
  </si>
  <si>
    <t>530925102201</t>
  </si>
  <si>
    <t>双江县勐库镇帮抗小学</t>
  </si>
  <si>
    <t>双江县勐库镇新寨小学</t>
  </si>
  <si>
    <t>双江县勐库镇千红小学</t>
  </si>
  <si>
    <t>双江县勐库镇那卡小学</t>
  </si>
  <si>
    <t>双江县勐库镇茶山小学</t>
  </si>
  <si>
    <t>双江县勐库镇护民小学</t>
  </si>
  <si>
    <t>530925102203</t>
  </si>
  <si>
    <t>双江县勐库镇那赛小学</t>
  </si>
  <si>
    <t>530925102204</t>
  </si>
  <si>
    <t>双江县勐库镇帮读小学</t>
  </si>
  <si>
    <t>530925102205</t>
  </si>
  <si>
    <t>双江县勐库镇那蕉小学</t>
  </si>
  <si>
    <t>530925102208</t>
  </si>
  <si>
    <t>双江县勐库镇冰岛小学</t>
  </si>
  <si>
    <t>530925102210</t>
  </si>
  <si>
    <t>双江县勐库镇懂过小学</t>
  </si>
  <si>
    <t>530925102211</t>
  </si>
  <si>
    <t>双江县勐库镇大户赛小学</t>
  </si>
  <si>
    <t>530925102212</t>
  </si>
  <si>
    <t>双江县勐库镇小户赛小学</t>
  </si>
  <si>
    <t>530925102213</t>
  </si>
  <si>
    <t>双江县勐库镇帮骂小学</t>
  </si>
  <si>
    <t>双江县勐库镇丙山小学</t>
  </si>
  <si>
    <t>530925102215</t>
  </si>
  <si>
    <t>双江县勐库镇忙波小学</t>
  </si>
  <si>
    <t>530925201206</t>
  </si>
  <si>
    <t>双江县沙河乡邦木小学</t>
  </si>
  <si>
    <t>530925201207</t>
  </si>
  <si>
    <t>双江县沙河乡陈家寨小学</t>
  </si>
  <si>
    <t>530925201210</t>
  </si>
  <si>
    <t>双江县沙河乡下巴哈小学</t>
  </si>
  <si>
    <t>530925201211</t>
  </si>
  <si>
    <t>双江县沙河乡布京小学</t>
  </si>
  <si>
    <t>530925202204</t>
  </si>
  <si>
    <t>双江县大文乡帮驮小学</t>
  </si>
  <si>
    <t>530925202207</t>
  </si>
  <si>
    <t>双江县大文乡千信完小</t>
  </si>
  <si>
    <t>530925203203</t>
  </si>
  <si>
    <t>双江县忙糯乡康太小学</t>
  </si>
  <si>
    <t>530925203204</t>
  </si>
  <si>
    <t>双江县忙糯乡帮界小学</t>
  </si>
  <si>
    <t>530925203205</t>
  </si>
  <si>
    <t>双江县忙糯乡荒田小学</t>
  </si>
  <si>
    <t>530925203206</t>
  </si>
  <si>
    <t>双江县忙糯乡巴哈小学</t>
  </si>
  <si>
    <t>双江县忙糯乡大忙赛小学</t>
  </si>
  <si>
    <t>530925203208</t>
  </si>
  <si>
    <t>双江县忙糯乡南赛河小学</t>
  </si>
  <si>
    <t>530925205202</t>
  </si>
  <si>
    <t>双江县邦丙乡回晓小学</t>
  </si>
  <si>
    <t>530925205203</t>
  </si>
  <si>
    <t>双江县邦丙乡赛罕小学</t>
  </si>
  <si>
    <t>530925205205</t>
  </si>
  <si>
    <t>双江县邦丙乡南直小学</t>
  </si>
  <si>
    <t>530925205206</t>
  </si>
  <si>
    <t>双江县邦丙乡岔箐小学</t>
  </si>
  <si>
    <t>530925205207</t>
  </si>
  <si>
    <t>双江县邦丙乡邦歪小学</t>
  </si>
  <si>
    <t>530925205208</t>
  </si>
  <si>
    <t>双江县邦丙乡邦况小学</t>
  </si>
  <si>
    <t>530925205209</t>
  </si>
  <si>
    <t>双江县邦丙乡令地小学</t>
  </si>
  <si>
    <t>双江县邦丙乡忙安完小</t>
  </si>
  <si>
    <t>530926100206</t>
  </si>
  <si>
    <t>耿马傣族佤族自治县</t>
  </si>
  <si>
    <t>耿马县耿马镇石灰窑完小</t>
  </si>
  <si>
    <t>530926101201</t>
  </si>
  <si>
    <t>耿马县勐永镇芒岗小学</t>
  </si>
  <si>
    <t>530926101203</t>
  </si>
  <si>
    <t>耿马县勐永镇芒佑完小</t>
  </si>
  <si>
    <t>530926101204</t>
  </si>
  <si>
    <t>耿马县勐永镇芒糯完小</t>
  </si>
  <si>
    <t>530926101206</t>
  </si>
  <si>
    <t>耿马县勐永镇张听小学</t>
  </si>
  <si>
    <t>530926102206</t>
  </si>
  <si>
    <t>耿马县勐撒镇翁达完小</t>
  </si>
  <si>
    <t>530926102207</t>
  </si>
  <si>
    <t>耿马县勐撒镇安顺小学</t>
  </si>
  <si>
    <t>530926102208</t>
  </si>
  <si>
    <t>耿马县勐撒镇九队小学</t>
  </si>
  <si>
    <t>耿马县勐撒镇风吹山小学</t>
  </si>
  <si>
    <t>耿马县勐撒镇丙兰坝小学</t>
  </si>
  <si>
    <t>530926103203</t>
  </si>
  <si>
    <t>耿马县孟定镇半坡小学</t>
  </si>
  <si>
    <t>耿马县孟定镇红岩脚小学</t>
  </si>
  <si>
    <t>530926103212</t>
  </si>
  <si>
    <t>耿马县孟定镇福荣得龙村完小</t>
  </si>
  <si>
    <t>530926103217</t>
  </si>
  <si>
    <t>耿马县孟定镇卖盐场小学</t>
  </si>
  <si>
    <t>耿马县孟定镇万年庄小学</t>
  </si>
  <si>
    <t>530926103218</t>
  </si>
  <si>
    <t>耿马县孟定镇前哨小学</t>
  </si>
  <si>
    <t>530926103222</t>
  </si>
  <si>
    <t>耿马县孟定镇刺竹林小学</t>
  </si>
  <si>
    <t>耿马县孟定镇大水井小学</t>
  </si>
  <si>
    <t>530926200200</t>
  </si>
  <si>
    <t>耿马县大兴乡大寨河小学</t>
  </si>
  <si>
    <t>530926200202</t>
  </si>
  <si>
    <t>耿马县大兴乡永胜完小</t>
  </si>
  <si>
    <t>530926200204</t>
  </si>
  <si>
    <t>耿马县大兴乡那卡爬小学</t>
  </si>
  <si>
    <t>耿马县大兴乡户南小学</t>
  </si>
  <si>
    <t>耿马县大兴乡龚家寨小学</t>
  </si>
  <si>
    <t>530926201203</t>
  </si>
  <si>
    <t>耿马县芒洪乡新联完小</t>
  </si>
  <si>
    <t>530926202201</t>
  </si>
  <si>
    <t>耿马傣族佤族自治县四排山乡关弄完小</t>
  </si>
  <si>
    <t>530926202202</t>
  </si>
  <si>
    <t>耿马傣族佤族自治县四排山乡大芒关完小</t>
  </si>
  <si>
    <t>530926202203</t>
  </si>
  <si>
    <t>耿马傣族佤族自治县四排山乡芒伞小学</t>
  </si>
  <si>
    <t>耿马傣族佤族自治县四排山乡芒翁完小</t>
  </si>
  <si>
    <t>530926202206</t>
  </si>
  <si>
    <t>耿马傣族佤族自治县四排山乡大丫口完小</t>
  </si>
  <si>
    <t>530926203200</t>
  </si>
  <si>
    <t>耿马县贺派乡莫陆小学</t>
  </si>
  <si>
    <t>530926203201</t>
  </si>
  <si>
    <t>耿马县贺派乡芒岗完小</t>
  </si>
  <si>
    <t>530926203204</t>
  </si>
  <si>
    <t>耿马县贺派乡崩弄完小</t>
  </si>
  <si>
    <t>530926203205</t>
  </si>
  <si>
    <t>耿马县贺派乡芒底完小</t>
  </si>
  <si>
    <t>530926204200</t>
  </si>
  <si>
    <t>耿马县勐简乡大忙弄小学</t>
  </si>
  <si>
    <t>530926204201</t>
  </si>
  <si>
    <t>耿马县勐简乡细油树小学</t>
  </si>
  <si>
    <t>530926204202</t>
  </si>
  <si>
    <t>耿马县勐简乡上军楞小学</t>
  </si>
  <si>
    <t>530926204203</t>
  </si>
  <si>
    <t>耿马县勐简乡怕亚小学</t>
  </si>
  <si>
    <t>耿马县勐简乡大寨胶厂小学</t>
  </si>
  <si>
    <t>530927101003</t>
  </si>
  <si>
    <t>沧源佤族自治县</t>
  </si>
  <si>
    <t>沧源县勐董镇上永和小学</t>
  </si>
  <si>
    <t>530927101201</t>
  </si>
  <si>
    <t>沧源县勐董镇上龙乃小学</t>
  </si>
  <si>
    <t>530927101202</t>
  </si>
  <si>
    <t>沧源县勐董镇芒摆小学</t>
  </si>
  <si>
    <t>沧源县勐董镇羊俄小学</t>
  </si>
  <si>
    <t>530927101203</t>
  </si>
  <si>
    <t>沧源县勐董镇永冷小学</t>
  </si>
  <si>
    <t>530927101204</t>
  </si>
  <si>
    <t>沧源县勐董镇怕良小学</t>
  </si>
  <si>
    <t>530927101205</t>
  </si>
  <si>
    <t>沧源县勐董镇班棚小学</t>
  </si>
  <si>
    <t>沧源县勐董镇坝卡小学</t>
  </si>
  <si>
    <t>530927101206</t>
  </si>
  <si>
    <t>沧源县勐董镇南源小学</t>
  </si>
  <si>
    <t>530927101207</t>
  </si>
  <si>
    <t>沧源县勐董镇芒回完小</t>
  </si>
  <si>
    <t>530927102202</t>
  </si>
  <si>
    <t>沧源县岩帅镇东勐小学</t>
  </si>
  <si>
    <t>530927102204</t>
  </si>
  <si>
    <t>沧源县岩帅镇联合小学</t>
  </si>
  <si>
    <t>530927102205</t>
  </si>
  <si>
    <t>沧源县岩帅镇岩丙小学</t>
  </si>
  <si>
    <t>530927102206</t>
  </si>
  <si>
    <t>沧源县岩帅镇新华小学</t>
  </si>
  <si>
    <t>530927102209</t>
  </si>
  <si>
    <t>沧源县岩帅镇中贺勐小学</t>
  </si>
  <si>
    <t>530927102210</t>
  </si>
  <si>
    <t>沧源县岩帅镇贺南小学</t>
  </si>
  <si>
    <t>530927102214</t>
  </si>
  <si>
    <t>沧源县岩帅镇班驮完小</t>
  </si>
  <si>
    <t>530927102216</t>
  </si>
  <si>
    <t>沧源县岩帅镇公曼小学</t>
  </si>
  <si>
    <t>530927102217</t>
  </si>
  <si>
    <t>沧源县岩帅镇贺科小学</t>
  </si>
  <si>
    <t>530927102218</t>
  </si>
  <si>
    <t>沧源县岩帅镇赛弄小学</t>
  </si>
  <si>
    <t>530927103202</t>
  </si>
  <si>
    <t>沧源县勐省镇回珠小学</t>
  </si>
  <si>
    <t>530927103203</t>
  </si>
  <si>
    <t>沧源县勐省镇满坎小学</t>
  </si>
  <si>
    <t>530927103205</t>
  </si>
  <si>
    <t>沧源县勐省镇永壤完小</t>
  </si>
  <si>
    <t>530927103206</t>
  </si>
  <si>
    <t>沧源县勐省镇班奈小学</t>
  </si>
  <si>
    <t>530927103208</t>
  </si>
  <si>
    <t>沧源县勐省镇农克小学</t>
  </si>
  <si>
    <t>530927104203</t>
  </si>
  <si>
    <t>沧源县芒卡镇班洁小学</t>
  </si>
  <si>
    <t>530927104206</t>
  </si>
  <si>
    <t>沧源县芒卡镇白岩小学</t>
  </si>
  <si>
    <t>沧源县芒卡镇马落小学</t>
  </si>
  <si>
    <t>530927104207</t>
  </si>
  <si>
    <t>沧源县芒卡镇湖广小学</t>
  </si>
  <si>
    <t>530927104209</t>
  </si>
  <si>
    <t>沧源县芒卡镇南景完小</t>
  </si>
  <si>
    <t>530927202202</t>
  </si>
  <si>
    <t>沧源县单甲乡怕结小学</t>
  </si>
  <si>
    <t>530927202203</t>
  </si>
  <si>
    <t>沧源县单甲乡永改小学</t>
  </si>
  <si>
    <t>530927202206</t>
  </si>
  <si>
    <t>沧源县单甲乡苗圃希望小学</t>
  </si>
  <si>
    <t>沧源县单甲乡永武完小</t>
  </si>
  <si>
    <t>530927203202</t>
  </si>
  <si>
    <t>沧源县糯良乡贺岭小学</t>
  </si>
  <si>
    <t>530927203203</t>
  </si>
  <si>
    <t>沧源县糯良乡南撒小学</t>
  </si>
  <si>
    <t>530927203204</t>
  </si>
  <si>
    <t>沧源县糯良乡怕秋小学</t>
  </si>
  <si>
    <t>530927203205</t>
  </si>
  <si>
    <t>沧源县糯良乡翁不老小学</t>
  </si>
  <si>
    <t>530927203207</t>
  </si>
  <si>
    <t>沧源县糯良乡怕迫小学</t>
  </si>
  <si>
    <t>530927203208</t>
  </si>
  <si>
    <t>沧源县糯良乡坝尾小学</t>
  </si>
  <si>
    <t>530927204204</t>
  </si>
  <si>
    <t>沧源县勐来乡拱弄小学</t>
  </si>
  <si>
    <t>530927204205</t>
  </si>
  <si>
    <t>沧源县勐来乡英格小学</t>
  </si>
  <si>
    <t>530927204208</t>
  </si>
  <si>
    <t>沧源县勐来乡公撒小学</t>
  </si>
  <si>
    <t>530927204209</t>
  </si>
  <si>
    <t>沧源县勐来乡曼来小学</t>
  </si>
  <si>
    <t>530927205204</t>
  </si>
  <si>
    <t>沧源县勐角乡翁丁小学</t>
  </si>
  <si>
    <t>530927205206</t>
  </si>
  <si>
    <t>沧源县勐角乡芒公完小</t>
  </si>
  <si>
    <t>530927205208</t>
  </si>
  <si>
    <t>沧源县勐角乡控井完小</t>
  </si>
  <si>
    <t>530927205209</t>
  </si>
  <si>
    <t>沧源县勐角乡勐甘小学</t>
  </si>
  <si>
    <t>沧源县勐角乡立新小学</t>
  </si>
  <si>
    <t>530927206204</t>
  </si>
  <si>
    <t>沧源县班洪乡富公小学</t>
  </si>
  <si>
    <t>530927206205</t>
  </si>
  <si>
    <t>沧源县班洪乡班莫中日希望小学</t>
  </si>
  <si>
    <t>530927207204</t>
  </si>
  <si>
    <t>沧源县班老乡营盘小学</t>
  </si>
  <si>
    <t>532301101006</t>
  </si>
  <si>
    <t>楚雄彝族自治州</t>
  </si>
  <si>
    <t>楚雄市</t>
  </si>
  <si>
    <t>楚雄市鹿城镇三家塘小学</t>
  </si>
  <si>
    <t>532301101011</t>
  </si>
  <si>
    <t>楚雄市鹿城镇田心小学</t>
  </si>
  <si>
    <t>532301101017</t>
  </si>
  <si>
    <t>楚雄市鹿城镇大东小学</t>
  </si>
  <si>
    <t>532301101209</t>
  </si>
  <si>
    <t>楚雄市鹿城镇山嘴子完小</t>
  </si>
  <si>
    <t>532301101210</t>
  </si>
  <si>
    <t>楚雄市鹿城镇吉乐小学</t>
  </si>
  <si>
    <t>532301101211</t>
  </si>
  <si>
    <t>楚雄市鹿城镇新村小学</t>
  </si>
  <si>
    <t>532301102008</t>
  </si>
  <si>
    <t>楚雄市东瓜镇哨湾小学</t>
  </si>
  <si>
    <t>532301102009</t>
  </si>
  <si>
    <t>楚雄市东瓜镇刘家明德小学</t>
  </si>
  <si>
    <t>532301102203</t>
  </si>
  <si>
    <t>楚雄市东瓜镇邓官小学</t>
  </si>
  <si>
    <t>532301103202</t>
  </si>
  <si>
    <t>楚雄市吕合镇中屯小学</t>
  </si>
  <si>
    <t>532301103203</t>
  </si>
  <si>
    <t>楚雄市吕合镇白土小学</t>
  </si>
  <si>
    <t>532301103205</t>
  </si>
  <si>
    <t>楚雄市吕合镇红武小学</t>
  </si>
  <si>
    <t>532301103206</t>
  </si>
  <si>
    <t>楚雄市吕合镇斗阁小学</t>
  </si>
  <si>
    <t>532301103207</t>
  </si>
  <si>
    <t>楚雄市吕合镇钱粮小学</t>
  </si>
  <si>
    <t>楚雄市吕合镇清源哨小学</t>
  </si>
  <si>
    <t>532301103208</t>
  </si>
  <si>
    <t>楚雄市吕合镇新庄小学</t>
  </si>
  <si>
    <t>532301103209</t>
  </si>
  <si>
    <t>楚雄市吕合镇干田小学</t>
  </si>
  <si>
    <t>532301104201</t>
  </si>
  <si>
    <t>楚雄市紫溪镇箐上春蕾小学</t>
  </si>
  <si>
    <t>楚雄市紫溪镇中心小学</t>
  </si>
  <si>
    <t>532301105201</t>
  </si>
  <si>
    <t>楚雄市东华镇新柳小学</t>
  </si>
  <si>
    <t>532301105202</t>
  </si>
  <si>
    <t>楚雄市东华镇东华小学</t>
  </si>
  <si>
    <t>532301105203</t>
  </si>
  <si>
    <t>楚雄市东华镇莲华明德小学</t>
  </si>
  <si>
    <t>532301105204</t>
  </si>
  <si>
    <t>楚雄市东华镇本东小学</t>
  </si>
  <si>
    <t>532301105206</t>
  </si>
  <si>
    <t>楚雄市东华镇红墙明德民族小学</t>
  </si>
  <si>
    <t>532301105207</t>
  </si>
  <si>
    <t>楚雄市东华镇达苴民族小学</t>
  </si>
  <si>
    <t>532301105209</t>
  </si>
  <si>
    <t>楚雄市东华镇邑多么民族小学</t>
  </si>
  <si>
    <t>532301105210</t>
  </si>
  <si>
    <t>楚雄市东华镇力峨么小学</t>
  </si>
  <si>
    <t>532301105211</t>
  </si>
  <si>
    <t>楚雄市东华镇路上村民族小学</t>
  </si>
  <si>
    <t>532301106203</t>
  </si>
  <si>
    <t>楚雄市子午镇以口小学</t>
  </si>
  <si>
    <t>532301106205</t>
  </si>
  <si>
    <t>楚雄市子午镇袁家小学</t>
  </si>
  <si>
    <t>532301106208</t>
  </si>
  <si>
    <t>楚雄市子午镇鹿宜小学</t>
  </si>
  <si>
    <t>532301106209</t>
  </si>
  <si>
    <t>楚雄市子午镇邑舍小学</t>
  </si>
  <si>
    <t>532301106212</t>
  </si>
  <si>
    <t>楚雄市子午镇挖铜民族小学</t>
  </si>
  <si>
    <t>532301106213</t>
  </si>
  <si>
    <t>楚雄市子午镇旧关小学</t>
  </si>
  <si>
    <t>532301109204</t>
  </si>
  <si>
    <t>楚雄市八角镇庄房小学</t>
  </si>
  <si>
    <t>532301109205</t>
  </si>
  <si>
    <t>楚雄市八角镇法古苴明德小学</t>
  </si>
  <si>
    <t>532301109207</t>
  </si>
  <si>
    <t>楚雄市八角镇扎郎小学</t>
  </si>
  <si>
    <t>532301110202</t>
  </si>
  <si>
    <t>楚雄市中山镇中山明德小学</t>
  </si>
  <si>
    <t>532301110207</t>
  </si>
  <si>
    <t>楚雄市中山镇洒巴苴小学</t>
  </si>
  <si>
    <t>532301110208</t>
  </si>
  <si>
    <t>楚雄市中山镇普掌明德小学</t>
  </si>
  <si>
    <t>532301111205</t>
  </si>
  <si>
    <t>楚雄市新村镇洒树咪小学</t>
  </si>
  <si>
    <t>532301111208</t>
  </si>
  <si>
    <t>楚雄市新村镇大坎子小学</t>
  </si>
  <si>
    <t>532301112202</t>
  </si>
  <si>
    <t>楚雄市西舍路镇达诺小学</t>
  </si>
  <si>
    <t>532301112203</t>
  </si>
  <si>
    <t>楚雄市西舍路镇清水河小学</t>
  </si>
  <si>
    <t>532301112210</t>
  </si>
  <si>
    <t>楚雄市西舍路镇新华小学</t>
  </si>
  <si>
    <t>532301201203</t>
  </si>
  <si>
    <t>楚雄市树苴乡云盘山小学</t>
  </si>
  <si>
    <t>532301201205</t>
  </si>
  <si>
    <t>楚雄市树苴乡西马郎小学</t>
  </si>
  <si>
    <t>532301202202</t>
  </si>
  <si>
    <t>楚雄市大过口乡西康郎民族小学</t>
  </si>
  <si>
    <t>532301202206</t>
  </si>
  <si>
    <t>楚雄市大过口乡杞岔拉民族小学</t>
  </si>
  <si>
    <t>532301202207</t>
  </si>
  <si>
    <t>楚雄市大过口乡蚕豆田明德民族小学</t>
  </si>
  <si>
    <t>532301203202</t>
  </si>
  <si>
    <t>楚雄市大地基乡者力小学</t>
  </si>
  <si>
    <t>532301203204</t>
  </si>
  <si>
    <t>楚雄市大地基乡水卷槽小学</t>
  </si>
  <si>
    <t>532301203205</t>
  </si>
  <si>
    <t>楚雄市大地基乡中邑舍小学</t>
  </si>
  <si>
    <t>532322101201</t>
  </si>
  <si>
    <t>双柏县</t>
  </si>
  <si>
    <t>双柏县妥甸镇桂花井小学</t>
  </si>
  <si>
    <t>532322101202</t>
  </si>
  <si>
    <t>双柏县妥甸镇箐口小学</t>
  </si>
  <si>
    <t>532322101204</t>
  </si>
  <si>
    <t>双柏县妥甸镇大敌鲁小学</t>
  </si>
  <si>
    <t>532322101205</t>
  </si>
  <si>
    <t>双柏县妥甸镇麦地新小学</t>
  </si>
  <si>
    <t>532322101206</t>
  </si>
  <si>
    <t>双柏县妥甸镇丫口小学</t>
  </si>
  <si>
    <t>532322101207</t>
  </si>
  <si>
    <t>双柏县妥甸镇罗少小学</t>
  </si>
  <si>
    <t>532322101210</t>
  </si>
  <si>
    <t>双柏县妥甸镇新会小学</t>
  </si>
  <si>
    <t>532322101211</t>
  </si>
  <si>
    <t>双柏县妥甸镇羊桥小学</t>
  </si>
  <si>
    <t>532322101213</t>
  </si>
  <si>
    <t>双柏县妥甸镇马龙河小学</t>
  </si>
  <si>
    <t>532322101215</t>
  </si>
  <si>
    <t>双柏县妥甸镇窝碑小学</t>
  </si>
  <si>
    <t>532322101216</t>
  </si>
  <si>
    <t>双柏县妥甸镇格邑小学</t>
  </si>
  <si>
    <t>532322102203</t>
  </si>
  <si>
    <t>双柏县大庄镇各三郎小学</t>
  </si>
  <si>
    <t>532322102204</t>
  </si>
  <si>
    <t>双柏县大庄镇洒利黑小学</t>
  </si>
  <si>
    <t>532322102206</t>
  </si>
  <si>
    <t>双柏县大庄镇普妈小学</t>
  </si>
  <si>
    <t>532322102207</t>
  </si>
  <si>
    <t>双柏县大庄镇普岩小学</t>
  </si>
  <si>
    <t>532322102210</t>
  </si>
  <si>
    <t>双柏县大庄镇干海资小学</t>
  </si>
  <si>
    <t>532322102211</t>
  </si>
  <si>
    <t>双柏县大庄镇麻栗树小学</t>
  </si>
  <si>
    <t>532322102212</t>
  </si>
  <si>
    <t>双柏县大庄镇桃园小学</t>
  </si>
  <si>
    <t>532322102213</t>
  </si>
  <si>
    <t>双柏县大庄镇杞木塘小学</t>
  </si>
  <si>
    <t>532322103202</t>
  </si>
  <si>
    <t>双柏县法脿镇烂泥小学</t>
  </si>
  <si>
    <t>532322103203</t>
  </si>
  <si>
    <t>双柏县法脿镇石头小学</t>
  </si>
  <si>
    <t>532322103204</t>
  </si>
  <si>
    <t>双柏县法脿镇六街小学</t>
  </si>
  <si>
    <t>532322103209</t>
  </si>
  <si>
    <t>双柏县法脿镇红栗小学</t>
  </si>
  <si>
    <t>532322104202</t>
  </si>
  <si>
    <t>双柏县鄂嘉镇茶叶小学</t>
  </si>
  <si>
    <t>532322104210</t>
  </si>
  <si>
    <t>双柏县鄂嘉镇平掌小学</t>
  </si>
  <si>
    <t>532322104211</t>
  </si>
  <si>
    <t>双柏县鄂嘉镇东凤小学</t>
  </si>
  <si>
    <t>532322105202</t>
  </si>
  <si>
    <t>双柏县大麦地镇峨足小学</t>
  </si>
  <si>
    <t>532322105203</t>
  </si>
  <si>
    <t>双柏县大麦地镇光明小学</t>
  </si>
  <si>
    <t>532322105205</t>
  </si>
  <si>
    <t>双柏县大麦地镇河口小学</t>
  </si>
  <si>
    <t>532322105206</t>
  </si>
  <si>
    <t>双柏县大麦地镇大麦地小学</t>
  </si>
  <si>
    <t>532322105207</t>
  </si>
  <si>
    <t>双柏县大麦地镇邦三小学</t>
  </si>
  <si>
    <t>532322105208</t>
  </si>
  <si>
    <t>双柏县大麦地镇蚕豆田小学</t>
  </si>
  <si>
    <t>532322105209</t>
  </si>
  <si>
    <t>双柏县大麦地镇野牛小学</t>
  </si>
  <si>
    <t>532322201202</t>
  </si>
  <si>
    <t>双柏县安龙堡乡柏家河小学</t>
  </si>
  <si>
    <t>532322201204</t>
  </si>
  <si>
    <t>双柏县安龙堡乡新街小学</t>
  </si>
  <si>
    <t>532322201205</t>
  </si>
  <si>
    <t>双柏县安龙堡乡法念小学</t>
  </si>
  <si>
    <t>532322201206</t>
  </si>
  <si>
    <t>双柏县安龙堡乡说全小学</t>
  </si>
  <si>
    <t>532322201208</t>
  </si>
  <si>
    <t>双柏县安龙堡乡青香树小学</t>
  </si>
  <si>
    <t>532322202202</t>
  </si>
  <si>
    <t>双柏县爱尼山乡旧哨小学</t>
  </si>
  <si>
    <t>532322202203</t>
  </si>
  <si>
    <t>双柏县爱尼山乡大箐小学</t>
  </si>
  <si>
    <t>532322202206</t>
  </si>
  <si>
    <t>双柏县爱尼山乡六合小学</t>
  </si>
  <si>
    <t>532323101201</t>
  </si>
  <si>
    <t>牟定县</t>
  </si>
  <si>
    <t>牟定县共和镇白塔小学</t>
  </si>
  <si>
    <t>532323101202</t>
  </si>
  <si>
    <t>牟定县共和镇军屯小学</t>
  </si>
  <si>
    <t>532323101203</t>
  </si>
  <si>
    <t>牟定县共和镇天山小学</t>
  </si>
  <si>
    <t>532323101205</t>
  </si>
  <si>
    <t>牟定县共和镇柳丰小学</t>
  </si>
  <si>
    <t>532323101206</t>
  </si>
  <si>
    <t>牟定县共和镇何梁小学</t>
  </si>
  <si>
    <t>532323101207</t>
  </si>
  <si>
    <t>牟定县共和镇余新完小</t>
  </si>
  <si>
    <t>532323101211</t>
  </si>
  <si>
    <t>牟定县江坡镇新甸小学</t>
  </si>
  <si>
    <t>532323101212</t>
  </si>
  <si>
    <t>牟定县共和镇冷邓小学</t>
  </si>
  <si>
    <t>牟定县共和镇万丰小学</t>
  </si>
  <si>
    <t>牟定县共和镇散花小学</t>
  </si>
  <si>
    <t>532323101213</t>
  </si>
  <si>
    <t>牟定县共和镇际盛完小</t>
  </si>
  <si>
    <t>532323101214</t>
  </si>
  <si>
    <t>牟定县共和镇华星完小</t>
  </si>
  <si>
    <t>532323101217</t>
  </si>
  <si>
    <t>牟定县共和镇青龙中心完小</t>
  </si>
  <si>
    <t>532323101218</t>
  </si>
  <si>
    <t>牟定县共和镇牟尼小学</t>
  </si>
  <si>
    <t>532323101219</t>
  </si>
  <si>
    <t>牟定县共和镇龙池小学</t>
  </si>
  <si>
    <t>532323102201</t>
  </si>
  <si>
    <t>牟定县新桥镇马厂小学</t>
  </si>
  <si>
    <t>532323102203</t>
  </si>
  <si>
    <t>牟定县新桥镇刘家坝完小</t>
  </si>
  <si>
    <t>532323102212</t>
  </si>
  <si>
    <t>牟定县新桥镇小蒙恩小学</t>
  </si>
  <si>
    <t>532323103204</t>
  </si>
  <si>
    <t>牟定县江坡镇乐利冲小学</t>
  </si>
  <si>
    <t>532323103207</t>
  </si>
  <si>
    <t>牟定县江坡镇大成小学</t>
  </si>
  <si>
    <t>532323103210</t>
  </si>
  <si>
    <t>牟定县江坡镇米村小学</t>
  </si>
  <si>
    <t>532323103211</t>
  </si>
  <si>
    <t>牟定县江坡镇普村完小</t>
  </si>
  <si>
    <t>532323104201</t>
  </si>
  <si>
    <t>牟定县凤屯镇飒马场完小</t>
  </si>
  <si>
    <t>532323104203</t>
  </si>
  <si>
    <t>牟定县凤屯镇新房小学</t>
  </si>
  <si>
    <t>532323104208</t>
  </si>
  <si>
    <t>牟定县凤屯镇牌坊小学</t>
  </si>
  <si>
    <t>532323104209</t>
  </si>
  <si>
    <t>牟定县凤屯镇河节冲小学</t>
  </si>
  <si>
    <t>532323201203</t>
  </si>
  <si>
    <t>牟定县蟠猫乡蟠猫完小</t>
  </si>
  <si>
    <t>532323201206</t>
  </si>
  <si>
    <t>牟定县蟠猫乡双龙小学</t>
  </si>
  <si>
    <t>532323201207</t>
  </si>
  <si>
    <t>牟定县蟠猫乡碑厅小学</t>
  </si>
  <si>
    <t>532323202203</t>
  </si>
  <si>
    <t>牟定县戌街乡水桥小学</t>
  </si>
  <si>
    <t>532323202205</t>
  </si>
  <si>
    <t>牟定县戌街乡白沙小学</t>
  </si>
  <si>
    <t>532323203202</t>
  </si>
  <si>
    <t>牟定县安乐乡石板完小</t>
  </si>
  <si>
    <t>532323203204</t>
  </si>
  <si>
    <t>牟定县安乐乡新田小学</t>
  </si>
  <si>
    <t>牟定县安乐乡河心小学</t>
  </si>
  <si>
    <t>532323203205</t>
  </si>
  <si>
    <t>牟定县安乐乡小屯小学</t>
  </si>
  <si>
    <t>532323203207</t>
  </si>
  <si>
    <t>牟定县安乐乡桃园完小</t>
  </si>
  <si>
    <t>532323203208</t>
  </si>
  <si>
    <t>牟定县安乐乡六渡小学</t>
  </si>
  <si>
    <t>牟定县安乐乡直苴小学</t>
  </si>
  <si>
    <t>532323203211</t>
  </si>
  <si>
    <t>牟定县安乐乡小村完小</t>
  </si>
  <si>
    <t>532323203212</t>
  </si>
  <si>
    <t>牟定县安乐乡力石完小</t>
  </si>
  <si>
    <t>532324101005</t>
  </si>
  <si>
    <t>南华县</t>
  </si>
  <si>
    <t>南华县龙川镇煤矿小学</t>
  </si>
  <si>
    <t>532324101007</t>
  </si>
  <si>
    <t>南华县龙川镇麻栗树小学</t>
  </si>
  <si>
    <t>南华县龙川镇张合屯完小</t>
  </si>
  <si>
    <t>532324101009</t>
  </si>
  <si>
    <t>南华县龙川镇山脚小学</t>
  </si>
  <si>
    <t>南华县龙川镇平山完小</t>
  </si>
  <si>
    <t>532324101012</t>
  </si>
  <si>
    <t>南华县龙川镇古苴小学</t>
  </si>
  <si>
    <t>532324101204</t>
  </si>
  <si>
    <t>南华县龙川镇白衣小学</t>
  </si>
  <si>
    <t>南华县龙川镇长坡小学</t>
  </si>
  <si>
    <t>532324101205</t>
  </si>
  <si>
    <t>南华县龙川镇车子塘小学</t>
  </si>
  <si>
    <t>532324101206</t>
  </si>
  <si>
    <t>南华县龙川镇石门小学</t>
  </si>
  <si>
    <t>532324101207</t>
  </si>
  <si>
    <t>南华县龙川镇上雨天小学</t>
  </si>
  <si>
    <t>532324101210</t>
  </si>
  <si>
    <t>南华县龙川镇红土门小学</t>
  </si>
  <si>
    <t>532324101211</t>
  </si>
  <si>
    <t>南华县龙川镇大谷堆小学</t>
  </si>
  <si>
    <t>532324101213</t>
  </si>
  <si>
    <t>南华县龙川镇岔河小学</t>
  </si>
  <si>
    <t>532324101214</t>
  </si>
  <si>
    <t>南华县龙川镇云台山小学</t>
  </si>
  <si>
    <t>532324101215</t>
  </si>
  <si>
    <t>南华县龙川镇大智阁小学</t>
  </si>
  <si>
    <t>532324101217</t>
  </si>
  <si>
    <t>南华县龙川镇河硐小学</t>
  </si>
  <si>
    <t>532324101218</t>
  </si>
  <si>
    <t>南华县龙川镇上庄科小学</t>
  </si>
  <si>
    <t>南华县龙川镇后海小学</t>
  </si>
  <si>
    <t>532324101219</t>
  </si>
  <si>
    <t>南华县龙川镇斗华小学</t>
  </si>
  <si>
    <t>532324101220</t>
  </si>
  <si>
    <t>南华县龙川镇洋草河小学</t>
  </si>
  <si>
    <t>532324101222</t>
  </si>
  <si>
    <t>南华县龙川镇梅子树小学</t>
  </si>
  <si>
    <t>532324101224</t>
  </si>
  <si>
    <t>南华县龙川镇镇镜小学</t>
  </si>
  <si>
    <t>532324102203</t>
  </si>
  <si>
    <t>南华县沙桥镇索厂小学</t>
  </si>
  <si>
    <t>532324102204</t>
  </si>
  <si>
    <t>南华县沙桥镇田心小学</t>
  </si>
  <si>
    <t>532324102207</t>
  </si>
  <si>
    <t>南华县沙桥镇小古山小学</t>
  </si>
  <si>
    <t>532324102208</t>
  </si>
  <si>
    <t>南华县沙桥镇大冲小学</t>
  </si>
  <si>
    <t>532324102213</t>
  </si>
  <si>
    <t>南华县沙桥镇石桥河小学</t>
  </si>
  <si>
    <t>532324102215</t>
  </si>
  <si>
    <t>南华县沙桥镇米垭井小学</t>
  </si>
  <si>
    <t>532324102216</t>
  </si>
  <si>
    <t>南华县沙桥镇三河底小学</t>
  </si>
  <si>
    <t>532324102217</t>
  </si>
  <si>
    <t>南华县沙桥镇阿咪佑慧小学</t>
  </si>
  <si>
    <t>532324102219</t>
  </si>
  <si>
    <t>南华县沙桥镇瓦黑井小学</t>
  </si>
  <si>
    <t>532324103202</t>
  </si>
  <si>
    <t>南华县五街镇老厂小学</t>
  </si>
  <si>
    <t>532324103203</t>
  </si>
  <si>
    <t>南华县五街镇大歇场小学</t>
  </si>
  <si>
    <t>532324103204</t>
  </si>
  <si>
    <t>南华县五街镇大村坡小学</t>
  </si>
  <si>
    <t>532324103207</t>
  </si>
  <si>
    <t>南华县五街镇迤黑地小学</t>
  </si>
  <si>
    <t>532324103208</t>
  </si>
  <si>
    <t>南华县五街镇华双小学</t>
  </si>
  <si>
    <t>532324103209</t>
  </si>
  <si>
    <t>南华县五街镇芹菜塘小学</t>
  </si>
  <si>
    <t>532324103210</t>
  </si>
  <si>
    <t>南华县五街镇六皮郎小学</t>
  </si>
  <si>
    <t>532324103211</t>
  </si>
  <si>
    <t>南华县五街镇玉可郎小学</t>
  </si>
  <si>
    <t>532324103212</t>
  </si>
  <si>
    <t>南华县五街镇六把地小学</t>
  </si>
  <si>
    <t>532324103214</t>
  </si>
  <si>
    <t>南华县五街镇中村小学</t>
  </si>
  <si>
    <t>532324104202</t>
  </si>
  <si>
    <t>南华县红土坡镇大旭宇小学</t>
  </si>
  <si>
    <t>532324104203</t>
  </si>
  <si>
    <t>南华县红土坡镇山尾小学</t>
  </si>
  <si>
    <t>532324104204</t>
  </si>
  <si>
    <t>南华县红土坡镇罗纳里小学</t>
  </si>
  <si>
    <t>532324104205</t>
  </si>
  <si>
    <t>南华县红土坡镇依黑么小学</t>
  </si>
  <si>
    <t>532324104206</t>
  </si>
  <si>
    <t>南华县红土坡镇龙潭山小学</t>
  </si>
  <si>
    <t>532324104207</t>
  </si>
  <si>
    <t>南华县红土坡镇簪花小学</t>
  </si>
  <si>
    <t>532324104208</t>
  </si>
  <si>
    <t>南华县红土坡镇咪拉山小学</t>
  </si>
  <si>
    <t>南华县红土坡镇法郎小学</t>
  </si>
  <si>
    <t>532324104209</t>
  </si>
  <si>
    <t>南华县红土坡镇起岔夸小学</t>
  </si>
  <si>
    <t>532324105202</t>
  </si>
  <si>
    <t>南华县马街镇后山小学</t>
  </si>
  <si>
    <t>532324105203</t>
  </si>
  <si>
    <t>南华县马街镇威车小学</t>
  </si>
  <si>
    <t>532324105205</t>
  </si>
  <si>
    <t>南华县马街镇锈水塘小学</t>
  </si>
  <si>
    <t>532324105206</t>
  </si>
  <si>
    <t>南华县马街镇官上小学</t>
  </si>
  <si>
    <t>532324105207</t>
  </si>
  <si>
    <t>南华县马街镇诸葛营小学</t>
  </si>
  <si>
    <t>532324105208</t>
  </si>
  <si>
    <t>南华县马街镇沙坦郎小学</t>
  </si>
  <si>
    <t>532324105209</t>
  </si>
  <si>
    <t>南华县马街镇法空小学</t>
  </si>
  <si>
    <t>532324105210</t>
  </si>
  <si>
    <t>南华县马街镇唐家小学</t>
  </si>
  <si>
    <t>532324105211</t>
  </si>
  <si>
    <t>南华县马街镇龙街小学</t>
  </si>
  <si>
    <t>532324105212</t>
  </si>
  <si>
    <t>南华县马街镇皎板小学</t>
  </si>
  <si>
    <t>532324105213</t>
  </si>
  <si>
    <t>南华县马街镇平掌孜小学</t>
  </si>
  <si>
    <t>532324106202</t>
  </si>
  <si>
    <t>南华县兔街镇大古木小学</t>
  </si>
  <si>
    <t>532324106203</t>
  </si>
  <si>
    <t>南华县兔街镇小古木小学</t>
  </si>
  <si>
    <t>532324106204</t>
  </si>
  <si>
    <t>南华县兔街镇向阳小学</t>
  </si>
  <si>
    <t>南华县兔街镇咀孜小学</t>
  </si>
  <si>
    <t>532324106205</t>
  </si>
  <si>
    <t>南华县兔街镇半坡小学</t>
  </si>
  <si>
    <t>532324106206</t>
  </si>
  <si>
    <t>南华县兔街镇法乌小学</t>
  </si>
  <si>
    <t>532324106208</t>
  </si>
  <si>
    <t>南华县兔街镇小村小学</t>
  </si>
  <si>
    <t>532324106209</t>
  </si>
  <si>
    <t>南华县兔街镇戈瓦小学</t>
  </si>
  <si>
    <t>532324106210</t>
  </si>
  <si>
    <t>南华县兔街镇干龙潭小学</t>
  </si>
  <si>
    <t>532324106211</t>
  </si>
  <si>
    <t>南华县兔街镇长梁子小学</t>
  </si>
  <si>
    <t>532324201202</t>
  </si>
  <si>
    <t>南华县雨露乡三道河小学</t>
  </si>
  <si>
    <t>南华县雨露乡大村小学</t>
  </si>
  <si>
    <t>南华县雨露乡镇摸河完小</t>
  </si>
  <si>
    <t>532324201206</t>
  </si>
  <si>
    <t>南华县雨露乡罗文小学</t>
  </si>
  <si>
    <t>532324202203</t>
  </si>
  <si>
    <t>南华县一街乡大雪地小学</t>
  </si>
  <si>
    <t>532324202205</t>
  </si>
  <si>
    <t>南华县一街乡保马垮小学</t>
  </si>
  <si>
    <t>532324202206</t>
  </si>
  <si>
    <t>南华县一街乡坡头小学</t>
  </si>
  <si>
    <t>532324202207</t>
  </si>
  <si>
    <t>南华县一街乡直歹小学</t>
  </si>
  <si>
    <t>南华县一街乡草甸发小学</t>
  </si>
  <si>
    <t>532324202208</t>
  </si>
  <si>
    <t>南华县一街乡六把姑小学</t>
  </si>
  <si>
    <t>532324202209</t>
  </si>
  <si>
    <t>南华县一街乡密什么小学</t>
  </si>
  <si>
    <t>532324202210</t>
  </si>
  <si>
    <t>南华县一街乡洗澡塘小学</t>
  </si>
  <si>
    <t>532324202212</t>
  </si>
  <si>
    <t>南华县一街乡田房小学</t>
  </si>
  <si>
    <t>532324203202</t>
  </si>
  <si>
    <t>南华县罗武庄乡羊歇地小学</t>
  </si>
  <si>
    <t>532324203203</t>
  </si>
  <si>
    <t>南华县罗武庄乡石头窝小学</t>
  </si>
  <si>
    <t>南华县罗武庄乡三家小学</t>
  </si>
  <si>
    <t>532324203204</t>
  </si>
  <si>
    <t>南华县罗武庄乡藏当小学</t>
  </si>
  <si>
    <t>南华县罗武庄乡土掌房小学</t>
  </si>
  <si>
    <t>532324203205</t>
  </si>
  <si>
    <t>南华县罗武庄乡际龙山小学</t>
  </si>
  <si>
    <t>532324203206</t>
  </si>
  <si>
    <t>南华县罗武庄乡阿脑小学</t>
  </si>
  <si>
    <t>532324203207</t>
  </si>
  <si>
    <t>南华县罗武庄乡羊成庄小学</t>
  </si>
  <si>
    <t>532324204202</t>
  </si>
  <si>
    <t>南华县五顶山牛丛小学</t>
  </si>
  <si>
    <t>532324204203</t>
  </si>
  <si>
    <t>南华县五顶山力苴小学</t>
  </si>
  <si>
    <t>532324204204</t>
  </si>
  <si>
    <t>南华县五顶山柳德小学</t>
  </si>
  <si>
    <t>南华县五顶山阿鸟小学</t>
  </si>
  <si>
    <t>532324204205</t>
  </si>
  <si>
    <t>南华县五顶山王家小学</t>
  </si>
  <si>
    <t>532324204206</t>
  </si>
  <si>
    <t>南华县五顶山鼠街小学</t>
  </si>
  <si>
    <t>532325101008</t>
  </si>
  <si>
    <t>姚安县</t>
  </si>
  <si>
    <t>姚安县栋川镇右所冲小学</t>
  </si>
  <si>
    <t>532325101204</t>
  </si>
  <si>
    <t>姚安县栋川镇竹园小学</t>
  </si>
  <si>
    <t>532325101206</t>
  </si>
  <si>
    <t>姚安县栋川镇启明小学</t>
  </si>
  <si>
    <t>532325101211</t>
  </si>
  <si>
    <t>姚安县栋川镇蛉丰小学</t>
  </si>
  <si>
    <t>532325101212</t>
  </si>
  <si>
    <t>姚安县栋川镇白家屯小学</t>
  </si>
  <si>
    <t>532325102207</t>
  </si>
  <si>
    <t>姚安县光禄镇后营小学</t>
  </si>
  <si>
    <t>532325102208</t>
  </si>
  <si>
    <t>姚安县光禄镇吴海小学</t>
  </si>
  <si>
    <t>532325102209</t>
  </si>
  <si>
    <t>姚安县光禄镇新庄小学</t>
  </si>
  <si>
    <t>532325102210</t>
  </si>
  <si>
    <t>姚安县光禄镇梯子小学</t>
  </si>
  <si>
    <t>532325102211</t>
  </si>
  <si>
    <t>姚安县光禄镇草海小学</t>
  </si>
  <si>
    <t>532325103203</t>
  </si>
  <si>
    <t>姚安县前场镇石河小学</t>
  </si>
  <si>
    <t>532325103204</t>
  </si>
  <si>
    <t>姚安县前场镇王朝小学</t>
  </si>
  <si>
    <t>532325103205</t>
  </si>
  <si>
    <t>姚安县前场镇新村小学</t>
  </si>
  <si>
    <t>532325103206</t>
  </si>
  <si>
    <t>姚安县前场镇小河小学</t>
  </si>
  <si>
    <t>532325103207</t>
  </si>
  <si>
    <t>姚安县前场镇稗子田小学</t>
  </si>
  <si>
    <t>532325103208</t>
  </si>
  <si>
    <t>姚安县前场镇木署小学</t>
  </si>
  <si>
    <t>532325104202</t>
  </si>
  <si>
    <t>姚安县弥兴镇官庄小学</t>
  </si>
  <si>
    <t>532325104203</t>
  </si>
  <si>
    <t>姚安县弥兴镇大村小学</t>
  </si>
  <si>
    <t>532325104204</t>
  </si>
  <si>
    <t>姚安县弥兴镇上屯小学</t>
  </si>
  <si>
    <t>532325104205</t>
  </si>
  <si>
    <t>姚安县弥兴镇朱街小学</t>
  </si>
  <si>
    <t>532325105202</t>
  </si>
  <si>
    <t>姚安县太平镇者乐小学</t>
  </si>
  <si>
    <t>532325105203</t>
  </si>
  <si>
    <t>姚安县太平镇各苴小学</t>
  </si>
  <si>
    <t>532325105204</t>
  </si>
  <si>
    <t>姚安县太平镇老街小学</t>
  </si>
  <si>
    <t>532325105205</t>
  </si>
  <si>
    <t>姚安县太平镇陈家小学</t>
  </si>
  <si>
    <t>532325106001</t>
  </si>
  <si>
    <t>姚安县官屯乡官屯校点</t>
  </si>
  <si>
    <t>532325106207</t>
  </si>
  <si>
    <t>姚安县官屯乡三角小学</t>
  </si>
  <si>
    <t>532325106208</t>
  </si>
  <si>
    <t>姚安县官屯乡葡萄小学</t>
  </si>
  <si>
    <t>532325201202</t>
  </si>
  <si>
    <t>姚安县适中乡三木小学</t>
  </si>
  <si>
    <t>532325201203</t>
  </si>
  <si>
    <t>姚安县适中乡月明小学</t>
  </si>
  <si>
    <t>532325201204</t>
  </si>
  <si>
    <t>姚安县适中乡菖河小学</t>
  </si>
  <si>
    <t>532325202201</t>
  </si>
  <si>
    <t>姚安县左门乡干海半寄宿制小学</t>
  </si>
  <si>
    <t>532325202202</t>
  </si>
  <si>
    <t>姚安县左门乡地索小学</t>
  </si>
  <si>
    <t>532325204202</t>
  </si>
  <si>
    <t>姚安县大河口乡大梨树小学</t>
  </si>
  <si>
    <t>532325204203</t>
  </si>
  <si>
    <t>姚安县大河口乡涟水小学</t>
  </si>
  <si>
    <t>532325204204</t>
  </si>
  <si>
    <t>姚安县大河口乡麂子小学</t>
  </si>
  <si>
    <t>532325204205</t>
  </si>
  <si>
    <t>姚安县大河口乡大白者乐小学</t>
  </si>
  <si>
    <t>532325204206</t>
  </si>
  <si>
    <t>姚安县大河口乡大火房小学</t>
  </si>
  <si>
    <t>532326101004</t>
  </si>
  <si>
    <t>大姚县</t>
  </si>
  <si>
    <t>大姚县金碧镇里长堡小学</t>
  </si>
  <si>
    <t>532326101006</t>
  </si>
  <si>
    <t>大姚县金碧镇李湾小学</t>
  </si>
  <si>
    <t>532326101009</t>
  </si>
  <si>
    <t>大姚县金碧镇七街小学</t>
  </si>
  <si>
    <t>532326101202</t>
  </si>
  <si>
    <t>大姚县金碧镇三槐小学</t>
  </si>
  <si>
    <t>532326101204</t>
  </si>
  <si>
    <t>大姚县金碧镇泗溪小学</t>
  </si>
  <si>
    <t>532326101205</t>
  </si>
  <si>
    <t>大姚县金碧镇金家地完小</t>
  </si>
  <si>
    <t>532326101206</t>
  </si>
  <si>
    <t>大姚县金碧镇王德桥小学</t>
  </si>
  <si>
    <t>532326101208</t>
  </si>
  <si>
    <t>大姚县金碧镇平山小学</t>
  </si>
  <si>
    <t>532326101210</t>
  </si>
  <si>
    <t>大姚县金碧镇鲁村完小</t>
  </si>
  <si>
    <t>大姚县金碧镇施永屯小学</t>
  </si>
  <si>
    <t>532326101212</t>
  </si>
  <si>
    <t>大姚县金碧镇将军小学</t>
  </si>
  <si>
    <t>532326101213</t>
  </si>
  <si>
    <t>大姚县金碧镇陆林小学</t>
  </si>
  <si>
    <t>532326101215</t>
  </si>
  <si>
    <t>大姚县金碧镇胡屯小学</t>
  </si>
  <si>
    <t>532326101216</t>
  </si>
  <si>
    <t>大姚县金碧镇王栾小学</t>
  </si>
  <si>
    <t>532326101217</t>
  </si>
  <si>
    <t>大姚县金碧镇妙峰小学</t>
  </si>
  <si>
    <t>532326101220</t>
  </si>
  <si>
    <t>大姚县金碧镇席坝小学</t>
  </si>
  <si>
    <t>532326101221</t>
  </si>
  <si>
    <t>大姚县金碧镇凉桥完小</t>
  </si>
  <si>
    <t>532326101222</t>
  </si>
  <si>
    <t>大姚县金碧镇白鹤小学</t>
  </si>
  <si>
    <t>532326101224</t>
  </si>
  <si>
    <t>大姚县金碧镇马屯小学</t>
  </si>
  <si>
    <t>532326102202</t>
  </si>
  <si>
    <t>大姚县石羊镇拉乍么小学</t>
  </si>
  <si>
    <t>532326102203</t>
  </si>
  <si>
    <t>大姚县石羊镇永丰小学</t>
  </si>
  <si>
    <t>532326102204</t>
  </si>
  <si>
    <t>大姚县石羊镇郭家小学</t>
  </si>
  <si>
    <t>532326102205</t>
  </si>
  <si>
    <t>大姚县石羊镇官庄小学</t>
  </si>
  <si>
    <t>大姚县石羊镇潘家小学</t>
  </si>
  <si>
    <t>532326102206</t>
  </si>
  <si>
    <t>大姚县石羊镇小七笼小学</t>
  </si>
  <si>
    <t>532326102207</t>
  </si>
  <si>
    <t>大姚县石羊镇柳树小学</t>
  </si>
  <si>
    <t>532326102208</t>
  </si>
  <si>
    <t>大姚县石羊镇黎武小学</t>
  </si>
  <si>
    <t>532326102209</t>
  </si>
  <si>
    <t>大姚县石羊镇大中小学</t>
  </si>
  <si>
    <t>532326102210</t>
  </si>
  <si>
    <t>大姚县石羊镇岔河小学</t>
  </si>
  <si>
    <t>532326102211</t>
  </si>
  <si>
    <t>大姚县石羊镇土枧槽小学</t>
  </si>
  <si>
    <t>532326102212</t>
  </si>
  <si>
    <t>大姚县石羊镇坟箐小学</t>
  </si>
  <si>
    <t>532326102213</t>
  </si>
  <si>
    <t>大姚县石羊镇杨家箐小学</t>
  </si>
  <si>
    <t>532326102214</t>
  </si>
  <si>
    <t>大姚县石羊镇叭腊小学</t>
  </si>
  <si>
    <t>532326103202</t>
  </si>
  <si>
    <t>大姚县六苴镇波西小学</t>
  </si>
  <si>
    <t>532326103206</t>
  </si>
  <si>
    <t>大姚县六苴镇者纳么小学</t>
  </si>
  <si>
    <t>532326104001</t>
  </si>
  <si>
    <t>大姚县龙街镇设甸完小</t>
  </si>
  <si>
    <t>532326104202</t>
  </si>
  <si>
    <t>大姚县龙街镇石关完小</t>
  </si>
  <si>
    <t>532326104203</t>
  </si>
  <si>
    <t>大姚县龙街镇打厂小学</t>
  </si>
  <si>
    <t>532326104205</t>
  </si>
  <si>
    <t>大姚县龙街镇大龙箐小学</t>
  </si>
  <si>
    <t>532326105001</t>
  </si>
  <si>
    <t>大姚县新街镇瓦房完小</t>
  </si>
  <si>
    <t>532326105203</t>
  </si>
  <si>
    <t>大姚县新街镇大桥完小</t>
  </si>
  <si>
    <t>532326105209</t>
  </si>
  <si>
    <t>大姚县新街镇大古衙完小</t>
  </si>
  <si>
    <t>532326106205</t>
  </si>
  <si>
    <t>大姚县赵家店镇北新街小学</t>
  </si>
  <si>
    <t>532326106207</t>
  </si>
  <si>
    <t>大姚县赵家店镇江头贺田希望小学</t>
  </si>
  <si>
    <t>532326106208</t>
  </si>
  <si>
    <t>大姚县赵家镇黄羊岭小学</t>
  </si>
  <si>
    <t>532326107204</t>
  </si>
  <si>
    <t>大姚县三岔河镇大松坪小学</t>
  </si>
  <si>
    <t>532326107205</t>
  </si>
  <si>
    <t>大姚县三岔河镇格谷小学</t>
  </si>
  <si>
    <t>532326107207</t>
  </si>
  <si>
    <t>大姚县三岔河镇新田小学</t>
  </si>
  <si>
    <t>532326107208</t>
  </si>
  <si>
    <t>大姚县三岔河镇直么小学</t>
  </si>
  <si>
    <t>532326107209</t>
  </si>
  <si>
    <t>大姚县三岔河镇他的么小学</t>
  </si>
  <si>
    <t>532326108202</t>
  </si>
  <si>
    <t>大姚县桂花镇大村小学</t>
  </si>
  <si>
    <t>532326108203</t>
  </si>
  <si>
    <t>大姚县桂花镇处立里小学</t>
  </si>
  <si>
    <t>532326108204</t>
  </si>
  <si>
    <t>大姚县桂花镇岔河小学</t>
  </si>
  <si>
    <t>532326108208</t>
  </si>
  <si>
    <t>大姚县桂花镇马茨小学</t>
  </si>
  <si>
    <t>532326108209</t>
  </si>
  <si>
    <t>大姚县桂花镇罗仕刀小学</t>
  </si>
  <si>
    <t>532326204202</t>
  </si>
  <si>
    <t>大姚县昙华乡赤石岩小学</t>
  </si>
  <si>
    <t>532326204204</t>
  </si>
  <si>
    <t>大姚县昙华乡菜西拉小学</t>
  </si>
  <si>
    <t>532326206211</t>
  </si>
  <si>
    <t>大姚县湾碧乡纳那小学</t>
  </si>
  <si>
    <t>532326207203</t>
  </si>
  <si>
    <t>大姚县铁锁乡永和小学</t>
  </si>
  <si>
    <t>532326208202</t>
  </si>
  <si>
    <t>大姚县三台乡吾普吾么小学</t>
  </si>
  <si>
    <t>532326208203</t>
  </si>
  <si>
    <t>大姚县三台乡必期拉小学</t>
  </si>
  <si>
    <t>532326208207</t>
  </si>
  <si>
    <t>大姚县三台乡多底河小学</t>
  </si>
  <si>
    <t>532326208208</t>
  </si>
  <si>
    <t>大姚县三台乡博厚小学</t>
  </si>
  <si>
    <t>532327101201</t>
  </si>
  <si>
    <t>永仁县</t>
  </si>
  <si>
    <t>永仁县永定镇大坝小学</t>
  </si>
  <si>
    <t>532327101205</t>
  </si>
  <si>
    <t>永仁县永定镇太平地小学</t>
  </si>
  <si>
    <t>532327103207</t>
  </si>
  <si>
    <t>永仁县中和镇支那小学</t>
  </si>
  <si>
    <t>532327202202</t>
  </si>
  <si>
    <t>永仁县维的乡桃苴小学</t>
  </si>
  <si>
    <t>532327204207</t>
  </si>
  <si>
    <t>永仁县永兴乡立溪冬小学</t>
  </si>
  <si>
    <t>532327204209</t>
  </si>
  <si>
    <t>永仁县永兴乡迤资小学</t>
  </si>
  <si>
    <t>532328103202</t>
  </si>
  <si>
    <t>元谋县</t>
  </si>
  <si>
    <t>元谋县黄瓜园镇棋柳完小</t>
  </si>
  <si>
    <t>532328104203</t>
  </si>
  <si>
    <t>元谋县羊街镇平地完小</t>
  </si>
  <si>
    <t>532328104204</t>
  </si>
  <si>
    <t>元谋县羊街镇中坝完小</t>
  </si>
  <si>
    <t>532328104205</t>
  </si>
  <si>
    <t>元谋县羊街镇木溪悟完小</t>
  </si>
  <si>
    <t>532328104210</t>
  </si>
  <si>
    <t>元谋县羊街镇平安完小</t>
  </si>
  <si>
    <t>532328202201</t>
  </si>
  <si>
    <t>元谋县老城乡大哨小学</t>
  </si>
  <si>
    <t>532328202203</t>
  </si>
  <si>
    <t>元谋县老城乡那能小学</t>
  </si>
  <si>
    <t>532328203202</t>
  </si>
  <si>
    <t>元谋县物茂乡竹棚完小</t>
  </si>
  <si>
    <t>532328203205</t>
  </si>
  <si>
    <t>元谋县物茂乡湾保完小</t>
  </si>
  <si>
    <t>532328205203</t>
  </si>
  <si>
    <t>元谋县新华乡大河边完小</t>
  </si>
  <si>
    <t>532328206202</t>
  </si>
  <si>
    <t>元谋县平田乡新昌完小</t>
  </si>
  <si>
    <t>532328206203</t>
  </si>
  <si>
    <t>元谋县平田乡班果完小</t>
  </si>
  <si>
    <t>532328209202</t>
  </si>
  <si>
    <t>元谋县凉山乡那迪小学</t>
  </si>
  <si>
    <t>532329101201</t>
  </si>
  <si>
    <t>武定县</t>
  </si>
  <si>
    <t>武定县狮山镇狮山小学</t>
  </si>
  <si>
    <t>532329101207</t>
  </si>
  <si>
    <t>武定县狮山镇红土田小学</t>
  </si>
  <si>
    <t>532329101211</t>
  </si>
  <si>
    <t>武定县狮山镇夭鹰小学</t>
  </si>
  <si>
    <t>532329101212</t>
  </si>
  <si>
    <t>武定县狮山镇新村小学</t>
  </si>
  <si>
    <t>532329101213</t>
  </si>
  <si>
    <t>武定县狮山镇雷刚小学</t>
  </si>
  <si>
    <t>532329101216</t>
  </si>
  <si>
    <t>武定县狮山镇启凤小学</t>
  </si>
  <si>
    <t>武定县狮山镇旺脉龙小学</t>
  </si>
  <si>
    <t>532329101217</t>
  </si>
  <si>
    <t>武定县狮山镇小营关小学</t>
  </si>
  <si>
    <t>532329101218</t>
  </si>
  <si>
    <t>武定县狮山镇贺铭小学</t>
  </si>
  <si>
    <t>532329102202</t>
  </si>
  <si>
    <t>武定县高桥镇海子小学</t>
  </si>
  <si>
    <t>532329102203</t>
  </si>
  <si>
    <t>武定县高桥镇白泥坡小学</t>
  </si>
  <si>
    <t>532329102204</t>
  </si>
  <si>
    <t>武定县高桥镇老滔小学</t>
  </si>
  <si>
    <t>532329102205</t>
  </si>
  <si>
    <t>武定县高桥镇唐家小学</t>
  </si>
  <si>
    <t>532329102208</t>
  </si>
  <si>
    <t>武定县高桥镇马安小学</t>
  </si>
  <si>
    <t>532329102211</t>
  </si>
  <si>
    <t>武定县高桥镇树沟小学</t>
  </si>
  <si>
    <t>532329102214</t>
  </si>
  <si>
    <t>武定县高桥镇小河小学</t>
  </si>
  <si>
    <t>532329102215</t>
  </si>
  <si>
    <t>武定县高桥镇尼嘎古小学</t>
  </si>
  <si>
    <t>532329103201</t>
  </si>
  <si>
    <t>武定县猫街镇咪三咱小学</t>
  </si>
  <si>
    <t>532329103203</t>
  </si>
  <si>
    <t>武定县猫街镇百子小学</t>
  </si>
  <si>
    <t>532329103204</t>
  </si>
  <si>
    <t>武定县猫街镇黄栗树小学</t>
  </si>
  <si>
    <t>532329103209</t>
  </si>
  <si>
    <t>武定县猫街镇七排小学</t>
  </si>
  <si>
    <t>532329103210</t>
  </si>
  <si>
    <t>武定县猫街镇秧草地小学</t>
  </si>
  <si>
    <t>532329103211</t>
  </si>
  <si>
    <t>武定县猫街镇招银小学</t>
  </si>
  <si>
    <t>532329103213</t>
  </si>
  <si>
    <t>武定县猫街镇五拃甸小学</t>
  </si>
  <si>
    <t>532329103214</t>
  </si>
  <si>
    <t>武定县猫街镇半山小学</t>
  </si>
  <si>
    <t>532329103215</t>
  </si>
  <si>
    <t>武定县猫街镇三家村小学</t>
  </si>
  <si>
    <t>532329104201</t>
  </si>
  <si>
    <t>武定县插甸镇西山小学</t>
  </si>
  <si>
    <t>武定县插甸镇招银小学</t>
  </si>
  <si>
    <t>532329104203</t>
  </si>
  <si>
    <t>武定县插甸镇古普小学</t>
  </si>
  <si>
    <t>532329104204</t>
  </si>
  <si>
    <t>武定县插甸镇哪吐小学</t>
  </si>
  <si>
    <t>532329104205</t>
  </si>
  <si>
    <t>武定县插甸镇增益小学</t>
  </si>
  <si>
    <t>532329104206</t>
  </si>
  <si>
    <t>武定县插甸镇和尚庄小学</t>
  </si>
  <si>
    <t>532329104207</t>
  </si>
  <si>
    <t>武定县插甸镇老木坝小学</t>
  </si>
  <si>
    <t>532329104208</t>
  </si>
  <si>
    <t>武定县插甸镇航空小学</t>
  </si>
  <si>
    <t>532329104209</t>
  </si>
  <si>
    <t>武定县插甸镇水城小学</t>
  </si>
  <si>
    <t>532329104210</t>
  </si>
  <si>
    <t>武定县插甸镇上沾良小学</t>
  </si>
  <si>
    <t>532329104211</t>
  </si>
  <si>
    <t>武定县插甸镇扯衣乍小学</t>
  </si>
  <si>
    <t>532329104212</t>
  </si>
  <si>
    <t>武定县插甸镇安拉小学</t>
  </si>
  <si>
    <t>532329105201</t>
  </si>
  <si>
    <t>武定县白路镇张家小学</t>
  </si>
  <si>
    <t>532329105203</t>
  </si>
  <si>
    <t>武定县白路镇岔河小学</t>
  </si>
  <si>
    <t>532329105204</t>
  </si>
  <si>
    <t>武定县白路镇大梁子小学</t>
  </si>
  <si>
    <t>532329105206</t>
  </si>
  <si>
    <t>武定县白路镇平地小学</t>
  </si>
  <si>
    <t>532329105207</t>
  </si>
  <si>
    <t>武定县白路乡镇古黑小学</t>
  </si>
  <si>
    <t>532329105210</t>
  </si>
  <si>
    <t>武定县白路镇洒布榨小学</t>
  </si>
  <si>
    <t>532329106204</t>
  </si>
  <si>
    <t>武定县万德镇自乌小学</t>
  </si>
  <si>
    <t>532329106206</t>
  </si>
  <si>
    <t>武定县万德镇马德坪小学</t>
  </si>
  <si>
    <t>532329107202</t>
  </si>
  <si>
    <t>武定县己衣镇新民小学</t>
  </si>
  <si>
    <t>532329107203</t>
  </si>
  <si>
    <t>武定县己衣镇罗能小学</t>
  </si>
  <si>
    <t>532329107204</t>
  </si>
  <si>
    <t>武定县己衣镇更德小学</t>
  </si>
  <si>
    <t>532329107205</t>
  </si>
  <si>
    <t>武定县己衣镇坪山小学</t>
  </si>
  <si>
    <t>532329107206</t>
  </si>
  <si>
    <t>武定县己衣镇资亨小学</t>
  </si>
  <si>
    <t>532329107207</t>
  </si>
  <si>
    <t>武定县己衣镇分耐小学</t>
  </si>
  <si>
    <t>532329107208</t>
  </si>
  <si>
    <t>武定县己衣镇汤德古小学</t>
  </si>
  <si>
    <t>532329107209</t>
  </si>
  <si>
    <t>武定县己衣镇板桥小学</t>
  </si>
  <si>
    <t>532329202202</t>
  </si>
  <si>
    <t>武定县田心乡火嘎小学</t>
  </si>
  <si>
    <t>532329202205</t>
  </si>
  <si>
    <t>武定县田心乡普龙小学</t>
  </si>
  <si>
    <t>532329202206</t>
  </si>
  <si>
    <t>武定县田心乡德德卡小学</t>
  </si>
  <si>
    <t>532329202207</t>
  </si>
  <si>
    <t>武定县田心乡大发块小学</t>
  </si>
  <si>
    <t>532329203202</t>
  </si>
  <si>
    <t>武定县发窝乡山品小学</t>
  </si>
  <si>
    <t>532329203203</t>
  </si>
  <si>
    <t>武定县发窝乡小石桥小学</t>
  </si>
  <si>
    <t>532329203205</t>
  </si>
  <si>
    <t>武定县发窝乡大西邑小学</t>
  </si>
  <si>
    <t>532329203206</t>
  </si>
  <si>
    <t>武定县发窝乡分多小学</t>
  </si>
  <si>
    <t>532329203210</t>
  </si>
  <si>
    <t>武定县发窝乡乍基小学</t>
  </si>
  <si>
    <t>532329203211</t>
  </si>
  <si>
    <t>武定县发窝乡中村小学</t>
  </si>
  <si>
    <t>532329207203</t>
  </si>
  <si>
    <t>武定县环州乡吝车小学</t>
  </si>
  <si>
    <t>532329207204</t>
  </si>
  <si>
    <t>武定县环州乡五谷箐小学</t>
  </si>
  <si>
    <t>532329207205</t>
  </si>
  <si>
    <t>武定县环州乡大雪坡小学</t>
  </si>
  <si>
    <t>532329207206</t>
  </si>
  <si>
    <t>武定县环州乡马桑平小学</t>
  </si>
  <si>
    <t>532329207207</t>
  </si>
  <si>
    <t>武定县环州乡他贞小学</t>
  </si>
  <si>
    <t>武定县环州乡拉务小学</t>
  </si>
  <si>
    <t>532329208202</t>
  </si>
  <si>
    <t>武定县东坡乡达窝小学</t>
  </si>
  <si>
    <t>532329208203</t>
  </si>
  <si>
    <t>武定县东坡乡庄房小学</t>
  </si>
  <si>
    <t>532329208204</t>
  </si>
  <si>
    <t>武定县东坡乡水口小学</t>
  </si>
  <si>
    <t>532329208205</t>
  </si>
  <si>
    <t>武定县东坡乡所所卡小学</t>
  </si>
  <si>
    <t>532329208207</t>
  </si>
  <si>
    <t>武定县东坡乡万则里小学</t>
  </si>
  <si>
    <t>532329208208</t>
  </si>
  <si>
    <t>武定县东坡乡白马口小学</t>
  </si>
  <si>
    <t>532331101006</t>
  </si>
  <si>
    <t>禄丰县</t>
  </si>
  <si>
    <t>禄丰县金山镇官场小学</t>
  </si>
  <si>
    <t>532331101202</t>
  </si>
  <si>
    <t>禄丰县金山镇拖罗甸小学</t>
  </si>
  <si>
    <t>532331101204</t>
  </si>
  <si>
    <t>禄丰县金山镇河口小学</t>
  </si>
  <si>
    <t>532331101208</t>
  </si>
  <si>
    <t>禄丰县金山镇宋家坡小学</t>
  </si>
  <si>
    <t>532331101210</t>
  </si>
  <si>
    <t>禄丰县金山镇横山小学</t>
  </si>
  <si>
    <t>532331101215</t>
  </si>
  <si>
    <t>禄丰县金山镇杨家村小学</t>
  </si>
  <si>
    <t>532331102206</t>
  </si>
  <si>
    <t>禄丰县仁兴镇马鞍小学</t>
  </si>
  <si>
    <t>532331103204</t>
  </si>
  <si>
    <t>禄丰县碧城镇凡厂小学</t>
  </si>
  <si>
    <t>532331103206</t>
  </si>
  <si>
    <t>禄丰县碧城镇街子厂小学</t>
  </si>
  <si>
    <t>532331104204</t>
  </si>
  <si>
    <t>禄丰县勤丰镇北甸小学</t>
  </si>
  <si>
    <t>532331104207</t>
  </si>
  <si>
    <t>禄丰县勤丰镇高寨小学</t>
  </si>
  <si>
    <t>禄丰县勤丰镇河西小学</t>
  </si>
  <si>
    <t>532331104208</t>
  </si>
  <si>
    <t>禄丰县勤丰镇洋溪冲小学</t>
  </si>
  <si>
    <t>532331104209</t>
  </si>
  <si>
    <t>禄丰县勤丰镇高楼房小学</t>
  </si>
  <si>
    <t>532331105206</t>
  </si>
  <si>
    <t>禄丰县一平浪镇杞栽小学</t>
  </si>
  <si>
    <t>532331105209</t>
  </si>
  <si>
    <t>禄丰县一平浪镇秋木园小学</t>
  </si>
  <si>
    <t>532331105211</t>
  </si>
  <si>
    <t>禄丰县一平浪镇沙依旧小学</t>
  </si>
  <si>
    <t>532331105212</t>
  </si>
  <si>
    <t>禄丰县一平浪镇西屯小学</t>
  </si>
  <si>
    <t>532331105213</t>
  </si>
  <si>
    <t>禄丰县一平浪镇干海资小学</t>
  </si>
  <si>
    <t>532331105214</t>
  </si>
  <si>
    <t>禄丰县一平浪镇大窝小学</t>
  </si>
  <si>
    <t>532331106207</t>
  </si>
  <si>
    <t>禄丰县广通镇几子湾小学</t>
  </si>
  <si>
    <t>532331106208</t>
  </si>
  <si>
    <t>禄丰县广通镇瓦房小学</t>
  </si>
  <si>
    <t>532331106209</t>
  </si>
  <si>
    <t>禄丰县广通镇平地小学</t>
  </si>
  <si>
    <t>532331106212</t>
  </si>
  <si>
    <t>禄丰县广通镇清水小学</t>
  </si>
  <si>
    <t>532331106213</t>
  </si>
  <si>
    <t>禄丰县广通镇塔石苴小学</t>
  </si>
  <si>
    <t>532331106214</t>
  </si>
  <si>
    <t>禄丰县广通镇蒙七小学</t>
  </si>
  <si>
    <t>532331106215</t>
  </si>
  <si>
    <t>禄丰县广通镇雨多么小学</t>
  </si>
  <si>
    <t>532331106216</t>
  </si>
  <si>
    <t>禄丰县广通镇新民小学</t>
  </si>
  <si>
    <t>532331107202</t>
  </si>
  <si>
    <t>禄丰县黑井镇复龙小学</t>
  </si>
  <si>
    <t>532331107203</t>
  </si>
  <si>
    <t>禄丰县黑井镇大树小学</t>
  </si>
  <si>
    <t>532331107204</t>
  </si>
  <si>
    <t>禄丰县黑井镇七局小学</t>
  </si>
  <si>
    <t>532331107205</t>
  </si>
  <si>
    <t>禄丰县黑井镇青龙小学</t>
  </si>
  <si>
    <t>532331107206</t>
  </si>
  <si>
    <t>禄丰县黑井镇大田小学</t>
  </si>
  <si>
    <t>532331107207</t>
  </si>
  <si>
    <t>禄丰县黑井镇银马小学</t>
  </si>
  <si>
    <t>532331107208</t>
  </si>
  <si>
    <t>禄丰县黑井镇松平小学</t>
  </si>
  <si>
    <t>532331108204</t>
  </si>
  <si>
    <t>禄丰县土官镇寨脚小学</t>
  </si>
  <si>
    <t>532331109206</t>
  </si>
  <si>
    <t>禄丰县彩云镇竹溪小学</t>
  </si>
  <si>
    <t>532331109208</t>
  </si>
  <si>
    <t>禄丰县彩云镇青树小学</t>
  </si>
  <si>
    <t>禄丰县彩云镇南河小学</t>
  </si>
  <si>
    <t>532331109209</t>
  </si>
  <si>
    <t>禄丰县彩云镇南平小学</t>
  </si>
  <si>
    <t>532331110203</t>
  </si>
  <si>
    <t>禄丰县和平镇沙朗小学</t>
  </si>
  <si>
    <t>532331110205</t>
  </si>
  <si>
    <t>禄丰县和平镇前所小学</t>
  </si>
  <si>
    <t>532331110208</t>
  </si>
  <si>
    <t>禄丰县和平镇大路溪小学</t>
  </si>
  <si>
    <t>532331111202</t>
  </si>
  <si>
    <t>禄丰县恐龙山镇长田小学</t>
  </si>
  <si>
    <t>532331201201</t>
  </si>
  <si>
    <t>禄丰县中村乡小石桥小学</t>
  </si>
  <si>
    <t>532331201205</t>
  </si>
  <si>
    <t>禄丰县中村乡七峰小学</t>
  </si>
  <si>
    <t>532331201207</t>
  </si>
  <si>
    <t>禄丰县中村乡鲁支小学</t>
  </si>
  <si>
    <t>532331201208</t>
  </si>
  <si>
    <t>禄丰县中村乡山前小学</t>
  </si>
  <si>
    <t>532331201209</t>
  </si>
  <si>
    <t>禄丰县中村乡峨山小学</t>
  </si>
  <si>
    <t>532331203202</t>
  </si>
  <si>
    <t>禄丰县高峰乡河差底小学</t>
  </si>
  <si>
    <t>532331203203</t>
  </si>
  <si>
    <t>禄丰县高峰乡果纳小学</t>
  </si>
  <si>
    <t>532331203204</t>
  </si>
  <si>
    <t>禄丰县高峰乡山河小学</t>
  </si>
  <si>
    <t>532331203205</t>
  </si>
  <si>
    <t>禄丰县高峰乡龙骨小学</t>
  </si>
  <si>
    <t>532331203206</t>
  </si>
  <si>
    <t>禄丰县高峰乡牛街小学</t>
  </si>
  <si>
    <t>532331203207</t>
  </si>
  <si>
    <t>禄丰县高峰乡仓底小学</t>
  </si>
  <si>
    <t>532331203208</t>
  </si>
  <si>
    <t>禄丰县高峰乡九龙小学</t>
  </si>
  <si>
    <t>532331204203</t>
  </si>
  <si>
    <t>禄丰县妥安乡白萨拉小学</t>
  </si>
  <si>
    <t>532331204206</t>
  </si>
  <si>
    <t>禄丰县妥安乡岭岗小学</t>
  </si>
  <si>
    <t>532331204208</t>
  </si>
  <si>
    <t>禄丰县妥安乡波河罗小学</t>
  </si>
  <si>
    <t>532331204210</t>
  </si>
  <si>
    <t>禄丰县妥安乡羊毛岭小学</t>
  </si>
  <si>
    <t>532331204211</t>
  </si>
  <si>
    <t>禄丰县妥安乡高家村小学</t>
  </si>
  <si>
    <t>532331204212</t>
  </si>
  <si>
    <t>禄丰县妥安乡习纳湾小学</t>
  </si>
  <si>
    <t>532501101002</t>
  </si>
  <si>
    <t>红河哈尼族彝族自治州</t>
  </si>
  <si>
    <t>个旧市</t>
  </si>
  <si>
    <t>个旧市锡城镇水箐小学</t>
  </si>
  <si>
    <t>532501101004</t>
  </si>
  <si>
    <t>个旧市锡城镇白马寨小学</t>
  </si>
  <si>
    <t>个旧市锡城镇土地塘小学</t>
  </si>
  <si>
    <t>532501101201</t>
  </si>
  <si>
    <t>个旧市锡城镇龙克小学</t>
  </si>
  <si>
    <t>532501103201</t>
  </si>
  <si>
    <t>个旧市鸡街镇三道沟小学</t>
  </si>
  <si>
    <t>532501103202</t>
  </si>
  <si>
    <t>个旧市鸡街镇莲花池小学</t>
  </si>
  <si>
    <t>532501103204</t>
  </si>
  <si>
    <t>个旧市鸡街镇棚旧小学</t>
  </si>
  <si>
    <t>532501103205</t>
  </si>
  <si>
    <t>个旧市鸡街镇绿荫塘小学</t>
  </si>
  <si>
    <t>个旧市鸡街镇小芭蕉小学</t>
  </si>
  <si>
    <t>532501103209</t>
  </si>
  <si>
    <t>个旧市鸡街镇莫舍白小学</t>
  </si>
  <si>
    <t>532501103210</t>
  </si>
  <si>
    <t>个旧市鸡街镇宝山寨小学</t>
  </si>
  <si>
    <t>个旧市鸡街镇木沙寨小学</t>
  </si>
  <si>
    <t>532501103211</t>
  </si>
  <si>
    <t>个旧市鸡街镇麻栗树小学</t>
  </si>
  <si>
    <t>个旧市鸡街镇加级寨小学</t>
  </si>
  <si>
    <t>532501103212</t>
  </si>
  <si>
    <t>个旧市鸡街镇文兴小学</t>
  </si>
  <si>
    <t>532501103213</t>
  </si>
  <si>
    <t>个旧市鸡街镇新华小学</t>
  </si>
  <si>
    <t>个旧市鸡街镇新寨小学</t>
  </si>
  <si>
    <t>532501103215</t>
  </si>
  <si>
    <t>个旧市鸡街镇草皮塘小学</t>
  </si>
  <si>
    <t>532501103216</t>
  </si>
  <si>
    <t>个旧市鸡街镇攀枝花小学</t>
  </si>
  <si>
    <t>个旧市鸡街镇白科邑小学</t>
  </si>
  <si>
    <t>532501104203</t>
  </si>
  <si>
    <t>个旧市大屯镇麒麟山小学</t>
  </si>
  <si>
    <t>532501104206</t>
  </si>
  <si>
    <t>个旧市大屯镇麦塘小学</t>
  </si>
  <si>
    <t>个旧市大屯镇铜洞冲小学</t>
  </si>
  <si>
    <t>532501104207</t>
  </si>
  <si>
    <t>个旧市大屯镇楼坊寨小学校</t>
  </si>
  <si>
    <t>532501106201</t>
  </si>
  <si>
    <t>个旧市老厂镇罗期底小学</t>
  </si>
  <si>
    <t>个旧市老厂镇团结小学</t>
  </si>
  <si>
    <t>个旧市老厂镇补东小学</t>
  </si>
  <si>
    <t>532501106203</t>
  </si>
  <si>
    <t>个旧市老厂镇对门山小学</t>
  </si>
  <si>
    <t>532501106401</t>
  </si>
  <si>
    <t>个旧市振兴锡矿凤鸣小学</t>
  </si>
  <si>
    <t>532501107202</t>
  </si>
  <si>
    <t>个旧市卡房镇风筝山小学</t>
  </si>
  <si>
    <t>个旧市卡房镇糯谷寨小学</t>
  </si>
  <si>
    <t>532501107207</t>
  </si>
  <si>
    <t>个旧市卡房镇田心小学</t>
  </si>
  <si>
    <t>532501107209</t>
  </si>
  <si>
    <t>个旧市卡房镇大黑山小学</t>
  </si>
  <si>
    <t>532501107211</t>
  </si>
  <si>
    <t>个旧市卡房镇大新寨小学</t>
  </si>
  <si>
    <t>532501107212</t>
  </si>
  <si>
    <t>个旧市卡房镇依底小学</t>
  </si>
  <si>
    <t>个旧市卡房镇火把冲小学</t>
  </si>
  <si>
    <t>532501107214</t>
  </si>
  <si>
    <t>个旧市卡房镇舍俄迷小学</t>
  </si>
  <si>
    <t>532501107215</t>
  </si>
  <si>
    <t>个旧市卡房镇中寨小学</t>
  </si>
  <si>
    <t>532501108202</t>
  </si>
  <si>
    <t>个旧市蔓耗镇黄木树小学</t>
  </si>
  <si>
    <t>532501108205</t>
  </si>
  <si>
    <t>个旧市蔓耗镇乍马孔小学</t>
  </si>
  <si>
    <t>532501202201</t>
  </si>
  <si>
    <t>个旧市贾沙乡贾大底小学</t>
  </si>
  <si>
    <t>个旧市贾沙乡斐勒小学</t>
  </si>
  <si>
    <t>532501202202</t>
  </si>
  <si>
    <t>个旧市贾沙乡石洞坝小学</t>
  </si>
  <si>
    <t>个旧市贾沙乡坝堵寨小学</t>
  </si>
  <si>
    <t>个旧市贾沙乡核桃湾小学</t>
  </si>
  <si>
    <t>个旧市贾沙乡围墙小学</t>
  </si>
  <si>
    <t>532501202204</t>
  </si>
  <si>
    <t>个旧市贾沙乡他白小学</t>
  </si>
  <si>
    <t>532501202206</t>
  </si>
  <si>
    <t>个旧市贾沙乡水塘小学</t>
  </si>
  <si>
    <t>532501202208</t>
  </si>
  <si>
    <t>个旧市贾沙乡尼德小学</t>
  </si>
  <si>
    <t>532501202209</t>
  </si>
  <si>
    <t>个旧市贾沙乡科技希望小学</t>
  </si>
  <si>
    <t>532501202210</t>
  </si>
  <si>
    <t>个旧市贾沙乡民云小学</t>
  </si>
  <si>
    <t>532501203201</t>
  </si>
  <si>
    <t>个旧市保和乡鱼尼底小学</t>
  </si>
  <si>
    <t>532501203202</t>
  </si>
  <si>
    <t>个旧市保和乡和平小学</t>
  </si>
  <si>
    <t>个旧市保和乡他期小学</t>
  </si>
  <si>
    <t>532501203203</t>
  </si>
  <si>
    <t>个旧市保和乡三家小学</t>
  </si>
  <si>
    <t>个旧市保和乡核桃寨小学</t>
  </si>
  <si>
    <t>532501203205</t>
  </si>
  <si>
    <t>个旧市保和乡岩子脚小学</t>
  </si>
  <si>
    <t>个旧市保和乡斐苦小学</t>
  </si>
  <si>
    <t>532501203206</t>
  </si>
  <si>
    <t>个旧市保和乡小咪勒小学</t>
  </si>
  <si>
    <t>个旧市保和乡白巫山小学</t>
  </si>
  <si>
    <t>532502001201</t>
  </si>
  <si>
    <t>开远市</t>
  </si>
  <si>
    <t>开远市乐白道办事处草甸沟小学</t>
  </si>
  <si>
    <t>532502001202</t>
  </si>
  <si>
    <t>开远市乐白道办事处椅子凹小学</t>
  </si>
  <si>
    <t>532502001204</t>
  </si>
  <si>
    <t>开远市乐白道办事处乍黑甸小学</t>
  </si>
  <si>
    <t>开远市乐白道办事处老黑地小学</t>
  </si>
  <si>
    <t>532502001205</t>
  </si>
  <si>
    <t>开远市乐白道办事处丫勒小学</t>
  </si>
  <si>
    <t>开远市乐白道办事处存旧小学</t>
  </si>
  <si>
    <t>532502001207</t>
  </si>
  <si>
    <t>开远市乐白道办事处怡里小学</t>
  </si>
  <si>
    <t>532502001209</t>
  </si>
  <si>
    <t>开远市乐白道办事处麻栗树小学</t>
  </si>
  <si>
    <t>532502001210</t>
  </si>
  <si>
    <t>开远市乐白道办事处清塘子小学</t>
  </si>
  <si>
    <t>开远市乐白道办事处十八公里小学</t>
  </si>
  <si>
    <t>开远市乐白道办事处鸟格小学</t>
  </si>
  <si>
    <t>开远市乐白道办事处阿德邑小学</t>
  </si>
  <si>
    <t>532502002201</t>
  </si>
  <si>
    <t>开远市灵泉中心校马头坡小学</t>
  </si>
  <si>
    <t>开远市灵泉办事处三台铺小学</t>
  </si>
  <si>
    <t>开远市灵泉办事处撒红口小学</t>
  </si>
  <si>
    <t>532502002202</t>
  </si>
  <si>
    <t>开远市灵泉办事处城干小学</t>
  </si>
  <si>
    <t>开远市灵泉办事处绿差冲小学</t>
  </si>
  <si>
    <t>532502002203</t>
  </si>
  <si>
    <t>开远市灵泉办事处白打小学</t>
  </si>
  <si>
    <t>开远市灵泉办事处份玉小学</t>
  </si>
  <si>
    <t>532502101201</t>
  </si>
  <si>
    <t>开远市中和营镇回民小学</t>
  </si>
  <si>
    <t>开远市中和营镇桥头小学</t>
  </si>
  <si>
    <t>开远市中和营镇锅底塘小学</t>
  </si>
  <si>
    <t>532502101202</t>
  </si>
  <si>
    <t>开远市中和营镇绿塘子小学</t>
  </si>
  <si>
    <t>开远市中和营镇下寨小学</t>
  </si>
  <si>
    <t>开远市中和营镇羊子旧小学</t>
  </si>
  <si>
    <t>532502101203</t>
  </si>
  <si>
    <t>开远市中和营镇大塘子小学</t>
  </si>
  <si>
    <t>开远市中和营镇向阳小学</t>
  </si>
  <si>
    <t>开远市中和营镇清水塘小学</t>
  </si>
  <si>
    <t>开远市中和营镇白家田小学</t>
  </si>
  <si>
    <t>532502101204</t>
  </si>
  <si>
    <t>开远市中和营镇米朵小学</t>
  </si>
  <si>
    <t>开远市中和营镇扯拉机小学</t>
  </si>
  <si>
    <t>532502101205</t>
  </si>
  <si>
    <t>开远市中和营镇噜哪小学</t>
  </si>
  <si>
    <t>开远市中和营镇瓦云小学</t>
  </si>
  <si>
    <t>开远市中和营镇八家寨小学</t>
  </si>
  <si>
    <t>开远市公交希望小学</t>
  </si>
  <si>
    <t>532502101207</t>
  </si>
  <si>
    <t>开远市中和营镇绿中小学</t>
  </si>
  <si>
    <t>开远市中和营镇噜咕小学</t>
  </si>
  <si>
    <t>532502101208</t>
  </si>
  <si>
    <t>开远市中和营镇马者哨平房小学</t>
  </si>
  <si>
    <t>开远市中和营镇马者哨洒公龙小学</t>
  </si>
  <si>
    <t>532502101209</t>
  </si>
  <si>
    <t>开远市中和营镇马者哨葫芦塘小学</t>
  </si>
  <si>
    <t>532502101210</t>
  </si>
  <si>
    <t>开远市中和营镇马者哨中寨小学</t>
  </si>
  <si>
    <t>开远市中和营镇马者哨果口小学</t>
  </si>
  <si>
    <t>开远市中和营镇马者哨甸尾小学</t>
  </si>
  <si>
    <t>开远市中和营镇马者哨海菜塘小学</t>
  </si>
  <si>
    <t>开远市中和营镇马者哨冲子小学</t>
  </si>
  <si>
    <t>开远市中和营镇马者哨新村小学</t>
  </si>
  <si>
    <t>532502101211</t>
  </si>
  <si>
    <t>开远市中和营镇马者哨冲门小学</t>
  </si>
  <si>
    <t>532502101212</t>
  </si>
  <si>
    <t>开远市中和营镇马者哨三家小学</t>
  </si>
  <si>
    <t>开远市中和营镇马者哨皮坡小学</t>
  </si>
  <si>
    <t>开远市中和营镇马者哨称杆小学</t>
  </si>
  <si>
    <t>532502102001</t>
  </si>
  <si>
    <t>开远市龙煤小学校</t>
  </si>
  <si>
    <t>532502102205</t>
  </si>
  <si>
    <t>开远市小龙潭镇摸朵小学</t>
  </si>
  <si>
    <t>开远市小龙潭镇绿差冲小学</t>
  </si>
  <si>
    <t>开远市小龙潭镇青龙街小学</t>
  </si>
  <si>
    <t>532502102206</t>
  </si>
  <si>
    <t>开远市小龙潭镇大矣哪味小学</t>
  </si>
  <si>
    <t>开远市小龙潭镇啊坡梯小学</t>
  </si>
  <si>
    <t>开远市小龙潭镇则旧小学</t>
  </si>
  <si>
    <t>开远市小龙潭镇梅塘小学</t>
  </si>
  <si>
    <t>532502201202</t>
  </si>
  <si>
    <t>开远市大庄回族乡仁寿小学</t>
  </si>
  <si>
    <t>532502201203</t>
  </si>
  <si>
    <t>开远市大庄回族乡果都小学</t>
  </si>
  <si>
    <t>开远市大庄回族乡橄榄坡小学</t>
  </si>
  <si>
    <t>开远市大庄回族乡瓦白白小学</t>
  </si>
  <si>
    <t>532502201204</t>
  </si>
  <si>
    <t>开远市大庄回族乡新寨小学</t>
  </si>
  <si>
    <t>开远市大庄回族乡斐尼冲小学</t>
  </si>
  <si>
    <t>开远市大庄回族乡蚂蝗箐小学</t>
  </si>
  <si>
    <t>532502202204</t>
  </si>
  <si>
    <t>开远市羊街乡渔塘小学</t>
  </si>
  <si>
    <t>开远市羊街乡红菓小学</t>
  </si>
  <si>
    <t>532502202205</t>
  </si>
  <si>
    <t>开远市羊街乡红塘子小学</t>
  </si>
  <si>
    <t>开远市羊街乡麻栗坡小学</t>
  </si>
  <si>
    <t>532502202206</t>
  </si>
  <si>
    <t>开远市羊街乡宗舍小学</t>
  </si>
  <si>
    <t>开远市羊街乡布沼小学</t>
  </si>
  <si>
    <t>开远市羊街乡堆石头小学</t>
  </si>
  <si>
    <t>开远市羊街乡美伍小学</t>
  </si>
  <si>
    <t>开远市羊街乡长坡小学</t>
  </si>
  <si>
    <t>532502202207</t>
  </si>
  <si>
    <t>开远市羊街乡老秧小学</t>
  </si>
  <si>
    <t>开远市羊街乡黑那小学</t>
  </si>
  <si>
    <t>开远市羊街乡平地街小学</t>
  </si>
  <si>
    <t>532502202208</t>
  </si>
  <si>
    <t>开远市羊街乡期不底小学</t>
  </si>
  <si>
    <t>532502203201</t>
  </si>
  <si>
    <t>开远市碑格乡白西龙小学</t>
  </si>
  <si>
    <t>开远市碑格乡它冲小学</t>
  </si>
  <si>
    <t>开远市碑格乡尾朵朵小学</t>
  </si>
  <si>
    <t>开远市碑格乡阿呢黑小学</t>
  </si>
  <si>
    <t>532502203202</t>
  </si>
  <si>
    <t>开远市碑格乡奋途小学</t>
  </si>
  <si>
    <t>开远市碑格乡阿痴小学</t>
  </si>
  <si>
    <t>532502203203</t>
  </si>
  <si>
    <t>开远市碑格乡落坡洞小学</t>
  </si>
  <si>
    <t>532502203204</t>
  </si>
  <si>
    <t>开远市碑格乡阿黑者小学</t>
  </si>
  <si>
    <t>开远市碑格乡架吉小学</t>
  </si>
  <si>
    <t>532503102201</t>
  </si>
  <si>
    <t>蒙自市</t>
  </si>
  <si>
    <t>蒙自市草坝镇碧色寨小学</t>
  </si>
  <si>
    <t>532503103201</t>
  </si>
  <si>
    <t>蒙自市雨过铺镇长冲小学</t>
  </si>
  <si>
    <t>532503103204</t>
  </si>
  <si>
    <t>蒙自市雨过铺童鑫学校</t>
  </si>
  <si>
    <t>532503105207</t>
  </si>
  <si>
    <t>蒙自市芷村镇补期教学点</t>
  </si>
  <si>
    <t>532503105211</t>
  </si>
  <si>
    <t>蒙自市芷村镇查尼皮小学</t>
  </si>
  <si>
    <t>532503107204</t>
  </si>
  <si>
    <t>蒙自市冷泉镇兴隆小学</t>
  </si>
  <si>
    <t>532503202204</t>
  </si>
  <si>
    <t>蒙自市老寨苗族乡菲土小学</t>
  </si>
  <si>
    <t>532503204202</t>
  </si>
  <si>
    <t>蒙自市西北勒乡大丫口小学</t>
  </si>
  <si>
    <t>蒙自市西北勒乡朵古小学</t>
  </si>
  <si>
    <t>532503204204</t>
  </si>
  <si>
    <t>蒙自市西北勒乡下左美小学</t>
  </si>
  <si>
    <t>蒙自市西北勒乡西笛底小学</t>
  </si>
  <si>
    <t>532503204205</t>
  </si>
  <si>
    <t>蒙自市西北勒乡牛白勒小学</t>
  </si>
  <si>
    <t>532504101004</t>
  </si>
  <si>
    <t>弥勒市</t>
  </si>
  <si>
    <t>弥勒市弥阳镇铺田新建村教学点</t>
  </si>
  <si>
    <t>532504101011</t>
  </si>
  <si>
    <t>弥勒市弥阳镇大路溪小学教学点</t>
  </si>
  <si>
    <t>532504101016</t>
  </si>
  <si>
    <t>弥勒市弥阳镇小河边教学点</t>
  </si>
  <si>
    <t>532504101017</t>
  </si>
  <si>
    <t>弥勒市弥阳镇滚石沟教学点</t>
  </si>
  <si>
    <t>弥勒市弥阳镇徐家寨教学点</t>
  </si>
  <si>
    <t>532504101207</t>
  </si>
  <si>
    <t>弥勒市弥阳镇芹田小学教学点</t>
  </si>
  <si>
    <t>532504101209</t>
  </si>
  <si>
    <t>弥勒市弥阳镇小太平教学点</t>
  </si>
  <si>
    <t>弥勒市弥阳镇太平完全小学</t>
  </si>
  <si>
    <t>532504101213</t>
  </si>
  <si>
    <t>弥勒市弥阳镇丫普龙小学小寨教学点</t>
  </si>
  <si>
    <t>弥勒市弥阳镇丫普龙村委会凹革教学点</t>
  </si>
  <si>
    <t>532504101220</t>
  </si>
  <si>
    <t>弥勒市弥阳镇小水塘小学教学点</t>
  </si>
  <si>
    <t>532504101221</t>
  </si>
  <si>
    <t>弥勒市弥阳镇当甸小学教学点</t>
  </si>
  <si>
    <t>532504101222</t>
  </si>
  <si>
    <t>弥勒市弥阳镇母乃小学教学点</t>
  </si>
  <si>
    <t>532504102002</t>
  </si>
  <si>
    <t>弥勒市新哨镇招纳村小学教学点</t>
  </si>
  <si>
    <t>弥勒市新哨镇大新寨小学教学点</t>
  </si>
  <si>
    <t>532504102211</t>
  </si>
  <si>
    <t>弥勒市新哨镇清河小学教学点</t>
  </si>
  <si>
    <t>532504102212</t>
  </si>
  <si>
    <t>弥勒市新哨镇苍窝小学教学点</t>
  </si>
  <si>
    <t>弥勒市新哨镇阿多多小学教学点</t>
  </si>
  <si>
    <t>弥勒市新哨镇布龙小学教学点</t>
  </si>
  <si>
    <t>532504103205</t>
  </si>
  <si>
    <t>弥勒市虹溪镇汪塘小学教学点</t>
  </si>
  <si>
    <t>532504103206</t>
  </si>
  <si>
    <t>弥勒市虹溪镇小凉山小学教学点</t>
  </si>
  <si>
    <t>532504103207</t>
  </si>
  <si>
    <t>弥勒市虹溪镇月亭小学教学点</t>
  </si>
  <si>
    <t>弥勒市虹溪镇三家完全小学</t>
  </si>
  <si>
    <t>532504103209</t>
  </si>
  <si>
    <t>弥勒市虹溪镇龙潭小学教学点</t>
  </si>
  <si>
    <t>532504104204</t>
  </si>
  <si>
    <t>弥勒市竹园镇绿水小学教学点</t>
  </si>
  <si>
    <t>532504104210</t>
  </si>
  <si>
    <t>弥勒市竹园镇者甸小学教学点</t>
  </si>
  <si>
    <t>532504105208</t>
  </si>
  <si>
    <t>弥勒市朋普镇矣厦明德小学</t>
  </si>
  <si>
    <t>532504105211</t>
  </si>
  <si>
    <t>弥勒市朋普镇区米几小学教学点</t>
  </si>
  <si>
    <t>弥勒市朋普镇腻落江小学教学点</t>
  </si>
  <si>
    <t>弥勒市朋普镇领格小学教学点</t>
  </si>
  <si>
    <t>弥勒市朋普镇齐格小学教学点</t>
  </si>
  <si>
    <t>532504106002</t>
  </si>
  <si>
    <t>弥勒市巡检司镇拉里黑完全小学</t>
  </si>
  <si>
    <t>532504106203</t>
  </si>
  <si>
    <t>弥勒市巡检司镇拖谷小学教学点</t>
  </si>
  <si>
    <t>532504106204</t>
  </si>
  <si>
    <t>弥勒市巡检司镇己白小学教学点</t>
  </si>
  <si>
    <t>532504106210</t>
  </si>
  <si>
    <t>弥勒市巡检司镇鸦宗小学教学点</t>
  </si>
  <si>
    <t>弥勒市巡检司镇德万小学教学点</t>
  </si>
  <si>
    <t>532504106211</t>
  </si>
  <si>
    <t>弥勒市巡检司镇独家小学教学点</t>
  </si>
  <si>
    <t>弥勒市巡检司镇乌崩小学教学点</t>
  </si>
  <si>
    <t>532504107203</t>
  </si>
  <si>
    <t>弥勒市西一镇起飞小学教学点</t>
  </si>
  <si>
    <t>532504107206</t>
  </si>
  <si>
    <t>弥勒市西一镇中和铺小学教学点</t>
  </si>
  <si>
    <t>532504107207</t>
  </si>
  <si>
    <t>弥勒市西一镇大长冲小学教学点</t>
  </si>
  <si>
    <t>532504107208</t>
  </si>
  <si>
    <t>弥勒市西一镇勒色小学教学点</t>
  </si>
  <si>
    <t>532504108204</t>
  </si>
  <si>
    <t>弥勒市西二镇路龙小学教学点</t>
  </si>
  <si>
    <t>532504108205</t>
  </si>
  <si>
    <t>弥勒市西二镇四道水完全小学</t>
  </si>
  <si>
    <t>532504108209</t>
  </si>
  <si>
    <t>弥勒市西二镇海泊小学教学点</t>
  </si>
  <si>
    <t>532504109001</t>
  </si>
  <si>
    <t>弥勒市西三镇诺糯小学教学点</t>
  </si>
  <si>
    <t>532504109203</t>
  </si>
  <si>
    <t>弥勒市西三镇者衣小学教学点</t>
  </si>
  <si>
    <t>532504109204</t>
  </si>
  <si>
    <t>弥勒市西三镇土木基小学教学点</t>
  </si>
  <si>
    <t>弥勒市西三镇凤凰小学教学点</t>
  </si>
  <si>
    <t>532504109205</t>
  </si>
  <si>
    <t>弥勒市西三镇散坡小学教学点</t>
  </si>
  <si>
    <t>532504109207</t>
  </si>
  <si>
    <t>弥勒市西三镇大麦小学教学点</t>
  </si>
  <si>
    <t>532504109208</t>
  </si>
  <si>
    <t>弥勒市西三镇戈西小学教学点</t>
  </si>
  <si>
    <t>532504109209</t>
  </si>
  <si>
    <t>弥勒市西三镇可邑小学教学点</t>
  </si>
  <si>
    <t>532504110204</t>
  </si>
  <si>
    <t>弥勒市东山镇大补坎小学教学点</t>
  </si>
  <si>
    <t>532504110206</t>
  </si>
  <si>
    <t>弥勒市东山镇铺龙小学教学点</t>
  </si>
  <si>
    <t>532504110208</t>
  </si>
  <si>
    <t>弥勒市东山镇洛那小学教学点</t>
  </si>
  <si>
    <t>532504202202</t>
  </si>
  <si>
    <t>弥勒市五山乡牛平小学拉里白校点</t>
  </si>
  <si>
    <t>532504202203</t>
  </si>
  <si>
    <t>弥勒市五山乡乌衣小学教学点</t>
  </si>
  <si>
    <t>532504202204</t>
  </si>
  <si>
    <t>弥勒市五山乡箐口小学教学点</t>
  </si>
  <si>
    <t>532504202205</t>
  </si>
  <si>
    <t>弥勒市五山乡觅利小学教学点</t>
  </si>
  <si>
    <t>532504202206</t>
  </si>
  <si>
    <t>弥勒市五山乡石头寨小学教学点</t>
  </si>
  <si>
    <t>532504202207</t>
  </si>
  <si>
    <t>弥勒市五山乡则居小学教学点</t>
  </si>
  <si>
    <t>532504202208</t>
  </si>
  <si>
    <t>弥勒市五山乡舍姑小学教学点</t>
  </si>
  <si>
    <t>532504203202</t>
  </si>
  <si>
    <t>弥勒市江边乡团坡小学教学点</t>
  </si>
  <si>
    <t>532504203203</t>
  </si>
  <si>
    <t>弥勒市江边乡宁就小学教学点</t>
  </si>
  <si>
    <t>532504203204</t>
  </si>
  <si>
    <t>弥勒市江边乡江西寨小学教学点</t>
  </si>
  <si>
    <t>532523101204</t>
  </si>
  <si>
    <t>屏边苗族自治县</t>
  </si>
  <si>
    <t>屏边县玉屏镇郑格如希望小学</t>
  </si>
  <si>
    <t>532523101213</t>
  </si>
  <si>
    <t>屏边县玉屏镇新农小学</t>
  </si>
  <si>
    <t>532523102208</t>
  </si>
  <si>
    <t>屏边县新现镇永胜小学</t>
  </si>
  <si>
    <t>532523204208</t>
  </si>
  <si>
    <t>屏边县白云乡马马小学</t>
  </si>
  <si>
    <t>532523205205</t>
  </si>
  <si>
    <t>屏边县新华乡河南小学</t>
  </si>
  <si>
    <t>532523206201</t>
  </si>
  <si>
    <t>屏边县湾塘乡营盘小学</t>
  </si>
  <si>
    <t>532523206204</t>
  </si>
  <si>
    <t>屏边县湾塘乡大冲小学</t>
  </si>
  <si>
    <t>532523206206</t>
  </si>
  <si>
    <t>屏边县湾塘乡沪滇科技希望小学</t>
  </si>
  <si>
    <t>532524101209</t>
  </si>
  <si>
    <t>建水县</t>
  </si>
  <si>
    <t>建水县临安镇萝卜甸小学</t>
  </si>
  <si>
    <t>532524102206</t>
  </si>
  <si>
    <t>建水县官厅镇乌梅小学</t>
  </si>
  <si>
    <t>532524102208</t>
  </si>
  <si>
    <t>建水县官厅镇砍平小学</t>
  </si>
  <si>
    <t>建水县官厅镇苍台小学</t>
  </si>
  <si>
    <t>532524102209</t>
  </si>
  <si>
    <t>建水县官厅镇玉沟寨小学</t>
  </si>
  <si>
    <t>532524102210</t>
  </si>
  <si>
    <t>建水县官厅镇磨依蚌小学</t>
  </si>
  <si>
    <t>532524102211</t>
  </si>
  <si>
    <t>建水县官厅镇咱聋小学</t>
  </si>
  <si>
    <t>建水县官厅镇磨玉小学</t>
  </si>
  <si>
    <t>532524103202</t>
  </si>
  <si>
    <t>建水县西庄镇他广小学</t>
  </si>
  <si>
    <t>532524103203</t>
  </si>
  <si>
    <t>建水县西庄镇东者小学</t>
  </si>
  <si>
    <t>建水县西庄镇罗弄小学</t>
  </si>
  <si>
    <t>532524103204</t>
  </si>
  <si>
    <t>建水县西庄镇大关小学</t>
  </si>
  <si>
    <t>建水县西庄镇小关小学</t>
  </si>
  <si>
    <t>532524103205</t>
  </si>
  <si>
    <t>建水县西庄镇下坡处小学</t>
  </si>
  <si>
    <t>建水县西庄镇团山小学</t>
  </si>
  <si>
    <t>532524103210</t>
  </si>
  <si>
    <t>建水县西庄镇张家营小学</t>
  </si>
  <si>
    <t>532524104201</t>
  </si>
  <si>
    <t>建水县青龙镇龙潭小学</t>
  </si>
  <si>
    <t>532524104203</t>
  </si>
  <si>
    <t>建水县青龙镇深圳中原精英希望小学</t>
  </si>
  <si>
    <t>建水县青龙镇天扒寺小学</t>
  </si>
  <si>
    <t>532524104204</t>
  </si>
  <si>
    <t>建水县青龙镇中寨小学</t>
  </si>
  <si>
    <t>532524104206</t>
  </si>
  <si>
    <t>建水县青龙镇业租小学</t>
  </si>
  <si>
    <t>532524105202</t>
  </si>
  <si>
    <t>建水县南庄镇钱家湾小学</t>
  </si>
  <si>
    <t>532524105203</t>
  </si>
  <si>
    <t>建水县南庄镇太阳冲小学</t>
  </si>
  <si>
    <t>建水县南庄镇小新寨小学</t>
  </si>
  <si>
    <t>532524105208</t>
  </si>
  <si>
    <t>建水县南庄镇新哨小学</t>
  </si>
  <si>
    <t>建水县南庄镇眠羊冲小学</t>
  </si>
  <si>
    <t>建水县南庄镇罗家坡小学</t>
  </si>
  <si>
    <t>532524105210</t>
  </si>
  <si>
    <t>建水县南庄镇小水箐小学</t>
  </si>
  <si>
    <t>建水县南庄镇干塘小学</t>
  </si>
  <si>
    <t>532524105211</t>
  </si>
  <si>
    <t>建水县南庄镇勐曼小学</t>
  </si>
  <si>
    <t>532524106202</t>
  </si>
  <si>
    <t>建水县岔科镇格安小学</t>
  </si>
  <si>
    <t>532524106204</t>
  </si>
  <si>
    <t>建水县岔科镇宽塘小学</t>
  </si>
  <si>
    <t>532524106205</t>
  </si>
  <si>
    <t>建水县岔科镇大冲小学</t>
  </si>
  <si>
    <t>532524106206</t>
  </si>
  <si>
    <t>建水县岔科镇白土小学</t>
  </si>
  <si>
    <t>532524106207</t>
  </si>
  <si>
    <t>建水县岔科镇阿朋小学</t>
  </si>
  <si>
    <t>532524107201</t>
  </si>
  <si>
    <t>曲江镇爱民小学</t>
  </si>
  <si>
    <t>532524107202</t>
  </si>
  <si>
    <t>曲江镇九甲小学</t>
  </si>
  <si>
    <t>532524107204</t>
  </si>
  <si>
    <t>曲江镇大荒田教学点</t>
  </si>
  <si>
    <t>曲江镇冲口小学</t>
  </si>
  <si>
    <t>532524107207</t>
  </si>
  <si>
    <t>曲江镇顶上教学点</t>
  </si>
  <si>
    <t>曲江镇水沟教学点</t>
  </si>
  <si>
    <t>532524107210</t>
  </si>
  <si>
    <t>曲江镇王马寨上寨教学点</t>
  </si>
  <si>
    <t>曲江镇墨斗冲教学点</t>
  </si>
  <si>
    <t>曲江镇王马寨小学</t>
  </si>
  <si>
    <t>532524107212</t>
  </si>
  <si>
    <t>曲江镇甸民小学</t>
  </si>
  <si>
    <t>532524107215</t>
  </si>
  <si>
    <t>曲江镇新寨子小学</t>
  </si>
  <si>
    <t>532524107217</t>
  </si>
  <si>
    <t>曲江镇金家庄小学</t>
  </si>
  <si>
    <t>532524107219</t>
  </si>
  <si>
    <t>曲江镇香木桥小学</t>
  </si>
  <si>
    <t>532524108209</t>
  </si>
  <si>
    <t>建水县面甸镇过鲊小学</t>
  </si>
  <si>
    <t>532524201201</t>
  </si>
  <si>
    <t>建水县普雄乡下底鮓小学</t>
  </si>
  <si>
    <t>532524201202</t>
  </si>
  <si>
    <t>建水县普雄乡下纸厂小学</t>
  </si>
  <si>
    <t>532524201203</t>
  </si>
  <si>
    <t>建水县普雄乡大寨小学</t>
  </si>
  <si>
    <t>532524201204</t>
  </si>
  <si>
    <t>建水县普雄乡落水洞小学</t>
  </si>
  <si>
    <t>建水县普雄乡摸黑小学</t>
  </si>
  <si>
    <t>532524201205</t>
  </si>
  <si>
    <t>建水县普雄乡塔瓦小学</t>
  </si>
  <si>
    <t>建水县普雄乡芦柴冲小学</t>
  </si>
  <si>
    <t>建水县普雄乡藤子寨小学</t>
  </si>
  <si>
    <t>532524201206</t>
  </si>
  <si>
    <t>建水县普雄乡下他腊小学</t>
  </si>
  <si>
    <t>532524202202</t>
  </si>
  <si>
    <t>建水县小旷野小学</t>
  </si>
  <si>
    <t>532524202203</t>
  </si>
  <si>
    <t>建水县温塘小学</t>
  </si>
  <si>
    <t>532524202204</t>
  </si>
  <si>
    <t>建水县野马小学</t>
  </si>
  <si>
    <t>532524202206</t>
  </si>
  <si>
    <t>建水县里长营小学</t>
  </si>
  <si>
    <t>532524202207</t>
  </si>
  <si>
    <t>建水县冷水沟小学大路边教学点</t>
  </si>
  <si>
    <t>建水县冷水沟小学</t>
  </si>
  <si>
    <t>532524203201</t>
  </si>
  <si>
    <t>建水县坡头乡大箐小学</t>
  </si>
  <si>
    <t>532524203202</t>
  </si>
  <si>
    <t>建水县坡头乡渣腊小学</t>
  </si>
  <si>
    <t>532524203204</t>
  </si>
  <si>
    <t>建水县坡头乡咪的小学</t>
  </si>
  <si>
    <t>建水县坡头乡普古鲊小学</t>
  </si>
  <si>
    <t>532524203205</t>
  </si>
  <si>
    <t>建水县坡头乡小者茶小学</t>
  </si>
  <si>
    <t>建水县坡头乡西底小学</t>
  </si>
  <si>
    <t>532524203206</t>
  </si>
  <si>
    <t>建水县坡头乡白显小学</t>
  </si>
  <si>
    <t>532524203208</t>
  </si>
  <si>
    <t>建水县坡头乡回元小学</t>
  </si>
  <si>
    <t>532524203209</t>
  </si>
  <si>
    <t>建水县坡头乡回兴小学</t>
  </si>
  <si>
    <t>532524203210</t>
  </si>
  <si>
    <t>建水县坡头乡白沙水小学</t>
  </si>
  <si>
    <t>532524204202</t>
  </si>
  <si>
    <t>建水县盘江乡苏租小学</t>
  </si>
  <si>
    <t>532524204203</t>
  </si>
  <si>
    <t>建水县盘江乡欧家庄小学</t>
  </si>
  <si>
    <t>532524204204</t>
  </si>
  <si>
    <t>建水县盘江乡黑幕小学</t>
  </si>
  <si>
    <t>建水县盘江乡普家境小学</t>
  </si>
  <si>
    <t>532524204205</t>
  </si>
  <si>
    <t>建水县盘江乡新安小学</t>
  </si>
  <si>
    <t>532524204206</t>
  </si>
  <si>
    <t>建水县盘江乡辽远小学</t>
  </si>
  <si>
    <t>532524204207</t>
  </si>
  <si>
    <t>建水县盘江乡下白得小学</t>
  </si>
  <si>
    <t>532524204208</t>
  </si>
  <si>
    <t>建水县盘江乡新平小学</t>
  </si>
  <si>
    <t>532524205201</t>
  </si>
  <si>
    <t>利民乡利民小学</t>
  </si>
  <si>
    <t>利民乡蚂蚁小学</t>
  </si>
  <si>
    <t>532524205202</t>
  </si>
  <si>
    <t>利民乡清溪小学</t>
  </si>
  <si>
    <t>532524205203</t>
  </si>
  <si>
    <t>利民乡清泉小学</t>
  </si>
  <si>
    <t>532524205204</t>
  </si>
  <si>
    <t>利民乡暮阳小学</t>
  </si>
  <si>
    <t>532524205205</t>
  </si>
  <si>
    <t>建水县利民乡新寨教学点</t>
  </si>
  <si>
    <t>利民乡新华小学</t>
  </si>
  <si>
    <t>532524205206</t>
  </si>
  <si>
    <t>利民乡清江小学</t>
  </si>
  <si>
    <t>532524205207</t>
  </si>
  <si>
    <t>利民乡老丁庄小学</t>
  </si>
  <si>
    <t>利民乡竹鸡河小学</t>
  </si>
  <si>
    <t>532524205208</t>
  </si>
  <si>
    <t>利民乡新建小学</t>
  </si>
  <si>
    <t>532524206203</t>
  </si>
  <si>
    <t>建水县甸尾乡期租碑教学点</t>
  </si>
  <si>
    <t>建水县甸尾乡马黄田小学</t>
  </si>
  <si>
    <t>532524206204</t>
  </si>
  <si>
    <t>建水县甸尾乡跃进小学</t>
  </si>
  <si>
    <t>532524206205</t>
  </si>
  <si>
    <t>建水县甸尾乡高楼寨小学</t>
  </si>
  <si>
    <t>532524206206</t>
  </si>
  <si>
    <t>建水县甸尾乡黑箐小学</t>
  </si>
  <si>
    <t>532525101202</t>
  </si>
  <si>
    <t>石屏县</t>
  </si>
  <si>
    <t>石屏县异龙镇仁寿村小学</t>
  </si>
  <si>
    <t>石屏县异龙镇左所小学</t>
  </si>
  <si>
    <t>532525101204</t>
  </si>
  <si>
    <t>石屏县异龙镇杨广城小学</t>
  </si>
  <si>
    <t>532525101205</t>
  </si>
  <si>
    <t>石屏县异龙镇鸭子坝小学</t>
  </si>
  <si>
    <t>532525101206</t>
  </si>
  <si>
    <t>石屏县异龙镇他腊小学</t>
  </si>
  <si>
    <t>532525101209</t>
  </si>
  <si>
    <t>石屏县异龙镇六谷冲小学</t>
  </si>
  <si>
    <t>532525101211</t>
  </si>
  <si>
    <t>石屏县异龙镇阿希者小学</t>
  </si>
  <si>
    <t>532525101215</t>
  </si>
  <si>
    <t>石屏县异龙镇普家冲小学</t>
  </si>
  <si>
    <t>532525101217</t>
  </si>
  <si>
    <t>石屏县异龙镇弥太柏小学</t>
  </si>
  <si>
    <t>石屏县异龙镇朱冲小学</t>
  </si>
  <si>
    <t>532525101219</t>
  </si>
  <si>
    <t>石屏县异龙镇大寨小学</t>
  </si>
  <si>
    <t>532525101220</t>
  </si>
  <si>
    <t>石屏县异龙镇银柱塘小学</t>
  </si>
  <si>
    <t>532525101221</t>
  </si>
  <si>
    <t>石屏县异龙镇木下小学</t>
  </si>
  <si>
    <t>532525101222</t>
  </si>
  <si>
    <t>石屏县异龙镇大塘小学</t>
  </si>
  <si>
    <t>532525102207</t>
  </si>
  <si>
    <t>石屏县宝秀镇凤山小学</t>
  </si>
  <si>
    <t>532525102208</t>
  </si>
  <si>
    <t>石屏县宝秀镇茴水小学</t>
  </si>
  <si>
    <t>532525102214</t>
  </si>
  <si>
    <t>石屏县宝秀镇扇尾小学</t>
  </si>
  <si>
    <t>532525102217</t>
  </si>
  <si>
    <t>石屏县宝秀镇十老寨小学</t>
  </si>
  <si>
    <t>532525102220</t>
  </si>
  <si>
    <t>石屏县宝秀镇棉花冲小学</t>
  </si>
  <si>
    <t>532525103203</t>
  </si>
  <si>
    <t>石屏县坝心镇新海资小学</t>
  </si>
  <si>
    <t>532525103204</t>
  </si>
  <si>
    <t>石屏县坝心镇新合村小学</t>
  </si>
  <si>
    <t>532525103206</t>
  </si>
  <si>
    <t>石屏县坝心镇底莫小学</t>
  </si>
  <si>
    <t>532525103207</t>
  </si>
  <si>
    <t>石屏县坝心镇渔村小学</t>
  </si>
  <si>
    <t>532525103209</t>
  </si>
  <si>
    <t>石屏县坝心镇上芦子沟小学</t>
  </si>
  <si>
    <t>532525103212</t>
  </si>
  <si>
    <t>石屏县坝心镇健力宝希望小学</t>
  </si>
  <si>
    <t>532525104201</t>
  </si>
  <si>
    <t>石屏县龙朋镇甸头小学</t>
  </si>
  <si>
    <t>石屏县龙朋镇土库房小学</t>
  </si>
  <si>
    <t>532525104203</t>
  </si>
  <si>
    <t>石屏县龙朋镇咩哺小学</t>
  </si>
  <si>
    <t>532525104204</t>
  </si>
  <si>
    <t>石屏县龙朋镇三家小学</t>
  </si>
  <si>
    <t>532525104205</t>
  </si>
  <si>
    <t>石屏县龙朋镇白古小学</t>
  </si>
  <si>
    <t>石屏县龙朋镇邑他得小学</t>
  </si>
  <si>
    <t>532525104208</t>
  </si>
  <si>
    <t>石屏县龙朋镇铁厂小学</t>
  </si>
  <si>
    <t>石屏县龙朋镇己冲小学</t>
  </si>
  <si>
    <t>532525104210</t>
  </si>
  <si>
    <t>石屏县龙朋镇老石冲小学</t>
  </si>
  <si>
    <t>石屏县龙朋镇旧寨小学</t>
  </si>
  <si>
    <t>532525104211</t>
  </si>
  <si>
    <t>石屏县龙朋镇清皮小学</t>
  </si>
  <si>
    <t>石屏县龙朋镇海马格小学</t>
  </si>
  <si>
    <t>石屏县龙朋镇铜厂小学</t>
  </si>
  <si>
    <t>532525104212</t>
  </si>
  <si>
    <t>石屏县龙朋镇乌兄小学</t>
  </si>
  <si>
    <t>石屏县龙朋镇小路南小学</t>
  </si>
  <si>
    <t>532525105202</t>
  </si>
  <si>
    <t>石屏县龙武镇秧草塘小学</t>
  </si>
  <si>
    <t>532525105205</t>
  </si>
  <si>
    <t>石屏县龙武镇方丈小学</t>
  </si>
  <si>
    <t>532525105206</t>
  </si>
  <si>
    <t>石屏县龙武镇育英村小学</t>
  </si>
  <si>
    <t>532525105207</t>
  </si>
  <si>
    <t>石屏县龙武镇法乌小学</t>
  </si>
  <si>
    <t>532525105208</t>
  </si>
  <si>
    <t>石屏县龙武镇他乌德小学</t>
  </si>
  <si>
    <t>532525105209</t>
  </si>
  <si>
    <t>石屏县龙武镇石岩头小学</t>
  </si>
  <si>
    <t>532525105210</t>
  </si>
  <si>
    <t>石屏县龙武镇坡头甸小学</t>
  </si>
  <si>
    <t>532525105211</t>
  </si>
  <si>
    <t>石屏县龙武镇昌明小学</t>
  </si>
  <si>
    <t>532525105212</t>
  </si>
  <si>
    <t>石屏县龙武镇宜其达小学</t>
  </si>
  <si>
    <t>532525105213</t>
  </si>
  <si>
    <t>石屏县龙武镇旧沙小学</t>
  </si>
  <si>
    <t>532525105214</t>
  </si>
  <si>
    <t>石屏县龙武镇麻栗树小学</t>
  </si>
  <si>
    <t>532525106201</t>
  </si>
  <si>
    <t>石屏县哨冲镇慕善小学</t>
  </si>
  <si>
    <t>532525106202</t>
  </si>
  <si>
    <t>石屏县哨冲镇他扇咩小学</t>
  </si>
  <si>
    <t>石屏县哨冲镇黄草坝小学</t>
  </si>
  <si>
    <t>石屏县哨冲镇龙黑小学</t>
  </si>
  <si>
    <t>石屏县哨冲镇哨冲小学</t>
  </si>
  <si>
    <t>532525106203</t>
  </si>
  <si>
    <t>石屏县哨冲镇邑堵小学</t>
  </si>
  <si>
    <t>石屏县哨冲镇曲左小学</t>
  </si>
  <si>
    <t>532525106204</t>
  </si>
  <si>
    <t>石屏县哨冲镇小海科小学</t>
  </si>
  <si>
    <t>石屏县哨冲镇哈期黑小学</t>
  </si>
  <si>
    <t>石屏县哨冲镇撒妈扎小学</t>
  </si>
  <si>
    <t>532525106205</t>
  </si>
  <si>
    <t>石屏县哨冲镇旦气小学</t>
  </si>
  <si>
    <t>石屏县哨冲镇他达小学</t>
  </si>
  <si>
    <t>532525107201</t>
  </si>
  <si>
    <t>石屏县牛街镇三租邑小学</t>
  </si>
  <si>
    <t>532525107203</t>
  </si>
  <si>
    <t>石屏县牛街镇邑黑吉小学</t>
  </si>
  <si>
    <t>532525107207</t>
  </si>
  <si>
    <t>石屏县牛街镇贝堵小学</t>
  </si>
  <si>
    <t>532525201201</t>
  </si>
  <si>
    <t>石屏县新城乡大田亩小学</t>
  </si>
  <si>
    <t>532525201202</t>
  </si>
  <si>
    <t>石屏县新城乡腊左寨小学</t>
  </si>
  <si>
    <t>532525201203</t>
  </si>
  <si>
    <t>石屏县新城乡新寨小学</t>
  </si>
  <si>
    <t>532525202206</t>
  </si>
  <si>
    <t>石屏县大桥乡斐龙小学</t>
  </si>
  <si>
    <t>532525202207</t>
  </si>
  <si>
    <t>石屏县大桥乡牛达小学</t>
  </si>
  <si>
    <t>532525202208</t>
  </si>
  <si>
    <t>石屏县大桥乡大寨小学</t>
  </si>
  <si>
    <t>532525202209</t>
  </si>
  <si>
    <t>石屏县大桥乡他克苴小学</t>
  </si>
  <si>
    <t>532527101211</t>
  </si>
  <si>
    <t>泸西县</t>
  </si>
  <si>
    <t>泸西县中枢镇吉双小学</t>
  </si>
  <si>
    <t>532527101212</t>
  </si>
  <si>
    <t>泸西县中枢镇新寨子小学</t>
  </si>
  <si>
    <t>532527102204</t>
  </si>
  <si>
    <t>泸西县金马镇加乐小学</t>
  </si>
  <si>
    <t>泸西县金马镇小丁马小学</t>
  </si>
  <si>
    <t>532527102205</t>
  </si>
  <si>
    <t>泸西县金马镇布白小学</t>
  </si>
  <si>
    <t>532527102207</t>
  </si>
  <si>
    <t>泸西县金马镇碧桃小学</t>
  </si>
  <si>
    <t>泸西县金马镇大核桃小学</t>
  </si>
  <si>
    <t>532527104209</t>
  </si>
  <si>
    <t>泸西县旧城镇老坝湾小学</t>
  </si>
  <si>
    <t>532527104211</t>
  </si>
  <si>
    <t>泸西县旧城镇龙潭冲小学</t>
  </si>
  <si>
    <t>532527106202</t>
  </si>
  <si>
    <t>泸西县午街铺镇龙潭河小学</t>
  </si>
  <si>
    <t>泸西县午街铺镇团山小学</t>
  </si>
  <si>
    <t>泸西县午街铺镇阿保小学</t>
  </si>
  <si>
    <t>532527106203</t>
  </si>
  <si>
    <t>泸西县午街铺镇大足录小学</t>
  </si>
  <si>
    <t>532527107202</t>
  </si>
  <si>
    <t>泸西县白水镇木旧小学</t>
  </si>
  <si>
    <t>532527107208</t>
  </si>
  <si>
    <t>泸西县白水镇利民小学</t>
  </si>
  <si>
    <t>532527201202</t>
  </si>
  <si>
    <t>泸西县向阳乡很坎小学</t>
  </si>
  <si>
    <t>532527201204</t>
  </si>
  <si>
    <t>泸西县向阳乡阿矣坎小学</t>
  </si>
  <si>
    <t>532527201205</t>
  </si>
  <si>
    <t>泸西县向阳乡合理小学</t>
  </si>
  <si>
    <t>532527201206</t>
  </si>
  <si>
    <t>泸西县向阳乡握泽小学</t>
  </si>
  <si>
    <t>532527201208</t>
  </si>
  <si>
    <t>泸西县向阳乡山色小学</t>
  </si>
  <si>
    <t>532527202202</t>
  </si>
  <si>
    <t>泸西县三塘乡阿永吉小学</t>
  </si>
  <si>
    <t>532527202204</t>
  </si>
  <si>
    <t>泸西县三塘乡阿定小学</t>
  </si>
  <si>
    <t>532527202206</t>
  </si>
  <si>
    <t>泸西县三塘乡布德龙上寨小学</t>
  </si>
  <si>
    <t>532527202208</t>
  </si>
  <si>
    <t>泸西县三塘乡方摆小学</t>
  </si>
  <si>
    <t>532527203202</t>
  </si>
  <si>
    <t>泸西县永宁乡蒿子箐小学</t>
  </si>
  <si>
    <t>532527203203</t>
  </si>
  <si>
    <t>泸西县永宁乡舍者小学</t>
  </si>
  <si>
    <t>532528101201</t>
  </si>
  <si>
    <t>元阳县</t>
  </si>
  <si>
    <t>元阳县南沙镇林角塘小学</t>
  </si>
  <si>
    <t>元阳县南沙镇排沙小学</t>
  </si>
  <si>
    <t>532528101202</t>
  </si>
  <si>
    <t>元阳县南沙镇五邦小学</t>
  </si>
  <si>
    <t>532528101203</t>
  </si>
  <si>
    <t>元阳县南沙镇石头寨小学</t>
  </si>
  <si>
    <t>532528101204</t>
  </si>
  <si>
    <t>元阳县南沙镇赛刀小学</t>
  </si>
  <si>
    <t>532528101205</t>
  </si>
  <si>
    <t>元阳县南沙镇桃园希望小学</t>
  </si>
  <si>
    <t>532528101207</t>
  </si>
  <si>
    <t>元阳县南沙镇大沙坝小学</t>
  </si>
  <si>
    <t>532528102203</t>
  </si>
  <si>
    <t>元阳县新街镇安份寨小学</t>
  </si>
  <si>
    <t>532528102204</t>
  </si>
  <si>
    <t>元阳县新街镇团结小学</t>
  </si>
  <si>
    <t>532528102205</t>
  </si>
  <si>
    <t>元阳县新街镇百胜寨小学</t>
  </si>
  <si>
    <t>532528102206</t>
  </si>
  <si>
    <t>元阳县新街镇留会村小学</t>
  </si>
  <si>
    <t>532528102207</t>
  </si>
  <si>
    <t>元阳县新街镇箐口小学</t>
  </si>
  <si>
    <t>532528102209</t>
  </si>
  <si>
    <t>元阳县新街镇妈拖大寨小学</t>
  </si>
  <si>
    <t>532528102210</t>
  </si>
  <si>
    <t>元阳县新街镇热水塘小学</t>
  </si>
  <si>
    <t>532528102214</t>
  </si>
  <si>
    <t>元阳县新街镇主鲁小学</t>
  </si>
  <si>
    <t>532528102217</t>
  </si>
  <si>
    <t>元阳县新街镇爱晖小学</t>
  </si>
  <si>
    <t>532528102219</t>
  </si>
  <si>
    <t>元阳县新街镇哨卜小学</t>
  </si>
  <si>
    <t>元阳县新街镇阿窝主小学</t>
  </si>
  <si>
    <t>532528202203</t>
  </si>
  <si>
    <t>元阳县牛角寨乡大顺寨小学</t>
  </si>
  <si>
    <t>532528202204</t>
  </si>
  <si>
    <t>元阳县牛角寨乡倮里小学</t>
  </si>
  <si>
    <t>元阳县牛角寨乡大窝中小学</t>
  </si>
  <si>
    <t>532528202207</t>
  </si>
  <si>
    <t>元阳县牛角寨乡英鸟小学</t>
  </si>
  <si>
    <t>532528202208</t>
  </si>
  <si>
    <t>元阳县牛角寨乡阿努寨小学</t>
  </si>
  <si>
    <t>532528203201</t>
  </si>
  <si>
    <t>元阳县沙拉托乡牛斗小学</t>
  </si>
  <si>
    <t>532528203202</t>
  </si>
  <si>
    <t>元阳县沙拉托乡哈卡小学</t>
  </si>
  <si>
    <t>元阳县沙拉托乡草果洞小学</t>
  </si>
  <si>
    <t>532528203203</t>
  </si>
  <si>
    <t>元阳县沙拉托乡格马小学</t>
  </si>
  <si>
    <t>532528203207</t>
  </si>
  <si>
    <t>元阳县沙拉托乡小窝中小学</t>
  </si>
  <si>
    <t>532528204202</t>
  </si>
  <si>
    <t>元阳县嘎娘乡水井湾小学</t>
  </si>
  <si>
    <t>532528204204</t>
  </si>
  <si>
    <t>元阳县嘎娘乡纸厂小学</t>
  </si>
  <si>
    <t>532528204205</t>
  </si>
  <si>
    <t>元阳县嘎娘乡绞緬小学</t>
  </si>
  <si>
    <t>元阳县嘎娘乡龙克小学</t>
  </si>
  <si>
    <t>532528205202</t>
  </si>
  <si>
    <t>元阳县上新城乡大寨小学</t>
  </si>
  <si>
    <t>532528205204</t>
  </si>
  <si>
    <t>元阳县上新城乡老河寨小学</t>
  </si>
  <si>
    <t>532528206203</t>
  </si>
  <si>
    <t>元阳县小新街乡上嘎妈小学</t>
  </si>
  <si>
    <t>532528206204</t>
  </si>
  <si>
    <t>元阳县小新街乡大拉卡汉寨小学</t>
  </si>
  <si>
    <t>532528206206</t>
  </si>
  <si>
    <t>元阳县小新街乡绿山小学</t>
  </si>
  <si>
    <t>532528206209</t>
  </si>
  <si>
    <t>元阳县小新街乡旧城小学</t>
  </si>
  <si>
    <t>532528207206</t>
  </si>
  <si>
    <t>元阳县逢春岭乡黄草坪小学</t>
  </si>
  <si>
    <t>532528207210</t>
  </si>
  <si>
    <t>元阳县逢春岭乡岩子脚小学</t>
  </si>
  <si>
    <t>532528207212</t>
  </si>
  <si>
    <t>元阳县逢春岭乡独家小学</t>
  </si>
  <si>
    <t>532528208201</t>
  </si>
  <si>
    <t>元阳县大坪乡小平子小学</t>
  </si>
  <si>
    <t>元阳县大坪乡陶家寨小学</t>
  </si>
  <si>
    <t>532528208206</t>
  </si>
  <si>
    <t>元阳县大坪乡靛塘小学</t>
  </si>
  <si>
    <t>532528208208</t>
  </si>
  <si>
    <t>元阳县大坪乡平安寨小学</t>
  </si>
  <si>
    <t>532528208209</t>
  </si>
  <si>
    <t>元阳县大坪乡冉家寨小学</t>
  </si>
  <si>
    <t>532528209201</t>
  </si>
  <si>
    <t>元阳县攀枝乡路那新村小学</t>
  </si>
  <si>
    <t>532528209202</t>
  </si>
  <si>
    <t>元阳县攀枝花乡碧播小学</t>
  </si>
  <si>
    <t>532528209203</t>
  </si>
  <si>
    <t>元阳县攀枝花乡阿勐控小学</t>
  </si>
  <si>
    <t>元阳县攀枝花乡阿挡寨小学</t>
  </si>
  <si>
    <t>元阳县攀枝花乡堕脚小学</t>
  </si>
  <si>
    <t>532528209206</t>
  </si>
  <si>
    <t>元阳县攀枝花乡母鸡寨小学</t>
  </si>
  <si>
    <t>元阳县攀枝花乡丫口小学</t>
  </si>
  <si>
    <t>元阳县攀枝花乡泡竹寨小学</t>
  </si>
  <si>
    <t>532528210201</t>
  </si>
  <si>
    <t>元阳县黄茅岭乡丫勒小学</t>
  </si>
  <si>
    <t>532528210205</t>
  </si>
  <si>
    <t>元阳县黄茅岭乡普龙寨小学</t>
  </si>
  <si>
    <t>532528210207</t>
  </si>
  <si>
    <t>元阳县黄茅岭乡瑶新寨小学</t>
  </si>
  <si>
    <t>532528211201</t>
  </si>
  <si>
    <t>元阳县黄草岭乡堕碑小学</t>
  </si>
  <si>
    <t>532528211202</t>
  </si>
  <si>
    <t>元阳县黄草岭乡哈更小学</t>
  </si>
  <si>
    <t>532528211204</t>
  </si>
  <si>
    <t>元阳县黄草岭乡沙倮小学</t>
  </si>
  <si>
    <t>元阳县黄草岭乡大排小学</t>
  </si>
  <si>
    <t>532528211205</t>
  </si>
  <si>
    <t>元阳县黄草岭乡南林小学</t>
  </si>
  <si>
    <t>532528211206</t>
  </si>
  <si>
    <t>元阳县黄草岭乡依东小学</t>
  </si>
  <si>
    <t>532528211207</t>
  </si>
  <si>
    <t>元阳县黄草岭乡树皮小学</t>
  </si>
  <si>
    <t>532528211208</t>
  </si>
  <si>
    <t>元阳县黄草岭乡哈马小学</t>
  </si>
  <si>
    <t>532528211210</t>
  </si>
  <si>
    <t>元阳县黄草岭乡堕沙小学</t>
  </si>
  <si>
    <t>532528211211</t>
  </si>
  <si>
    <t>元阳县黄草岭乡龙塘小学</t>
  </si>
  <si>
    <t>532528212201</t>
  </si>
  <si>
    <t>元阳县俄扎乡阿哈东小学</t>
  </si>
  <si>
    <t>元阳县俄扎乡松树寨小学</t>
  </si>
  <si>
    <t>532528212202</t>
  </si>
  <si>
    <t>元阳县俄扎乡哈脚小学</t>
  </si>
  <si>
    <t>元阳县俄扎乡阿东小学</t>
  </si>
  <si>
    <t>532528212203</t>
  </si>
  <si>
    <t>元阳县俄扎乡阿树小学</t>
  </si>
  <si>
    <t>532528212204</t>
  </si>
  <si>
    <t>元阳县俄扎乡哈播多沙小学</t>
  </si>
  <si>
    <t>532528212205</t>
  </si>
  <si>
    <t>元阳县俄扎乡折洞小学</t>
  </si>
  <si>
    <t>元阳县俄扎乡勐仲小学</t>
  </si>
  <si>
    <t>532528212206</t>
  </si>
  <si>
    <t>元阳县俄扎乡三台坡小学</t>
  </si>
  <si>
    <t>元阳县俄扎乡洞铺小学</t>
  </si>
  <si>
    <t>532528212207</t>
  </si>
  <si>
    <t>元阳县俄扎乡普甲小学</t>
  </si>
  <si>
    <t>元阳县俄扎乡俄马小学</t>
  </si>
  <si>
    <t>532528212208</t>
  </si>
  <si>
    <t>元阳县俄扎乡依师小学</t>
  </si>
  <si>
    <t>元阳县俄扎乡俄铺小学</t>
  </si>
  <si>
    <t>532528213202</t>
  </si>
  <si>
    <t>元阳县马街乡啊路嘎小学</t>
  </si>
  <si>
    <t>532528213203</t>
  </si>
  <si>
    <t>元阳县马街乡乌湾小学</t>
  </si>
  <si>
    <t>532528213204</t>
  </si>
  <si>
    <t>元阳县马街乡安庄小学</t>
  </si>
  <si>
    <t>元阳县马街乡红土寨小学</t>
  </si>
  <si>
    <t>532528213205</t>
  </si>
  <si>
    <t>元阳县马街乡大皮甲小学</t>
  </si>
  <si>
    <t>532528213207</t>
  </si>
  <si>
    <t>元阳县马街乡鸠妈小学</t>
  </si>
  <si>
    <t>532528213209</t>
  </si>
  <si>
    <t>元阳县马街乡昆普大寨小学</t>
  </si>
  <si>
    <t>532528213210</t>
  </si>
  <si>
    <t>元阳县马街乡木梳贾小学</t>
  </si>
  <si>
    <t>532529101201</t>
  </si>
  <si>
    <t>红河县</t>
  </si>
  <si>
    <t>红河县迤萨镇底勐坝小学</t>
  </si>
  <si>
    <t>532529101202</t>
  </si>
  <si>
    <t>红河县迤萨镇利莫小学</t>
  </si>
  <si>
    <t>532529101203</t>
  </si>
  <si>
    <t>红河县迤萨镇普所龙小学</t>
  </si>
  <si>
    <t>红河县迤萨镇齐心寨小学</t>
  </si>
  <si>
    <t>532529101204</t>
  </si>
  <si>
    <t>红河县迤萨镇土台小学</t>
  </si>
  <si>
    <t>532529101205</t>
  </si>
  <si>
    <t>红河县迤萨镇大黑公小学</t>
  </si>
  <si>
    <t>532529101206</t>
  </si>
  <si>
    <t>红河县迤萨镇昆南小学</t>
  </si>
  <si>
    <t>532529101207</t>
  </si>
  <si>
    <t>红河县迤萨镇小河小学</t>
  </si>
  <si>
    <t>532529102202</t>
  </si>
  <si>
    <t>红河县甲寅乡老博青撒小学</t>
  </si>
  <si>
    <t>532529102203</t>
  </si>
  <si>
    <t>红河县甲寅乡大龙小学</t>
  </si>
  <si>
    <t>红河县甲寅乡大瑶小学</t>
  </si>
  <si>
    <t>红河县甲寅乡金竹林小学</t>
  </si>
  <si>
    <t>532529102204</t>
  </si>
  <si>
    <t>红河县甲寅乡永宜小学</t>
  </si>
  <si>
    <t>532529102205</t>
  </si>
  <si>
    <t>红河县甲寅乡浪水小学</t>
  </si>
  <si>
    <t>红河县甲寅乡女草小学</t>
  </si>
  <si>
    <t>532529102206</t>
  </si>
  <si>
    <t>红河县甲寅乡阿库小学</t>
  </si>
  <si>
    <t>红河县甲寅乡龙宗小学</t>
  </si>
  <si>
    <t>红河县甲寅乡阿撒下寨小学</t>
  </si>
  <si>
    <t>532529103201</t>
  </si>
  <si>
    <t>红河县宝华乡借胡小学</t>
  </si>
  <si>
    <t>532529103202</t>
  </si>
  <si>
    <t>红河县宝华乡安庆小学</t>
  </si>
  <si>
    <t>532529104202</t>
  </si>
  <si>
    <t>红河县乐育乡然仁村委会小丘小学</t>
  </si>
  <si>
    <t>532529104204</t>
  </si>
  <si>
    <t>红河县乐育乡龙为小学</t>
  </si>
  <si>
    <t>532529104206</t>
  </si>
  <si>
    <t>红河县乐育乡汉田小学</t>
  </si>
  <si>
    <t>红河县乐育乡比若小学</t>
  </si>
  <si>
    <t>532529105202</t>
  </si>
  <si>
    <t>红河县浪堤乡红波洛小学</t>
  </si>
  <si>
    <t>532529105204</t>
  </si>
  <si>
    <t>红河县浪堤乡树落小学</t>
  </si>
  <si>
    <t>532529105205</t>
  </si>
  <si>
    <t>红河县浪堤乡洛玛小学</t>
  </si>
  <si>
    <t>532529105207</t>
  </si>
  <si>
    <t>红河县浪堤乡大龙小学</t>
  </si>
  <si>
    <t>532529105208</t>
  </si>
  <si>
    <t>红河县浪堤乡扒阿小学</t>
  </si>
  <si>
    <t>红河县浪堤乡坡垤小学</t>
  </si>
  <si>
    <t>532529203203</t>
  </si>
  <si>
    <t>红河县洛恩乡王沟小学</t>
  </si>
  <si>
    <t>532529203204</t>
  </si>
  <si>
    <t>红河县洛恩乡娘宗完小车威小学</t>
  </si>
  <si>
    <t>532529203206</t>
  </si>
  <si>
    <t>红河县洛恩乡普施小学</t>
  </si>
  <si>
    <t>532529204203</t>
  </si>
  <si>
    <t>红河县石头寨乡牛血岩小学</t>
  </si>
  <si>
    <t>532529204205</t>
  </si>
  <si>
    <t>红河县石头寨乡咪卡小学</t>
  </si>
  <si>
    <t>532529205201</t>
  </si>
  <si>
    <t>红河县阿扎河乡草果东小学</t>
  </si>
  <si>
    <t>红河县阿扎河乡垤科小学</t>
  </si>
  <si>
    <t>532529205203</t>
  </si>
  <si>
    <t>红河县阿扎河乡切初哈普小学</t>
  </si>
  <si>
    <t>红河县阿扎河乡切初移东小学</t>
  </si>
  <si>
    <t>532529205204</t>
  </si>
  <si>
    <t>红河县阿扎河乡西巧安小学</t>
  </si>
  <si>
    <t>532529205205</t>
  </si>
  <si>
    <t>红河县阿扎河乡西拉东村小</t>
  </si>
  <si>
    <t>红河县阿扎河乡俄普村小</t>
  </si>
  <si>
    <t>532529205206</t>
  </si>
  <si>
    <t>红河县阿扎河乡罗么小学</t>
  </si>
  <si>
    <t>532529205207</t>
  </si>
  <si>
    <t>红河县阿扎河乡过者下寨小学</t>
  </si>
  <si>
    <t>红河县阿扎河乡过者欧妹大寨小学</t>
  </si>
  <si>
    <t>532529205208</t>
  </si>
  <si>
    <t>红河县阿扎河乡哈普女东小学</t>
  </si>
  <si>
    <t>532529205209</t>
  </si>
  <si>
    <t>红河县阿扎河乡垤施村委会瑶寨小学</t>
  </si>
  <si>
    <t>红河县阿扎河乡垤施咪龙小学</t>
  </si>
  <si>
    <t>532529205210</t>
  </si>
  <si>
    <t>红河县阿扎河乡洛孟为吗小学</t>
  </si>
  <si>
    <t>红河县阿扎河乡洛孟鲁布小学</t>
  </si>
  <si>
    <t>532529208203</t>
  </si>
  <si>
    <t>红河县大羊街乡大羊街小学</t>
  </si>
  <si>
    <t>532529208204</t>
  </si>
  <si>
    <t>红河县大羊街乡红土坡村委会小老红白</t>
  </si>
  <si>
    <t>红河县大羊街乡红土坡小学</t>
  </si>
  <si>
    <t>532529208206</t>
  </si>
  <si>
    <t>红河县大羊街乡车普村委会都波小学</t>
  </si>
  <si>
    <t>红河县大羊街乡车普村委会普脚小学</t>
  </si>
  <si>
    <t>532529209201</t>
  </si>
  <si>
    <t>红河县车古乡小车古小学</t>
  </si>
  <si>
    <t>532529209204</t>
  </si>
  <si>
    <t>红河县车古乡阿期小学</t>
  </si>
  <si>
    <t>532529209206</t>
  </si>
  <si>
    <t>红河县车古乡哈阿小学</t>
  </si>
  <si>
    <t>532529210201</t>
  </si>
  <si>
    <t>红河县架车乡摸底小学</t>
  </si>
  <si>
    <t>红河县架车乡懿林拔萃小学</t>
  </si>
  <si>
    <t>红河县架车乡架车村委会白龙小学</t>
  </si>
  <si>
    <t>红河县架车乡娘龙小学</t>
  </si>
  <si>
    <t>红河县架车乡哈冲小学</t>
  </si>
  <si>
    <t>532529210203</t>
  </si>
  <si>
    <t>红河县架车乡妥女小学</t>
  </si>
  <si>
    <t>红河县架车乡扎落小学</t>
  </si>
  <si>
    <t>532529210204</t>
  </si>
  <si>
    <t>红河县架车乡窝培小学</t>
  </si>
  <si>
    <t>532529210205</t>
  </si>
  <si>
    <t>红河县架车乡为嘎小学</t>
  </si>
  <si>
    <t>532529210207</t>
  </si>
  <si>
    <t>红河县架车乡翁居小学</t>
  </si>
  <si>
    <t>红河县架车乡莫底小学</t>
  </si>
  <si>
    <t>532529210208</t>
  </si>
  <si>
    <t>红河县架车乡妥阿小学</t>
  </si>
  <si>
    <t>532529211202</t>
  </si>
  <si>
    <t>红河县垤玛乡次甫小学</t>
  </si>
  <si>
    <t>红河县垤玛乡独格小学</t>
  </si>
  <si>
    <t>532529211203</t>
  </si>
  <si>
    <t>红河县垤玛乡牛红村完小腊洞小学</t>
  </si>
  <si>
    <t>红河县垤玛乡牛红村完小加东小学</t>
  </si>
  <si>
    <t>红河县垤玛乡罗玛垤小学</t>
  </si>
  <si>
    <t>532529211205</t>
  </si>
  <si>
    <t>红河县垤玛乡六章小学</t>
  </si>
  <si>
    <t>532529211206</t>
  </si>
  <si>
    <t>红河县垤玛乡曼培村委会大白小学</t>
  </si>
  <si>
    <t>红河县垤玛乡农场小学</t>
  </si>
  <si>
    <t>红河县垤玛乡曼培大洋小学</t>
  </si>
  <si>
    <t>532529212202</t>
  </si>
  <si>
    <t>红河县三村乡扎么小学</t>
  </si>
  <si>
    <t>532530101203</t>
  </si>
  <si>
    <t>金平苗族瑶族傣族自治县</t>
  </si>
  <si>
    <t>金平县金河镇五家寨小学</t>
  </si>
  <si>
    <t>532530101209</t>
  </si>
  <si>
    <t>金平县金河镇大老塘小学</t>
  </si>
  <si>
    <t>532530101216</t>
  </si>
  <si>
    <t>金平县金河镇牛栏冲小学</t>
  </si>
  <si>
    <t>金平县金河镇冬瓜寨小学</t>
  </si>
  <si>
    <t>532530101217</t>
  </si>
  <si>
    <t>金平县金河镇亚拉寨太阳寨小学</t>
  </si>
  <si>
    <t>532530204201</t>
  </si>
  <si>
    <t>金平县老集寨乡马撒斯小学</t>
  </si>
  <si>
    <t>532530204203</t>
  </si>
  <si>
    <t>金平县老集寨乡丫口遮小学</t>
  </si>
  <si>
    <t>532530209204</t>
  </si>
  <si>
    <t>金平县马鞍底乡中寨小学</t>
  </si>
  <si>
    <t>532530211207</t>
  </si>
  <si>
    <t>金平县营盘乡芭蕉河小学</t>
  </si>
  <si>
    <t>532531101003</t>
  </si>
  <si>
    <t>绿春县</t>
  </si>
  <si>
    <t>绿春县大兴镇规洞新寨小学</t>
  </si>
  <si>
    <t>532531101004</t>
  </si>
  <si>
    <t>绿春县大兴镇广吗小学</t>
  </si>
  <si>
    <t>532531101005</t>
  </si>
  <si>
    <t>绿春县大兴镇规弄小学</t>
  </si>
  <si>
    <t>532531101204</t>
  </si>
  <si>
    <t>绿春县大兴镇高山寨小学</t>
  </si>
  <si>
    <t>绿春县大兴镇规洞小学</t>
  </si>
  <si>
    <t>绿春县大兴镇阿迪青春希望小学</t>
  </si>
  <si>
    <t>532531101205</t>
  </si>
  <si>
    <t>绿春县大兴镇波依小学</t>
  </si>
  <si>
    <t>532531101206</t>
  </si>
  <si>
    <t>绿春县大兴镇阿者落马小学</t>
  </si>
  <si>
    <t>绿春县大兴镇巴空小学</t>
  </si>
  <si>
    <t>绿春县大兴镇迷克小学</t>
  </si>
  <si>
    <t>绿春县大兴镇窝迷小学</t>
  </si>
  <si>
    <t>绿春县大兴镇倮别小学</t>
  </si>
  <si>
    <t>532531101207</t>
  </si>
  <si>
    <t>绿春县大兴镇瓦那小学</t>
  </si>
  <si>
    <t>绿春县大兴镇四角小学</t>
  </si>
  <si>
    <t>532531101208</t>
  </si>
  <si>
    <t>绿春县大兴镇路俄小学</t>
  </si>
  <si>
    <t>532531101209</t>
  </si>
  <si>
    <t>绿春县大兴镇哈巩小学</t>
  </si>
  <si>
    <t>532531102201</t>
  </si>
  <si>
    <t>绿春县牛孔乡贵龙小学</t>
  </si>
  <si>
    <t>532531102202</t>
  </si>
  <si>
    <t>绿春县牛孔乡脚七小学</t>
  </si>
  <si>
    <t>532531102204</t>
  </si>
  <si>
    <t>绿春县牛孔乡生马小学</t>
  </si>
  <si>
    <t>532531102207</t>
  </si>
  <si>
    <t>绿春县牛孔乡依期小学</t>
  </si>
  <si>
    <t>532531102210</t>
  </si>
  <si>
    <t>绿春县牛孔乡平掌街小学</t>
  </si>
  <si>
    <t>532531102211</t>
  </si>
  <si>
    <t>绿春县牛孔乡作播小学</t>
  </si>
  <si>
    <t>532531103201</t>
  </si>
  <si>
    <t>绿春县大黑山乡嘎处小学</t>
  </si>
  <si>
    <t>532531103202</t>
  </si>
  <si>
    <t>绿春县大黑山乡撮洛小学</t>
  </si>
  <si>
    <t>532531103205</t>
  </si>
  <si>
    <t>绿春县大黑山乡三楞小学</t>
  </si>
  <si>
    <t>532531103206</t>
  </si>
  <si>
    <t>绿春县大黑山乡戈兰小学</t>
  </si>
  <si>
    <t>532531103207</t>
  </si>
  <si>
    <t>绿春县大黑山乡罗布阁小学</t>
  </si>
  <si>
    <t>532531104201</t>
  </si>
  <si>
    <t>绿春县平河乡上平河小学</t>
  </si>
  <si>
    <t>532531104202</t>
  </si>
  <si>
    <t>绿春县平河乡阿松小学</t>
  </si>
  <si>
    <t>532531104203</t>
  </si>
  <si>
    <t>绿春县平河乡新寨小学</t>
  </si>
  <si>
    <t>532531104205</t>
  </si>
  <si>
    <t>绿春县平河乡甲斯小学</t>
  </si>
  <si>
    <t>532531104206</t>
  </si>
  <si>
    <t>绿春县平河乡哈碑小学</t>
  </si>
  <si>
    <t>532531104207</t>
  </si>
  <si>
    <t>绿春县平河乡老永小学</t>
  </si>
  <si>
    <t>532531201201</t>
  </si>
  <si>
    <t>绿春县戈奎乡普朵河马小学</t>
  </si>
  <si>
    <t>532531201205</t>
  </si>
  <si>
    <t>绿春县戈奎乡格卡小学</t>
  </si>
  <si>
    <t>532531201206</t>
  </si>
  <si>
    <t>绿春县戈奎乡普朵小学</t>
  </si>
  <si>
    <t>532531203202</t>
  </si>
  <si>
    <t>绿春县大水沟乡龙普小学</t>
  </si>
  <si>
    <t>532531203203</t>
  </si>
  <si>
    <t>绿春县大水沟乡东沙小学</t>
  </si>
  <si>
    <t>532531203206</t>
  </si>
  <si>
    <t>绿春县大水沟乡扭直小学</t>
  </si>
  <si>
    <t>532531203207</t>
  </si>
  <si>
    <t>绿春县大水沟乡八户小学</t>
  </si>
  <si>
    <t>532531203209</t>
  </si>
  <si>
    <t>绿春县大水沟乡宋壁小学</t>
  </si>
  <si>
    <t>532531205002</t>
  </si>
  <si>
    <t>绿春县半坡乡龙塘小学</t>
  </si>
  <si>
    <t>532531205202</t>
  </si>
  <si>
    <t>绿春县半坡乡二甫小学</t>
  </si>
  <si>
    <t>532531205205</t>
  </si>
  <si>
    <t>绿春县半坡乡高井槽小学</t>
  </si>
  <si>
    <t>532531206202</t>
  </si>
  <si>
    <t>绿春县骑马坝乡卡欧小学</t>
  </si>
  <si>
    <t>绿春县骑马坝乡玛玉小学</t>
  </si>
  <si>
    <t>532531206206</t>
  </si>
  <si>
    <t>绿春县骑马坝乡杯倮小学</t>
  </si>
  <si>
    <t>532531207203</t>
  </si>
  <si>
    <t>绿春县三猛乡塔甫小学</t>
  </si>
  <si>
    <t>532531207204</t>
  </si>
  <si>
    <t>绿春县三猛乡巴德小学</t>
  </si>
  <si>
    <t>532531207205</t>
  </si>
  <si>
    <t>绿春县三猛乡普俄小学</t>
  </si>
  <si>
    <t>绿春县三猛乡腊姑小学</t>
  </si>
  <si>
    <t>532531207206</t>
  </si>
  <si>
    <t>绿春县三猛乡牛扎小学</t>
  </si>
  <si>
    <t>532531207208</t>
  </si>
  <si>
    <t>绿春县三猛乡习姑地小学</t>
  </si>
  <si>
    <t>532532202205</t>
  </si>
  <si>
    <t>河口瑶族自治县</t>
  </si>
  <si>
    <t>河口县桥头乡中寨小学</t>
  </si>
  <si>
    <t>532532202206</t>
  </si>
  <si>
    <t>河口县桥头乡老汪山小学</t>
  </si>
  <si>
    <t>532532202208</t>
  </si>
  <si>
    <t>河口县桥头乡189小学</t>
  </si>
  <si>
    <t>532532203205</t>
  </si>
  <si>
    <t>河口县瑶山乡八角小学</t>
  </si>
  <si>
    <t>532601002004</t>
  </si>
  <si>
    <t>文山壮族苗族自治州</t>
  </si>
  <si>
    <t>文山市</t>
  </si>
  <si>
    <t>文山市卧龙街道者五舍小学</t>
  </si>
  <si>
    <t>532601003001</t>
  </si>
  <si>
    <t>文山市新平街道小沟绞小学</t>
  </si>
  <si>
    <t>532601102202</t>
  </si>
  <si>
    <t>文山市古木镇纸厂中润希望小学</t>
  </si>
  <si>
    <t>文山市古木镇红石洞小学</t>
  </si>
  <si>
    <t>532601102204</t>
  </si>
  <si>
    <t>文山市古木镇莲花塘小学</t>
  </si>
  <si>
    <t>532601102206</t>
  </si>
  <si>
    <t>文山市古木镇倮可母小学</t>
  </si>
  <si>
    <t>文山市古木镇阿车小学</t>
  </si>
  <si>
    <t>532601102207</t>
  </si>
  <si>
    <t>文山市古木镇阿富小学</t>
  </si>
  <si>
    <t>文山市古木镇阴洞小学</t>
  </si>
  <si>
    <t>532601102208</t>
  </si>
  <si>
    <t>文山市古木镇洒卡小学</t>
  </si>
  <si>
    <t>532601103202</t>
  </si>
  <si>
    <t>文山市平坝镇所得克小学</t>
  </si>
  <si>
    <t>文山市平坝镇得白小学</t>
  </si>
  <si>
    <t>532601104208</t>
  </si>
  <si>
    <t>文山市马塘镇法克小学</t>
  </si>
  <si>
    <t>532601104209</t>
  </si>
  <si>
    <t>文山市马塘镇白革龙小学</t>
  </si>
  <si>
    <t>532601105206</t>
  </si>
  <si>
    <t>文山市德厚镇亚拉冲小学</t>
  </si>
  <si>
    <t>532601105213</t>
  </si>
  <si>
    <t>文山市德厚镇城子山小学</t>
  </si>
  <si>
    <t>532601105214</t>
  </si>
  <si>
    <t>文山市德厚镇菲古小塘子小学</t>
  </si>
  <si>
    <t>532601107202</t>
  </si>
  <si>
    <t>文山市薄竹镇以腻资小学</t>
  </si>
  <si>
    <t>532601107208</t>
  </si>
  <si>
    <t>文山市薄竹镇期路古小学</t>
  </si>
  <si>
    <t>532601107211</t>
  </si>
  <si>
    <t>文山市薄竹镇夹马石小学</t>
  </si>
  <si>
    <t>532601108204</t>
  </si>
  <si>
    <t>文山市追栗街镇科麻栗小学</t>
  </si>
  <si>
    <t>532601202203</t>
  </si>
  <si>
    <t>文山市柳井乡坡头小学</t>
  </si>
  <si>
    <t>532601203204</t>
  </si>
  <si>
    <t>文山市新街乡垭口寨小学</t>
  </si>
  <si>
    <t>532601203206</t>
  </si>
  <si>
    <t>文山市新街乡舍迷小学</t>
  </si>
  <si>
    <t>532601204204</t>
  </si>
  <si>
    <t>文山市喜古乡戈革信恩小学</t>
  </si>
  <si>
    <t>532601204207</t>
  </si>
  <si>
    <t>文山市喜古乡车期小学</t>
  </si>
  <si>
    <t>532601206210</t>
  </si>
  <si>
    <t>文山市秉烈乡迷你姐小学</t>
  </si>
  <si>
    <t>文山市秉烈乡倮家邑小学</t>
  </si>
  <si>
    <t>532622101007</t>
  </si>
  <si>
    <t>砚山县</t>
  </si>
  <si>
    <t>砚山县江那镇欣欣小学</t>
  </si>
  <si>
    <t>砚山县江那镇石头大寨小学</t>
  </si>
  <si>
    <t>532622101204</t>
  </si>
  <si>
    <t>砚山县江那镇迤勒小学</t>
  </si>
  <si>
    <t>532622101208</t>
  </si>
  <si>
    <t>砚山县江那镇芦柴冲小学</t>
  </si>
  <si>
    <t>532622102209</t>
  </si>
  <si>
    <t>砚山县平远镇大舍姑小学</t>
  </si>
  <si>
    <t>532622104206</t>
  </si>
  <si>
    <t>砚山县阿猛镇大各大小学</t>
  </si>
  <si>
    <t>532622104212</t>
  </si>
  <si>
    <t>砚山县阿猛镇中科目小学</t>
  </si>
  <si>
    <t>532622104213</t>
  </si>
  <si>
    <t>砚山县阿猛镇三达小学</t>
  </si>
  <si>
    <t>532622204212</t>
  </si>
  <si>
    <t>砚山县八嘎乡保地小学</t>
  </si>
  <si>
    <t>532622206205</t>
  </si>
  <si>
    <t>砚山县蚌峨乡六掌小学</t>
  </si>
  <si>
    <t>532622207203</t>
  </si>
  <si>
    <t>砚山县干河乡碧云小学</t>
  </si>
  <si>
    <t>532623102202</t>
  </si>
  <si>
    <t>西畴县</t>
  </si>
  <si>
    <t>西畴县兴街镇老黑箐民族小学</t>
  </si>
  <si>
    <t>532623102204</t>
  </si>
  <si>
    <t>西畴县兴街镇塘房小学</t>
  </si>
  <si>
    <t>532623102205</t>
  </si>
  <si>
    <t>西畴县兴街镇岔河民族小学</t>
  </si>
  <si>
    <t>西畴县兴街镇南坵小学</t>
  </si>
  <si>
    <t>532623102207</t>
  </si>
  <si>
    <t>西畴县兴街镇革机民族小学</t>
  </si>
  <si>
    <t>532623102208</t>
  </si>
  <si>
    <t>西畴县兴街镇牛塘子小学</t>
  </si>
  <si>
    <t>532623102211</t>
  </si>
  <si>
    <t>西畴县兴街镇岜漂民族小学</t>
  </si>
  <si>
    <t>532623102213</t>
  </si>
  <si>
    <t>西畴县兴街镇拉孩小学</t>
  </si>
  <si>
    <t>532623201203</t>
  </si>
  <si>
    <t>西畴县蚌谷乡大塘子小学</t>
  </si>
  <si>
    <t>532623201205</t>
  </si>
  <si>
    <t>西畴县蚌谷乡程家坡小学</t>
  </si>
  <si>
    <t>532623201206</t>
  </si>
  <si>
    <t>西畴县蚌谷乡大吉厂小学</t>
  </si>
  <si>
    <t>532623201207</t>
  </si>
  <si>
    <t>西畴县蚌谷乡法戛小学</t>
  </si>
  <si>
    <t>532623202202</t>
  </si>
  <si>
    <t>西畴县莲花塘乡小锡板小学</t>
  </si>
  <si>
    <t>532623202205</t>
  </si>
  <si>
    <t>西畴县莲花塘乡香坪山小学</t>
  </si>
  <si>
    <t>532623202207</t>
  </si>
  <si>
    <t>西畴县莲花塘乡界牌小学</t>
  </si>
  <si>
    <t>532623202208</t>
  </si>
  <si>
    <t>西畴县莲花塘乡新寨民族小学</t>
  </si>
  <si>
    <t>532623204201</t>
  </si>
  <si>
    <t>西畴县柏林乡万林小学</t>
  </si>
  <si>
    <t>西畴县柏林乡栗山小学</t>
  </si>
  <si>
    <t>532623204202</t>
  </si>
  <si>
    <t>西畴县柏林乡吴咪山小学</t>
  </si>
  <si>
    <t>532623204203</t>
  </si>
  <si>
    <t>西畴县柏林乡苍蒲塘小学</t>
  </si>
  <si>
    <t>532623205202</t>
  </si>
  <si>
    <t>西畴县法斗乡马卡民族小学</t>
  </si>
  <si>
    <t>532623205203</t>
  </si>
  <si>
    <t>西畴县法斗乡小新箐小学</t>
  </si>
  <si>
    <t>532623205209</t>
  </si>
  <si>
    <t>西畴县法斗乡老寨民族小学</t>
  </si>
  <si>
    <t>532623206204</t>
  </si>
  <si>
    <t>西畴县董马乡芹菜塘小学</t>
  </si>
  <si>
    <t>532623207203</t>
  </si>
  <si>
    <t>西畴县鸡街乡庙湾小学</t>
  </si>
  <si>
    <t>532624101202</t>
  </si>
  <si>
    <t>麻栗坡县</t>
  </si>
  <si>
    <t>麻栗坡县麻栗镇下凉水井小学</t>
  </si>
  <si>
    <t>532624101203</t>
  </si>
  <si>
    <t>麻栗坡县麻栗镇八一小学</t>
  </si>
  <si>
    <t>麻栗坡县麻栗镇牛滚塘坪寨小学</t>
  </si>
  <si>
    <t>532624101204</t>
  </si>
  <si>
    <t>麻栗坡县麻栗镇新发寨小学</t>
  </si>
  <si>
    <t>532624101206</t>
  </si>
  <si>
    <t>麻栗坡县麻栗镇南欧小学</t>
  </si>
  <si>
    <t>532624101209</t>
  </si>
  <si>
    <t>麻栗坡县麻栗镇楼梯寨小学</t>
  </si>
  <si>
    <t>532624101210</t>
  </si>
  <si>
    <t>麻栗坡县麻栗镇红岩小学</t>
  </si>
  <si>
    <t>532624101212</t>
  </si>
  <si>
    <t>麻栗坡县麻栗镇南油小学</t>
  </si>
  <si>
    <t>532624102202</t>
  </si>
  <si>
    <t>麻栗坡县大坪镇泰强希望小学</t>
  </si>
  <si>
    <t>532624102204</t>
  </si>
  <si>
    <t>麻栗坡县大坪镇阿老小学</t>
  </si>
  <si>
    <t>532624102206</t>
  </si>
  <si>
    <t>麻栗坡县大坪镇漫马小学</t>
  </si>
  <si>
    <t>532624103202</t>
  </si>
  <si>
    <t>麻栗坡县董干镇兴隆寨小学</t>
  </si>
  <si>
    <t>532624103206</t>
  </si>
  <si>
    <t>麻栗坡县董干镇马坤地蓬小学</t>
  </si>
  <si>
    <t>532624103207</t>
  </si>
  <si>
    <t>麻栗坡县董干镇上弄小学</t>
  </si>
  <si>
    <t>532624103208</t>
  </si>
  <si>
    <t>麻栗坡县董干镇马崩地棚小学</t>
  </si>
  <si>
    <t>532624103210</t>
  </si>
  <si>
    <t>麻栗坡县董干镇马坝小学</t>
  </si>
  <si>
    <t>532624103212</t>
  </si>
  <si>
    <t>麻栗坡县董干镇扇子地小学</t>
  </si>
  <si>
    <t>532624103215</t>
  </si>
  <si>
    <t>麻栗坡县董干镇漫江小学</t>
  </si>
  <si>
    <t>532624104201</t>
  </si>
  <si>
    <t>麻栗坡县天保镇天保小学</t>
  </si>
  <si>
    <t>麻栗坡县天保镇木亮小学</t>
  </si>
  <si>
    <t>麻栗坡县天保镇帐篷小学</t>
  </si>
  <si>
    <t>532624201202</t>
  </si>
  <si>
    <t>麻栗坡县猛硐乡大塘子小学</t>
  </si>
  <si>
    <t>532624201204</t>
  </si>
  <si>
    <t>麻栗坡县猛硐乡戈主小学</t>
  </si>
  <si>
    <t>532624202203</t>
  </si>
  <si>
    <t>麻栗坡县下金厂乡仓房小学</t>
  </si>
  <si>
    <t>532624202204</t>
  </si>
  <si>
    <t>麻栗坡县下金厂乡大火地小学</t>
  </si>
  <si>
    <t>532624202206</t>
  </si>
  <si>
    <t>麻栗坡县下金厂乡云岭小学</t>
  </si>
  <si>
    <t>532624203208</t>
  </si>
  <si>
    <t>麻栗坡县八布乡和平小学</t>
  </si>
  <si>
    <t>532624204203</t>
  </si>
  <si>
    <t>麻栗坡县六河乡南令小学</t>
  </si>
  <si>
    <t>532624205204</t>
  </si>
  <si>
    <t>麻栗坡县杨万乡紫胶小学</t>
  </si>
  <si>
    <t>532624205206</t>
  </si>
  <si>
    <t>麻栗坡县杨万乡铜厂小学</t>
  </si>
  <si>
    <t>532624206202</t>
  </si>
  <si>
    <t>麻栗坡县铁厂乡马鹿塘小学</t>
  </si>
  <si>
    <t>532624206206</t>
  </si>
  <si>
    <t>麻栗坡县铁厂乡孔抗小学</t>
  </si>
  <si>
    <t>532624206207</t>
  </si>
  <si>
    <t>麻栗坡县铁厂乡木扭小学</t>
  </si>
  <si>
    <t>532624207201</t>
  </si>
  <si>
    <t>麻栗坡县马街乡竹地小学</t>
  </si>
  <si>
    <t>532624207202</t>
  </si>
  <si>
    <t>麻栗坡县马街乡董浪小学</t>
  </si>
  <si>
    <t>532624207203</t>
  </si>
  <si>
    <t>麻栗坡县马街乡坝子小学</t>
  </si>
  <si>
    <t>532624207205</t>
  </si>
  <si>
    <t>麻栗坡县马街乡大挖子小学</t>
  </si>
  <si>
    <t>532625101207</t>
  </si>
  <si>
    <t>马关县</t>
  </si>
  <si>
    <t>马关县马白镇马洒小学</t>
  </si>
  <si>
    <t>532625101208</t>
  </si>
  <si>
    <t>马关县马白镇方山小学</t>
  </si>
  <si>
    <t>532625102204</t>
  </si>
  <si>
    <t>马关县八寨镇马主小学</t>
  </si>
  <si>
    <t>532625102209</t>
  </si>
  <si>
    <t>马关县八寨镇茅草寨小学</t>
  </si>
  <si>
    <t>532625102212</t>
  </si>
  <si>
    <t>马关县八寨镇夹马石小学</t>
  </si>
  <si>
    <t>532625103203</t>
  </si>
  <si>
    <t>马关县仁和镇花果山小学</t>
  </si>
  <si>
    <t>532625103207</t>
  </si>
  <si>
    <t>马关县仁和镇沙坝小学</t>
  </si>
  <si>
    <t>532625103208</t>
  </si>
  <si>
    <t>马关县仁和镇白果小学</t>
  </si>
  <si>
    <t>532625103213</t>
  </si>
  <si>
    <t>马关县仁和镇三村小学</t>
  </si>
  <si>
    <t>532625104206</t>
  </si>
  <si>
    <t>马关县木厂镇湖广寨小学</t>
  </si>
  <si>
    <t>532625104208</t>
  </si>
  <si>
    <t>马关县木厂镇付家寨小学</t>
  </si>
  <si>
    <t>532625109202</t>
  </si>
  <si>
    <t>马关县坡脚镇嘎迪小学</t>
  </si>
  <si>
    <t>532625109208</t>
  </si>
  <si>
    <t>马关县坡脚镇盐塘小学</t>
  </si>
  <si>
    <t>532625109210</t>
  </si>
  <si>
    <t>马关县坡脚镇马额小学</t>
  </si>
  <si>
    <t>532625109211</t>
  </si>
  <si>
    <t>马关县坡脚镇鱼塘小学</t>
  </si>
  <si>
    <t>532625201202</t>
  </si>
  <si>
    <t>马关县南捞乡那往小学</t>
  </si>
  <si>
    <t>532625201205</t>
  </si>
  <si>
    <t>马关县南捞乡新发小学</t>
  </si>
  <si>
    <t>532625202201</t>
  </si>
  <si>
    <t>马关县大栗树乡老寨小学</t>
  </si>
  <si>
    <t>532625202203</t>
  </si>
  <si>
    <t>马关县大栗树乡乌木小学</t>
  </si>
  <si>
    <t>532625202205</t>
  </si>
  <si>
    <t>马关县大栗树乡板桥小学</t>
  </si>
  <si>
    <t>532625202207</t>
  </si>
  <si>
    <t>马关县大栗树乡大马固小学</t>
  </si>
  <si>
    <t>532625202210</t>
  </si>
  <si>
    <t>马关县大栗树乡大腻科小学</t>
  </si>
  <si>
    <t>532625202211</t>
  </si>
  <si>
    <t>马关县大栗树乡腻科街小学</t>
  </si>
  <si>
    <t>532625202212</t>
  </si>
  <si>
    <t>马关县大栗树乡那衣龙小学</t>
  </si>
  <si>
    <t>532625203201</t>
  </si>
  <si>
    <t>马关县篾厂乡河坝小学</t>
  </si>
  <si>
    <t>532625203204</t>
  </si>
  <si>
    <t>马关县篾厂乡靛坡小学</t>
  </si>
  <si>
    <t>532625203205</t>
  </si>
  <si>
    <t>马关县篾厂乡桂皮山小学</t>
  </si>
  <si>
    <t>532625203206</t>
  </si>
  <si>
    <t>马关县篾厂乡大地小学</t>
  </si>
  <si>
    <t>532625203207</t>
  </si>
  <si>
    <t>马关县篾厂乡老门寨小学</t>
  </si>
  <si>
    <t>马关县篾厂乡下篾厂小学</t>
  </si>
  <si>
    <t>532625203208</t>
  </si>
  <si>
    <t>马关县篾厂乡大丫口小学</t>
  </si>
  <si>
    <t>532625204204</t>
  </si>
  <si>
    <t>马关县古林箐乡博甲小学</t>
  </si>
  <si>
    <t>532625204205</t>
  </si>
  <si>
    <t>马关县古林箐乡普元小学</t>
  </si>
  <si>
    <t>532625204206</t>
  </si>
  <si>
    <t>马关县古林箐乡新发寨小学</t>
  </si>
  <si>
    <t>532626101005</t>
  </si>
  <si>
    <t>丘北县</t>
  </si>
  <si>
    <t>丘北县锦屏镇旧城小学校</t>
  </si>
  <si>
    <t>532626101201</t>
  </si>
  <si>
    <t>丘北县锦屏镇旦古小学校</t>
  </si>
  <si>
    <t>532626101205</t>
  </si>
  <si>
    <t>丘北县锦屏镇祥启小学校</t>
  </si>
  <si>
    <t>532626102205</t>
  </si>
  <si>
    <t>丘北县曰者镇苗王洞小学校</t>
  </si>
  <si>
    <t>532626103202</t>
  </si>
  <si>
    <t>丘北县双龙营镇布宜小学校</t>
  </si>
  <si>
    <t>532626202207</t>
  </si>
  <si>
    <t>丘北县天星乡马六塘小学校</t>
  </si>
  <si>
    <t>532626203207</t>
  </si>
  <si>
    <t>丘北县平寨乡小平坝小学校</t>
  </si>
  <si>
    <t>532626206201</t>
  </si>
  <si>
    <t>丘北县新店乡祖邑小学校</t>
  </si>
  <si>
    <t>532626206203</t>
  </si>
  <si>
    <t>丘北县新店乡大路边小学校</t>
  </si>
  <si>
    <t>532626208201</t>
  </si>
  <si>
    <t>丘北县官寨乡龙河小学校</t>
  </si>
  <si>
    <t>丘北县官寨乡丫勒小学校</t>
  </si>
  <si>
    <t>532626208204</t>
  </si>
  <si>
    <t>丘北县官寨乡水头小学校</t>
  </si>
  <si>
    <t>532626208205</t>
  </si>
  <si>
    <t>丘北县官寨乡秧革小学校</t>
  </si>
  <si>
    <t>532626208208</t>
  </si>
  <si>
    <t>丘北县官寨乡禹王小学校</t>
  </si>
  <si>
    <t>532626209203</t>
  </si>
  <si>
    <t>丘北县温浏乡干石洞小学校</t>
  </si>
  <si>
    <t>532627101202</t>
  </si>
  <si>
    <t>广南县</t>
  </si>
  <si>
    <t>广南县莲城镇法棚小学</t>
  </si>
  <si>
    <t>532627101203</t>
  </si>
  <si>
    <t>广南县莲城镇革假小学</t>
  </si>
  <si>
    <t>532627101207</t>
  </si>
  <si>
    <t>广南县莲城镇落松地小学</t>
  </si>
  <si>
    <t>532627101211</t>
  </si>
  <si>
    <t>广南县莲城镇木忙小学</t>
  </si>
  <si>
    <t>532627102203</t>
  </si>
  <si>
    <t>广南县八宝镇江中小学</t>
  </si>
  <si>
    <t>532627102204</t>
  </si>
  <si>
    <t>广南县八宝镇召南小学</t>
  </si>
  <si>
    <t>532627102205</t>
  </si>
  <si>
    <t>广南县八宝镇木叟小学</t>
  </si>
  <si>
    <t>532627102207</t>
  </si>
  <si>
    <t>广南县八宝镇谭家湾小学</t>
  </si>
  <si>
    <t>532627102209</t>
  </si>
  <si>
    <t>广南县八宝镇革赖小学</t>
  </si>
  <si>
    <t>532627102214</t>
  </si>
  <si>
    <t>广南县八宝镇三腊小学</t>
  </si>
  <si>
    <t>广南县八宝镇平丰小学</t>
  </si>
  <si>
    <t>532627103202</t>
  </si>
  <si>
    <t>广南县南屏镇新兴小学</t>
  </si>
  <si>
    <t>广南县南屏镇田坪小学</t>
  </si>
  <si>
    <t>532627104206</t>
  </si>
  <si>
    <t>广南县珠街镇龙盆小学</t>
  </si>
  <si>
    <t>532627104207</t>
  </si>
  <si>
    <t>广南县珠街镇阿多里小学</t>
  </si>
  <si>
    <t>532627105202</t>
  </si>
  <si>
    <t>广南县那洒镇斗黑小学</t>
  </si>
  <si>
    <t>广南县那洒镇新寨小学</t>
  </si>
  <si>
    <t>532627105203</t>
  </si>
  <si>
    <t>广南县那洒镇大多倮小学</t>
  </si>
  <si>
    <t>532627105205</t>
  </si>
  <si>
    <t>广南县那洒镇羊洞小学</t>
  </si>
  <si>
    <t>532627105208</t>
  </si>
  <si>
    <t>广南县那洒镇那腊小学</t>
  </si>
  <si>
    <t>532627105210</t>
  </si>
  <si>
    <t>广南县那洒镇金竹塘小学</t>
  </si>
  <si>
    <t>广南县那洒镇大箐小学</t>
  </si>
  <si>
    <t>532627107201</t>
  </si>
  <si>
    <t>广南县坝美镇木检小学</t>
  </si>
  <si>
    <t>532627107202</t>
  </si>
  <si>
    <t>广南县坝美镇弄同小学</t>
  </si>
  <si>
    <t>广南县坝美镇者烈小学</t>
  </si>
  <si>
    <t>广南县坝美镇者岭小学</t>
  </si>
  <si>
    <t>532627107204</t>
  </si>
  <si>
    <t>广南县坝美镇革乍小学</t>
  </si>
  <si>
    <t>广南县坝美镇汤那小学</t>
  </si>
  <si>
    <t>广南县坝美镇西松小学</t>
  </si>
  <si>
    <t>532627107205</t>
  </si>
  <si>
    <t>广南县坝美镇那洞小学</t>
  </si>
  <si>
    <t>广南县坝美镇小里松小学</t>
  </si>
  <si>
    <t>532627107210</t>
  </si>
  <si>
    <t>广南县坝美镇里蒙小学</t>
  </si>
  <si>
    <t>532627201203</t>
  </si>
  <si>
    <t>广南县董堡乡老路小学</t>
  </si>
  <si>
    <t>532627201204</t>
  </si>
  <si>
    <t>广南县董堡乡坝子小学</t>
  </si>
  <si>
    <t>532627202210</t>
  </si>
  <si>
    <t>广南县旧莫乡土库房小学</t>
  </si>
  <si>
    <t>532627202211</t>
  </si>
  <si>
    <t>广南县旧莫乡红石岩小学</t>
  </si>
  <si>
    <t>广南县旧莫乡里用小学</t>
  </si>
  <si>
    <t>532627204204</t>
  </si>
  <si>
    <t>广南县板蚌乡郎宜小学</t>
  </si>
  <si>
    <t>532627204205</t>
  </si>
  <si>
    <t>广南县板蚌乡那挂小学</t>
  </si>
  <si>
    <t>532627205201</t>
  </si>
  <si>
    <t>广南县曙光乡高桥小学</t>
  </si>
  <si>
    <t>532627206202</t>
  </si>
  <si>
    <t>广南县黑支果乡俄里小学</t>
  </si>
  <si>
    <t>532627206203</t>
  </si>
  <si>
    <t>广南县黑支果乡母依寨小学</t>
  </si>
  <si>
    <t>532627206209</t>
  </si>
  <si>
    <t>广南县黑支果乡小咕噜小学</t>
  </si>
  <si>
    <t>532627206210</t>
  </si>
  <si>
    <t>广南县黑支果乡木央小学</t>
  </si>
  <si>
    <t>532627206211</t>
  </si>
  <si>
    <t>广南县黑支果乡永康小学</t>
  </si>
  <si>
    <t>广南县黑支果乡者丈小学</t>
  </si>
  <si>
    <t>532627207206</t>
  </si>
  <si>
    <t>广南县篆角乡者黑小学</t>
  </si>
  <si>
    <t>532627207207</t>
  </si>
  <si>
    <t>广南县篆角乡黄土坡小学</t>
  </si>
  <si>
    <t>532627209201</t>
  </si>
  <si>
    <t>广南县者兔乡西牙小学</t>
  </si>
  <si>
    <t>532627209202</t>
  </si>
  <si>
    <t>广南县者兔乡糯乍小学</t>
  </si>
  <si>
    <t>532627209203</t>
  </si>
  <si>
    <t>广南县者兔乡木乍小学</t>
  </si>
  <si>
    <t>532627209206</t>
  </si>
  <si>
    <t>广南县者兔乡平寨小学</t>
  </si>
  <si>
    <t>广南县者兔乡者岜小学</t>
  </si>
  <si>
    <t>532627210204</t>
  </si>
  <si>
    <t>广南县者太乡布维小学</t>
  </si>
  <si>
    <t>广南县者太乡底旭小学</t>
  </si>
  <si>
    <t>532628101204</t>
  </si>
  <si>
    <t>富宁县</t>
  </si>
  <si>
    <t>富宁县新华镇岩纳小学</t>
  </si>
  <si>
    <t>532628101206</t>
  </si>
  <si>
    <t>富宁县新华镇曙光小学</t>
  </si>
  <si>
    <t>532628102201</t>
  </si>
  <si>
    <t>富宁县归朝镇大田坝小学</t>
  </si>
  <si>
    <t>532628102202</t>
  </si>
  <si>
    <t>富宁县归朝镇孟村小学</t>
  </si>
  <si>
    <t>532628102205</t>
  </si>
  <si>
    <t>富宁县归朝镇里马小学</t>
  </si>
  <si>
    <t>532628102206</t>
  </si>
  <si>
    <t>富宁县归朝镇里呼小学</t>
  </si>
  <si>
    <t>532628102207</t>
  </si>
  <si>
    <t>富宁县归朝镇定甫小学</t>
  </si>
  <si>
    <t>532628102209</t>
  </si>
  <si>
    <t>富宁县归朝镇百社小学</t>
  </si>
  <si>
    <t>532628102210</t>
  </si>
  <si>
    <t>富宁县归朝镇登冒小学</t>
  </si>
  <si>
    <t>532628102211</t>
  </si>
  <si>
    <t>富宁县归朝镇威峨小学</t>
  </si>
  <si>
    <t>532628102213</t>
  </si>
  <si>
    <t>富宁县归朝镇龙绍小学</t>
  </si>
  <si>
    <t>532628103202</t>
  </si>
  <si>
    <t>富宁县剥隘镇丰洞小学</t>
  </si>
  <si>
    <t>532628103204</t>
  </si>
  <si>
    <t>富宁县剥隘镇谷利小学</t>
  </si>
  <si>
    <t>532628103205</t>
  </si>
  <si>
    <t>富宁县剥隘镇板达小学</t>
  </si>
  <si>
    <t>532628103206</t>
  </si>
  <si>
    <t>富宁县剥隘镇者宁小学</t>
  </si>
  <si>
    <t>532628104201</t>
  </si>
  <si>
    <t>富宁县里达镇茅草坪小学</t>
  </si>
  <si>
    <t>532628104203</t>
  </si>
  <si>
    <t>富宁县里达镇小木匠小学</t>
  </si>
  <si>
    <t>532628104204</t>
  </si>
  <si>
    <t>富宁县里达镇茶厂小学</t>
  </si>
  <si>
    <t>532628104205</t>
  </si>
  <si>
    <t>富宁县里达镇里拱小学</t>
  </si>
  <si>
    <t>532628106210</t>
  </si>
  <si>
    <t>富宁县木央镇木寒小学</t>
  </si>
  <si>
    <t>532628106213</t>
  </si>
  <si>
    <t>富宁县木央镇大田小学</t>
  </si>
  <si>
    <t>532628201202</t>
  </si>
  <si>
    <t>富宁县板仑乡木都小学</t>
  </si>
  <si>
    <t>532628201205</t>
  </si>
  <si>
    <t>富宁县板仑乡弄楼小学</t>
  </si>
  <si>
    <t>532628201206</t>
  </si>
  <si>
    <t>富宁县板仑乡岩怀小学</t>
  </si>
  <si>
    <t>532628201207</t>
  </si>
  <si>
    <t>富宁县板仑乡郎六小学</t>
  </si>
  <si>
    <t>532628201208</t>
  </si>
  <si>
    <t>富宁县板仑乡平纳小学</t>
  </si>
  <si>
    <t>532628202204</t>
  </si>
  <si>
    <t>富宁县谷拉乡那标小学</t>
  </si>
  <si>
    <t>532628202207</t>
  </si>
  <si>
    <t>富宁县谷拉乡安那小学</t>
  </si>
  <si>
    <t>532628202211</t>
  </si>
  <si>
    <t>富宁县谷拉乡能地小学</t>
  </si>
  <si>
    <t>532628203201</t>
  </si>
  <si>
    <t>富宁县者桑乡新桥小学</t>
  </si>
  <si>
    <t>532628203203</t>
  </si>
  <si>
    <t>富宁县者桑乡岩河小学</t>
  </si>
  <si>
    <t>532628203205</t>
  </si>
  <si>
    <t>富宁县者桑乡弄所小学</t>
  </si>
  <si>
    <t>532628203208</t>
  </si>
  <si>
    <t>富宁县者桑乡百恩小学</t>
  </si>
  <si>
    <t>532628204203</t>
  </si>
  <si>
    <t>富宁县那能乡那瓜小学</t>
  </si>
  <si>
    <t>532628204204</t>
  </si>
  <si>
    <t>富宁县那能乡登合小学</t>
  </si>
  <si>
    <t>532628204208</t>
  </si>
  <si>
    <t>富宁县那能乡六温小学</t>
  </si>
  <si>
    <t>532628205201</t>
  </si>
  <si>
    <t>富宁县洞波乡石才小学</t>
  </si>
  <si>
    <t>532628205203</t>
  </si>
  <si>
    <t>富宁县洞波乡冒街小学</t>
  </si>
  <si>
    <t>532628205204</t>
  </si>
  <si>
    <t>富宁县洞波乡安那小学</t>
  </si>
  <si>
    <t>532628205205</t>
  </si>
  <si>
    <t>富宁县洞波乡果布小学</t>
  </si>
  <si>
    <t>532628205206</t>
  </si>
  <si>
    <t>富宁县洞波乡坡甫小学</t>
  </si>
  <si>
    <t>532628205208</t>
  </si>
  <si>
    <t>富宁县洞波乡坡令小学</t>
  </si>
  <si>
    <t>532628206201</t>
  </si>
  <si>
    <t>富宁县阿用乡红春小学</t>
  </si>
  <si>
    <t>532628207202</t>
  </si>
  <si>
    <t>富宁县花甲乡那力小学</t>
  </si>
  <si>
    <t>富宁县花甲乡谓赖小学</t>
  </si>
  <si>
    <t>532801102201</t>
  </si>
  <si>
    <t>西双版纳傣族自治州</t>
  </si>
  <si>
    <t>景洪市</t>
  </si>
  <si>
    <t>景洪市嘎洒镇曼乱龙小学</t>
  </si>
  <si>
    <t>532801102209</t>
  </si>
  <si>
    <t>景洪市少林文武学校</t>
  </si>
  <si>
    <t>532801103212</t>
  </si>
  <si>
    <t>景洪市勐龙镇陆拉小学</t>
  </si>
  <si>
    <t>532801103213</t>
  </si>
  <si>
    <t>景洪市勐龙镇小街曼蚌教学点</t>
  </si>
  <si>
    <t>532801103219</t>
  </si>
  <si>
    <t>景洪市勐龙镇小街曼宛洼教学点</t>
  </si>
  <si>
    <t>532801103222</t>
  </si>
  <si>
    <t>景洪市勐龙镇小街种植场教学点</t>
  </si>
  <si>
    <t>532801104204</t>
  </si>
  <si>
    <t>景洪市勐罕镇弄养小学</t>
  </si>
  <si>
    <t>532801205204</t>
  </si>
  <si>
    <t>景洪市勐旺乡江边寨教学点</t>
  </si>
  <si>
    <t>532822101208</t>
  </si>
  <si>
    <t>勐海县</t>
  </si>
  <si>
    <t>勐海县勐海镇曼稿新生寨教学点</t>
  </si>
  <si>
    <t>532822106206</t>
  </si>
  <si>
    <t>勐海县勐阿镇纳京教学点</t>
  </si>
  <si>
    <t>532822201207</t>
  </si>
  <si>
    <t>勐海县勐宋乡糯有教学点</t>
  </si>
  <si>
    <t>532822202206</t>
  </si>
  <si>
    <t>勐海县勐往乡曼东教学点</t>
  </si>
  <si>
    <t>勐海县勐往乡曼蚌洞华能教学点</t>
  </si>
  <si>
    <t>532822203203</t>
  </si>
  <si>
    <t>勐海县格朗和乡南糯教学点</t>
  </si>
  <si>
    <t>532822204201</t>
  </si>
  <si>
    <t>勐海县布朗山乡老南东教学点</t>
  </si>
  <si>
    <t>勐海县布朗山乡曼糯教学点</t>
  </si>
  <si>
    <t>532822204202</t>
  </si>
  <si>
    <t>勐海县布朗山乡老曼峨教学点</t>
  </si>
  <si>
    <t>勐海县布朗山乡坝卡囡教学点</t>
  </si>
  <si>
    <t>532822204203</t>
  </si>
  <si>
    <t>勐海县布朗山乡兴囡教学点</t>
  </si>
  <si>
    <t>勐海县布朗山乡章家三队教学点</t>
  </si>
  <si>
    <t>勐海县布朗山空坎教学点</t>
  </si>
  <si>
    <t>勐海县布朗山乡章家教学点</t>
  </si>
  <si>
    <t>532822204205</t>
  </si>
  <si>
    <t>勐海县布朗山乡阿克教学点</t>
  </si>
  <si>
    <t>勐海县布朗山乡曼果老寨教学点</t>
  </si>
  <si>
    <t>勐海县布朗山乡南温教学点</t>
  </si>
  <si>
    <t>勐海县布朗山乡贺歪教学点</t>
  </si>
  <si>
    <t>勐海县布朗山乡南很小学</t>
  </si>
  <si>
    <t>532822204206</t>
  </si>
  <si>
    <t>勐海县布朗山乡曼兴龙老寨教学点</t>
  </si>
  <si>
    <t>勐海县布朗山乡曼纳教学点</t>
  </si>
  <si>
    <t>勐海县布朗山乡曼捌教学点</t>
  </si>
  <si>
    <t>532822204207</t>
  </si>
  <si>
    <t>勐海县布朗山乡帕亮教学点</t>
  </si>
  <si>
    <t>532823101203</t>
  </si>
  <si>
    <t>勐腊县</t>
  </si>
  <si>
    <t>勐腊镇纳岭小学</t>
  </si>
  <si>
    <t>勐腊镇么粉小学</t>
  </si>
  <si>
    <t>532823102205</t>
  </si>
  <si>
    <t>勐捧新寨小学</t>
  </si>
  <si>
    <t>532823105202</t>
  </si>
  <si>
    <t>尚勇磨歇小学</t>
  </si>
  <si>
    <t>532823105205</t>
  </si>
  <si>
    <t>尚勇龙门小学</t>
  </si>
  <si>
    <t>532823107202</t>
  </si>
  <si>
    <t>关累加布托教学点</t>
  </si>
  <si>
    <t>532823108202</t>
  </si>
  <si>
    <t>易武刮风寨小学</t>
  </si>
  <si>
    <t>532823108206</t>
  </si>
  <si>
    <t>易武马叭小学</t>
  </si>
  <si>
    <t>532901101209</t>
  </si>
  <si>
    <t>大理白族自治州</t>
  </si>
  <si>
    <t>大理市</t>
  </si>
  <si>
    <t>大理市下关镇大麦地完小</t>
  </si>
  <si>
    <t>532901102207</t>
  </si>
  <si>
    <t>大理市大理镇小岑完小</t>
  </si>
  <si>
    <t>532901102210</t>
  </si>
  <si>
    <t>大理市大理镇阳和庄完小</t>
  </si>
  <si>
    <t>532901103202</t>
  </si>
  <si>
    <t>大理市凤仪镇后山完小</t>
  </si>
  <si>
    <t>532901103206</t>
  </si>
  <si>
    <t>大理市凤仪镇芝兰小学</t>
  </si>
  <si>
    <t>大理市凤仪镇白塔小学</t>
  </si>
  <si>
    <t>532901103207</t>
  </si>
  <si>
    <t>大理市凤仪镇上迎凤小学</t>
  </si>
  <si>
    <t>532901103209</t>
  </si>
  <si>
    <t>大理市凤仪镇米总小学</t>
  </si>
  <si>
    <t>532901103214</t>
  </si>
  <si>
    <t>大理市凤仪镇芝华完小</t>
  </si>
  <si>
    <t>532901105201</t>
  </si>
  <si>
    <t>大理市海东镇塔村完小</t>
  </si>
  <si>
    <t>532901105202</t>
  </si>
  <si>
    <t>大理市海东镇文武完全小学</t>
  </si>
  <si>
    <t>大理市海东镇磨房完全小学</t>
  </si>
  <si>
    <t>532901105203</t>
  </si>
  <si>
    <t>大理市海东镇玉龙完全小学</t>
  </si>
  <si>
    <t>大理市海东镇名庄完全小学</t>
  </si>
  <si>
    <t>532901105206</t>
  </si>
  <si>
    <t>大理市海东镇上登小学</t>
  </si>
  <si>
    <t>大理市海东镇上登完全小学石头校</t>
  </si>
  <si>
    <t>大理市海东镇尊庄恩友希望小学</t>
  </si>
  <si>
    <t>532901105207</t>
  </si>
  <si>
    <t>大理市海东镇金梭岛完小</t>
  </si>
  <si>
    <t>532901105208</t>
  </si>
  <si>
    <t>大理市海东镇文笔完全小学</t>
  </si>
  <si>
    <t>532901106201</t>
  </si>
  <si>
    <t>大理市挖色镇白柳箐小学</t>
  </si>
  <si>
    <t>532901106202</t>
  </si>
  <si>
    <t>大理市挖色镇高兴完小</t>
  </si>
  <si>
    <t>532901106203</t>
  </si>
  <si>
    <t>大理市挖色镇花椒箐小学</t>
  </si>
  <si>
    <t>532901106206</t>
  </si>
  <si>
    <t>大理市挖色镇海印完小</t>
  </si>
  <si>
    <t>532901107202</t>
  </si>
  <si>
    <t>大理市湾桥镇古生完全小学</t>
  </si>
  <si>
    <t>532901109203</t>
  </si>
  <si>
    <t>大理市双廊镇大建旁完小</t>
  </si>
  <si>
    <t>532901201202</t>
  </si>
  <si>
    <t>大理市太邑乡者么完小</t>
  </si>
  <si>
    <t>532901201203</t>
  </si>
  <si>
    <t>大理市太邑乡桃树完小</t>
  </si>
  <si>
    <t>532901201204</t>
  </si>
  <si>
    <t>大理市太邑乡乌栖完小</t>
  </si>
  <si>
    <t>532922101204</t>
  </si>
  <si>
    <t>漾濞彝族自治县</t>
  </si>
  <si>
    <t>漾濞县苍山西镇大堡子小学</t>
  </si>
  <si>
    <t>漾濞县苍山西镇淮安完小</t>
  </si>
  <si>
    <t>532922101208</t>
  </si>
  <si>
    <t>漾濞县苍山西镇李家庄小学</t>
  </si>
  <si>
    <t>漾濞县苍山西镇美翕小学</t>
  </si>
  <si>
    <t>532922101209</t>
  </si>
  <si>
    <t>漾濞县苍山西镇上庄小学</t>
  </si>
  <si>
    <t>532922101210</t>
  </si>
  <si>
    <t>漾濞县苍山西镇花椒园小学</t>
  </si>
  <si>
    <t>532922101212</t>
  </si>
  <si>
    <t>漾濞县苍山西镇沙河小学</t>
  </si>
  <si>
    <t>532922101213</t>
  </si>
  <si>
    <t>漾濞县苍山西镇光明小学</t>
  </si>
  <si>
    <t>532922101214</t>
  </si>
  <si>
    <t>漾濞县苍山西镇秀岭小学</t>
  </si>
  <si>
    <t>532922102203</t>
  </si>
  <si>
    <t>漾濞县漾江镇上邑小学</t>
  </si>
  <si>
    <t>532922102204</t>
  </si>
  <si>
    <t>漾濞县漾江镇紫阳小学</t>
  </si>
  <si>
    <t>漾濞县漾江镇团结小学</t>
  </si>
  <si>
    <t>532922102207</t>
  </si>
  <si>
    <t>漾濞县漾江镇安南小学</t>
  </si>
  <si>
    <t>532922102208</t>
  </si>
  <si>
    <t>漾濞县漾江镇雀山小学</t>
  </si>
  <si>
    <t>532922102210</t>
  </si>
  <si>
    <t>漾濞县漾江镇湾坡小学</t>
  </si>
  <si>
    <t>532922102212</t>
  </si>
  <si>
    <t>漾濞县漾江镇普坪完小</t>
  </si>
  <si>
    <t>532922103202</t>
  </si>
  <si>
    <t>漾濞县平坡镇向阳小学</t>
  </si>
  <si>
    <t>532922103204</t>
  </si>
  <si>
    <t>漾濞县平坡镇高发完小</t>
  </si>
  <si>
    <t>532922104202</t>
  </si>
  <si>
    <t>漾濞县顺濞镇新村小学</t>
  </si>
  <si>
    <t>532922104203</t>
  </si>
  <si>
    <t>漾濞县顺濞镇瓦窑小学</t>
  </si>
  <si>
    <t>532922104204</t>
  </si>
  <si>
    <t>漾濞县顺濞镇小村小学</t>
  </si>
  <si>
    <t>532922104205</t>
  </si>
  <si>
    <t>漾濞县顺濞镇哈腊左小学</t>
  </si>
  <si>
    <t>532922201201</t>
  </si>
  <si>
    <t>漾濞县富恒乡阿里郎小学</t>
  </si>
  <si>
    <t>532922201202</t>
  </si>
  <si>
    <t>漾濞县富恒乡建材希望小学</t>
  </si>
  <si>
    <t>532922201206</t>
  </si>
  <si>
    <t>漾濞县富恒乡六五河小学</t>
  </si>
  <si>
    <t>532922202202</t>
  </si>
  <si>
    <t>漾濞县太平乡茂盛达小学</t>
  </si>
  <si>
    <t>漾濞县太平乡平地小学</t>
  </si>
  <si>
    <t>532922202203</t>
  </si>
  <si>
    <t>漾濞县太平乡罗士登完小</t>
  </si>
  <si>
    <t>532922202204</t>
  </si>
  <si>
    <t>漾濞县太平乡独田小学</t>
  </si>
  <si>
    <t>532922202205</t>
  </si>
  <si>
    <t>漾濞县太平乡箐口小学</t>
  </si>
  <si>
    <t>532922204202</t>
  </si>
  <si>
    <t>漾濞县瓦厂乡黑马小学</t>
  </si>
  <si>
    <t>532922204204</t>
  </si>
  <si>
    <t>漾濞县瓦厂乡蛇马小学</t>
  </si>
  <si>
    <t>532922204205</t>
  </si>
  <si>
    <t>漾濞县瓦厂乡瓦泥午小学</t>
  </si>
  <si>
    <t>532922205203</t>
  </si>
  <si>
    <t>漾濞县龙潭乡己路河小学</t>
  </si>
  <si>
    <t>532922205205</t>
  </si>
  <si>
    <t>漾濞县龙潭乡清河小学</t>
  </si>
  <si>
    <t>532922205206</t>
  </si>
  <si>
    <t>漾濞县龙潭乡密古小学</t>
  </si>
  <si>
    <t>532922206204</t>
  </si>
  <si>
    <t>漾濞县鸡街乡达村完小</t>
  </si>
  <si>
    <t>532923101201</t>
  </si>
  <si>
    <t>祥云县</t>
  </si>
  <si>
    <t>祥云县祥城镇平坝小学</t>
  </si>
  <si>
    <t>532923101204</t>
  </si>
  <si>
    <t>祥云县祥城镇向阳小学</t>
  </si>
  <si>
    <t>祥云县祥城镇文峰小学</t>
  </si>
  <si>
    <t>532923101205</t>
  </si>
  <si>
    <t>祥云县祥城镇灰窑小学</t>
  </si>
  <si>
    <t>祥云县祥城镇倚江小学</t>
  </si>
  <si>
    <t>532923101206</t>
  </si>
  <si>
    <t>祥云县祥城镇箐中小学</t>
  </si>
  <si>
    <t>532923101226</t>
  </si>
  <si>
    <t>祥云县祥城镇白龙潭小学</t>
  </si>
  <si>
    <t>祥云县祥城镇外营小学</t>
  </si>
  <si>
    <t>祥云县祥城镇上泥哨小学</t>
  </si>
  <si>
    <t>祥云县祥城镇栽秧箐小学</t>
  </si>
  <si>
    <t>祥云县祥城镇存德完全小学</t>
  </si>
  <si>
    <t>532923101227</t>
  </si>
  <si>
    <t>祥云县祥城镇毛栗坡完全小学</t>
  </si>
  <si>
    <t>532923102203</t>
  </si>
  <si>
    <t>祥云县沙龙镇马鞍山小学</t>
  </si>
  <si>
    <t>532923102204</t>
  </si>
  <si>
    <t>祥云县沙龙镇杨家房小学</t>
  </si>
  <si>
    <t>532923102206</t>
  </si>
  <si>
    <t>祥云县沙龙镇韩晒小学</t>
  </si>
  <si>
    <t>532923103206</t>
  </si>
  <si>
    <t>祥云县云南驿镇白合厂小学</t>
  </si>
  <si>
    <t>532923103214</t>
  </si>
  <si>
    <t>祥云县云南驿镇许家小学</t>
  </si>
  <si>
    <t>532923103219</t>
  </si>
  <si>
    <t>祥云县云南驿镇感乡小学</t>
  </si>
  <si>
    <t>532923103221</t>
  </si>
  <si>
    <t>祥云县云南驿镇干海小学</t>
  </si>
  <si>
    <t>532923103222</t>
  </si>
  <si>
    <t>祥云县云南驿镇石婆小学</t>
  </si>
  <si>
    <t>532923103224</t>
  </si>
  <si>
    <t>祥云县云南驿镇桂花小学</t>
  </si>
  <si>
    <t>532923103225</t>
  </si>
  <si>
    <t>祥云县云南驿镇芦子小学</t>
  </si>
  <si>
    <t>532923103226</t>
  </si>
  <si>
    <t>祥云县云南驿镇大坡小学</t>
  </si>
  <si>
    <t>532923103227</t>
  </si>
  <si>
    <t>祥云县云南驿镇芹菜小学</t>
  </si>
  <si>
    <t>532923104201</t>
  </si>
  <si>
    <t>祥云县下庄镇玉龙庄小学</t>
  </si>
  <si>
    <t>532923104203</t>
  </si>
  <si>
    <t>祥云县下庄镇王东坡小学</t>
  </si>
  <si>
    <t>532923104204</t>
  </si>
  <si>
    <t>祥云县下庄镇罗营小学</t>
  </si>
  <si>
    <t>532923104207</t>
  </si>
  <si>
    <t>祥云县下庄镇云松小学</t>
  </si>
  <si>
    <t>532923104209</t>
  </si>
  <si>
    <t>祥云县下庄镇小仓小学</t>
  </si>
  <si>
    <t>532923105203</t>
  </si>
  <si>
    <t>祥云县普淜镇大西山小学</t>
  </si>
  <si>
    <t>532923105205</t>
  </si>
  <si>
    <t>祥云县普淜镇杨花冲小学</t>
  </si>
  <si>
    <t>532923105206</t>
  </si>
  <si>
    <t>祥云县普淜镇脚么苴小学</t>
  </si>
  <si>
    <t>532923105210</t>
  </si>
  <si>
    <t>祥云县普淜镇易康小学</t>
  </si>
  <si>
    <t>532923105211</t>
  </si>
  <si>
    <t>祥云县普淜镇杨家屋小学</t>
  </si>
  <si>
    <t>532923105213</t>
  </si>
  <si>
    <t>祥云县普淜镇新村小学</t>
  </si>
  <si>
    <t>532923105214</t>
  </si>
  <si>
    <t>祥云县普淜镇云里厂小学</t>
  </si>
  <si>
    <t>532923106202</t>
  </si>
  <si>
    <t>祥云县刘厂镇松梅小学</t>
  </si>
  <si>
    <t>532923106204</t>
  </si>
  <si>
    <t>祥云县刘厂镇沙地小学</t>
  </si>
  <si>
    <t>532923106207</t>
  </si>
  <si>
    <t>祥云县刘厂镇练渡小学</t>
  </si>
  <si>
    <t>532923106208</t>
  </si>
  <si>
    <t>祥云县刘厂镇东甸小学</t>
  </si>
  <si>
    <t>532923107201</t>
  </si>
  <si>
    <t>祥云县禾甸镇李子箐小学</t>
  </si>
  <si>
    <t>祥云县禾甸镇世迫么小学</t>
  </si>
  <si>
    <t>祥云县禾甸镇七宣小学</t>
  </si>
  <si>
    <t>532923107203</t>
  </si>
  <si>
    <t>祥云县禾甸镇新兴苴小学</t>
  </si>
  <si>
    <t>532923107204</t>
  </si>
  <si>
    <t>祥云县禾甸镇新兴底小学</t>
  </si>
  <si>
    <t>532923107208</t>
  </si>
  <si>
    <t>祥云县禾甸镇小棚小学</t>
  </si>
  <si>
    <t>532923107209</t>
  </si>
  <si>
    <t>祥云县禾甸镇堂房小学</t>
  </si>
  <si>
    <t>祥云县禾甸镇上莲小学</t>
  </si>
  <si>
    <t>祥云县禾甸镇城塘小学</t>
  </si>
  <si>
    <t>祥云县禾甸镇新胡小学</t>
  </si>
  <si>
    <t>532923107210</t>
  </si>
  <si>
    <t>祥云县禾甸镇后坝小学</t>
  </si>
  <si>
    <t>532923107211</t>
  </si>
  <si>
    <t>祥云县禾甸镇箐门口小学</t>
  </si>
  <si>
    <t>祥云县禾甸镇明镜小学</t>
  </si>
  <si>
    <t>532923108201</t>
  </si>
  <si>
    <t>祥云县米甸镇观音箐小学</t>
  </si>
  <si>
    <t>祥云县米甸镇新庄小学</t>
  </si>
  <si>
    <t>祥云县米甸镇清涧美小学</t>
  </si>
  <si>
    <t>532923108202</t>
  </si>
  <si>
    <t>祥云县米甸镇文曲小学</t>
  </si>
  <si>
    <t>祥云县米甸镇江尾小学</t>
  </si>
  <si>
    <t>532923108203</t>
  </si>
  <si>
    <t>祥云县米甸镇里仁小学</t>
  </si>
  <si>
    <t>祥云县米甸镇立丕小学</t>
  </si>
  <si>
    <t>532923108204</t>
  </si>
  <si>
    <t>祥云县米甸镇荔枝丫口小学</t>
  </si>
  <si>
    <t>祥云县米甸镇九村小学</t>
  </si>
  <si>
    <t>祥云县米甸镇岔沟小学</t>
  </si>
  <si>
    <t>532923108205</t>
  </si>
  <si>
    <t>祥云县米甸镇大松坪小学</t>
  </si>
  <si>
    <t>532923108206</t>
  </si>
  <si>
    <t>祥云县米甸镇白沙坡小学</t>
  </si>
  <si>
    <t>祥云县米甸镇石沉江小学</t>
  </si>
  <si>
    <t>532923108208</t>
  </si>
  <si>
    <t>祥云县米甸镇黄草哨小学</t>
  </si>
  <si>
    <t>532923108209</t>
  </si>
  <si>
    <t>祥云县米甸镇楚场小学</t>
  </si>
  <si>
    <t>532923108210</t>
  </si>
  <si>
    <t>祥云县米甸镇插朗哨小学</t>
  </si>
  <si>
    <t>532923201203</t>
  </si>
  <si>
    <t>祥云县鹿鸣乡罗溪小学</t>
  </si>
  <si>
    <t>532923201204</t>
  </si>
  <si>
    <t>祥云县鹿鸣乡龙水小学</t>
  </si>
  <si>
    <t>532923201205</t>
  </si>
  <si>
    <t>祥云县鹿鸣乡桑木小学</t>
  </si>
  <si>
    <t>532923201207</t>
  </si>
  <si>
    <t>祥云县鹿鸣乡大凹奈小学</t>
  </si>
  <si>
    <t>532923202201</t>
  </si>
  <si>
    <t>祥云县东山乡大古者小学</t>
  </si>
  <si>
    <t>532923202203</t>
  </si>
  <si>
    <t>祥云县东山乡新朗小学</t>
  </si>
  <si>
    <t>532923202205</t>
  </si>
  <si>
    <t>祥云县东山乡新民小学</t>
  </si>
  <si>
    <t>532923202206</t>
  </si>
  <si>
    <t>祥云县东山乡余食朗小学</t>
  </si>
  <si>
    <t>532923202207</t>
  </si>
  <si>
    <t>祥云县东山乡外居苴小学</t>
  </si>
  <si>
    <t>532923202208</t>
  </si>
  <si>
    <t>祥云县东山乡小庄子小学</t>
  </si>
  <si>
    <t>532924102208</t>
  </si>
  <si>
    <t>宾川县</t>
  </si>
  <si>
    <t>宾川县宾居镇乌龙完小李子园小学</t>
  </si>
  <si>
    <t>532924104203</t>
  </si>
  <si>
    <t>宾川县大营镇排营完小上杨小学</t>
  </si>
  <si>
    <t>532924105202</t>
  </si>
  <si>
    <t>宾川县鸡足山镇关李完小</t>
  </si>
  <si>
    <t>532924106204</t>
  </si>
  <si>
    <t>宾川县力角镇自和完小大觉庄小学</t>
  </si>
  <si>
    <t>532924106208</t>
  </si>
  <si>
    <t>宾川县力角镇米汤完小麻粟窝小学</t>
  </si>
  <si>
    <t>宾川县力角镇米汤完小</t>
  </si>
  <si>
    <t>532924107206</t>
  </si>
  <si>
    <t>宾川县平川镇李子园完小</t>
  </si>
  <si>
    <t>532924107211</t>
  </si>
  <si>
    <t>宾川县平川镇朱苦拉完小</t>
  </si>
  <si>
    <t>532924107212</t>
  </si>
  <si>
    <t>宾川县平川镇古底完小永和小学</t>
  </si>
  <si>
    <t>532924107214</t>
  </si>
  <si>
    <t>宾川县平川镇得底么完小</t>
  </si>
  <si>
    <t>532924201203</t>
  </si>
  <si>
    <t>宾川县钟英乡皮厂完小</t>
  </si>
  <si>
    <t>532924201206</t>
  </si>
  <si>
    <t>宾川县钟英乡赵卡拉完小芝麻登小学</t>
  </si>
  <si>
    <t>宾川县钟英乡赵卡拉完小</t>
  </si>
  <si>
    <t>532925101208</t>
  </si>
  <si>
    <t>弥渡县</t>
  </si>
  <si>
    <t>弥渡县弥城镇石甲小学</t>
  </si>
  <si>
    <t>532925101209</t>
  </si>
  <si>
    <t>弥渡县弥城镇大甲板小学</t>
  </si>
  <si>
    <t>532925102202</t>
  </si>
  <si>
    <t>弥渡县红岩镇水茂小学</t>
  </si>
  <si>
    <t>532925102212</t>
  </si>
  <si>
    <t>弥渡县红岩镇龙顶小学</t>
  </si>
  <si>
    <t>弥渡县红岩镇清水完全小学</t>
  </si>
  <si>
    <t>532925103211</t>
  </si>
  <si>
    <t>弥渡县新街镇格者小学</t>
  </si>
  <si>
    <t>弥渡县新街镇金刚完全小学</t>
  </si>
  <si>
    <t>532925104209</t>
  </si>
  <si>
    <t>弥渡县寅街镇勤劳小学</t>
  </si>
  <si>
    <t>532925104210</t>
  </si>
  <si>
    <t>弥渡县寅街镇云林小学</t>
  </si>
  <si>
    <t>弥渡县寅街镇朵祜小学</t>
  </si>
  <si>
    <t>532925104211</t>
  </si>
  <si>
    <t>弥渡县寅街镇瓦哲小学</t>
  </si>
  <si>
    <t>532925106202</t>
  </si>
  <si>
    <t>弥渡县密祉镇兴隆完全小学</t>
  </si>
  <si>
    <t>532925106206</t>
  </si>
  <si>
    <t>弥渡县密祉镇石麟完全小学</t>
  </si>
  <si>
    <t>532925203202</t>
  </si>
  <si>
    <t>弥渡县德苴乡团山完全小学</t>
  </si>
  <si>
    <t>532925203203</t>
  </si>
  <si>
    <t>弥渡县德苴乡小里完全小学</t>
  </si>
  <si>
    <t>532925203204</t>
  </si>
  <si>
    <t>弥渡县德苴乡塘子完全小学</t>
  </si>
  <si>
    <t>532925203205</t>
  </si>
  <si>
    <t>弥渡县德苴乡岔河完全小学</t>
  </si>
  <si>
    <t>532925203206</t>
  </si>
  <si>
    <t>弥渡县德苴乡多依完全小学</t>
  </si>
  <si>
    <t>532925203207</t>
  </si>
  <si>
    <t>弥渡县德苴乡新和完全小学</t>
  </si>
  <si>
    <t>532925203208</t>
  </si>
  <si>
    <t>弥渡县德苴乡邑郎完全小学</t>
  </si>
  <si>
    <t>532925203209</t>
  </si>
  <si>
    <t>弥渡县德苴乡金星完全小学</t>
  </si>
  <si>
    <t>532925203212</t>
  </si>
  <si>
    <t>弥渡县德苴乡太平完全小学</t>
  </si>
  <si>
    <t>532925203213</t>
  </si>
  <si>
    <t>弥渡县德苴乡李丰完全小学</t>
  </si>
  <si>
    <t>532925204204</t>
  </si>
  <si>
    <t>弥渡县牛街乡树密完全小学</t>
  </si>
  <si>
    <t>532925204205</t>
  </si>
  <si>
    <t>弥渡县牛街乡梅红完全小学</t>
  </si>
  <si>
    <t>532925204206</t>
  </si>
  <si>
    <t>弥渡县牛街乡宝邑完全小学</t>
  </si>
  <si>
    <t>532925204208</t>
  </si>
  <si>
    <t>弥渡县牛街乡马安完全小学</t>
  </si>
  <si>
    <t>532926101206</t>
  </si>
  <si>
    <t>南涧彝族自治县</t>
  </si>
  <si>
    <t>南涧县南涧镇建设希望小学</t>
  </si>
  <si>
    <t>532926101208</t>
  </si>
  <si>
    <t>南涧县南涧镇小东涌小学</t>
  </si>
  <si>
    <t>532926101212</t>
  </si>
  <si>
    <t>南涧县南涧镇白云小学</t>
  </si>
  <si>
    <t>532926102204</t>
  </si>
  <si>
    <t>南涧县小湾东镇新龙铁路希望小学</t>
  </si>
  <si>
    <t>532926103201</t>
  </si>
  <si>
    <t>南涧县公郎镇新合小学</t>
  </si>
  <si>
    <t>532926103203</t>
  </si>
  <si>
    <t>南涧县公郎镇底么小学</t>
  </si>
  <si>
    <t>532926103204</t>
  </si>
  <si>
    <t>南涧县公郎镇凤凰小学</t>
  </si>
  <si>
    <t>532926103206</t>
  </si>
  <si>
    <t>南涧县公郎镇回营小学</t>
  </si>
  <si>
    <t>532926103209</t>
  </si>
  <si>
    <t>南涧县公郎镇金山小学</t>
  </si>
  <si>
    <t>532926104205</t>
  </si>
  <si>
    <t>南涧县宝华镇光乐小学</t>
  </si>
  <si>
    <t>532926104209</t>
  </si>
  <si>
    <t>南涧县宝华镇虎街小学</t>
  </si>
  <si>
    <t>532926104210</t>
  </si>
  <si>
    <t>南涧县宝华镇团结小学</t>
  </si>
  <si>
    <t>532926105203</t>
  </si>
  <si>
    <t>南涧县无量山镇德安小学</t>
  </si>
  <si>
    <t>532926105204</t>
  </si>
  <si>
    <t>南涧县无量山镇新政小学</t>
  </si>
  <si>
    <t>532926105205</t>
  </si>
  <si>
    <t>南涧县无量山镇古德小学</t>
  </si>
  <si>
    <t>532926105207</t>
  </si>
  <si>
    <t>南涧县无量山镇可保小学</t>
  </si>
  <si>
    <t>532926105212</t>
  </si>
  <si>
    <t>南涧县无量山镇牛街小学</t>
  </si>
  <si>
    <t>532926201203</t>
  </si>
  <si>
    <t>南涧县拥翠乡大波罗小学</t>
  </si>
  <si>
    <t>532926201205</t>
  </si>
  <si>
    <t>南涧县拥翠乡母者小学</t>
  </si>
  <si>
    <t>532926202201</t>
  </si>
  <si>
    <t>南涧县乐秋乡米家禄小学</t>
  </si>
  <si>
    <t>532926202205</t>
  </si>
  <si>
    <t>南涧县乐秋乡联合小学</t>
  </si>
  <si>
    <t>532926203201</t>
  </si>
  <si>
    <t>南涧县碧溪乡中华小学</t>
  </si>
  <si>
    <t>532926203205</t>
  </si>
  <si>
    <t>南涧县碧溪乡永宁小学</t>
  </si>
  <si>
    <t>532926203206</t>
  </si>
  <si>
    <t>南涧县碧溪乡新虎小学</t>
  </si>
  <si>
    <t>532927101204</t>
  </si>
  <si>
    <t>巍山彝族回族自治县</t>
  </si>
  <si>
    <t>巍山县南诏镇自由小学多雨村分校</t>
  </si>
  <si>
    <t>532927101206</t>
  </si>
  <si>
    <t>巍山县南诏镇新平小学新村分校</t>
  </si>
  <si>
    <t>532927102201</t>
  </si>
  <si>
    <t>巍山县庙街镇慧明小学草场分校</t>
  </si>
  <si>
    <t>532927103207</t>
  </si>
  <si>
    <t>巍山县大仓镇团结小学凤山分校</t>
  </si>
  <si>
    <t>532927103209</t>
  </si>
  <si>
    <t>巍山县大仓镇新胜小学熊家营分校</t>
  </si>
  <si>
    <t>532927103210</t>
  </si>
  <si>
    <t>巍山县大仓镇小三家小学白草地分校</t>
  </si>
  <si>
    <t>532927104201</t>
  </si>
  <si>
    <t>巍山县永建镇红河源小学小水沟分校</t>
  </si>
  <si>
    <t>532927104202</t>
  </si>
  <si>
    <t>巍山县永建镇永利小学飞立坪分校</t>
  </si>
  <si>
    <t>532927104204</t>
  </si>
  <si>
    <t>巍山县永建镇西山小学鲁古分校</t>
  </si>
  <si>
    <t>532927104207</t>
  </si>
  <si>
    <t>巍山县永建镇永乐小学碗城分校</t>
  </si>
  <si>
    <t>巍山县永建镇永乐小学白沙村分校</t>
  </si>
  <si>
    <t>巍山县永建镇永乐小学大五茂林分校</t>
  </si>
  <si>
    <t>532927201201</t>
  </si>
  <si>
    <t>巍山县巍宝山乡建设小学谷波罗分校</t>
  </si>
  <si>
    <t>532927203201</t>
  </si>
  <si>
    <t>巍山县紫金乡民建小学程兴分校</t>
  </si>
  <si>
    <t>532927203202</t>
  </si>
  <si>
    <t>巍山县紫金乡紫金小学打比么分校</t>
  </si>
  <si>
    <t>532927204201</t>
  </si>
  <si>
    <t>巍山县五印乡龙街小学新联分校</t>
  </si>
  <si>
    <t>532927204208</t>
  </si>
  <si>
    <t>巍山县五印乡新民小学</t>
  </si>
  <si>
    <t>532927205204</t>
  </si>
  <si>
    <t>巍山县牛街乡爱国小学</t>
  </si>
  <si>
    <t>532927206206</t>
  </si>
  <si>
    <t>巍山县青华乡青华小学大村分校</t>
  </si>
  <si>
    <t>532928101201</t>
  </si>
  <si>
    <t>永平县</t>
  </si>
  <si>
    <t>永平县博南镇甸板小学</t>
  </si>
  <si>
    <t>永平县博南镇胜泉村完小</t>
  </si>
  <si>
    <t>532928101206</t>
  </si>
  <si>
    <t>永平博南镇七屯村完小</t>
  </si>
  <si>
    <t>532928101207</t>
  </si>
  <si>
    <t>永平县博南镇桃新村完小</t>
  </si>
  <si>
    <t>532928101208</t>
  </si>
  <si>
    <t>永平县博南镇新田村小田坝小学</t>
  </si>
  <si>
    <t>532928101209</t>
  </si>
  <si>
    <t>永平县博南镇花桥村铁厂小学</t>
  </si>
  <si>
    <t>532928101211</t>
  </si>
  <si>
    <t>永平县博南镇青羊厂村完小</t>
  </si>
  <si>
    <t>532928101213</t>
  </si>
  <si>
    <t>永平县博南镇东庄村下寨小学</t>
  </si>
  <si>
    <t>532928102205</t>
  </si>
  <si>
    <t>永平县杉阳镇仁寿村洼子小学</t>
  </si>
  <si>
    <t>532928102207</t>
  </si>
  <si>
    <t>永平县杉阳镇小寨小学</t>
  </si>
  <si>
    <t>532928102208</t>
  </si>
  <si>
    <t>永平县杉阳镇永和村完小</t>
  </si>
  <si>
    <t>532928102209</t>
  </si>
  <si>
    <t>永平县杉阳镇金河小学</t>
  </si>
  <si>
    <t>532928103202</t>
  </si>
  <si>
    <t>永平县龙街镇古富村完小</t>
  </si>
  <si>
    <t>532928201204</t>
  </si>
  <si>
    <t>永平县龙门乡光映村完小</t>
  </si>
  <si>
    <t>532928201205</t>
  </si>
  <si>
    <t>永平县龙门乡大龙午村完小</t>
  </si>
  <si>
    <t>532928201206</t>
  </si>
  <si>
    <t>永平县龙门乡大坪坦村完小</t>
  </si>
  <si>
    <t>532928201207</t>
  </si>
  <si>
    <t>永平县龙门乡李子树村完小</t>
  </si>
  <si>
    <t>532928202202</t>
  </si>
  <si>
    <t>永平县北斗乡梅花村完小</t>
  </si>
  <si>
    <t>532928202203</t>
  </si>
  <si>
    <t>永平县北斗乡上寨村完小</t>
  </si>
  <si>
    <t>532928202204</t>
  </si>
  <si>
    <t>永平县北斗乡新村村完小</t>
  </si>
  <si>
    <t>532928202205</t>
  </si>
  <si>
    <t>永平县北斗乡黄连村完小</t>
  </si>
  <si>
    <t>532928203205</t>
  </si>
  <si>
    <t>永平县厂街乡炉塘村完小</t>
  </si>
  <si>
    <t>532928203206</t>
  </si>
  <si>
    <t>永平县厂街乡老鹰坡村完小</t>
  </si>
  <si>
    <t>532928203207</t>
  </si>
  <si>
    <t>永平县厂街乡三村村完小</t>
  </si>
  <si>
    <t>532928203208</t>
  </si>
  <si>
    <t>永平县厂街乡界面村完小</t>
  </si>
  <si>
    <t>532928203210</t>
  </si>
  <si>
    <t>永平县厂街乡瓦畔村完小</t>
  </si>
  <si>
    <t>532928203211</t>
  </si>
  <si>
    <t>永平县厂街乡义路村完小</t>
  </si>
  <si>
    <t>532928204203</t>
  </si>
  <si>
    <t>永平县水泄乡阿波村完小</t>
  </si>
  <si>
    <t>532928204205</t>
  </si>
  <si>
    <t>永平县水泄乡咱咧村完小</t>
  </si>
  <si>
    <t>532928204206</t>
  </si>
  <si>
    <t>永平县水泄乡世兴村完小</t>
  </si>
  <si>
    <t>532928204207</t>
  </si>
  <si>
    <t>永平县水泄乡乐把村完小</t>
  </si>
  <si>
    <t>532928204209</t>
  </si>
  <si>
    <t>永平县水泄乡狮子窝村完小</t>
  </si>
  <si>
    <t>532929101201</t>
  </si>
  <si>
    <t>云龙县</t>
  </si>
  <si>
    <t>云龙县诺邓镇青松小学</t>
  </si>
  <si>
    <t>532929101202</t>
  </si>
  <si>
    <t>云龙县诺邓镇和平小学</t>
  </si>
  <si>
    <t>532929101203</t>
  </si>
  <si>
    <t>云龙县诺邓镇象麓完全小学</t>
  </si>
  <si>
    <t>532929101205</t>
  </si>
  <si>
    <t>云龙县诺邓镇诺邓完全小学</t>
  </si>
  <si>
    <t>532929101208</t>
  </si>
  <si>
    <t>云龙县诺邓镇龙飞小学</t>
  </si>
  <si>
    <t>532929101209</t>
  </si>
  <si>
    <t>云龙县诺邓镇天池小学</t>
  </si>
  <si>
    <t>532929102205</t>
  </si>
  <si>
    <t>云龙县功果桥镇汤邓完全小学</t>
  </si>
  <si>
    <t>532929102206</t>
  </si>
  <si>
    <t>云龙县功果桥镇锅厂小学</t>
  </si>
  <si>
    <t>532929102208</t>
  </si>
  <si>
    <t>云龙县功果桥镇核桃坪完全小学</t>
  </si>
  <si>
    <t>532929102209</t>
  </si>
  <si>
    <t>云龙县功果桥镇金和完全小学</t>
  </si>
  <si>
    <t>532929104203</t>
  </si>
  <si>
    <t>云龙县白石镇云顶完全小学</t>
  </si>
  <si>
    <t>532929104206</t>
  </si>
  <si>
    <t>云龙县白石镇白石完全小学</t>
  </si>
  <si>
    <t>532929201205</t>
  </si>
  <si>
    <t>云龙县宝丰乡东山小学</t>
  </si>
  <si>
    <t>532929201206</t>
  </si>
  <si>
    <t>云龙县宝丰乡庄坪完全小学</t>
  </si>
  <si>
    <t>532929201207</t>
  </si>
  <si>
    <t>云龙县宝丰乡金麦小学</t>
  </si>
  <si>
    <t>532929202202</t>
  </si>
  <si>
    <t>云龙县关坪乡胜利完全小学</t>
  </si>
  <si>
    <t>532929202203</t>
  </si>
  <si>
    <t>云龙县关坪乡高明完全小学</t>
  </si>
  <si>
    <t>532929203202</t>
  </si>
  <si>
    <t>云龙县团结乡新宅小学</t>
  </si>
  <si>
    <t>532929203203</t>
  </si>
  <si>
    <t>云龙县团结乡河南小学</t>
  </si>
  <si>
    <t>532929203204</t>
  </si>
  <si>
    <t>云龙县团结乡河东小学</t>
  </si>
  <si>
    <t>532929203205</t>
  </si>
  <si>
    <t>云龙县团结乡丰收小学</t>
  </si>
  <si>
    <t>532929204202</t>
  </si>
  <si>
    <t>云龙县长新乡丰华小学</t>
  </si>
  <si>
    <t>532929204206</t>
  </si>
  <si>
    <t>云龙县长新乡丰云完全小学</t>
  </si>
  <si>
    <t>532929204207</t>
  </si>
  <si>
    <t>云龙县长新乡新松小学</t>
  </si>
  <si>
    <t>532929204209</t>
  </si>
  <si>
    <t>云龙县长新乡大达完全小学</t>
  </si>
  <si>
    <t>云龙县长新乡太保希望小学</t>
  </si>
  <si>
    <t>532929204210</t>
  </si>
  <si>
    <t>云龙县长新乡新塘小学</t>
  </si>
  <si>
    <t>532929205202</t>
  </si>
  <si>
    <t>云龙县检槽乡哨上小学</t>
  </si>
  <si>
    <t>532929205204</t>
  </si>
  <si>
    <t>云龙县检槽乡清文完全小学</t>
  </si>
  <si>
    <t>532929205205</t>
  </si>
  <si>
    <t>云龙县检槽乡三合小学</t>
  </si>
  <si>
    <t>532929205207</t>
  </si>
  <si>
    <t>云龙县检槽乡大工厂小学</t>
  </si>
  <si>
    <t>532929206206</t>
  </si>
  <si>
    <t>云龙县苗尾乡松坪小学</t>
  </si>
  <si>
    <t>532929206207</t>
  </si>
  <si>
    <t>云龙县苗尾乡早阳小学</t>
  </si>
  <si>
    <t>532929207203</t>
  </si>
  <si>
    <t>云龙县民建乡只嘎小学</t>
  </si>
  <si>
    <t>532930101202</t>
  </si>
  <si>
    <t>洱源县</t>
  </si>
  <si>
    <t>洱源县茈碧湖镇丰源上村小学</t>
  </si>
  <si>
    <t>洱源县茈碧湖镇丰源上龙门小学</t>
  </si>
  <si>
    <t>洱源县茈碧湖镇丰源中心完小</t>
  </si>
  <si>
    <t>532930101204</t>
  </si>
  <si>
    <t>洱源县茈碧湖镇中炼永鹤小学</t>
  </si>
  <si>
    <t>532930101205</t>
  </si>
  <si>
    <t>洱源县茈碧湖镇巡检中心完小</t>
  </si>
  <si>
    <t>532930101209</t>
  </si>
  <si>
    <t>洱源县茈碧湖镇大庄中心完小</t>
  </si>
  <si>
    <t>532930101210</t>
  </si>
  <si>
    <t>洱源县茈碧湖镇海口官营小学</t>
  </si>
  <si>
    <t>洱源县茈碧湖镇海口梨园小学</t>
  </si>
  <si>
    <t>532930101212</t>
  </si>
  <si>
    <t>洱源县茈碧湖镇松鹤石照壁小学</t>
  </si>
  <si>
    <t>洱源县茈碧湖镇松鹤中心完小</t>
  </si>
  <si>
    <t>洱源县茈碧湖镇松鹤溪登小学</t>
  </si>
  <si>
    <t>532930103205</t>
  </si>
  <si>
    <t>洱源县右所镇团结明德波中小学</t>
  </si>
  <si>
    <t>532930104203</t>
  </si>
  <si>
    <t>洱源县三营镇永胜孟伏营小学</t>
  </si>
  <si>
    <t>532930104208</t>
  </si>
  <si>
    <t>洱源县三营镇石岩中心完小</t>
  </si>
  <si>
    <t>532930104210</t>
  </si>
  <si>
    <t>洱源县三营镇新龙海西小学</t>
  </si>
  <si>
    <t>532930105204</t>
  </si>
  <si>
    <t>洱源县凤羽镇白米马甲小学</t>
  </si>
  <si>
    <t>532930105205</t>
  </si>
  <si>
    <t>洱源县凤羽镇江登佛堂小学</t>
  </si>
  <si>
    <t>洱源县凤羽镇江登中心完小</t>
  </si>
  <si>
    <t>532930105206</t>
  </si>
  <si>
    <t>洱源县凤羽镇凤河雪梨小学</t>
  </si>
  <si>
    <t>532930105207</t>
  </si>
  <si>
    <t>洱源县凤羽镇起凤铁甲小学</t>
  </si>
  <si>
    <t>532930105209</t>
  </si>
  <si>
    <t>洱源县凤羽镇振兴中心完小</t>
  </si>
  <si>
    <t>532930106201</t>
  </si>
  <si>
    <t>洱源县乔后镇乔后骑龙山小学</t>
  </si>
  <si>
    <t>洱源县乔后镇乔后板桥小学</t>
  </si>
  <si>
    <t>532930106202</t>
  </si>
  <si>
    <t>洱源县乔后镇大集中心完小</t>
  </si>
  <si>
    <t>532930106203</t>
  </si>
  <si>
    <t>洱源县乔后镇源安邑中心完小</t>
  </si>
  <si>
    <t>532930106205</t>
  </si>
  <si>
    <t>洱源县乔后镇大树中心完小</t>
  </si>
  <si>
    <t>532930106206</t>
  </si>
  <si>
    <t>洱源县乔后镇温坡中心完小</t>
  </si>
  <si>
    <t>532930106208</t>
  </si>
  <si>
    <t>洱源县乔后镇文开红塘小学</t>
  </si>
  <si>
    <t>532930106209</t>
  </si>
  <si>
    <t>洱源县乔后镇永新中心完小</t>
  </si>
  <si>
    <t>532930201203</t>
  </si>
  <si>
    <t>洱源县牛街乡西坡中心完小</t>
  </si>
  <si>
    <t>532930201204</t>
  </si>
  <si>
    <t>洱源县牛街乡龙门海星小学</t>
  </si>
  <si>
    <t>洱源县牛街乡龙门四十里小学</t>
  </si>
  <si>
    <t>532930201205</t>
  </si>
  <si>
    <t>洱源县牛街乡白塔中心完小</t>
  </si>
  <si>
    <t>532930202204</t>
  </si>
  <si>
    <t>洱源县炼铁乡北邑村大叶坪小学</t>
  </si>
  <si>
    <t>532930202205</t>
  </si>
  <si>
    <t>洱源县炼铁乡江旁中心完小</t>
  </si>
  <si>
    <t>532930202207</t>
  </si>
  <si>
    <t>洱源县炼铁乡翠屏村温村小学</t>
  </si>
  <si>
    <t>532930202208</t>
  </si>
  <si>
    <t>洱源县炼铁乡长邑村下北邑小学</t>
  </si>
  <si>
    <t>洱源县炼铁乡长邑村石城小学</t>
  </si>
  <si>
    <t>532930202209</t>
  </si>
  <si>
    <t>洱源县炼铁乡田心村山羊坪小学</t>
  </si>
  <si>
    <t>洱源县炼铁乡田心村潭溪小学</t>
  </si>
  <si>
    <t>532930202211</t>
  </si>
  <si>
    <t>洱源县炼铁乡牛桂丹中心完小</t>
  </si>
  <si>
    <t>532931101212</t>
  </si>
  <si>
    <t>剑川县</t>
  </si>
  <si>
    <t>剑川县金华镇梅园完小</t>
  </si>
  <si>
    <t>532931101216</t>
  </si>
  <si>
    <t>剑川县金华镇清坪高山顶小学</t>
  </si>
  <si>
    <t>剑川县金华镇清坪清水江小学</t>
  </si>
  <si>
    <t>剑川县金华镇清坪完小</t>
  </si>
  <si>
    <t>532931101217</t>
  </si>
  <si>
    <t>剑川县金华镇柳营小学</t>
  </si>
  <si>
    <t>剑川县金华镇赵藩完小</t>
  </si>
  <si>
    <t>532931101218</t>
  </si>
  <si>
    <t>剑川县金华镇文华小学</t>
  </si>
  <si>
    <t>532931102205</t>
  </si>
  <si>
    <t>剑川县老君山镇老君山小学</t>
  </si>
  <si>
    <t>532931102207</t>
  </si>
  <si>
    <t>剑川县老君山镇建基小学</t>
  </si>
  <si>
    <t>532931103202</t>
  </si>
  <si>
    <t>剑川县甸南镇华丛山溪坪小学</t>
  </si>
  <si>
    <t>532931103203</t>
  </si>
  <si>
    <t>剑川县甸南镇华丛山茅坪小学</t>
  </si>
  <si>
    <t>剑川县甸南镇印盒小学</t>
  </si>
  <si>
    <t>532931103204</t>
  </si>
  <si>
    <t>剑川县甸南镇桃源小学</t>
  </si>
  <si>
    <t>532931103212</t>
  </si>
  <si>
    <t>剑川县甸南镇龙门小学</t>
  </si>
  <si>
    <t>532931103215</t>
  </si>
  <si>
    <t>剑川县甸南镇白腊小学</t>
  </si>
  <si>
    <t>532931103218</t>
  </si>
  <si>
    <t>剑川县甸南镇白山母青岩头小学</t>
  </si>
  <si>
    <t>剑川县甸南镇白山母小学</t>
  </si>
  <si>
    <t>532931104202</t>
  </si>
  <si>
    <t>剑川县沙溪镇东南小学</t>
  </si>
  <si>
    <t>532931104203</t>
  </si>
  <si>
    <t>剑川县沙溪镇红旗小学</t>
  </si>
  <si>
    <t>剑川县沙溪镇华丛山小学</t>
  </si>
  <si>
    <t>剑川县沙溪镇华龙小学</t>
  </si>
  <si>
    <t>532931104204</t>
  </si>
  <si>
    <t>剑川县沙溪镇江东小学</t>
  </si>
  <si>
    <t>532931104205</t>
  </si>
  <si>
    <t>剑川县沙溪镇四联小学</t>
  </si>
  <si>
    <t>532931104209</t>
  </si>
  <si>
    <t>剑川县沙溪镇长乐小学</t>
  </si>
  <si>
    <t>532931104210</t>
  </si>
  <si>
    <t>剑川县沙溪镇马坪关小学</t>
  </si>
  <si>
    <t>532931104213</t>
  </si>
  <si>
    <t>剑川县沙溪镇红星小学</t>
  </si>
  <si>
    <t>532931104214</t>
  </si>
  <si>
    <t>剑川县沙溪镇东富乐小学</t>
  </si>
  <si>
    <t>剑川县沙溪镇米子坪小学</t>
  </si>
  <si>
    <t>剑川县沙溪镇联合小学</t>
  </si>
  <si>
    <t>532931105203</t>
  </si>
  <si>
    <t>剑川县马登镇长谷岭小学</t>
  </si>
  <si>
    <t>剑川县马登镇甸所小学</t>
  </si>
  <si>
    <t>532931105204</t>
  </si>
  <si>
    <t>剑川县马登镇江南小学</t>
  </si>
  <si>
    <t>532931105205</t>
  </si>
  <si>
    <t>剑川县马登镇文屏后山小学</t>
  </si>
  <si>
    <t>532931105207</t>
  </si>
  <si>
    <t>剑川县马登镇观邑小学</t>
  </si>
  <si>
    <t>532931105208</t>
  </si>
  <si>
    <t>剑川县马登镇黄花完小</t>
  </si>
  <si>
    <t>532931105209</t>
  </si>
  <si>
    <t>剑川县马登镇太平小学</t>
  </si>
  <si>
    <t>532931105211</t>
  </si>
  <si>
    <t>剑川县马登镇新后小学</t>
  </si>
  <si>
    <t>532931201202</t>
  </si>
  <si>
    <t>剑川县羊岑乡旧栗坪小学</t>
  </si>
  <si>
    <t>剑川县羊岑乡大佛殿小学</t>
  </si>
  <si>
    <t>剑川县羊岑乡石照壁小学</t>
  </si>
  <si>
    <t>532931201203</t>
  </si>
  <si>
    <t>剑川县羊岑乡金坪小学</t>
  </si>
  <si>
    <t>532931201204</t>
  </si>
  <si>
    <t>剑川县羊岑乡华山小学</t>
  </si>
  <si>
    <t>532931201205</t>
  </si>
  <si>
    <t>剑川县羊岑乡中羊小学</t>
  </si>
  <si>
    <t>532931201206</t>
  </si>
  <si>
    <t>剑川县羊岑乡新松小学</t>
  </si>
  <si>
    <t>532931202201</t>
  </si>
  <si>
    <t>剑川县弥沙乡杨家村小学</t>
  </si>
  <si>
    <t>剑川县弥沙乡西伙山小学</t>
  </si>
  <si>
    <t>532931202203</t>
  </si>
  <si>
    <t>剑川县弥沙乡东河冲小学</t>
  </si>
  <si>
    <t>剑川县弥沙乡东庄小学</t>
  </si>
  <si>
    <t>532931202204</t>
  </si>
  <si>
    <t>剑川县弥沙乡西庄小学</t>
  </si>
  <si>
    <t>532931202205</t>
  </si>
  <si>
    <t>剑川县弥沙乡横场小学</t>
  </si>
  <si>
    <t>剑川县弥沙乡岩洞小学</t>
  </si>
  <si>
    <t>剑川县弥沙乡文华小学</t>
  </si>
  <si>
    <t>532931202206</t>
  </si>
  <si>
    <t>剑川县弥沙乡岩曲小学</t>
  </si>
  <si>
    <t>532931203202</t>
  </si>
  <si>
    <t>剑川县象图乡江头小学</t>
  </si>
  <si>
    <t>剑川县象图乡木瓜小学</t>
  </si>
  <si>
    <t>剑川县象图乡白角山小学</t>
  </si>
  <si>
    <t>532931203203</t>
  </si>
  <si>
    <t>剑川县象图乡石登小学</t>
  </si>
  <si>
    <t>532931203204</t>
  </si>
  <si>
    <t>剑川县象图乡下宅坡小学</t>
  </si>
  <si>
    <t>532932102212</t>
  </si>
  <si>
    <t>鹤庆县</t>
  </si>
  <si>
    <t>鹤庆县辛屯镇大福地小学</t>
  </si>
  <si>
    <t>532932103202</t>
  </si>
  <si>
    <t>鹤庆县松桂镇勤劳小学</t>
  </si>
  <si>
    <t>532932103203</t>
  </si>
  <si>
    <t>鹤庆县松桂镇南庄小学</t>
  </si>
  <si>
    <t>532932103204</t>
  </si>
  <si>
    <t>鹤庆县松桂镇长头小学</t>
  </si>
  <si>
    <t>532932103205</t>
  </si>
  <si>
    <t>鹤庆县松桂镇龙珠小学降支香教学点</t>
  </si>
  <si>
    <t>鹤庆县松桂镇龙珠小学河头教学点</t>
  </si>
  <si>
    <t>532932103206</t>
  </si>
  <si>
    <t>鹤庆县松桂镇宝窝小学</t>
  </si>
  <si>
    <t>532932103207</t>
  </si>
  <si>
    <t>鹤庆县松桂镇中窝小学</t>
  </si>
  <si>
    <t>532932103208</t>
  </si>
  <si>
    <t>鹤庆县松桂镇波罗小学</t>
  </si>
  <si>
    <t>532932103211</t>
  </si>
  <si>
    <t>鹤庆县松桂镇赤石小学</t>
  </si>
  <si>
    <t>532932103212</t>
  </si>
  <si>
    <t>鹤庆县松桂镇东坡小学</t>
  </si>
  <si>
    <t>532932103215</t>
  </si>
  <si>
    <t>鹤庆县松桂镇文星小学</t>
  </si>
  <si>
    <t>532932104211</t>
  </si>
  <si>
    <t>鹤庆县黄坪镇云华小学</t>
  </si>
  <si>
    <t>532932105201</t>
  </si>
  <si>
    <t>鹤庆县草海镇彭屯小学</t>
  </si>
  <si>
    <t>532932105206</t>
  </si>
  <si>
    <t>鹤庆县草海镇罗伟邑小学三义教学点</t>
  </si>
  <si>
    <t>532932105208</t>
  </si>
  <si>
    <t>鹤庆县草海镇田屯小学</t>
  </si>
  <si>
    <t>532932105212</t>
  </si>
  <si>
    <t>鹤庆县草海镇倒流箐小学</t>
  </si>
  <si>
    <t>532932105213</t>
  </si>
  <si>
    <t>鹤庆县草海镇里习吉小学</t>
  </si>
  <si>
    <t>532932105215</t>
  </si>
  <si>
    <t>鹤庆县草海镇新峰小学小马厂教学点</t>
  </si>
  <si>
    <t>鹤庆县草海镇新峰小学</t>
  </si>
  <si>
    <t>532932105216</t>
  </si>
  <si>
    <t>鹤庆县草海镇安乐小学沙子坪教学点</t>
  </si>
  <si>
    <t>鹤庆县草海镇安乐小学</t>
  </si>
  <si>
    <t>532932106203</t>
  </si>
  <si>
    <t>鹤庆县西邑镇奇峰小学</t>
  </si>
  <si>
    <t>532932106204</t>
  </si>
  <si>
    <t>鹤庆县西邑镇水井小学</t>
  </si>
  <si>
    <t>532932106205</t>
  </si>
  <si>
    <t>鹤庆县西邑镇七坪小学</t>
  </si>
  <si>
    <t>532932106206</t>
  </si>
  <si>
    <t>鹤庆县西邑镇响水河小学</t>
  </si>
  <si>
    <t>532932106207</t>
  </si>
  <si>
    <t>鹤庆县西邑镇炉坪小学</t>
  </si>
  <si>
    <t>532932106208</t>
  </si>
  <si>
    <t>鹤庆县西邑镇芹河小学</t>
  </si>
  <si>
    <t>532932106209</t>
  </si>
  <si>
    <t>鹤庆县西邑镇西园小学</t>
  </si>
  <si>
    <t>532932107202</t>
  </si>
  <si>
    <t>鹤庆县龙开口镇上河川小学</t>
  </si>
  <si>
    <t>532932107206</t>
  </si>
  <si>
    <t>鹤庆县龙开口镇洛琅小学</t>
  </si>
  <si>
    <t>532932107208</t>
  </si>
  <si>
    <t>鹤庆县龙开口镇相子坪小学</t>
  </si>
  <si>
    <t>532932107211</t>
  </si>
  <si>
    <t>鹤庆县龙开口镇忠义小学大箐口教学点</t>
  </si>
  <si>
    <t>鹤庆县龙开口镇忠义小学</t>
  </si>
  <si>
    <t>532932107212</t>
  </si>
  <si>
    <t>鹤庆县龙开口镇禾丰小学</t>
  </si>
  <si>
    <t>532932107214</t>
  </si>
  <si>
    <t>鹤庆县龙开口镇龙旦小学</t>
  </si>
  <si>
    <t>532932201207</t>
  </si>
  <si>
    <t>鹤庆县金墩乡建邑小学</t>
  </si>
  <si>
    <t>532932201210</t>
  </si>
  <si>
    <t>鹤庆县金墩乡象山小学</t>
  </si>
  <si>
    <t>532932201213</t>
  </si>
  <si>
    <t>鹤庆县金墩乡河底小学</t>
  </si>
  <si>
    <t>532932201214</t>
  </si>
  <si>
    <t>鹤庆县金墩乡西甸小学</t>
  </si>
  <si>
    <t>532932201215</t>
  </si>
  <si>
    <t>鹤庆县金墩乡新庄小学</t>
  </si>
  <si>
    <t>532932201216</t>
  </si>
  <si>
    <t>鹤庆县金墩乡古乐小学</t>
  </si>
  <si>
    <t>532932201217</t>
  </si>
  <si>
    <t>鹤庆县金墩乡红光小学</t>
  </si>
  <si>
    <t>532932203202</t>
  </si>
  <si>
    <t>鹤庆县六合彝族乡大甸小学</t>
  </si>
  <si>
    <t>532932203204</t>
  </si>
  <si>
    <t>鹤庆县六合彝族乡毛谷小学</t>
  </si>
  <si>
    <t>532932203205</t>
  </si>
  <si>
    <t>鹤庆县六合彝族乡和乐小学</t>
  </si>
  <si>
    <t>532932203206</t>
  </si>
  <si>
    <t>鹤庆县六合彝族乡松坪小学</t>
  </si>
  <si>
    <t>532932203207</t>
  </si>
  <si>
    <t>鹤庆县六合彝族乡麦地小学</t>
  </si>
  <si>
    <t>532932203209</t>
  </si>
  <si>
    <t>鹤庆县六合彝族乡南坡小学</t>
  </si>
  <si>
    <t>532932203210</t>
  </si>
  <si>
    <t>鹤庆县六合彝族乡上萼坪小学</t>
  </si>
  <si>
    <t>532932203211</t>
  </si>
  <si>
    <t>鹤庆县六合彝族乡河东小学三戈庄教学点</t>
  </si>
  <si>
    <t>鹤庆县六合彝族乡河东小学</t>
  </si>
  <si>
    <t>532932203212</t>
  </si>
  <si>
    <t>鹤庆县六合彝族乡灵地小学</t>
  </si>
  <si>
    <t>532932203213</t>
  </si>
  <si>
    <t>鹤庆县六合彝族乡松园小学碧龙教学点</t>
  </si>
  <si>
    <t>鹤庆县六合彝族乡松园小学</t>
  </si>
  <si>
    <t>533102102202</t>
  </si>
  <si>
    <t>德宏傣族景颇族自治州</t>
  </si>
  <si>
    <t>瑞丽市</t>
  </si>
  <si>
    <t>瑞丽市弄片小学</t>
  </si>
  <si>
    <t>533102103201</t>
  </si>
  <si>
    <t>瑞丽市容棒小学</t>
  </si>
  <si>
    <t>533102103204</t>
  </si>
  <si>
    <t>瑞丽市等嘎小学</t>
  </si>
  <si>
    <t>533102201201</t>
  </si>
  <si>
    <t>瑞丽市贺建小学</t>
  </si>
  <si>
    <t>533102201202</t>
  </si>
  <si>
    <t>瑞丽市顺哈小学</t>
  </si>
  <si>
    <t>533102201203</t>
  </si>
  <si>
    <t>瑞丽市坝别小学</t>
  </si>
  <si>
    <t>瑞丽市暖波小学</t>
  </si>
  <si>
    <t>533102201204</t>
  </si>
  <si>
    <t>瑞丽市板东小学</t>
  </si>
  <si>
    <t>瑞丽市俄罗小学</t>
  </si>
  <si>
    <t>533102203206</t>
  </si>
  <si>
    <t>瑞丽市户兰小学</t>
  </si>
  <si>
    <t>瑞丽市南京里小学</t>
  </si>
  <si>
    <t>533103101203</t>
  </si>
  <si>
    <t>芒市</t>
  </si>
  <si>
    <t>芒市芒市镇丙门小学</t>
  </si>
  <si>
    <t>芒市芒市镇等相小学</t>
  </si>
  <si>
    <t>533103101206</t>
  </si>
  <si>
    <t>芒市芒市镇中东小学</t>
  </si>
  <si>
    <t>533103101207</t>
  </si>
  <si>
    <t>芒市芒市镇下东小学</t>
  </si>
  <si>
    <t>533103101210</t>
  </si>
  <si>
    <t>芒市芒市镇云茂小学</t>
  </si>
  <si>
    <t>533103102203</t>
  </si>
  <si>
    <t>芒市遮放镇非允小学</t>
  </si>
  <si>
    <t>533103102211</t>
  </si>
  <si>
    <t>芒市遮放镇翁角小学</t>
  </si>
  <si>
    <t>533103102212</t>
  </si>
  <si>
    <t>芒市遮放镇拱岭小学</t>
  </si>
  <si>
    <t>533103105206</t>
  </si>
  <si>
    <t>芒市风平镇法帕崃门小学</t>
  </si>
  <si>
    <t>533103201204</t>
  </si>
  <si>
    <t>芒市轩岗乡中堂小学</t>
  </si>
  <si>
    <t>533103202204</t>
  </si>
  <si>
    <t>芒市江东乡高埂田小学</t>
  </si>
  <si>
    <t>533103202206</t>
  </si>
  <si>
    <t>芒市江东乡大水井小学</t>
  </si>
  <si>
    <t>533103203205</t>
  </si>
  <si>
    <t>芒市西山乡崩强小学</t>
  </si>
  <si>
    <t>533122101202</t>
  </si>
  <si>
    <t>梁河县</t>
  </si>
  <si>
    <t>梁河县遮岛镇分水岭小学</t>
  </si>
  <si>
    <t>梁河县遮岛镇水箐小学</t>
  </si>
  <si>
    <t>533122102207</t>
  </si>
  <si>
    <t>梁河县芒东镇笋子洼小学</t>
  </si>
  <si>
    <t>533122102208</t>
  </si>
  <si>
    <t>梁河县芒东镇洒坞小学</t>
  </si>
  <si>
    <t>533122102209</t>
  </si>
  <si>
    <t>梁河县芒东镇清平小学</t>
  </si>
  <si>
    <t>533122102212</t>
  </si>
  <si>
    <t>梁河县芒东镇湾中小学</t>
  </si>
  <si>
    <t>533122102213</t>
  </si>
  <si>
    <t>梁河县芒东镇平坝小学</t>
  </si>
  <si>
    <t>533122103203</t>
  </si>
  <si>
    <t>梁河县勐养镇芒回小学</t>
  </si>
  <si>
    <t>533122103204</t>
  </si>
  <si>
    <t>梁河县勐养镇芒蚌小学</t>
  </si>
  <si>
    <t>533122103206</t>
  </si>
  <si>
    <t>梁河县勐养镇中营小学</t>
  </si>
  <si>
    <t>533122103207</t>
  </si>
  <si>
    <t>梁河县勐养镇邦歪小学</t>
  </si>
  <si>
    <t>533122103208</t>
  </si>
  <si>
    <t>梁河县勐养镇卡子小学</t>
  </si>
  <si>
    <t>533122201202</t>
  </si>
  <si>
    <t>梁河县平山乡马鹿塘小学</t>
  </si>
  <si>
    <t>533122201203</t>
  </si>
  <si>
    <t>梁河县平山乡勐蚌小学</t>
  </si>
  <si>
    <t>533122201205</t>
  </si>
  <si>
    <t>梁河县平山乡小园子小学</t>
  </si>
  <si>
    <t>533122202202</t>
  </si>
  <si>
    <t>梁河县小厂乡大邦幸小学</t>
  </si>
  <si>
    <t>533122202203</t>
  </si>
  <si>
    <t>梁河县小厂乡龙塘小学</t>
  </si>
  <si>
    <t>533122202204</t>
  </si>
  <si>
    <t>梁河县小厂乡友义小学</t>
  </si>
  <si>
    <t>梁河县小厂乡象塘小学</t>
  </si>
  <si>
    <t>533122203202</t>
  </si>
  <si>
    <t>梁河县大厂乡永安寨小学</t>
  </si>
  <si>
    <t>533122203203</t>
  </si>
  <si>
    <t>梁河县大厂乡赵老地小学</t>
  </si>
  <si>
    <t>533122203205</t>
  </si>
  <si>
    <t>梁河县大厂乡二道河小学</t>
  </si>
  <si>
    <t>533122204202</t>
  </si>
  <si>
    <t>梁河县九保阿昌族乡横路小学</t>
  </si>
  <si>
    <t>533122204204</t>
  </si>
  <si>
    <t>梁河县九保阿昌族乡安乐小学</t>
  </si>
  <si>
    <t>533122204205</t>
  </si>
  <si>
    <t>梁河县九保阿昌族乡丙盖小学</t>
  </si>
  <si>
    <t>533122204206</t>
  </si>
  <si>
    <t>梁河县九保阿昌族乡茂福小学</t>
  </si>
  <si>
    <t>梁河县九保阿昌族乡勐宋小学</t>
  </si>
  <si>
    <t>533122205202</t>
  </si>
  <si>
    <t>梁河县曩宋阿昌族乡关璋小学</t>
  </si>
  <si>
    <t>533122205203</t>
  </si>
  <si>
    <t>梁河县曩宋阿昌族乡弄别小学</t>
  </si>
  <si>
    <t>533122205204</t>
  </si>
  <si>
    <t>梁河县曩宋阿昌族乡龙营小学</t>
  </si>
  <si>
    <t>533122205206</t>
  </si>
  <si>
    <t>梁河县曩宋阿昌族乡南林小学</t>
  </si>
  <si>
    <t>533122205207</t>
  </si>
  <si>
    <t>梁河县曩宋阿昌族乡圣雄希望小学</t>
  </si>
  <si>
    <t>梁河县曩宋阿昌族乡瑞泉小学</t>
  </si>
  <si>
    <t>533122205208</t>
  </si>
  <si>
    <t>梁河县曩宋阿昌族乡芒东小学</t>
  </si>
  <si>
    <t>533122205209</t>
  </si>
  <si>
    <t>梁河县曩宋阿昌族乡芒林小学</t>
  </si>
  <si>
    <t>533122206201</t>
  </si>
  <si>
    <t>梁河县河西乡勐连小学</t>
  </si>
  <si>
    <t>533122206203</t>
  </si>
  <si>
    <t>梁河县河西乡阳塘小学</t>
  </si>
  <si>
    <t>533122206205</t>
  </si>
  <si>
    <t>梁河县河西乡勐来小学</t>
  </si>
  <si>
    <t>533122206206</t>
  </si>
  <si>
    <t>梁河县河西乡芒别小学</t>
  </si>
  <si>
    <t>533122206207</t>
  </si>
  <si>
    <t>梁河县河西乡芒杏小学</t>
  </si>
  <si>
    <t>533123101203</t>
  </si>
  <si>
    <t>盈江县</t>
  </si>
  <si>
    <t>盈江县平原镇大庄小学</t>
  </si>
  <si>
    <t>533123101204</t>
  </si>
  <si>
    <t>盈江县平原镇莲花山小学</t>
  </si>
  <si>
    <t>533123101206</t>
  </si>
  <si>
    <t>盈江县平原镇五棵树小学</t>
  </si>
  <si>
    <t>533123101208</t>
  </si>
  <si>
    <t>盈江县平原镇长地方小学</t>
  </si>
  <si>
    <t>盈江县平原镇陇中小学</t>
  </si>
  <si>
    <t>533123101210</t>
  </si>
  <si>
    <t>盈江县平原镇弄杏小学</t>
  </si>
  <si>
    <t>533123101212</t>
  </si>
  <si>
    <t>盈江县平原镇丙辉小学</t>
  </si>
  <si>
    <t>533123102203</t>
  </si>
  <si>
    <t>盈江县旧城镇章洛小学</t>
  </si>
  <si>
    <t>533123102204</t>
  </si>
  <si>
    <t>盈江县旧城镇蛮环小学</t>
  </si>
  <si>
    <t>533123104206</t>
  </si>
  <si>
    <t>盈江县弄璋镇上缓线小学</t>
  </si>
  <si>
    <t>533123104207</t>
  </si>
  <si>
    <t>盈江县弄璋镇东门小学</t>
  </si>
  <si>
    <t>盈江县弄璋镇青松小学</t>
  </si>
  <si>
    <t>533123104208</t>
  </si>
  <si>
    <t>盈江县弄璋镇麻茄小学</t>
  </si>
  <si>
    <t>533123105202</t>
  </si>
  <si>
    <t>盈江县盏西镇烂泥箐小学</t>
  </si>
  <si>
    <t>533123105206</t>
  </si>
  <si>
    <t>盈江县盏西镇普关小学</t>
  </si>
  <si>
    <t>533123105207</t>
  </si>
  <si>
    <t>盈江县盏西镇扒欠小学</t>
  </si>
  <si>
    <t>盈江县盏西镇东洪坝小学</t>
  </si>
  <si>
    <t>533123106201</t>
  </si>
  <si>
    <t>盈江县卡场镇丁林寨小学</t>
  </si>
  <si>
    <t>盈江县卡场镇傈麻迈小学</t>
  </si>
  <si>
    <t>533123106202</t>
  </si>
  <si>
    <t>盈江县卡场镇卡场小学</t>
  </si>
  <si>
    <t>盈江县卡场镇龙洞小学</t>
  </si>
  <si>
    <t>盈江县卡场镇新寨小学</t>
  </si>
  <si>
    <t>533123106203</t>
  </si>
  <si>
    <t>盈江县卡场镇石竹河小学</t>
  </si>
  <si>
    <t>盈江县卡场镇傈河底小学</t>
  </si>
  <si>
    <t>533123106204</t>
  </si>
  <si>
    <t>盈江县卡场镇盆都小学</t>
  </si>
  <si>
    <t>盈江县卡场镇东朋洋小学</t>
  </si>
  <si>
    <t>533123106205</t>
  </si>
  <si>
    <t>盈江县卡场镇黑河小学</t>
  </si>
  <si>
    <t>533123107203</t>
  </si>
  <si>
    <t>盈江县昔马镇黄伞坡完全小学</t>
  </si>
  <si>
    <t>533123108202</t>
  </si>
  <si>
    <t>盈江县太平镇弄满小学</t>
  </si>
  <si>
    <t>533123108204</t>
  </si>
  <si>
    <t>盈江县太平镇滇巷小学</t>
  </si>
  <si>
    <t>533123108206</t>
  </si>
  <si>
    <t>盈江县太平镇十八岔小学</t>
  </si>
  <si>
    <t>533123108207</t>
  </si>
  <si>
    <t>盈江县太平镇团结小学</t>
  </si>
  <si>
    <t>533123108208</t>
  </si>
  <si>
    <t>盈江县太平镇龙盆坝小学</t>
  </si>
  <si>
    <t>533123201207</t>
  </si>
  <si>
    <t>盈江县新城乡马鹿塘小学</t>
  </si>
  <si>
    <t>盈江县新城乡杞木寨小学</t>
  </si>
  <si>
    <t>533123202202</t>
  </si>
  <si>
    <t>盈江县油松岭乡三村小学</t>
  </si>
  <si>
    <t>533123202203</t>
  </si>
  <si>
    <t>盈江县油松岭乡卡子小学</t>
  </si>
  <si>
    <t>盈江县油松岭乡营庆小学</t>
  </si>
  <si>
    <t>533123203206</t>
  </si>
  <si>
    <t>盈江县芒章乡木瓜塘小学</t>
  </si>
  <si>
    <t>533123204202</t>
  </si>
  <si>
    <t>盈江县支那乡麻力小学</t>
  </si>
  <si>
    <t>533123204203</t>
  </si>
  <si>
    <t>盈江县支那乡芒海小学</t>
  </si>
  <si>
    <t>533123204205</t>
  </si>
  <si>
    <t>盈江县支那乡石分小学</t>
  </si>
  <si>
    <t>533123205201</t>
  </si>
  <si>
    <t>盈江县苏典乡勐撇小学</t>
  </si>
  <si>
    <t>533123205202</t>
  </si>
  <si>
    <t>盈江县苏典乡邦别小学</t>
  </si>
  <si>
    <t>533123205203</t>
  </si>
  <si>
    <t>盈江县苏典乡鲁苗小学</t>
  </si>
  <si>
    <t>盈江县苏典乡爬蚌小学</t>
  </si>
  <si>
    <t>533123205204</t>
  </si>
  <si>
    <t>盈江县苏典乡木龙河小学</t>
  </si>
  <si>
    <t>533123206202</t>
  </si>
  <si>
    <t>盈江县勐弄乡下寨小学</t>
  </si>
  <si>
    <t>盈江县勐弄乡盘龙山小学</t>
  </si>
  <si>
    <t>533124101205</t>
  </si>
  <si>
    <t>陇川县</t>
  </si>
  <si>
    <t>陇川县章凤镇腊宛小学</t>
  </si>
  <si>
    <t>533124102201</t>
  </si>
  <si>
    <t>陇川县陇把镇户岛小学</t>
  </si>
  <si>
    <t>533124102202</t>
  </si>
  <si>
    <t>陇川县陇把镇吕良小学</t>
  </si>
  <si>
    <t>533124102204</t>
  </si>
  <si>
    <t>陇川县陇把镇邦外小学</t>
  </si>
  <si>
    <t>陇川县陇把镇弄贤小学</t>
  </si>
  <si>
    <t>533124103205</t>
  </si>
  <si>
    <t>陇川县景罕镇曼晃小学</t>
  </si>
  <si>
    <t>533124104203</t>
  </si>
  <si>
    <t>陇川县城子镇新寨小学</t>
  </si>
  <si>
    <t>533124104204</t>
  </si>
  <si>
    <t>陇川县城子镇巴达小学</t>
  </si>
  <si>
    <t>533124104205</t>
  </si>
  <si>
    <t>陇川县城子镇撒定小学</t>
  </si>
  <si>
    <t>533124104208</t>
  </si>
  <si>
    <t>陇川县城子镇慕水小学</t>
  </si>
  <si>
    <t>533124201205</t>
  </si>
  <si>
    <t>陇川县户撒乡隆光小学</t>
  </si>
  <si>
    <t>533124201209</t>
  </si>
  <si>
    <t>陇川县户撒乡保平小学</t>
  </si>
  <si>
    <t>533124202205</t>
  </si>
  <si>
    <t>陇川县护国乡邦掌小学</t>
  </si>
  <si>
    <t>533124203202</t>
  </si>
  <si>
    <t>陇川县清平乡赵家寨小学</t>
  </si>
  <si>
    <t>533124203205</t>
  </si>
  <si>
    <t>陇川县清平乡陆昆小学</t>
  </si>
  <si>
    <t>533124203206</t>
  </si>
  <si>
    <t>陇川县清平乡弄弄小学</t>
  </si>
  <si>
    <t>533124204206</t>
  </si>
  <si>
    <t>陇川县王子树乡盆都小学</t>
  </si>
  <si>
    <t>533124204208</t>
  </si>
  <si>
    <t>陇川县王子树乡曼亚河小学</t>
  </si>
  <si>
    <t>533124204209</t>
  </si>
  <si>
    <t>陇川县王子树乡托盘山小学</t>
  </si>
  <si>
    <t>533301101211</t>
  </si>
  <si>
    <t>怒江傈僳族自治州</t>
  </si>
  <si>
    <t>泸水市</t>
  </si>
  <si>
    <t>泸水市六库镇苗干山小学</t>
  </si>
  <si>
    <t>533301102202</t>
  </si>
  <si>
    <t>泸水市鲁掌镇鲁祖完小</t>
  </si>
  <si>
    <t>533301102203</t>
  </si>
  <si>
    <t>泸水市鲁掌镇洛玛完小</t>
  </si>
  <si>
    <t>533301102204</t>
  </si>
  <si>
    <t>泸水市鲁掌镇浪坝寨完小</t>
  </si>
  <si>
    <t>533301105206</t>
  </si>
  <si>
    <t>泸水市老窝镇云西村完小</t>
  </si>
  <si>
    <t>533301205201</t>
  </si>
  <si>
    <t>泸水市古登乡季加小学</t>
  </si>
  <si>
    <t>533301205207</t>
  </si>
  <si>
    <t>泸水市古登乡干本完小</t>
  </si>
  <si>
    <t>533323101201</t>
  </si>
  <si>
    <t>福贡县</t>
  </si>
  <si>
    <t>上帕镇腊吐底小学</t>
  </si>
  <si>
    <t>533324202203</t>
  </si>
  <si>
    <t>贡山独龙族怒族自治县</t>
  </si>
  <si>
    <t>贡山县捧当乡永拉嘎小学</t>
  </si>
  <si>
    <t>533324202204</t>
  </si>
  <si>
    <t>贡山县捧当乡迪麻洛小学</t>
  </si>
  <si>
    <t>533324203202</t>
  </si>
  <si>
    <t>贡山县普拉底乡腊早小学</t>
  </si>
  <si>
    <t>533324204202</t>
  </si>
  <si>
    <t>贡山县独龙江乡巴坡小学</t>
  </si>
  <si>
    <t>533324204204</t>
  </si>
  <si>
    <t>贡山县独龙江乡龙元小学</t>
  </si>
  <si>
    <t>533324204206</t>
  </si>
  <si>
    <t>贡山县独龙江乡钦郎当小学</t>
  </si>
  <si>
    <t>533325101006</t>
  </si>
  <si>
    <t>兰坪白族普米族自治县</t>
  </si>
  <si>
    <t>金顶镇上金龙小学</t>
  </si>
  <si>
    <t>金顶镇中金龙小学</t>
  </si>
  <si>
    <t>533325101202</t>
  </si>
  <si>
    <t>金顶镇大龙小学</t>
  </si>
  <si>
    <t>533325101203</t>
  </si>
  <si>
    <t>金顶镇干竹河小学</t>
  </si>
  <si>
    <t>533325101205</t>
  </si>
  <si>
    <t>金顶镇炼登小学</t>
  </si>
  <si>
    <t>金顶镇官庄小学</t>
  </si>
  <si>
    <t>533325101206</t>
  </si>
  <si>
    <t>金顶镇官坪小学</t>
  </si>
  <si>
    <t>533325101207</t>
  </si>
  <si>
    <t>金顶镇福东小学</t>
  </si>
  <si>
    <t>金顶镇璋品小学</t>
  </si>
  <si>
    <t>533325101209</t>
  </si>
  <si>
    <t>金顶镇来龙小学</t>
  </si>
  <si>
    <t>533325102202</t>
  </si>
  <si>
    <t>啦井镇长涧小学</t>
  </si>
  <si>
    <t>533325102204</t>
  </si>
  <si>
    <t>啦井镇松登小学</t>
  </si>
  <si>
    <t>533325102206</t>
  </si>
  <si>
    <t>啦井镇丰坪小学</t>
  </si>
  <si>
    <t>533325102207</t>
  </si>
  <si>
    <t>啦井镇富和小学</t>
  </si>
  <si>
    <t>533325102208</t>
  </si>
  <si>
    <t>啦井镇九龙小学</t>
  </si>
  <si>
    <t>533325102209</t>
  </si>
  <si>
    <t>啦井镇大山箐小学</t>
  </si>
  <si>
    <t>533325103201</t>
  </si>
  <si>
    <t>营盘镇五0一小学</t>
  </si>
  <si>
    <t>533325103203</t>
  </si>
  <si>
    <t>营盘镇新华小学</t>
  </si>
  <si>
    <t>营盘镇东坞小学</t>
  </si>
  <si>
    <t>533325103204</t>
  </si>
  <si>
    <t>营盘镇鸿尤小学</t>
  </si>
  <si>
    <t>533325103206</t>
  </si>
  <si>
    <t>营盘镇啦古山小学</t>
  </si>
  <si>
    <t>533325103207</t>
  </si>
  <si>
    <t>营盘镇啦古小学</t>
  </si>
  <si>
    <t>533325103208</t>
  </si>
  <si>
    <t>营盘镇凤塔小学</t>
  </si>
  <si>
    <t>营盘镇宝塔小学</t>
  </si>
  <si>
    <t>533325103209</t>
  </si>
  <si>
    <t>营盘镇金满小学</t>
  </si>
  <si>
    <t>533325103210</t>
  </si>
  <si>
    <t>营盘镇农场小学</t>
  </si>
  <si>
    <t>营盘镇恩棋小学</t>
  </si>
  <si>
    <t>533325103211</t>
  </si>
  <si>
    <t>营盘镇弥罗岭小学</t>
  </si>
  <si>
    <t>营盘镇恩罗小学</t>
  </si>
  <si>
    <t>533325103212</t>
  </si>
  <si>
    <t>营盘镇小桥小学</t>
  </si>
  <si>
    <t>533325103213</t>
  </si>
  <si>
    <t>营盘镇岩头七登小学</t>
  </si>
  <si>
    <t>533325103214</t>
  </si>
  <si>
    <t>营盘镇黄柏场小学</t>
  </si>
  <si>
    <t>营盘镇科登涧小学</t>
  </si>
  <si>
    <t>533325103215</t>
  </si>
  <si>
    <t>营盘镇和平小学</t>
  </si>
  <si>
    <t>533325103216</t>
  </si>
  <si>
    <t>营盘镇黄梅小学</t>
  </si>
  <si>
    <t>营盘镇黄登小学</t>
  </si>
  <si>
    <t>533325103217</t>
  </si>
  <si>
    <t>营盘镇白羊小学</t>
  </si>
  <si>
    <t>533325104203</t>
  </si>
  <si>
    <t>通甸镇龙潭小学</t>
  </si>
  <si>
    <t>533325104205</t>
  </si>
  <si>
    <t>通甸镇河边小学</t>
  </si>
  <si>
    <t>533325104206</t>
  </si>
  <si>
    <t>通甸镇箐头小学</t>
  </si>
  <si>
    <t>533325104207</t>
  </si>
  <si>
    <t>通甸镇德胜小学</t>
  </si>
  <si>
    <t>533325104209</t>
  </si>
  <si>
    <t>通甸镇弩弓小学</t>
  </si>
  <si>
    <t>533325201202</t>
  </si>
  <si>
    <t>河西乡共兴小学</t>
  </si>
  <si>
    <t>533325201204</t>
  </si>
  <si>
    <t>河西乡永兴小学</t>
  </si>
  <si>
    <t>533325201207</t>
  </si>
  <si>
    <t>河西乡玉狮小学</t>
  </si>
  <si>
    <t>533325201208</t>
  </si>
  <si>
    <t>河西乡箐花小学</t>
  </si>
  <si>
    <t>533325201209</t>
  </si>
  <si>
    <t>河西乡三界小学</t>
  </si>
  <si>
    <t>533325201211</t>
  </si>
  <si>
    <t>河西乡联合小学</t>
  </si>
  <si>
    <t>533325201213</t>
  </si>
  <si>
    <t>河西乡胜兴小学</t>
  </si>
  <si>
    <t>533325202203</t>
  </si>
  <si>
    <t>中排乡黑所鲁小学</t>
  </si>
  <si>
    <t>中排乡北甸小学</t>
  </si>
  <si>
    <t>533325202204</t>
  </si>
  <si>
    <t>中排乡老窝小学</t>
  </si>
  <si>
    <t>533325202205</t>
  </si>
  <si>
    <t>中排乡多依小学</t>
  </si>
  <si>
    <t>533325202206</t>
  </si>
  <si>
    <t>中排乡怒夺小学</t>
  </si>
  <si>
    <t>533325202207</t>
  </si>
  <si>
    <t>中排乡信昌坪小学</t>
  </si>
  <si>
    <t>533325202209</t>
  </si>
  <si>
    <t>中排乡小龙小学</t>
  </si>
  <si>
    <t>533325202210</t>
  </si>
  <si>
    <t>中排乡下烟小学</t>
  </si>
  <si>
    <t>中排乡庆祝小学</t>
  </si>
  <si>
    <t>中排乡烟川大村小学</t>
  </si>
  <si>
    <t>中排乡大竹箐小学</t>
  </si>
  <si>
    <t>533325202211</t>
  </si>
  <si>
    <t>中排乡大土基小学</t>
  </si>
  <si>
    <t>533325202212</t>
  </si>
  <si>
    <t>中排乡底甸小学</t>
  </si>
  <si>
    <t>533325203201</t>
  </si>
  <si>
    <t>石登乡易支谷登小学</t>
  </si>
  <si>
    <t>533325203202</t>
  </si>
  <si>
    <t>石登乡核登小学</t>
  </si>
  <si>
    <t>533325203203</t>
  </si>
  <si>
    <t>石登乡小箐小学</t>
  </si>
  <si>
    <t>533325203205</t>
  </si>
  <si>
    <t>石登乡凤川小学</t>
  </si>
  <si>
    <t>533325203206</t>
  </si>
  <si>
    <t>石登乡甲池小学</t>
  </si>
  <si>
    <t>533325203209</t>
  </si>
  <si>
    <t>石登乡界坪小学</t>
  </si>
  <si>
    <t>533325203212</t>
  </si>
  <si>
    <t>石登乡回龙小学</t>
  </si>
  <si>
    <t>石登乡川箐小学</t>
  </si>
  <si>
    <t>533325203213</t>
  </si>
  <si>
    <t>石登乡二渡河小学</t>
  </si>
  <si>
    <t>533325204202</t>
  </si>
  <si>
    <t>兔峨乡石炼厂小学</t>
  </si>
  <si>
    <t>兔峨乡阿塔灯小学</t>
  </si>
  <si>
    <t>533325204204</t>
  </si>
  <si>
    <t>兔峨乡丰甸小学</t>
  </si>
  <si>
    <t>533325204206</t>
  </si>
  <si>
    <t>兔峨乡果力小学</t>
  </si>
  <si>
    <t>533325204207</t>
  </si>
  <si>
    <t>兔峨乡大华小学</t>
  </si>
  <si>
    <t>兔峨乡拉斯地小学</t>
  </si>
  <si>
    <t>兔峨乡傈僳村小学</t>
  </si>
  <si>
    <t>533325204208</t>
  </si>
  <si>
    <t>兔峨乡双米地小学</t>
  </si>
  <si>
    <t>533325204209</t>
  </si>
  <si>
    <t>兔峨乡土巴克小学</t>
  </si>
  <si>
    <t>兔峨乡吾马普小学</t>
  </si>
  <si>
    <t>533325204210</t>
  </si>
  <si>
    <t>兔峨乡迤场小学</t>
  </si>
  <si>
    <t>533325204211</t>
  </si>
  <si>
    <t>兔峨乡花坪小学</t>
  </si>
  <si>
    <t>533325204212</t>
  </si>
  <si>
    <t>兔峨乡石坪小学</t>
  </si>
  <si>
    <t>兔峨乡拉马署小学</t>
  </si>
  <si>
    <t>533325204213</t>
  </si>
  <si>
    <t>兔峨乡羊鼻子小学</t>
  </si>
  <si>
    <t>533423101002</t>
  </si>
  <si>
    <t>迪庆藏族自治州</t>
  </si>
  <si>
    <t>维西傈僳族自治县</t>
  </si>
  <si>
    <t>维西县豪猪箐小学</t>
  </si>
  <si>
    <t>533423101204</t>
  </si>
  <si>
    <t>维西县保和镇拉河柱小学</t>
  </si>
  <si>
    <t>维西县保和镇老鸦树小学</t>
  </si>
  <si>
    <t>533423101208</t>
  </si>
  <si>
    <t>维西县保和镇拉日小学</t>
  </si>
  <si>
    <t>533423103201</t>
  </si>
  <si>
    <t>维西县塔城镇川达小学</t>
  </si>
  <si>
    <t>533423103202</t>
  </si>
  <si>
    <t>维西县塔城镇海尼小学</t>
  </si>
  <si>
    <t>533423103206</t>
  </si>
  <si>
    <t>维西县塔城镇巴珠小学</t>
  </si>
  <si>
    <t>533423103207</t>
  </si>
  <si>
    <t>维西县塔城镇其宗小学</t>
  </si>
  <si>
    <t>533423201203</t>
  </si>
  <si>
    <t>维西县永春乡四保小学</t>
  </si>
  <si>
    <t>533423201206</t>
  </si>
  <si>
    <t>维西县永春乡坪子小学</t>
  </si>
  <si>
    <t>533423202203</t>
  </si>
  <si>
    <t>维西县攀天阁乡工农小学</t>
  </si>
  <si>
    <t>533423202207</t>
  </si>
  <si>
    <t>维西县攀天阁乡勺落小学</t>
  </si>
  <si>
    <t>533423203202</t>
  </si>
  <si>
    <t>维西县白济汛乡小维西小学</t>
  </si>
  <si>
    <t>533423203203</t>
  </si>
  <si>
    <t>维西县白济汛乡巴倮完小</t>
  </si>
  <si>
    <t>533423203209</t>
  </si>
  <si>
    <t>维西县白济汛乡共恩村小学</t>
  </si>
  <si>
    <t>533423207206</t>
  </si>
  <si>
    <t>维登乡富川村富川小学</t>
  </si>
  <si>
    <t>合计</t>
  </si>
  <si>
    <t>合  计</t>
  </si>
  <si>
    <t>石林县</t>
  </si>
  <si>
    <t>禄劝县</t>
  </si>
  <si>
    <t>寻甸县</t>
  </si>
  <si>
    <t>峨山县</t>
  </si>
  <si>
    <t>新平县</t>
  </si>
  <si>
    <t>元江县</t>
  </si>
  <si>
    <t>玉龙县</t>
  </si>
  <si>
    <t>宁蒗县</t>
  </si>
  <si>
    <t>宁洱县</t>
  </si>
  <si>
    <t>墨江县</t>
  </si>
  <si>
    <t>景东县</t>
  </si>
  <si>
    <t>景谷县</t>
  </si>
  <si>
    <t>镇沅县</t>
  </si>
  <si>
    <t>江城县</t>
  </si>
  <si>
    <t>孟连县</t>
  </si>
  <si>
    <t>澜沧县</t>
  </si>
  <si>
    <t>西盟县</t>
  </si>
  <si>
    <t>云  县</t>
  </si>
  <si>
    <t>双江县</t>
  </si>
  <si>
    <t>耿马县</t>
  </si>
  <si>
    <t>沧源县</t>
  </si>
  <si>
    <t>楚雄州</t>
  </si>
  <si>
    <t>红河州</t>
  </si>
  <si>
    <t>屏边县</t>
  </si>
  <si>
    <t>金平县</t>
  </si>
  <si>
    <t>河口县</t>
  </si>
  <si>
    <t>文山州</t>
  </si>
  <si>
    <t>西双版纳州</t>
  </si>
  <si>
    <t>大理州</t>
  </si>
  <si>
    <t>漾濞县</t>
  </si>
  <si>
    <t>南涧县</t>
  </si>
  <si>
    <t>巍山县</t>
  </si>
  <si>
    <t>德宏州</t>
  </si>
  <si>
    <t>芒  市</t>
  </si>
  <si>
    <t>怒江州</t>
  </si>
  <si>
    <t>贡山县</t>
  </si>
  <si>
    <t>兰坪县</t>
  </si>
  <si>
    <t>迪庆州</t>
  </si>
  <si>
    <t>维西县</t>
  </si>
  <si>
    <t>附件1：</t>
  </si>
  <si>
    <t>2018年100人以下农村小学校点追加公用经费补助资金下达表</t>
  </si>
  <si>
    <t>单位：人、万元</t>
  </si>
  <si>
    <t>单位名称</t>
  </si>
  <si>
    <t>100人以下小学校点数（个）</t>
  </si>
  <si>
    <t>在校学生数（人）</t>
  </si>
  <si>
    <t>按照100人补给公用经费差额学生数</t>
  </si>
  <si>
    <t>10人及以下校点数(个)</t>
  </si>
  <si>
    <t>按照30人补给公用经费差额学生数</t>
  </si>
  <si>
    <t>补给公用经费学生数
合计</t>
  </si>
  <si>
    <t>补充下达公用经费（万元）</t>
  </si>
  <si>
    <t>已下达资金（万元）</t>
  </si>
  <si>
    <t>本次下达补足公用经费差额资金（万元）</t>
  </si>
  <si>
    <t>中央</t>
  </si>
  <si>
    <t>省级</t>
  </si>
  <si>
    <t>州（市）</t>
  </si>
  <si>
    <t>甲</t>
  </si>
  <si>
    <t>马龙区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</si>
</sst>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.00_);[Red]\(0.00\)"/>
  </numFmts>
  <fonts count="3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6"/>
      <color indexed="8"/>
      <name val="等线"/>
      <charset val="134"/>
    </font>
    <font>
      <b/>
      <sz val="22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等线"/>
      <charset val="134"/>
    </font>
    <font>
      <b/>
      <sz val="11"/>
      <name val="宋体"/>
      <charset val="134"/>
    </font>
    <font>
      <sz val="12"/>
      <color indexed="8"/>
      <name val="等线"/>
      <charset val="134"/>
    </font>
    <font>
      <sz val="11"/>
      <color indexed="8"/>
      <name val="宋体"/>
      <charset val="134"/>
    </font>
    <font>
      <b/>
      <sz val="10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1" fillId="26" borderId="11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7" fontId="0" fillId="0" borderId="0" xfId="0" applyNumberFormat="1" applyFill="1" applyAlignment="1"/>
    <xf numFmtId="49" fontId="2" fillId="0" borderId="0" xfId="0" applyNumberFormat="1" applyFont="1" applyAlignment="1">
      <alignment horizontal="left"/>
    </xf>
    <xf numFmtId="176" fontId="3" fillId="0" borderId="0" xfId="0" applyNumberFormat="1" applyFont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8" fillId="3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Font="1" applyFill="1" applyBorder="1" applyAlignment="1"/>
    <xf numFmtId="49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864"/>
  <sheetViews>
    <sheetView topLeftCell="A4700" workbookViewId="0">
      <selection activeCell="E4864" sqref="E4864"/>
    </sheetView>
  </sheetViews>
  <sheetFormatPr defaultColWidth="9" defaultRowHeight="13.5" outlineLevelCol="4"/>
  <cols>
    <col min="1" max="1" width="13.8833333333333" style="38" customWidth="1"/>
    <col min="3" max="3" width="14.75" customWidth="1"/>
    <col min="4" max="4" width="38.8833333333333" customWidth="1"/>
    <col min="5" max="5" width="10.8833333333333" customWidth="1"/>
  </cols>
  <sheetData>
    <row r="1" spans="1:5">
      <c r="A1" s="38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38" t="s">
        <v>5</v>
      </c>
      <c r="B2" t="s">
        <v>6</v>
      </c>
      <c r="C2" t="s">
        <v>7</v>
      </c>
      <c r="D2" t="s">
        <v>8</v>
      </c>
      <c r="E2">
        <v>79</v>
      </c>
    </row>
    <row r="3" spans="1:5">
      <c r="A3" s="38" t="s">
        <v>9</v>
      </c>
      <c r="B3" t="s">
        <v>6</v>
      </c>
      <c r="C3" t="s">
        <v>7</v>
      </c>
      <c r="D3" t="s">
        <v>10</v>
      </c>
      <c r="E3">
        <v>56</v>
      </c>
    </row>
    <row r="4" spans="1:5">
      <c r="A4" s="38" t="s">
        <v>11</v>
      </c>
      <c r="B4" t="s">
        <v>6</v>
      </c>
      <c r="C4" t="s">
        <v>7</v>
      </c>
      <c r="D4" t="s">
        <v>12</v>
      </c>
      <c r="E4">
        <v>47</v>
      </c>
    </row>
    <row r="5" spans="1:5">
      <c r="A5" s="38" t="s">
        <v>13</v>
      </c>
      <c r="B5" t="s">
        <v>6</v>
      </c>
      <c r="C5" t="s">
        <v>7</v>
      </c>
      <c r="D5" t="s">
        <v>14</v>
      </c>
      <c r="E5">
        <v>98</v>
      </c>
    </row>
    <row r="6" spans="1:5">
      <c r="A6" s="38" t="s">
        <v>15</v>
      </c>
      <c r="B6" t="s">
        <v>6</v>
      </c>
      <c r="C6" t="s">
        <v>7</v>
      </c>
      <c r="D6" t="s">
        <v>16</v>
      </c>
      <c r="E6">
        <v>63</v>
      </c>
    </row>
    <row r="7" spans="1:5">
      <c r="A7" s="38" t="s">
        <v>17</v>
      </c>
      <c r="B7" t="s">
        <v>6</v>
      </c>
      <c r="C7" t="s">
        <v>7</v>
      </c>
      <c r="D7" t="s">
        <v>18</v>
      </c>
      <c r="E7">
        <v>46</v>
      </c>
    </row>
    <row r="8" spans="1:5">
      <c r="A8" s="38" t="s">
        <v>19</v>
      </c>
      <c r="B8" t="s">
        <v>6</v>
      </c>
      <c r="C8" t="s">
        <v>20</v>
      </c>
      <c r="D8" t="s">
        <v>21</v>
      </c>
      <c r="E8">
        <v>74</v>
      </c>
    </row>
    <row r="9" spans="1:5">
      <c r="A9" s="38" t="s">
        <v>22</v>
      </c>
      <c r="B9" t="s">
        <v>6</v>
      </c>
      <c r="C9" t="s">
        <v>20</v>
      </c>
      <c r="D9" t="s">
        <v>23</v>
      </c>
      <c r="E9">
        <v>67</v>
      </c>
    </row>
    <row r="10" spans="1:5">
      <c r="A10" s="38" t="s">
        <v>24</v>
      </c>
      <c r="B10" t="s">
        <v>6</v>
      </c>
      <c r="C10" t="s">
        <v>25</v>
      </c>
      <c r="D10" t="s">
        <v>26</v>
      </c>
      <c r="E10">
        <v>58</v>
      </c>
    </row>
    <row r="11" spans="1:5">
      <c r="A11" s="38" t="s">
        <v>27</v>
      </c>
      <c r="B11" t="s">
        <v>6</v>
      </c>
      <c r="C11" t="s">
        <v>25</v>
      </c>
      <c r="D11" t="s">
        <v>28</v>
      </c>
      <c r="E11">
        <v>31</v>
      </c>
    </row>
    <row r="12" spans="1:5">
      <c r="A12" s="38" t="s">
        <v>29</v>
      </c>
      <c r="B12" t="s">
        <v>6</v>
      </c>
      <c r="C12" t="s">
        <v>25</v>
      </c>
      <c r="D12" t="s">
        <v>30</v>
      </c>
      <c r="E12">
        <v>29</v>
      </c>
    </row>
    <row r="13" spans="1:5">
      <c r="A13" s="38" t="s">
        <v>31</v>
      </c>
      <c r="B13" t="s">
        <v>6</v>
      </c>
      <c r="C13" t="s">
        <v>25</v>
      </c>
      <c r="D13" t="s">
        <v>32</v>
      </c>
      <c r="E13">
        <v>11</v>
      </c>
    </row>
    <row r="14" spans="1:5">
      <c r="A14" s="38" t="s">
        <v>33</v>
      </c>
      <c r="B14" t="s">
        <v>6</v>
      </c>
      <c r="C14" t="s">
        <v>25</v>
      </c>
      <c r="D14" t="s">
        <v>34</v>
      </c>
      <c r="E14">
        <v>97</v>
      </c>
    </row>
    <row r="15" spans="1:5">
      <c r="A15" s="38" t="s">
        <v>35</v>
      </c>
      <c r="B15" t="s">
        <v>6</v>
      </c>
      <c r="C15" t="s">
        <v>25</v>
      </c>
      <c r="D15" t="s">
        <v>36</v>
      </c>
      <c r="E15">
        <v>75</v>
      </c>
    </row>
    <row r="16" spans="1:5">
      <c r="A16" s="38" t="s">
        <v>37</v>
      </c>
      <c r="B16" t="s">
        <v>6</v>
      </c>
      <c r="C16" t="s">
        <v>25</v>
      </c>
      <c r="D16" t="s">
        <v>38</v>
      </c>
      <c r="E16">
        <v>87</v>
      </c>
    </row>
    <row r="17" spans="1:5">
      <c r="A17" s="38" t="s">
        <v>39</v>
      </c>
      <c r="B17" t="s">
        <v>6</v>
      </c>
      <c r="C17" t="s">
        <v>40</v>
      </c>
      <c r="D17" t="s">
        <v>41</v>
      </c>
      <c r="E17">
        <v>64</v>
      </c>
    </row>
    <row r="18" spans="1:5">
      <c r="A18" s="38" t="s">
        <v>39</v>
      </c>
      <c r="B18" t="s">
        <v>6</v>
      </c>
      <c r="C18" t="s">
        <v>40</v>
      </c>
      <c r="D18" t="s">
        <v>42</v>
      </c>
      <c r="E18">
        <v>95</v>
      </c>
    </row>
    <row r="19" spans="1:5">
      <c r="A19" s="38" t="s">
        <v>43</v>
      </c>
      <c r="B19" t="s">
        <v>6</v>
      </c>
      <c r="C19" t="s">
        <v>40</v>
      </c>
      <c r="D19" t="s">
        <v>44</v>
      </c>
      <c r="E19">
        <v>78</v>
      </c>
    </row>
    <row r="20" spans="1:5">
      <c r="A20" s="38" t="s">
        <v>45</v>
      </c>
      <c r="B20" t="s">
        <v>6</v>
      </c>
      <c r="C20" t="s">
        <v>40</v>
      </c>
      <c r="D20" t="s">
        <v>46</v>
      </c>
      <c r="E20">
        <v>16</v>
      </c>
    </row>
    <row r="21" spans="1:5">
      <c r="A21" s="38" t="s">
        <v>47</v>
      </c>
      <c r="B21" t="s">
        <v>6</v>
      </c>
      <c r="C21" t="s">
        <v>40</v>
      </c>
      <c r="D21" t="s">
        <v>48</v>
      </c>
      <c r="E21">
        <v>54</v>
      </c>
    </row>
    <row r="22" spans="1:5">
      <c r="A22" s="38" t="s">
        <v>49</v>
      </c>
      <c r="B22" t="s">
        <v>6</v>
      </c>
      <c r="C22" t="s">
        <v>40</v>
      </c>
      <c r="D22" t="s">
        <v>50</v>
      </c>
      <c r="E22">
        <v>18</v>
      </c>
    </row>
    <row r="23" spans="1:5">
      <c r="A23" s="38" t="s">
        <v>51</v>
      </c>
      <c r="B23" t="s">
        <v>6</v>
      </c>
      <c r="C23" t="s">
        <v>40</v>
      </c>
      <c r="D23" t="s">
        <v>52</v>
      </c>
      <c r="E23">
        <v>89</v>
      </c>
    </row>
    <row r="24" spans="1:5">
      <c r="A24" s="38" t="s">
        <v>53</v>
      </c>
      <c r="B24" t="s">
        <v>6</v>
      </c>
      <c r="C24" t="s">
        <v>40</v>
      </c>
      <c r="D24" t="s">
        <v>54</v>
      </c>
      <c r="E24">
        <v>61</v>
      </c>
    </row>
    <row r="25" spans="1:5">
      <c r="A25" s="38" t="s">
        <v>55</v>
      </c>
      <c r="B25" t="s">
        <v>6</v>
      </c>
      <c r="C25" t="s">
        <v>40</v>
      </c>
      <c r="D25" t="s">
        <v>56</v>
      </c>
      <c r="E25">
        <v>88</v>
      </c>
    </row>
    <row r="26" spans="1:5">
      <c r="A26" s="38" t="s">
        <v>57</v>
      </c>
      <c r="B26" t="s">
        <v>6</v>
      </c>
      <c r="C26" t="s">
        <v>40</v>
      </c>
      <c r="D26" t="s">
        <v>58</v>
      </c>
      <c r="E26">
        <v>60</v>
      </c>
    </row>
    <row r="27" spans="1:5">
      <c r="A27" s="38" t="s">
        <v>59</v>
      </c>
      <c r="B27" t="s">
        <v>6</v>
      </c>
      <c r="C27" t="s">
        <v>40</v>
      </c>
      <c r="D27" t="s">
        <v>60</v>
      </c>
      <c r="E27">
        <v>92</v>
      </c>
    </row>
    <row r="28" spans="1:5">
      <c r="A28" s="38" t="s">
        <v>61</v>
      </c>
      <c r="B28" t="s">
        <v>6</v>
      </c>
      <c r="C28" t="s">
        <v>40</v>
      </c>
      <c r="D28" t="s">
        <v>62</v>
      </c>
      <c r="E28">
        <v>66</v>
      </c>
    </row>
    <row r="29" spans="1:5">
      <c r="A29" s="38" t="s">
        <v>63</v>
      </c>
      <c r="B29" t="s">
        <v>6</v>
      </c>
      <c r="C29" t="s">
        <v>40</v>
      </c>
      <c r="D29" t="s">
        <v>64</v>
      </c>
      <c r="E29">
        <v>64</v>
      </c>
    </row>
    <row r="30" spans="1:5">
      <c r="A30" s="38" t="s">
        <v>65</v>
      </c>
      <c r="B30" t="s">
        <v>6</v>
      </c>
      <c r="C30" t="s">
        <v>40</v>
      </c>
      <c r="D30" t="s">
        <v>66</v>
      </c>
      <c r="E30">
        <v>87</v>
      </c>
    </row>
    <row r="31" spans="1:5">
      <c r="A31" s="38" t="s">
        <v>67</v>
      </c>
      <c r="B31" t="s">
        <v>6</v>
      </c>
      <c r="C31" t="s">
        <v>40</v>
      </c>
      <c r="D31" t="s">
        <v>68</v>
      </c>
      <c r="E31">
        <v>63</v>
      </c>
    </row>
    <row r="32" spans="1:5">
      <c r="A32" s="38" t="s">
        <v>69</v>
      </c>
      <c r="B32" t="s">
        <v>6</v>
      </c>
      <c r="C32" t="s">
        <v>40</v>
      </c>
      <c r="D32" t="s">
        <v>70</v>
      </c>
      <c r="E32">
        <v>53</v>
      </c>
    </row>
    <row r="33" spans="1:5">
      <c r="A33" s="38" t="s">
        <v>71</v>
      </c>
      <c r="B33" t="s">
        <v>6</v>
      </c>
      <c r="C33" t="s">
        <v>40</v>
      </c>
      <c r="D33" t="s">
        <v>72</v>
      </c>
      <c r="E33">
        <v>63</v>
      </c>
    </row>
    <row r="34" spans="1:5">
      <c r="A34" s="38" t="s">
        <v>73</v>
      </c>
      <c r="B34" t="s">
        <v>6</v>
      </c>
      <c r="C34" t="s">
        <v>40</v>
      </c>
      <c r="D34" t="s">
        <v>74</v>
      </c>
      <c r="E34">
        <v>96</v>
      </c>
    </row>
    <row r="35" spans="1:5">
      <c r="A35" s="38" t="s">
        <v>75</v>
      </c>
      <c r="B35" t="s">
        <v>6</v>
      </c>
      <c r="C35" t="s">
        <v>40</v>
      </c>
      <c r="D35" t="s">
        <v>76</v>
      </c>
      <c r="E35">
        <v>36</v>
      </c>
    </row>
    <row r="36" spans="1:5">
      <c r="A36" s="38" t="s">
        <v>77</v>
      </c>
      <c r="B36" t="s">
        <v>6</v>
      </c>
      <c r="C36" t="s">
        <v>40</v>
      </c>
      <c r="D36" t="s">
        <v>78</v>
      </c>
      <c r="E36">
        <v>58</v>
      </c>
    </row>
    <row r="37" spans="1:5">
      <c r="A37" s="38" t="s">
        <v>79</v>
      </c>
      <c r="B37" t="s">
        <v>6</v>
      </c>
      <c r="C37" t="s">
        <v>40</v>
      </c>
      <c r="D37" t="s">
        <v>80</v>
      </c>
      <c r="E37">
        <v>62</v>
      </c>
    </row>
    <row r="38" spans="1:5">
      <c r="A38" s="38" t="s">
        <v>81</v>
      </c>
      <c r="B38" t="s">
        <v>6</v>
      </c>
      <c r="C38" t="s">
        <v>40</v>
      </c>
      <c r="D38" t="s">
        <v>82</v>
      </c>
      <c r="E38">
        <v>50</v>
      </c>
    </row>
    <row r="39" spans="1:5">
      <c r="A39" s="38" t="s">
        <v>83</v>
      </c>
      <c r="B39" t="s">
        <v>6</v>
      </c>
      <c r="C39" t="s">
        <v>40</v>
      </c>
      <c r="D39" t="s">
        <v>84</v>
      </c>
      <c r="E39">
        <v>62</v>
      </c>
    </row>
    <row r="40" spans="1:5">
      <c r="A40" s="38" t="s">
        <v>85</v>
      </c>
      <c r="B40" t="s">
        <v>6</v>
      </c>
      <c r="C40" t="s">
        <v>40</v>
      </c>
      <c r="D40" t="s">
        <v>86</v>
      </c>
      <c r="E40">
        <v>28</v>
      </c>
    </row>
    <row r="41" spans="1:5">
      <c r="A41" s="38" t="s">
        <v>87</v>
      </c>
      <c r="B41" t="s">
        <v>6</v>
      </c>
      <c r="C41" t="s">
        <v>40</v>
      </c>
      <c r="D41" t="s">
        <v>88</v>
      </c>
      <c r="E41">
        <v>40</v>
      </c>
    </row>
    <row r="42" spans="1:5">
      <c r="A42" s="38" t="s">
        <v>89</v>
      </c>
      <c r="B42" t="s">
        <v>6</v>
      </c>
      <c r="C42" t="s">
        <v>40</v>
      </c>
      <c r="D42" t="s">
        <v>90</v>
      </c>
      <c r="E42">
        <v>89</v>
      </c>
    </row>
    <row r="43" spans="1:5">
      <c r="A43" s="38" t="s">
        <v>91</v>
      </c>
      <c r="B43" t="s">
        <v>6</v>
      </c>
      <c r="C43" t="s">
        <v>40</v>
      </c>
      <c r="D43" t="s">
        <v>92</v>
      </c>
      <c r="E43">
        <v>93</v>
      </c>
    </row>
    <row r="44" spans="1:5">
      <c r="A44" s="38" t="s">
        <v>93</v>
      </c>
      <c r="B44" t="s">
        <v>6</v>
      </c>
      <c r="C44" t="s">
        <v>40</v>
      </c>
      <c r="D44" t="s">
        <v>94</v>
      </c>
      <c r="E44">
        <v>90</v>
      </c>
    </row>
    <row r="45" spans="1:5">
      <c r="A45" s="38" t="s">
        <v>95</v>
      </c>
      <c r="B45" t="s">
        <v>6</v>
      </c>
      <c r="C45" t="s">
        <v>40</v>
      </c>
      <c r="D45" t="s">
        <v>96</v>
      </c>
      <c r="E45">
        <v>12</v>
      </c>
    </row>
    <row r="46" spans="1:5">
      <c r="A46" s="38" t="s">
        <v>97</v>
      </c>
      <c r="B46" t="s">
        <v>6</v>
      </c>
      <c r="C46" t="s">
        <v>98</v>
      </c>
      <c r="D46" t="s">
        <v>99</v>
      </c>
      <c r="E46">
        <v>43</v>
      </c>
    </row>
    <row r="47" spans="1:5">
      <c r="A47" s="38" t="s">
        <v>100</v>
      </c>
      <c r="B47" t="s">
        <v>6</v>
      </c>
      <c r="C47" t="s">
        <v>98</v>
      </c>
      <c r="D47" t="s">
        <v>101</v>
      </c>
      <c r="E47">
        <v>58</v>
      </c>
    </row>
    <row r="48" spans="1:5">
      <c r="A48" s="38" t="s">
        <v>102</v>
      </c>
      <c r="B48" t="s">
        <v>6</v>
      </c>
      <c r="C48" t="s">
        <v>103</v>
      </c>
      <c r="D48" t="s">
        <v>104</v>
      </c>
      <c r="E48">
        <v>33</v>
      </c>
    </row>
    <row r="49" spans="1:5">
      <c r="A49" s="38" t="s">
        <v>105</v>
      </c>
      <c r="B49" t="s">
        <v>6</v>
      </c>
      <c r="C49" t="s">
        <v>103</v>
      </c>
      <c r="D49" t="s">
        <v>106</v>
      </c>
      <c r="E49">
        <v>50</v>
      </c>
    </row>
    <row r="50" spans="1:5">
      <c r="A50" s="38" t="s">
        <v>107</v>
      </c>
      <c r="B50" t="s">
        <v>6</v>
      </c>
      <c r="C50" t="s">
        <v>103</v>
      </c>
      <c r="D50" t="s">
        <v>108</v>
      </c>
      <c r="E50">
        <v>76</v>
      </c>
    </row>
    <row r="51" spans="1:5">
      <c r="A51" s="38" t="s">
        <v>109</v>
      </c>
      <c r="B51" t="s">
        <v>6</v>
      </c>
      <c r="C51" t="s">
        <v>103</v>
      </c>
      <c r="D51" t="s">
        <v>110</v>
      </c>
      <c r="E51">
        <v>61</v>
      </c>
    </row>
    <row r="52" spans="1:5">
      <c r="A52" s="38" t="s">
        <v>111</v>
      </c>
      <c r="B52" t="s">
        <v>6</v>
      </c>
      <c r="C52" t="s">
        <v>103</v>
      </c>
      <c r="D52" t="s">
        <v>112</v>
      </c>
      <c r="E52">
        <v>65</v>
      </c>
    </row>
    <row r="53" spans="1:5">
      <c r="A53" s="38" t="s">
        <v>113</v>
      </c>
      <c r="B53" t="s">
        <v>6</v>
      </c>
      <c r="C53" t="s">
        <v>103</v>
      </c>
      <c r="D53" t="s">
        <v>114</v>
      </c>
      <c r="E53">
        <v>77</v>
      </c>
    </row>
    <row r="54" spans="1:5">
      <c r="A54" s="38" t="s">
        <v>115</v>
      </c>
      <c r="B54" t="s">
        <v>6</v>
      </c>
      <c r="C54" t="s">
        <v>103</v>
      </c>
      <c r="D54" t="s">
        <v>116</v>
      </c>
      <c r="E54">
        <v>60</v>
      </c>
    </row>
    <row r="55" spans="1:5">
      <c r="A55" s="38" t="s">
        <v>117</v>
      </c>
      <c r="B55" t="s">
        <v>6</v>
      </c>
      <c r="C55" t="s">
        <v>103</v>
      </c>
      <c r="D55" t="s">
        <v>118</v>
      </c>
      <c r="E55">
        <v>86</v>
      </c>
    </row>
    <row r="56" spans="1:5">
      <c r="A56" s="38" t="s">
        <v>119</v>
      </c>
      <c r="B56" t="s">
        <v>6</v>
      </c>
      <c r="C56" t="s">
        <v>103</v>
      </c>
      <c r="D56" t="s">
        <v>120</v>
      </c>
      <c r="E56">
        <v>53</v>
      </c>
    </row>
    <row r="57" spans="1:5">
      <c r="A57" s="38" t="s">
        <v>121</v>
      </c>
      <c r="B57" t="s">
        <v>6</v>
      </c>
      <c r="C57" t="s">
        <v>103</v>
      </c>
      <c r="D57" t="s">
        <v>122</v>
      </c>
      <c r="E57">
        <v>56</v>
      </c>
    </row>
    <row r="58" spans="1:5">
      <c r="A58" s="38" t="s">
        <v>123</v>
      </c>
      <c r="B58" t="s">
        <v>6</v>
      </c>
      <c r="C58" t="s">
        <v>103</v>
      </c>
      <c r="D58" t="s">
        <v>124</v>
      </c>
      <c r="E58">
        <v>77</v>
      </c>
    </row>
    <row r="59" spans="1:5">
      <c r="A59" s="38" t="s">
        <v>125</v>
      </c>
      <c r="B59" t="s">
        <v>6</v>
      </c>
      <c r="C59" t="s">
        <v>103</v>
      </c>
      <c r="D59" t="s">
        <v>126</v>
      </c>
      <c r="E59">
        <v>95</v>
      </c>
    </row>
    <row r="60" spans="1:5">
      <c r="A60" s="38" t="s">
        <v>127</v>
      </c>
      <c r="B60" t="s">
        <v>6</v>
      </c>
      <c r="C60" t="s">
        <v>103</v>
      </c>
      <c r="D60" t="s">
        <v>128</v>
      </c>
      <c r="E60">
        <v>98</v>
      </c>
    </row>
    <row r="61" spans="1:5">
      <c r="A61" s="38" t="s">
        <v>129</v>
      </c>
      <c r="B61" t="s">
        <v>6</v>
      </c>
      <c r="C61" t="s">
        <v>103</v>
      </c>
      <c r="D61" t="s">
        <v>130</v>
      </c>
      <c r="E61">
        <v>46</v>
      </c>
    </row>
    <row r="62" spans="1:5">
      <c r="A62" s="38" t="s">
        <v>131</v>
      </c>
      <c r="B62" t="s">
        <v>6</v>
      </c>
      <c r="C62" t="s">
        <v>103</v>
      </c>
      <c r="D62" t="s">
        <v>132</v>
      </c>
      <c r="E62">
        <v>79</v>
      </c>
    </row>
    <row r="63" spans="1:5">
      <c r="A63" s="38" t="s">
        <v>133</v>
      </c>
      <c r="B63" t="s">
        <v>6</v>
      </c>
      <c r="C63" t="s">
        <v>103</v>
      </c>
      <c r="D63" t="s">
        <v>134</v>
      </c>
      <c r="E63">
        <v>86</v>
      </c>
    </row>
    <row r="64" spans="1:5">
      <c r="A64" s="38" t="s">
        <v>135</v>
      </c>
      <c r="B64" t="s">
        <v>6</v>
      </c>
      <c r="C64" t="s">
        <v>103</v>
      </c>
      <c r="D64" t="s">
        <v>136</v>
      </c>
      <c r="E64">
        <v>84</v>
      </c>
    </row>
    <row r="65" spans="1:5">
      <c r="A65" s="38" t="s">
        <v>137</v>
      </c>
      <c r="B65" t="s">
        <v>6</v>
      </c>
      <c r="C65" t="s">
        <v>138</v>
      </c>
      <c r="D65" t="s">
        <v>139</v>
      </c>
      <c r="E65">
        <v>56</v>
      </c>
    </row>
    <row r="66" spans="1:5">
      <c r="A66" s="38" t="s">
        <v>140</v>
      </c>
      <c r="B66" t="s">
        <v>6</v>
      </c>
      <c r="C66" t="s">
        <v>138</v>
      </c>
      <c r="D66" t="s">
        <v>141</v>
      </c>
      <c r="E66">
        <v>53</v>
      </c>
    </row>
    <row r="67" spans="1:5">
      <c r="A67" s="38" t="s">
        <v>142</v>
      </c>
      <c r="B67" t="s">
        <v>6</v>
      </c>
      <c r="C67" t="s">
        <v>138</v>
      </c>
      <c r="D67" t="s">
        <v>143</v>
      </c>
      <c r="E67">
        <v>13</v>
      </c>
    </row>
    <row r="68" spans="1:5">
      <c r="A68" s="38" t="s">
        <v>144</v>
      </c>
      <c r="B68" t="s">
        <v>6</v>
      </c>
      <c r="C68" t="s">
        <v>138</v>
      </c>
      <c r="D68" t="s">
        <v>145</v>
      </c>
      <c r="E68">
        <v>38</v>
      </c>
    </row>
    <row r="69" spans="1:5">
      <c r="A69" s="38" t="s">
        <v>146</v>
      </c>
      <c r="B69" t="s">
        <v>6</v>
      </c>
      <c r="C69" t="s">
        <v>138</v>
      </c>
      <c r="D69" t="s">
        <v>147</v>
      </c>
      <c r="E69">
        <v>23</v>
      </c>
    </row>
    <row r="70" spans="1:5">
      <c r="A70" s="38" t="s">
        <v>148</v>
      </c>
      <c r="B70" t="s">
        <v>6</v>
      </c>
      <c r="C70" t="s">
        <v>138</v>
      </c>
      <c r="D70" t="s">
        <v>149</v>
      </c>
      <c r="E70">
        <v>48</v>
      </c>
    </row>
    <row r="71" spans="1:5">
      <c r="A71" s="38" t="s">
        <v>150</v>
      </c>
      <c r="B71" t="s">
        <v>6</v>
      </c>
      <c r="C71" t="s">
        <v>138</v>
      </c>
      <c r="D71" t="s">
        <v>151</v>
      </c>
      <c r="E71">
        <v>73</v>
      </c>
    </row>
    <row r="72" spans="1:5">
      <c r="A72" s="38" t="s">
        <v>152</v>
      </c>
      <c r="B72" t="s">
        <v>6</v>
      </c>
      <c r="C72" t="s">
        <v>138</v>
      </c>
      <c r="D72" t="s">
        <v>153</v>
      </c>
      <c r="E72">
        <v>44</v>
      </c>
    </row>
    <row r="73" spans="1:5">
      <c r="A73" s="38" t="s">
        <v>154</v>
      </c>
      <c r="B73" t="s">
        <v>6</v>
      </c>
      <c r="C73" t="s">
        <v>138</v>
      </c>
      <c r="D73" t="s">
        <v>155</v>
      </c>
      <c r="E73">
        <v>55</v>
      </c>
    </row>
    <row r="74" spans="1:5">
      <c r="A74" s="38" t="s">
        <v>156</v>
      </c>
      <c r="B74" t="s">
        <v>6</v>
      </c>
      <c r="C74" t="s">
        <v>138</v>
      </c>
      <c r="D74" t="s">
        <v>157</v>
      </c>
      <c r="E74">
        <v>50</v>
      </c>
    </row>
    <row r="75" spans="1:5">
      <c r="A75" s="38" t="s">
        <v>158</v>
      </c>
      <c r="B75" t="s">
        <v>6</v>
      </c>
      <c r="C75" t="s">
        <v>138</v>
      </c>
      <c r="D75" t="s">
        <v>159</v>
      </c>
      <c r="E75">
        <v>82</v>
      </c>
    </row>
    <row r="76" spans="1:5">
      <c r="A76" s="38" t="s">
        <v>160</v>
      </c>
      <c r="B76" t="s">
        <v>6</v>
      </c>
      <c r="C76" t="s">
        <v>138</v>
      </c>
      <c r="D76" t="s">
        <v>161</v>
      </c>
      <c r="E76">
        <v>76</v>
      </c>
    </row>
    <row r="77" spans="1:5">
      <c r="A77" s="38" t="s">
        <v>162</v>
      </c>
      <c r="B77" t="s">
        <v>6</v>
      </c>
      <c r="C77" t="s">
        <v>138</v>
      </c>
      <c r="D77" t="s">
        <v>163</v>
      </c>
      <c r="E77">
        <v>77</v>
      </c>
    </row>
    <row r="78" spans="1:5">
      <c r="A78" s="38" t="s">
        <v>164</v>
      </c>
      <c r="B78" t="s">
        <v>6</v>
      </c>
      <c r="C78" t="s">
        <v>138</v>
      </c>
      <c r="D78" t="s">
        <v>165</v>
      </c>
      <c r="E78">
        <v>85</v>
      </c>
    </row>
    <row r="79" spans="1:5">
      <c r="A79" s="38" t="s">
        <v>166</v>
      </c>
      <c r="B79" t="s">
        <v>6</v>
      </c>
      <c r="C79" t="s">
        <v>138</v>
      </c>
      <c r="D79" t="s">
        <v>167</v>
      </c>
      <c r="E79">
        <v>74</v>
      </c>
    </row>
    <row r="80" spans="1:5">
      <c r="A80" s="38" t="s">
        <v>168</v>
      </c>
      <c r="B80" t="s">
        <v>6</v>
      </c>
      <c r="C80" t="s">
        <v>138</v>
      </c>
      <c r="D80" t="s">
        <v>169</v>
      </c>
      <c r="E80">
        <v>70</v>
      </c>
    </row>
    <row r="81" spans="1:5">
      <c r="A81" s="38" t="s">
        <v>170</v>
      </c>
      <c r="B81" t="s">
        <v>6</v>
      </c>
      <c r="C81" t="s">
        <v>138</v>
      </c>
      <c r="D81" t="s">
        <v>171</v>
      </c>
      <c r="E81">
        <v>78</v>
      </c>
    </row>
    <row r="82" spans="1:5">
      <c r="A82" s="38" t="s">
        <v>172</v>
      </c>
      <c r="B82" t="s">
        <v>6</v>
      </c>
      <c r="C82" t="s">
        <v>138</v>
      </c>
      <c r="D82" t="s">
        <v>173</v>
      </c>
      <c r="E82">
        <v>71</v>
      </c>
    </row>
    <row r="83" spans="1:5">
      <c r="A83" s="38" t="s">
        <v>174</v>
      </c>
      <c r="B83" t="s">
        <v>6</v>
      </c>
      <c r="C83" t="s">
        <v>138</v>
      </c>
      <c r="D83" t="s">
        <v>175</v>
      </c>
      <c r="E83">
        <v>78</v>
      </c>
    </row>
    <row r="84" spans="1:5">
      <c r="A84" s="38" t="s">
        <v>176</v>
      </c>
      <c r="B84" t="s">
        <v>6</v>
      </c>
      <c r="C84" t="s">
        <v>138</v>
      </c>
      <c r="D84" t="s">
        <v>177</v>
      </c>
      <c r="E84">
        <v>51</v>
      </c>
    </row>
    <row r="85" spans="1:5">
      <c r="A85" s="38" t="s">
        <v>178</v>
      </c>
      <c r="B85" t="s">
        <v>6</v>
      </c>
      <c r="C85" t="s">
        <v>138</v>
      </c>
      <c r="D85" t="s">
        <v>179</v>
      </c>
      <c r="E85">
        <v>49</v>
      </c>
    </row>
    <row r="86" spans="1:5">
      <c r="A86" s="38" t="s">
        <v>180</v>
      </c>
      <c r="B86" t="s">
        <v>6</v>
      </c>
      <c r="C86" t="s">
        <v>138</v>
      </c>
      <c r="D86" t="s">
        <v>181</v>
      </c>
      <c r="E86">
        <v>52</v>
      </c>
    </row>
    <row r="87" spans="1:5">
      <c r="A87" s="38" t="s">
        <v>182</v>
      </c>
      <c r="B87" t="s">
        <v>6</v>
      </c>
      <c r="C87" t="s">
        <v>138</v>
      </c>
      <c r="D87" t="s">
        <v>183</v>
      </c>
      <c r="E87">
        <v>56</v>
      </c>
    </row>
    <row r="88" spans="1:5">
      <c r="A88" s="38" t="s">
        <v>184</v>
      </c>
      <c r="B88" t="s">
        <v>6</v>
      </c>
      <c r="C88" t="s">
        <v>138</v>
      </c>
      <c r="D88" t="s">
        <v>185</v>
      </c>
      <c r="E88">
        <v>62</v>
      </c>
    </row>
    <row r="89" spans="1:5">
      <c r="A89" s="38" t="s">
        <v>186</v>
      </c>
      <c r="B89" t="s">
        <v>6</v>
      </c>
      <c r="C89" t="s">
        <v>138</v>
      </c>
      <c r="D89" t="s">
        <v>187</v>
      </c>
      <c r="E89">
        <v>73</v>
      </c>
    </row>
    <row r="90" spans="1:5">
      <c r="A90" s="38" t="s">
        <v>188</v>
      </c>
      <c r="B90" t="s">
        <v>6</v>
      </c>
      <c r="C90" t="s">
        <v>138</v>
      </c>
      <c r="D90" t="s">
        <v>189</v>
      </c>
      <c r="E90">
        <v>24</v>
      </c>
    </row>
    <row r="91" spans="1:5">
      <c r="A91" s="38" t="s">
        <v>190</v>
      </c>
      <c r="B91" t="s">
        <v>6</v>
      </c>
      <c r="C91" t="s">
        <v>138</v>
      </c>
      <c r="D91" t="s">
        <v>191</v>
      </c>
      <c r="E91">
        <v>88</v>
      </c>
    </row>
    <row r="92" spans="1:5">
      <c r="A92" s="38" t="s">
        <v>192</v>
      </c>
      <c r="B92" t="s">
        <v>6</v>
      </c>
      <c r="C92" t="s">
        <v>138</v>
      </c>
      <c r="D92" t="s">
        <v>193</v>
      </c>
      <c r="E92">
        <v>22</v>
      </c>
    </row>
    <row r="93" spans="1:5">
      <c r="A93" s="38" t="s">
        <v>194</v>
      </c>
      <c r="B93" t="s">
        <v>6</v>
      </c>
      <c r="C93" t="s">
        <v>138</v>
      </c>
      <c r="D93" t="s">
        <v>195</v>
      </c>
      <c r="E93">
        <v>34</v>
      </c>
    </row>
    <row r="94" spans="1:5">
      <c r="A94" s="38" t="s">
        <v>196</v>
      </c>
      <c r="B94" t="s">
        <v>6</v>
      </c>
      <c r="C94" t="s">
        <v>138</v>
      </c>
      <c r="D94" t="s">
        <v>197</v>
      </c>
      <c r="E94">
        <v>36</v>
      </c>
    </row>
    <row r="95" spans="1:5">
      <c r="A95" s="38" t="s">
        <v>198</v>
      </c>
      <c r="B95" t="s">
        <v>6</v>
      </c>
      <c r="C95" t="s">
        <v>138</v>
      </c>
      <c r="D95" t="s">
        <v>199</v>
      </c>
      <c r="E95">
        <v>22</v>
      </c>
    </row>
    <row r="96" spans="1:5">
      <c r="A96" s="38" t="s">
        <v>200</v>
      </c>
      <c r="B96" t="s">
        <v>6</v>
      </c>
      <c r="C96" t="s">
        <v>138</v>
      </c>
      <c r="D96" t="s">
        <v>201</v>
      </c>
      <c r="E96">
        <v>28</v>
      </c>
    </row>
    <row r="97" spans="1:5">
      <c r="A97" s="38" t="s">
        <v>202</v>
      </c>
      <c r="B97" t="s">
        <v>6</v>
      </c>
      <c r="C97" t="s">
        <v>138</v>
      </c>
      <c r="D97" t="s">
        <v>203</v>
      </c>
      <c r="E97">
        <v>25</v>
      </c>
    </row>
    <row r="98" spans="1:5">
      <c r="A98" s="38" t="s">
        <v>204</v>
      </c>
      <c r="B98" t="s">
        <v>6</v>
      </c>
      <c r="C98" t="s">
        <v>138</v>
      </c>
      <c r="D98" t="s">
        <v>205</v>
      </c>
      <c r="E98">
        <v>64</v>
      </c>
    </row>
    <row r="99" spans="1:5">
      <c r="A99" s="38" t="s">
        <v>206</v>
      </c>
      <c r="B99" t="s">
        <v>6</v>
      </c>
      <c r="C99" t="s">
        <v>138</v>
      </c>
      <c r="D99" t="s">
        <v>207</v>
      </c>
      <c r="E99">
        <v>54</v>
      </c>
    </row>
    <row r="100" spans="1:5">
      <c r="A100" s="38" t="s">
        <v>208</v>
      </c>
      <c r="B100" t="s">
        <v>6</v>
      </c>
      <c r="C100" t="s">
        <v>138</v>
      </c>
      <c r="D100" t="s">
        <v>209</v>
      </c>
      <c r="E100">
        <v>29</v>
      </c>
    </row>
    <row r="101" spans="1:5">
      <c r="A101" s="38" t="s">
        <v>210</v>
      </c>
      <c r="B101" t="s">
        <v>6</v>
      </c>
      <c r="C101" t="s">
        <v>138</v>
      </c>
      <c r="D101" t="s">
        <v>211</v>
      </c>
      <c r="E101">
        <v>22</v>
      </c>
    </row>
    <row r="102" spans="1:5">
      <c r="A102" s="38" t="s">
        <v>212</v>
      </c>
      <c r="B102" t="s">
        <v>6</v>
      </c>
      <c r="C102" t="s">
        <v>138</v>
      </c>
      <c r="D102" t="s">
        <v>213</v>
      </c>
      <c r="E102">
        <v>26</v>
      </c>
    </row>
    <row r="103" spans="1:5">
      <c r="A103" s="38" t="s">
        <v>214</v>
      </c>
      <c r="B103" t="s">
        <v>6</v>
      </c>
      <c r="C103" t="s">
        <v>138</v>
      </c>
      <c r="D103" t="s">
        <v>215</v>
      </c>
      <c r="E103">
        <v>26</v>
      </c>
    </row>
    <row r="104" spans="1:5">
      <c r="A104" s="38" t="s">
        <v>216</v>
      </c>
      <c r="B104" t="s">
        <v>6</v>
      </c>
      <c r="C104" t="s">
        <v>138</v>
      </c>
      <c r="D104" t="s">
        <v>217</v>
      </c>
      <c r="E104">
        <v>28</v>
      </c>
    </row>
    <row r="105" spans="1:5">
      <c r="A105" s="38" t="s">
        <v>218</v>
      </c>
      <c r="B105" t="s">
        <v>6</v>
      </c>
      <c r="C105" t="s">
        <v>138</v>
      </c>
      <c r="D105" t="s">
        <v>219</v>
      </c>
      <c r="E105">
        <v>21</v>
      </c>
    </row>
    <row r="106" spans="1:5">
      <c r="A106" s="38" t="s">
        <v>220</v>
      </c>
      <c r="B106" t="s">
        <v>6</v>
      </c>
      <c r="C106" t="s">
        <v>138</v>
      </c>
      <c r="D106" t="s">
        <v>221</v>
      </c>
      <c r="E106">
        <v>23</v>
      </c>
    </row>
    <row r="107" spans="1:5">
      <c r="A107" s="38" t="s">
        <v>222</v>
      </c>
      <c r="B107" t="s">
        <v>6</v>
      </c>
      <c r="C107" t="s">
        <v>138</v>
      </c>
      <c r="D107" t="s">
        <v>223</v>
      </c>
      <c r="E107">
        <v>37</v>
      </c>
    </row>
    <row r="108" spans="1:5">
      <c r="A108" s="38" t="s">
        <v>224</v>
      </c>
      <c r="B108" t="s">
        <v>6</v>
      </c>
      <c r="C108" t="s">
        <v>138</v>
      </c>
      <c r="D108" t="s">
        <v>225</v>
      </c>
      <c r="E108">
        <v>96</v>
      </c>
    </row>
    <row r="109" spans="1:5">
      <c r="A109" s="38" t="s">
        <v>226</v>
      </c>
      <c r="B109" t="s">
        <v>6</v>
      </c>
      <c r="C109" t="s">
        <v>138</v>
      </c>
      <c r="D109" t="s">
        <v>227</v>
      </c>
      <c r="E109">
        <v>25</v>
      </c>
    </row>
    <row r="110" spans="1:5">
      <c r="A110" s="38" t="s">
        <v>228</v>
      </c>
      <c r="B110" t="s">
        <v>6</v>
      </c>
      <c r="C110" t="s">
        <v>138</v>
      </c>
      <c r="D110" t="s">
        <v>229</v>
      </c>
      <c r="E110">
        <v>61</v>
      </c>
    </row>
    <row r="111" spans="1:5">
      <c r="A111" s="38" t="s">
        <v>230</v>
      </c>
      <c r="B111" t="s">
        <v>6</v>
      </c>
      <c r="C111" t="s">
        <v>138</v>
      </c>
      <c r="D111" t="s">
        <v>231</v>
      </c>
      <c r="E111">
        <v>78</v>
      </c>
    </row>
    <row r="112" spans="1:5">
      <c r="A112" s="38" t="s">
        <v>232</v>
      </c>
      <c r="B112" t="s">
        <v>6</v>
      </c>
      <c r="C112" t="s">
        <v>138</v>
      </c>
      <c r="D112" t="s">
        <v>233</v>
      </c>
      <c r="E112">
        <v>27</v>
      </c>
    </row>
    <row r="113" spans="1:5">
      <c r="A113" s="38" t="s">
        <v>234</v>
      </c>
      <c r="B113" t="s">
        <v>6</v>
      </c>
      <c r="C113" t="s">
        <v>138</v>
      </c>
      <c r="D113" t="s">
        <v>235</v>
      </c>
      <c r="E113">
        <v>45</v>
      </c>
    </row>
    <row r="114" spans="1:5">
      <c r="A114" s="38" t="s">
        <v>236</v>
      </c>
      <c r="B114" t="s">
        <v>6</v>
      </c>
      <c r="C114" t="s">
        <v>138</v>
      </c>
      <c r="D114" t="s">
        <v>237</v>
      </c>
      <c r="E114">
        <v>39</v>
      </c>
    </row>
    <row r="115" spans="1:5">
      <c r="A115" s="38" t="s">
        <v>238</v>
      </c>
      <c r="B115" t="s">
        <v>6</v>
      </c>
      <c r="C115" t="s">
        <v>138</v>
      </c>
      <c r="D115" t="s">
        <v>239</v>
      </c>
      <c r="E115">
        <v>26</v>
      </c>
    </row>
    <row r="116" spans="1:5">
      <c r="A116" s="38" t="s">
        <v>240</v>
      </c>
      <c r="B116" t="s">
        <v>6</v>
      </c>
      <c r="C116" t="s">
        <v>241</v>
      </c>
      <c r="D116" t="s">
        <v>242</v>
      </c>
      <c r="E116">
        <v>86</v>
      </c>
    </row>
    <row r="117" spans="1:5">
      <c r="A117" s="38" t="s">
        <v>243</v>
      </c>
      <c r="B117" t="s">
        <v>6</v>
      </c>
      <c r="C117" t="s">
        <v>241</v>
      </c>
      <c r="D117" t="s">
        <v>244</v>
      </c>
      <c r="E117">
        <v>57</v>
      </c>
    </row>
    <row r="118" spans="1:5">
      <c r="A118" s="38" t="s">
        <v>245</v>
      </c>
      <c r="B118" t="s">
        <v>6</v>
      </c>
      <c r="C118" t="s">
        <v>241</v>
      </c>
      <c r="D118" t="s">
        <v>246</v>
      </c>
      <c r="E118">
        <v>44</v>
      </c>
    </row>
    <row r="119" spans="1:5">
      <c r="A119" s="38" t="s">
        <v>247</v>
      </c>
      <c r="B119" t="s">
        <v>6</v>
      </c>
      <c r="C119" t="s">
        <v>241</v>
      </c>
      <c r="D119" t="s">
        <v>248</v>
      </c>
      <c r="E119">
        <v>67</v>
      </c>
    </row>
    <row r="120" spans="1:5">
      <c r="A120" s="38" t="s">
        <v>249</v>
      </c>
      <c r="B120" t="s">
        <v>6</v>
      </c>
      <c r="C120" t="s">
        <v>241</v>
      </c>
      <c r="D120" t="s">
        <v>250</v>
      </c>
      <c r="E120">
        <v>40</v>
      </c>
    </row>
    <row r="121" spans="1:5">
      <c r="A121" s="38" t="s">
        <v>251</v>
      </c>
      <c r="B121" t="s">
        <v>6</v>
      </c>
      <c r="C121" t="s">
        <v>252</v>
      </c>
      <c r="D121" t="s">
        <v>253</v>
      </c>
      <c r="E121">
        <v>55</v>
      </c>
    </row>
    <row r="122" spans="1:5">
      <c r="A122" s="38" t="s">
        <v>254</v>
      </c>
      <c r="B122" t="s">
        <v>6</v>
      </c>
      <c r="C122" t="s">
        <v>252</v>
      </c>
      <c r="D122" t="s">
        <v>255</v>
      </c>
      <c r="E122">
        <v>25</v>
      </c>
    </row>
    <row r="123" spans="1:5">
      <c r="A123" s="38" t="s">
        <v>256</v>
      </c>
      <c r="B123" t="s">
        <v>6</v>
      </c>
      <c r="C123" t="s">
        <v>252</v>
      </c>
      <c r="D123" t="s">
        <v>257</v>
      </c>
      <c r="E123">
        <v>10</v>
      </c>
    </row>
    <row r="124" spans="1:5">
      <c r="A124" s="38" t="s">
        <v>258</v>
      </c>
      <c r="B124" t="s">
        <v>6</v>
      </c>
      <c r="C124" t="s">
        <v>252</v>
      </c>
      <c r="D124" t="s">
        <v>259</v>
      </c>
      <c r="E124">
        <v>6</v>
      </c>
    </row>
    <row r="125" spans="1:5">
      <c r="A125" s="38" t="s">
        <v>260</v>
      </c>
      <c r="B125" t="s">
        <v>6</v>
      </c>
      <c r="C125" t="s">
        <v>252</v>
      </c>
      <c r="D125" t="s">
        <v>261</v>
      </c>
      <c r="E125">
        <v>21</v>
      </c>
    </row>
    <row r="126" spans="1:5">
      <c r="A126" s="38" t="s">
        <v>262</v>
      </c>
      <c r="B126" t="s">
        <v>6</v>
      </c>
      <c r="C126" t="s">
        <v>252</v>
      </c>
      <c r="D126" t="s">
        <v>263</v>
      </c>
      <c r="E126">
        <v>7</v>
      </c>
    </row>
    <row r="127" spans="1:5">
      <c r="A127" s="38" t="s">
        <v>264</v>
      </c>
      <c r="B127" t="s">
        <v>6</v>
      </c>
      <c r="C127" t="s">
        <v>252</v>
      </c>
      <c r="D127" t="s">
        <v>265</v>
      </c>
      <c r="E127">
        <v>7</v>
      </c>
    </row>
    <row r="128" spans="1:5">
      <c r="A128" s="38" t="s">
        <v>264</v>
      </c>
      <c r="B128" t="s">
        <v>6</v>
      </c>
      <c r="C128" t="s">
        <v>252</v>
      </c>
      <c r="D128" t="s">
        <v>266</v>
      </c>
      <c r="E128">
        <v>14</v>
      </c>
    </row>
    <row r="129" spans="1:5">
      <c r="A129" s="38" t="s">
        <v>267</v>
      </c>
      <c r="B129" t="s">
        <v>6</v>
      </c>
      <c r="C129" t="s">
        <v>252</v>
      </c>
      <c r="D129" t="s">
        <v>268</v>
      </c>
      <c r="E129">
        <v>53</v>
      </c>
    </row>
    <row r="130" spans="1:5">
      <c r="A130" s="38" t="s">
        <v>269</v>
      </c>
      <c r="B130" t="s">
        <v>6</v>
      </c>
      <c r="C130" t="s">
        <v>252</v>
      </c>
      <c r="D130" t="s">
        <v>270</v>
      </c>
      <c r="E130">
        <v>4</v>
      </c>
    </row>
    <row r="131" spans="1:5">
      <c r="A131" s="38" t="s">
        <v>271</v>
      </c>
      <c r="B131" t="s">
        <v>6</v>
      </c>
      <c r="C131" t="s">
        <v>252</v>
      </c>
      <c r="D131" t="s">
        <v>272</v>
      </c>
      <c r="E131">
        <v>20</v>
      </c>
    </row>
    <row r="132" spans="1:5">
      <c r="A132" s="38" t="s">
        <v>273</v>
      </c>
      <c r="B132" t="s">
        <v>6</v>
      </c>
      <c r="C132" t="s">
        <v>252</v>
      </c>
      <c r="D132" t="s">
        <v>274</v>
      </c>
      <c r="E132">
        <v>38</v>
      </c>
    </row>
    <row r="133" spans="1:5">
      <c r="A133" s="38" t="s">
        <v>275</v>
      </c>
      <c r="B133" t="s">
        <v>6</v>
      </c>
      <c r="C133" t="s">
        <v>252</v>
      </c>
      <c r="D133" t="s">
        <v>276</v>
      </c>
      <c r="E133">
        <v>5</v>
      </c>
    </row>
    <row r="134" spans="1:5">
      <c r="A134" s="38" t="s">
        <v>277</v>
      </c>
      <c r="B134" t="s">
        <v>6</v>
      </c>
      <c r="C134" t="s">
        <v>252</v>
      </c>
      <c r="D134" t="s">
        <v>278</v>
      </c>
      <c r="E134">
        <v>22</v>
      </c>
    </row>
    <row r="135" spans="1:5">
      <c r="A135" s="38" t="s">
        <v>279</v>
      </c>
      <c r="B135" t="s">
        <v>6</v>
      </c>
      <c r="C135" t="s">
        <v>252</v>
      </c>
      <c r="D135" t="s">
        <v>280</v>
      </c>
      <c r="E135">
        <v>12</v>
      </c>
    </row>
    <row r="136" spans="1:5">
      <c r="A136" s="38" t="s">
        <v>281</v>
      </c>
      <c r="B136" t="s">
        <v>6</v>
      </c>
      <c r="C136" t="s">
        <v>252</v>
      </c>
      <c r="D136" t="s">
        <v>282</v>
      </c>
      <c r="E136">
        <v>38</v>
      </c>
    </row>
    <row r="137" spans="1:5">
      <c r="A137" s="38" t="s">
        <v>283</v>
      </c>
      <c r="B137" t="s">
        <v>6</v>
      </c>
      <c r="C137" t="s">
        <v>252</v>
      </c>
      <c r="D137" t="s">
        <v>284</v>
      </c>
      <c r="E137">
        <v>11</v>
      </c>
    </row>
    <row r="138" spans="1:5">
      <c r="A138" s="38" t="s">
        <v>285</v>
      </c>
      <c r="B138" t="s">
        <v>6</v>
      </c>
      <c r="C138" t="s">
        <v>252</v>
      </c>
      <c r="D138" t="s">
        <v>286</v>
      </c>
      <c r="E138">
        <v>15</v>
      </c>
    </row>
    <row r="139" spans="1:5">
      <c r="A139" s="38" t="s">
        <v>287</v>
      </c>
      <c r="B139" t="s">
        <v>6</v>
      </c>
      <c r="C139" t="s">
        <v>252</v>
      </c>
      <c r="D139" t="s">
        <v>288</v>
      </c>
      <c r="E139">
        <v>42</v>
      </c>
    </row>
    <row r="140" spans="1:5">
      <c r="A140" s="38" t="s">
        <v>289</v>
      </c>
      <c r="B140" t="s">
        <v>6</v>
      </c>
      <c r="C140" t="s">
        <v>252</v>
      </c>
      <c r="D140" t="s">
        <v>290</v>
      </c>
      <c r="E140">
        <v>13</v>
      </c>
    </row>
    <row r="141" spans="1:5">
      <c r="A141" s="38" t="s">
        <v>291</v>
      </c>
      <c r="B141" t="s">
        <v>6</v>
      </c>
      <c r="C141" t="s">
        <v>252</v>
      </c>
      <c r="D141" t="s">
        <v>292</v>
      </c>
      <c r="E141">
        <v>26</v>
      </c>
    </row>
    <row r="142" spans="1:5">
      <c r="A142" s="38" t="s">
        <v>293</v>
      </c>
      <c r="B142" t="s">
        <v>6</v>
      </c>
      <c r="C142" t="s">
        <v>252</v>
      </c>
      <c r="D142" t="s">
        <v>294</v>
      </c>
      <c r="E142">
        <v>69</v>
      </c>
    </row>
    <row r="143" spans="1:5">
      <c r="A143" s="38" t="s">
        <v>295</v>
      </c>
      <c r="B143" t="s">
        <v>6</v>
      </c>
      <c r="C143" t="s">
        <v>252</v>
      </c>
      <c r="D143" t="s">
        <v>296</v>
      </c>
      <c r="E143">
        <v>31</v>
      </c>
    </row>
    <row r="144" spans="1:5">
      <c r="A144" s="38" t="s">
        <v>297</v>
      </c>
      <c r="B144" t="s">
        <v>6</v>
      </c>
      <c r="C144" t="s">
        <v>252</v>
      </c>
      <c r="D144" t="s">
        <v>298</v>
      </c>
      <c r="E144">
        <v>33</v>
      </c>
    </row>
    <row r="145" spans="1:5">
      <c r="A145" s="38" t="s">
        <v>299</v>
      </c>
      <c r="B145" t="s">
        <v>6</v>
      </c>
      <c r="C145" t="s">
        <v>252</v>
      </c>
      <c r="D145" t="s">
        <v>300</v>
      </c>
      <c r="E145">
        <v>11</v>
      </c>
    </row>
    <row r="146" spans="1:5">
      <c r="A146" s="38" t="s">
        <v>301</v>
      </c>
      <c r="B146" t="s">
        <v>6</v>
      </c>
      <c r="C146" t="s">
        <v>252</v>
      </c>
      <c r="D146" t="s">
        <v>302</v>
      </c>
      <c r="E146">
        <v>10</v>
      </c>
    </row>
    <row r="147" spans="1:5">
      <c r="A147" s="38" t="s">
        <v>301</v>
      </c>
      <c r="B147" t="s">
        <v>6</v>
      </c>
      <c r="C147" t="s">
        <v>252</v>
      </c>
      <c r="D147" t="s">
        <v>303</v>
      </c>
      <c r="E147">
        <v>10</v>
      </c>
    </row>
    <row r="148" spans="1:5">
      <c r="A148" s="38" t="s">
        <v>304</v>
      </c>
      <c r="B148" t="s">
        <v>6</v>
      </c>
      <c r="C148" t="s">
        <v>252</v>
      </c>
      <c r="D148" t="s">
        <v>305</v>
      </c>
      <c r="E148">
        <v>9</v>
      </c>
    </row>
    <row r="149" spans="1:5">
      <c r="A149" s="38" t="s">
        <v>306</v>
      </c>
      <c r="B149" t="s">
        <v>6</v>
      </c>
      <c r="C149" t="s">
        <v>252</v>
      </c>
      <c r="D149" t="s">
        <v>307</v>
      </c>
      <c r="E149">
        <v>45</v>
      </c>
    </row>
    <row r="150" spans="1:5">
      <c r="A150" s="38" t="s">
        <v>308</v>
      </c>
      <c r="B150" t="s">
        <v>6</v>
      </c>
      <c r="C150" t="s">
        <v>252</v>
      </c>
      <c r="D150" t="s">
        <v>309</v>
      </c>
      <c r="E150">
        <v>15</v>
      </c>
    </row>
    <row r="151" spans="1:5">
      <c r="A151" s="38" t="s">
        <v>310</v>
      </c>
      <c r="B151" t="s">
        <v>6</v>
      </c>
      <c r="C151" t="s">
        <v>252</v>
      </c>
      <c r="D151" t="s">
        <v>311</v>
      </c>
      <c r="E151">
        <v>27</v>
      </c>
    </row>
    <row r="152" spans="1:5">
      <c r="A152" s="38" t="s">
        <v>312</v>
      </c>
      <c r="B152" t="s">
        <v>6</v>
      </c>
      <c r="C152" t="s">
        <v>252</v>
      </c>
      <c r="D152" t="s">
        <v>313</v>
      </c>
      <c r="E152">
        <v>68</v>
      </c>
    </row>
    <row r="153" spans="1:5">
      <c r="A153" s="38" t="s">
        <v>314</v>
      </c>
      <c r="B153" t="s">
        <v>6</v>
      </c>
      <c r="C153" t="s">
        <v>252</v>
      </c>
      <c r="D153" t="s">
        <v>315</v>
      </c>
      <c r="E153">
        <v>8</v>
      </c>
    </row>
    <row r="154" spans="1:5">
      <c r="A154" s="38" t="s">
        <v>314</v>
      </c>
      <c r="B154" t="s">
        <v>6</v>
      </c>
      <c r="C154" t="s">
        <v>252</v>
      </c>
      <c r="D154" t="s">
        <v>316</v>
      </c>
      <c r="E154">
        <v>25</v>
      </c>
    </row>
    <row r="155" spans="1:5">
      <c r="A155" s="38" t="s">
        <v>317</v>
      </c>
      <c r="B155" t="s">
        <v>6</v>
      </c>
      <c r="C155" t="s">
        <v>252</v>
      </c>
      <c r="D155" t="s">
        <v>318</v>
      </c>
      <c r="E155">
        <v>17</v>
      </c>
    </row>
    <row r="156" spans="1:5">
      <c r="A156" s="38" t="s">
        <v>319</v>
      </c>
      <c r="B156" t="s">
        <v>6</v>
      </c>
      <c r="C156" t="s">
        <v>252</v>
      </c>
      <c r="D156" t="s">
        <v>320</v>
      </c>
      <c r="E156">
        <v>32</v>
      </c>
    </row>
    <row r="157" spans="1:5">
      <c r="A157" s="38" t="s">
        <v>321</v>
      </c>
      <c r="B157" t="s">
        <v>6</v>
      </c>
      <c r="C157" t="s">
        <v>252</v>
      </c>
      <c r="D157" t="s">
        <v>322</v>
      </c>
      <c r="E157">
        <v>46</v>
      </c>
    </row>
    <row r="158" spans="1:5">
      <c r="A158" s="38" t="s">
        <v>323</v>
      </c>
      <c r="B158" t="s">
        <v>6</v>
      </c>
      <c r="C158" t="s">
        <v>252</v>
      </c>
      <c r="D158" t="s">
        <v>324</v>
      </c>
      <c r="E158">
        <v>11</v>
      </c>
    </row>
    <row r="159" spans="1:5">
      <c r="A159" s="38" t="s">
        <v>325</v>
      </c>
      <c r="B159" t="s">
        <v>6</v>
      </c>
      <c r="C159" t="s">
        <v>252</v>
      </c>
      <c r="D159" t="s">
        <v>326</v>
      </c>
      <c r="E159">
        <v>25</v>
      </c>
    </row>
    <row r="160" spans="1:5">
      <c r="A160" s="38" t="s">
        <v>327</v>
      </c>
      <c r="B160" t="s">
        <v>6</v>
      </c>
      <c r="C160" t="s">
        <v>252</v>
      </c>
      <c r="D160" t="s">
        <v>328</v>
      </c>
      <c r="E160">
        <v>13</v>
      </c>
    </row>
    <row r="161" spans="1:5">
      <c r="A161" s="38" t="s">
        <v>329</v>
      </c>
      <c r="B161" t="s">
        <v>6</v>
      </c>
      <c r="C161" t="s">
        <v>252</v>
      </c>
      <c r="D161" t="s">
        <v>330</v>
      </c>
      <c r="E161">
        <v>8</v>
      </c>
    </row>
    <row r="162" spans="1:5">
      <c r="A162" s="38" t="s">
        <v>331</v>
      </c>
      <c r="B162" t="s">
        <v>6</v>
      </c>
      <c r="C162" t="s">
        <v>252</v>
      </c>
      <c r="D162" t="s">
        <v>332</v>
      </c>
      <c r="E162">
        <v>9</v>
      </c>
    </row>
    <row r="163" spans="1:5">
      <c r="A163" s="38" t="s">
        <v>331</v>
      </c>
      <c r="B163" t="s">
        <v>6</v>
      </c>
      <c r="C163" t="s">
        <v>252</v>
      </c>
      <c r="D163" t="s">
        <v>333</v>
      </c>
      <c r="E163">
        <v>36</v>
      </c>
    </row>
    <row r="164" spans="1:5">
      <c r="A164" s="38" t="s">
        <v>334</v>
      </c>
      <c r="B164" t="s">
        <v>6</v>
      </c>
      <c r="C164" t="s">
        <v>252</v>
      </c>
      <c r="D164" t="s">
        <v>335</v>
      </c>
      <c r="E164">
        <v>53</v>
      </c>
    </row>
    <row r="165" spans="1:5">
      <c r="A165" s="38" t="s">
        <v>336</v>
      </c>
      <c r="B165" t="s">
        <v>6</v>
      </c>
      <c r="C165" t="s">
        <v>252</v>
      </c>
      <c r="D165" t="s">
        <v>337</v>
      </c>
      <c r="E165">
        <v>19</v>
      </c>
    </row>
    <row r="166" spans="1:5">
      <c r="A166" s="38" t="s">
        <v>338</v>
      </c>
      <c r="B166" t="s">
        <v>6</v>
      </c>
      <c r="C166" t="s">
        <v>252</v>
      </c>
      <c r="D166" t="s">
        <v>339</v>
      </c>
      <c r="E166">
        <v>42</v>
      </c>
    </row>
    <row r="167" spans="1:5">
      <c r="A167" s="38" t="s">
        <v>340</v>
      </c>
      <c r="B167" t="s">
        <v>6</v>
      </c>
      <c r="C167" t="s">
        <v>252</v>
      </c>
      <c r="D167" t="s">
        <v>341</v>
      </c>
      <c r="E167">
        <v>58</v>
      </c>
    </row>
    <row r="168" spans="1:5">
      <c r="A168" s="38" t="s">
        <v>342</v>
      </c>
      <c r="B168" t="s">
        <v>6</v>
      </c>
      <c r="C168" t="s">
        <v>252</v>
      </c>
      <c r="D168" t="s">
        <v>343</v>
      </c>
      <c r="E168">
        <v>32</v>
      </c>
    </row>
    <row r="169" spans="1:5">
      <c r="A169" s="38" t="s">
        <v>344</v>
      </c>
      <c r="B169" t="s">
        <v>6</v>
      </c>
      <c r="C169" t="s">
        <v>252</v>
      </c>
      <c r="D169" t="s">
        <v>345</v>
      </c>
      <c r="E169">
        <v>7</v>
      </c>
    </row>
    <row r="170" spans="1:5">
      <c r="A170" s="38" t="s">
        <v>346</v>
      </c>
      <c r="B170" t="s">
        <v>6</v>
      </c>
      <c r="C170" t="s">
        <v>252</v>
      </c>
      <c r="D170" t="s">
        <v>347</v>
      </c>
      <c r="E170">
        <v>11</v>
      </c>
    </row>
    <row r="171" spans="1:5">
      <c r="A171" s="38" t="s">
        <v>348</v>
      </c>
      <c r="B171" t="s">
        <v>6</v>
      </c>
      <c r="C171" t="s">
        <v>252</v>
      </c>
      <c r="D171" t="s">
        <v>349</v>
      </c>
      <c r="E171">
        <v>6</v>
      </c>
    </row>
    <row r="172" spans="1:5">
      <c r="A172" s="38" t="s">
        <v>350</v>
      </c>
      <c r="B172" t="s">
        <v>6</v>
      </c>
      <c r="C172" t="s">
        <v>252</v>
      </c>
      <c r="D172" t="s">
        <v>351</v>
      </c>
      <c r="E172">
        <v>3</v>
      </c>
    </row>
    <row r="173" spans="1:5">
      <c r="A173" s="38" t="s">
        <v>352</v>
      </c>
      <c r="B173" t="s">
        <v>6</v>
      </c>
      <c r="C173" t="s">
        <v>252</v>
      </c>
      <c r="D173" t="s">
        <v>353</v>
      </c>
      <c r="E173">
        <v>9</v>
      </c>
    </row>
    <row r="174" spans="1:5">
      <c r="A174" s="38" t="s">
        <v>354</v>
      </c>
      <c r="B174" t="s">
        <v>6</v>
      </c>
      <c r="C174" t="s">
        <v>252</v>
      </c>
      <c r="D174" t="s">
        <v>355</v>
      </c>
      <c r="E174">
        <v>6</v>
      </c>
    </row>
    <row r="175" spans="1:5">
      <c r="A175" s="38" t="s">
        <v>356</v>
      </c>
      <c r="B175" t="s">
        <v>6</v>
      </c>
      <c r="C175" t="s">
        <v>252</v>
      </c>
      <c r="D175" t="s">
        <v>357</v>
      </c>
      <c r="E175">
        <v>3</v>
      </c>
    </row>
    <row r="176" spans="1:5">
      <c r="A176" s="38" t="s">
        <v>358</v>
      </c>
      <c r="B176" t="s">
        <v>6</v>
      </c>
      <c r="C176" t="s">
        <v>252</v>
      </c>
      <c r="D176" t="s">
        <v>359</v>
      </c>
      <c r="E176">
        <v>1</v>
      </c>
    </row>
    <row r="177" spans="1:5">
      <c r="A177" s="38" t="s">
        <v>360</v>
      </c>
      <c r="B177" t="s">
        <v>6</v>
      </c>
      <c r="C177" t="s">
        <v>252</v>
      </c>
      <c r="D177" t="s">
        <v>361</v>
      </c>
      <c r="E177">
        <v>6</v>
      </c>
    </row>
    <row r="178" spans="1:5">
      <c r="A178" s="38" t="s">
        <v>362</v>
      </c>
      <c r="B178" t="s">
        <v>6</v>
      </c>
      <c r="C178" t="s">
        <v>252</v>
      </c>
      <c r="D178" t="s">
        <v>363</v>
      </c>
      <c r="E178">
        <v>1</v>
      </c>
    </row>
    <row r="179" spans="1:5">
      <c r="A179" s="38" t="s">
        <v>364</v>
      </c>
      <c r="B179" t="s">
        <v>6</v>
      </c>
      <c r="C179" t="s">
        <v>252</v>
      </c>
      <c r="D179" t="s">
        <v>365</v>
      </c>
      <c r="E179">
        <v>28</v>
      </c>
    </row>
    <row r="180" spans="1:5">
      <c r="A180" s="38" t="s">
        <v>366</v>
      </c>
      <c r="B180" t="s">
        <v>6</v>
      </c>
      <c r="C180" t="s">
        <v>252</v>
      </c>
      <c r="D180" t="s">
        <v>367</v>
      </c>
      <c r="E180">
        <v>32</v>
      </c>
    </row>
    <row r="181" spans="1:5">
      <c r="A181" s="38" t="s">
        <v>368</v>
      </c>
      <c r="B181" t="s">
        <v>6</v>
      </c>
      <c r="C181" t="s">
        <v>252</v>
      </c>
      <c r="D181" t="s">
        <v>369</v>
      </c>
      <c r="E181">
        <v>42</v>
      </c>
    </row>
    <row r="182" spans="1:5">
      <c r="A182" s="38" t="s">
        <v>370</v>
      </c>
      <c r="B182" t="s">
        <v>6</v>
      </c>
      <c r="C182" t="s">
        <v>252</v>
      </c>
      <c r="D182" t="s">
        <v>371</v>
      </c>
      <c r="E182">
        <v>28</v>
      </c>
    </row>
    <row r="183" spans="1:5">
      <c r="A183" s="38" t="s">
        <v>372</v>
      </c>
      <c r="B183" t="s">
        <v>6</v>
      </c>
      <c r="C183" t="s">
        <v>252</v>
      </c>
      <c r="D183" t="s">
        <v>373</v>
      </c>
      <c r="E183">
        <v>20</v>
      </c>
    </row>
    <row r="184" spans="1:5">
      <c r="A184" s="38" t="s">
        <v>374</v>
      </c>
      <c r="B184" t="s">
        <v>6</v>
      </c>
      <c r="C184" t="s">
        <v>252</v>
      </c>
      <c r="D184" t="s">
        <v>375</v>
      </c>
      <c r="E184">
        <v>36</v>
      </c>
    </row>
    <row r="185" spans="1:5">
      <c r="A185" s="38" t="s">
        <v>376</v>
      </c>
      <c r="B185" t="s">
        <v>6</v>
      </c>
      <c r="C185" t="s">
        <v>252</v>
      </c>
      <c r="D185" t="s">
        <v>377</v>
      </c>
      <c r="E185">
        <v>21</v>
      </c>
    </row>
    <row r="186" spans="1:5">
      <c r="A186" s="38" t="s">
        <v>378</v>
      </c>
      <c r="B186" t="s">
        <v>6</v>
      </c>
      <c r="C186" t="s">
        <v>252</v>
      </c>
      <c r="D186" t="s">
        <v>379</v>
      </c>
      <c r="E186">
        <v>36</v>
      </c>
    </row>
    <row r="187" spans="1:5">
      <c r="A187" s="38" t="s">
        <v>380</v>
      </c>
      <c r="B187" t="s">
        <v>6</v>
      </c>
      <c r="C187" t="s">
        <v>252</v>
      </c>
      <c r="D187" t="s">
        <v>381</v>
      </c>
      <c r="E187">
        <v>13</v>
      </c>
    </row>
    <row r="188" spans="1:5">
      <c r="A188" s="38" t="s">
        <v>382</v>
      </c>
      <c r="B188" t="s">
        <v>6</v>
      </c>
      <c r="C188" t="s">
        <v>252</v>
      </c>
      <c r="D188" t="s">
        <v>383</v>
      </c>
      <c r="E188">
        <v>22</v>
      </c>
    </row>
    <row r="189" spans="1:5">
      <c r="A189" s="38" t="s">
        <v>384</v>
      </c>
      <c r="B189" t="s">
        <v>6</v>
      </c>
      <c r="C189" t="s">
        <v>252</v>
      </c>
      <c r="D189" t="s">
        <v>385</v>
      </c>
      <c r="E189">
        <v>63</v>
      </c>
    </row>
    <row r="190" spans="1:5">
      <c r="A190" s="38" t="s">
        <v>386</v>
      </c>
      <c r="B190" t="s">
        <v>6</v>
      </c>
      <c r="C190" t="s">
        <v>252</v>
      </c>
      <c r="D190" t="s">
        <v>387</v>
      </c>
      <c r="E190">
        <v>28</v>
      </c>
    </row>
    <row r="191" spans="1:5">
      <c r="A191" s="38" t="s">
        <v>388</v>
      </c>
      <c r="B191" t="s">
        <v>6</v>
      </c>
      <c r="C191" t="s">
        <v>252</v>
      </c>
      <c r="D191" t="s">
        <v>389</v>
      </c>
      <c r="E191">
        <v>15</v>
      </c>
    </row>
    <row r="192" spans="1:5">
      <c r="A192" s="38" t="s">
        <v>390</v>
      </c>
      <c r="B192" t="s">
        <v>6</v>
      </c>
      <c r="C192" t="s">
        <v>252</v>
      </c>
      <c r="D192" t="s">
        <v>391</v>
      </c>
      <c r="E192">
        <v>91</v>
      </c>
    </row>
    <row r="193" spans="1:5">
      <c r="A193" s="38" t="s">
        <v>392</v>
      </c>
      <c r="B193" t="s">
        <v>6</v>
      </c>
      <c r="C193" t="s">
        <v>252</v>
      </c>
      <c r="D193" t="s">
        <v>393</v>
      </c>
      <c r="E193">
        <v>23</v>
      </c>
    </row>
    <row r="194" spans="1:5">
      <c r="A194" s="38" t="s">
        <v>394</v>
      </c>
      <c r="B194" t="s">
        <v>6</v>
      </c>
      <c r="C194" t="s">
        <v>252</v>
      </c>
      <c r="D194" t="s">
        <v>395</v>
      </c>
      <c r="E194">
        <v>17</v>
      </c>
    </row>
    <row r="195" spans="1:5">
      <c r="A195" s="38" t="s">
        <v>396</v>
      </c>
      <c r="B195" t="s">
        <v>6</v>
      </c>
      <c r="C195" t="s">
        <v>252</v>
      </c>
      <c r="D195" t="s">
        <v>397</v>
      </c>
      <c r="E195">
        <v>31</v>
      </c>
    </row>
    <row r="196" spans="1:5">
      <c r="A196" s="38" t="s">
        <v>396</v>
      </c>
      <c r="B196" t="s">
        <v>6</v>
      </c>
      <c r="C196" t="s">
        <v>252</v>
      </c>
      <c r="D196" t="s">
        <v>398</v>
      </c>
      <c r="E196">
        <v>35</v>
      </c>
    </row>
    <row r="197" spans="1:5">
      <c r="A197" s="38" t="s">
        <v>399</v>
      </c>
      <c r="B197" t="s">
        <v>6</v>
      </c>
      <c r="C197" t="s">
        <v>252</v>
      </c>
      <c r="D197" t="s">
        <v>400</v>
      </c>
      <c r="E197">
        <v>36</v>
      </c>
    </row>
    <row r="198" spans="1:5">
      <c r="A198" s="38" t="s">
        <v>401</v>
      </c>
      <c r="B198" t="s">
        <v>6</v>
      </c>
      <c r="C198" t="s">
        <v>252</v>
      </c>
      <c r="D198" t="s">
        <v>402</v>
      </c>
      <c r="E198">
        <v>56</v>
      </c>
    </row>
    <row r="199" spans="1:5">
      <c r="A199" s="38" t="s">
        <v>403</v>
      </c>
      <c r="B199" t="s">
        <v>6</v>
      </c>
      <c r="C199" t="s">
        <v>252</v>
      </c>
      <c r="D199" t="s">
        <v>404</v>
      </c>
      <c r="E199">
        <v>36</v>
      </c>
    </row>
    <row r="200" spans="1:5">
      <c r="A200" s="38" t="s">
        <v>405</v>
      </c>
      <c r="B200" t="s">
        <v>6</v>
      </c>
      <c r="C200" t="s">
        <v>252</v>
      </c>
      <c r="D200" t="s">
        <v>406</v>
      </c>
      <c r="E200">
        <v>22</v>
      </c>
    </row>
    <row r="201" spans="1:5">
      <c r="A201" s="38" t="s">
        <v>407</v>
      </c>
      <c r="B201" t="s">
        <v>6</v>
      </c>
      <c r="C201" t="s">
        <v>252</v>
      </c>
      <c r="D201" t="s">
        <v>408</v>
      </c>
      <c r="E201">
        <v>43</v>
      </c>
    </row>
    <row r="202" spans="1:5">
      <c r="A202" s="38" t="s">
        <v>409</v>
      </c>
      <c r="B202" t="s">
        <v>6</v>
      </c>
      <c r="C202" t="s">
        <v>252</v>
      </c>
      <c r="D202" t="s">
        <v>410</v>
      </c>
      <c r="E202">
        <v>8</v>
      </c>
    </row>
    <row r="203" spans="1:5">
      <c r="A203" s="38" t="s">
        <v>411</v>
      </c>
      <c r="B203" t="s">
        <v>6</v>
      </c>
      <c r="C203" t="s">
        <v>252</v>
      </c>
      <c r="D203" t="s">
        <v>412</v>
      </c>
      <c r="E203">
        <v>31</v>
      </c>
    </row>
    <row r="204" spans="1:5">
      <c r="A204" s="38" t="s">
        <v>413</v>
      </c>
      <c r="B204" t="s">
        <v>6</v>
      </c>
      <c r="C204" t="s">
        <v>252</v>
      </c>
      <c r="D204" t="s">
        <v>414</v>
      </c>
      <c r="E204">
        <v>45</v>
      </c>
    </row>
    <row r="205" spans="1:5">
      <c r="A205" s="38" t="s">
        <v>415</v>
      </c>
      <c r="B205" t="s">
        <v>6</v>
      </c>
      <c r="C205" t="s">
        <v>252</v>
      </c>
      <c r="D205" t="s">
        <v>416</v>
      </c>
      <c r="E205">
        <v>12</v>
      </c>
    </row>
    <row r="206" spans="1:5">
      <c r="A206" s="38" t="s">
        <v>417</v>
      </c>
      <c r="B206" t="s">
        <v>6</v>
      </c>
      <c r="C206" t="s">
        <v>252</v>
      </c>
      <c r="D206" t="s">
        <v>418</v>
      </c>
      <c r="E206">
        <v>12</v>
      </c>
    </row>
    <row r="207" spans="1:5">
      <c r="A207" s="38" t="s">
        <v>419</v>
      </c>
      <c r="B207" t="s">
        <v>6</v>
      </c>
      <c r="C207" t="s">
        <v>252</v>
      </c>
      <c r="D207" t="s">
        <v>420</v>
      </c>
      <c r="E207">
        <v>89</v>
      </c>
    </row>
    <row r="208" spans="1:5">
      <c r="A208" s="38" t="s">
        <v>421</v>
      </c>
      <c r="B208" t="s">
        <v>6</v>
      </c>
      <c r="C208" t="s">
        <v>252</v>
      </c>
      <c r="D208" t="s">
        <v>422</v>
      </c>
      <c r="E208">
        <v>42</v>
      </c>
    </row>
    <row r="209" spans="1:5">
      <c r="A209" s="38" t="s">
        <v>423</v>
      </c>
      <c r="B209" t="s">
        <v>6</v>
      </c>
      <c r="C209" t="s">
        <v>252</v>
      </c>
      <c r="D209" t="s">
        <v>424</v>
      </c>
      <c r="E209">
        <v>33</v>
      </c>
    </row>
    <row r="210" spans="1:5">
      <c r="A210" s="38" t="s">
        <v>425</v>
      </c>
      <c r="B210" t="s">
        <v>6</v>
      </c>
      <c r="C210" t="s">
        <v>252</v>
      </c>
      <c r="D210" t="s">
        <v>426</v>
      </c>
      <c r="E210">
        <v>7</v>
      </c>
    </row>
    <row r="211" spans="1:5">
      <c r="A211" s="38" t="s">
        <v>425</v>
      </c>
      <c r="B211" t="s">
        <v>6</v>
      </c>
      <c r="C211" t="s">
        <v>252</v>
      </c>
      <c r="D211" t="s">
        <v>427</v>
      </c>
      <c r="E211">
        <v>11</v>
      </c>
    </row>
    <row r="212" spans="1:5">
      <c r="A212" s="38" t="s">
        <v>428</v>
      </c>
      <c r="B212" t="s">
        <v>6</v>
      </c>
      <c r="C212" t="s">
        <v>252</v>
      </c>
      <c r="D212" t="s">
        <v>429</v>
      </c>
      <c r="E212">
        <v>3</v>
      </c>
    </row>
    <row r="213" spans="1:5">
      <c r="A213" s="38" t="s">
        <v>430</v>
      </c>
      <c r="B213" t="s">
        <v>6</v>
      </c>
      <c r="C213" t="s">
        <v>252</v>
      </c>
      <c r="D213" t="s">
        <v>431</v>
      </c>
      <c r="E213">
        <v>6</v>
      </c>
    </row>
    <row r="214" spans="1:5">
      <c r="A214" s="38" t="s">
        <v>432</v>
      </c>
      <c r="B214" t="s">
        <v>6</v>
      </c>
      <c r="C214" t="s">
        <v>252</v>
      </c>
      <c r="D214" t="s">
        <v>433</v>
      </c>
      <c r="E214">
        <v>5</v>
      </c>
    </row>
    <row r="215" spans="1:5">
      <c r="A215" s="38" t="s">
        <v>432</v>
      </c>
      <c r="B215" t="s">
        <v>6</v>
      </c>
      <c r="C215" t="s">
        <v>252</v>
      </c>
      <c r="D215" t="s">
        <v>434</v>
      </c>
      <c r="E215">
        <v>14</v>
      </c>
    </row>
    <row r="216" spans="1:5">
      <c r="A216" s="38" t="s">
        <v>435</v>
      </c>
      <c r="B216" t="s">
        <v>6</v>
      </c>
      <c r="C216" t="s">
        <v>252</v>
      </c>
      <c r="D216" t="s">
        <v>436</v>
      </c>
      <c r="E216">
        <v>4</v>
      </c>
    </row>
    <row r="217" spans="1:5">
      <c r="A217" s="38" t="s">
        <v>435</v>
      </c>
      <c r="B217" t="s">
        <v>6</v>
      </c>
      <c r="C217" t="s">
        <v>252</v>
      </c>
      <c r="D217" t="s">
        <v>437</v>
      </c>
      <c r="E217">
        <v>5</v>
      </c>
    </row>
    <row r="218" spans="1:5">
      <c r="A218" s="38" t="s">
        <v>438</v>
      </c>
      <c r="B218" t="s">
        <v>6</v>
      </c>
      <c r="C218" t="s">
        <v>252</v>
      </c>
      <c r="D218" t="s">
        <v>439</v>
      </c>
      <c r="E218">
        <v>32</v>
      </c>
    </row>
    <row r="219" spans="1:5">
      <c r="A219" s="38" t="s">
        <v>440</v>
      </c>
      <c r="B219" t="s">
        <v>6</v>
      </c>
      <c r="C219" t="s">
        <v>252</v>
      </c>
      <c r="D219" t="s">
        <v>441</v>
      </c>
      <c r="E219">
        <v>17</v>
      </c>
    </row>
    <row r="220" spans="1:5">
      <c r="A220" s="38" t="s">
        <v>442</v>
      </c>
      <c r="B220" t="s">
        <v>6</v>
      </c>
      <c r="C220" t="s">
        <v>252</v>
      </c>
      <c r="D220" t="s">
        <v>443</v>
      </c>
      <c r="E220">
        <v>17</v>
      </c>
    </row>
    <row r="221" spans="1:5">
      <c r="A221" s="38" t="s">
        <v>444</v>
      </c>
      <c r="B221" t="s">
        <v>6</v>
      </c>
      <c r="C221" t="s">
        <v>252</v>
      </c>
      <c r="D221" t="s">
        <v>445</v>
      </c>
      <c r="E221">
        <v>5</v>
      </c>
    </row>
    <row r="222" spans="1:5">
      <c r="A222" s="38" t="s">
        <v>446</v>
      </c>
      <c r="B222" t="s">
        <v>6</v>
      </c>
      <c r="C222" t="s">
        <v>252</v>
      </c>
      <c r="D222" t="s">
        <v>447</v>
      </c>
      <c r="E222">
        <v>17</v>
      </c>
    </row>
    <row r="223" spans="1:5">
      <c r="A223" s="38" t="s">
        <v>448</v>
      </c>
      <c r="B223" t="s">
        <v>6</v>
      </c>
      <c r="C223" t="s">
        <v>252</v>
      </c>
      <c r="D223" t="s">
        <v>449</v>
      </c>
      <c r="E223">
        <v>8</v>
      </c>
    </row>
    <row r="224" spans="1:5">
      <c r="A224" s="38" t="s">
        <v>450</v>
      </c>
      <c r="B224" t="s">
        <v>6</v>
      </c>
      <c r="C224" t="s">
        <v>252</v>
      </c>
      <c r="D224" t="s">
        <v>451</v>
      </c>
      <c r="E224">
        <v>12</v>
      </c>
    </row>
    <row r="225" spans="1:5">
      <c r="A225" s="38" t="s">
        <v>452</v>
      </c>
      <c r="B225" t="s">
        <v>6</v>
      </c>
      <c r="C225" t="s">
        <v>252</v>
      </c>
      <c r="D225" t="s">
        <v>453</v>
      </c>
      <c r="E225">
        <v>12</v>
      </c>
    </row>
    <row r="226" spans="1:5">
      <c r="A226" s="38" t="s">
        <v>454</v>
      </c>
      <c r="B226" t="s">
        <v>6</v>
      </c>
      <c r="C226" t="s">
        <v>252</v>
      </c>
      <c r="D226" t="s">
        <v>455</v>
      </c>
      <c r="E226">
        <v>4</v>
      </c>
    </row>
    <row r="227" spans="1:5">
      <c r="A227" s="38" t="s">
        <v>456</v>
      </c>
      <c r="B227" t="s">
        <v>6</v>
      </c>
      <c r="C227" t="s">
        <v>252</v>
      </c>
      <c r="D227" t="s">
        <v>457</v>
      </c>
      <c r="E227">
        <v>3</v>
      </c>
    </row>
    <row r="228" spans="1:5">
      <c r="A228" s="38" t="s">
        <v>458</v>
      </c>
      <c r="B228" t="s">
        <v>6</v>
      </c>
      <c r="C228" t="s">
        <v>252</v>
      </c>
      <c r="D228" t="s">
        <v>459</v>
      </c>
      <c r="E228">
        <v>12</v>
      </c>
    </row>
    <row r="229" spans="1:5">
      <c r="A229" s="38" t="s">
        <v>460</v>
      </c>
      <c r="B229" t="s">
        <v>6</v>
      </c>
      <c r="C229" t="s">
        <v>252</v>
      </c>
      <c r="D229" t="s">
        <v>461</v>
      </c>
      <c r="E229">
        <v>12</v>
      </c>
    </row>
    <row r="230" spans="1:5">
      <c r="A230" s="38" t="s">
        <v>462</v>
      </c>
      <c r="B230" t="s">
        <v>6</v>
      </c>
      <c r="C230" t="s">
        <v>252</v>
      </c>
      <c r="D230" t="s">
        <v>463</v>
      </c>
      <c r="E230">
        <v>4</v>
      </c>
    </row>
    <row r="231" spans="1:5">
      <c r="A231" s="38" t="s">
        <v>464</v>
      </c>
      <c r="B231" t="s">
        <v>6</v>
      </c>
      <c r="C231" t="s">
        <v>252</v>
      </c>
      <c r="D231" t="s">
        <v>465</v>
      </c>
      <c r="E231">
        <v>13</v>
      </c>
    </row>
    <row r="232" spans="1:5">
      <c r="A232" s="38" t="s">
        <v>466</v>
      </c>
      <c r="B232" t="s">
        <v>6</v>
      </c>
      <c r="C232" t="s">
        <v>252</v>
      </c>
      <c r="D232" t="s">
        <v>467</v>
      </c>
      <c r="E232">
        <v>16</v>
      </c>
    </row>
    <row r="233" spans="1:5">
      <c r="A233" s="38" t="s">
        <v>468</v>
      </c>
      <c r="B233" t="s">
        <v>6</v>
      </c>
      <c r="C233" t="s">
        <v>252</v>
      </c>
      <c r="D233" t="s">
        <v>469</v>
      </c>
      <c r="E233">
        <v>5</v>
      </c>
    </row>
    <row r="234" spans="1:5">
      <c r="A234" s="38" t="s">
        <v>470</v>
      </c>
      <c r="B234" t="s">
        <v>6</v>
      </c>
      <c r="C234" t="s">
        <v>252</v>
      </c>
      <c r="D234" t="s">
        <v>471</v>
      </c>
      <c r="E234">
        <v>6</v>
      </c>
    </row>
    <row r="235" spans="1:5">
      <c r="A235" s="38" t="s">
        <v>472</v>
      </c>
      <c r="B235" t="s">
        <v>6</v>
      </c>
      <c r="C235" t="s">
        <v>252</v>
      </c>
      <c r="D235" t="s">
        <v>473</v>
      </c>
      <c r="E235">
        <v>7</v>
      </c>
    </row>
    <row r="236" spans="1:5">
      <c r="A236" s="38" t="s">
        <v>474</v>
      </c>
      <c r="B236" t="s">
        <v>6</v>
      </c>
      <c r="C236" t="s">
        <v>252</v>
      </c>
      <c r="D236" t="s">
        <v>475</v>
      </c>
      <c r="E236">
        <v>72</v>
      </c>
    </row>
    <row r="237" spans="1:5">
      <c r="A237" s="38" t="s">
        <v>476</v>
      </c>
      <c r="B237" t="s">
        <v>6</v>
      </c>
      <c r="C237" t="s">
        <v>252</v>
      </c>
      <c r="D237" t="s">
        <v>477</v>
      </c>
      <c r="E237">
        <v>5</v>
      </c>
    </row>
    <row r="238" spans="1:5">
      <c r="A238" s="38" t="s">
        <v>478</v>
      </c>
      <c r="B238" t="s">
        <v>6</v>
      </c>
      <c r="C238" t="s">
        <v>252</v>
      </c>
      <c r="D238" t="s">
        <v>479</v>
      </c>
      <c r="E238">
        <v>15</v>
      </c>
    </row>
    <row r="239" spans="1:5">
      <c r="A239" s="38" t="s">
        <v>480</v>
      </c>
      <c r="B239" t="s">
        <v>6</v>
      </c>
      <c r="C239" t="s">
        <v>252</v>
      </c>
      <c r="D239" t="s">
        <v>481</v>
      </c>
      <c r="E239">
        <v>6</v>
      </c>
    </row>
    <row r="240" spans="1:5">
      <c r="A240" s="38" t="s">
        <v>482</v>
      </c>
      <c r="B240" t="s">
        <v>6</v>
      </c>
      <c r="C240" t="s">
        <v>252</v>
      </c>
      <c r="D240" t="s">
        <v>483</v>
      </c>
      <c r="E240">
        <v>3</v>
      </c>
    </row>
    <row r="241" spans="1:5">
      <c r="A241" s="38" t="s">
        <v>484</v>
      </c>
      <c r="B241" t="s">
        <v>6</v>
      </c>
      <c r="C241" t="s">
        <v>252</v>
      </c>
      <c r="D241" t="s">
        <v>485</v>
      </c>
      <c r="E241">
        <v>12</v>
      </c>
    </row>
    <row r="242" spans="1:5">
      <c r="A242" s="38" t="s">
        <v>486</v>
      </c>
      <c r="B242" t="s">
        <v>6</v>
      </c>
      <c r="C242" t="s">
        <v>252</v>
      </c>
      <c r="D242" t="s">
        <v>487</v>
      </c>
      <c r="E242">
        <v>22</v>
      </c>
    </row>
    <row r="243" spans="1:5">
      <c r="A243" s="38" t="s">
        <v>488</v>
      </c>
      <c r="B243" t="s">
        <v>6</v>
      </c>
      <c r="C243" t="s">
        <v>252</v>
      </c>
      <c r="D243" t="s">
        <v>489</v>
      </c>
      <c r="E243">
        <v>18</v>
      </c>
    </row>
    <row r="244" spans="1:5">
      <c r="A244" s="38" t="s">
        <v>490</v>
      </c>
      <c r="B244" t="s">
        <v>6</v>
      </c>
      <c r="C244" t="s">
        <v>252</v>
      </c>
      <c r="D244" t="s">
        <v>491</v>
      </c>
      <c r="E244">
        <v>11</v>
      </c>
    </row>
    <row r="245" spans="1:5">
      <c r="A245" s="38" t="s">
        <v>492</v>
      </c>
      <c r="B245" t="s">
        <v>6</v>
      </c>
      <c r="C245" t="s">
        <v>252</v>
      </c>
      <c r="D245" t="s">
        <v>493</v>
      </c>
      <c r="E245">
        <v>13</v>
      </c>
    </row>
    <row r="246" spans="1:5">
      <c r="A246" s="38" t="s">
        <v>494</v>
      </c>
      <c r="B246" t="s">
        <v>6</v>
      </c>
      <c r="C246" t="s">
        <v>252</v>
      </c>
      <c r="D246" t="s">
        <v>495</v>
      </c>
      <c r="E246">
        <v>11</v>
      </c>
    </row>
    <row r="247" spans="1:5">
      <c r="A247" s="38" t="s">
        <v>496</v>
      </c>
      <c r="B247" t="s">
        <v>6</v>
      </c>
      <c r="C247" t="s">
        <v>252</v>
      </c>
      <c r="D247" t="s">
        <v>497</v>
      </c>
      <c r="E247">
        <v>17</v>
      </c>
    </row>
    <row r="248" spans="1:5">
      <c r="A248" s="38" t="s">
        <v>498</v>
      </c>
      <c r="B248" t="s">
        <v>6</v>
      </c>
      <c r="C248" t="s">
        <v>252</v>
      </c>
      <c r="D248" t="s">
        <v>499</v>
      </c>
      <c r="E248">
        <v>24</v>
      </c>
    </row>
    <row r="249" spans="1:5">
      <c r="A249" s="38" t="s">
        <v>500</v>
      </c>
      <c r="B249" t="s">
        <v>6</v>
      </c>
      <c r="C249" t="s">
        <v>252</v>
      </c>
      <c r="D249" t="s">
        <v>501</v>
      </c>
      <c r="E249">
        <v>30</v>
      </c>
    </row>
    <row r="250" spans="1:5">
      <c r="A250" s="38" t="s">
        <v>502</v>
      </c>
      <c r="B250" t="s">
        <v>6</v>
      </c>
      <c r="C250" t="s">
        <v>252</v>
      </c>
      <c r="D250" t="s">
        <v>503</v>
      </c>
      <c r="E250">
        <v>25</v>
      </c>
    </row>
    <row r="251" spans="1:5">
      <c r="A251" s="38" t="s">
        <v>504</v>
      </c>
      <c r="B251" t="s">
        <v>6</v>
      </c>
      <c r="C251" t="s">
        <v>252</v>
      </c>
      <c r="D251" t="s">
        <v>505</v>
      </c>
      <c r="E251">
        <v>7</v>
      </c>
    </row>
    <row r="252" spans="1:5">
      <c r="A252" s="38" t="s">
        <v>506</v>
      </c>
      <c r="B252" t="s">
        <v>6</v>
      </c>
      <c r="C252" t="s">
        <v>252</v>
      </c>
      <c r="D252" t="s">
        <v>507</v>
      </c>
      <c r="E252">
        <v>41</v>
      </c>
    </row>
    <row r="253" spans="1:5">
      <c r="A253" s="38" t="s">
        <v>508</v>
      </c>
      <c r="B253" t="s">
        <v>6</v>
      </c>
      <c r="C253" t="s">
        <v>252</v>
      </c>
      <c r="D253" t="s">
        <v>509</v>
      </c>
      <c r="E253">
        <v>28</v>
      </c>
    </row>
    <row r="254" spans="1:5">
      <c r="A254" s="38" t="s">
        <v>510</v>
      </c>
      <c r="B254" t="s">
        <v>6</v>
      </c>
      <c r="C254" t="s">
        <v>252</v>
      </c>
      <c r="D254" t="s">
        <v>511</v>
      </c>
      <c r="E254">
        <v>6</v>
      </c>
    </row>
    <row r="255" spans="1:5">
      <c r="A255" s="38" t="s">
        <v>512</v>
      </c>
      <c r="B255" t="s">
        <v>6</v>
      </c>
      <c r="C255" t="s">
        <v>252</v>
      </c>
      <c r="D255" t="s">
        <v>513</v>
      </c>
      <c r="E255">
        <v>10</v>
      </c>
    </row>
    <row r="256" spans="1:5">
      <c r="A256" s="38" t="s">
        <v>514</v>
      </c>
      <c r="B256" t="s">
        <v>6</v>
      </c>
      <c r="C256" t="s">
        <v>252</v>
      </c>
      <c r="D256" t="s">
        <v>515</v>
      </c>
      <c r="E256">
        <v>5</v>
      </c>
    </row>
    <row r="257" spans="1:5">
      <c r="A257" s="38" t="s">
        <v>516</v>
      </c>
      <c r="B257" t="s">
        <v>6</v>
      </c>
      <c r="C257" t="s">
        <v>517</v>
      </c>
      <c r="D257" t="s">
        <v>518</v>
      </c>
      <c r="E257">
        <v>11</v>
      </c>
    </row>
    <row r="258" spans="1:5">
      <c r="A258" s="38" t="s">
        <v>519</v>
      </c>
      <c r="B258" t="s">
        <v>6</v>
      </c>
      <c r="C258" t="s">
        <v>517</v>
      </c>
      <c r="D258" t="s">
        <v>520</v>
      </c>
      <c r="E258">
        <v>14</v>
      </c>
    </row>
    <row r="259" spans="1:5">
      <c r="A259" s="38" t="s">
        <v>521</v>
      </c>
      <c r="B259" t="s">
        <v>6</v>
      </c>
      <c r="C259" t="s">
        <v>517</v>
      </c>
      <c r="D259" t="s">
        <v>522</v>
      </c>
      <c r="E259">
        <v>42</v>
      </c>
    </row>
    <row r="260" spans="1:5">
      <c r="A260" s="38" t="s">
        <v>523</v>
      </c>
      <c r="B260" t="s">
        <v>6</v>
      </c>
      <c r="C260" t="s">
        <v>517</v>
      </c>
      <c r="D260" t="s">
        <v>524</v>
      </c>
      <c r="E260">
        <v>64</v>
      </c>
    </row>
    <row r="261" spans="1:5">
      <c r="A261" s="38" t="s">
        <v>525</v>
      </c>
      <c r="B261" t="s">
        <v>6</v>
      </c>
      <c r="C261" t="s">
        <v>517</v>
      </c>
      <c r="D261" t="s">
        <v>526</v>
      </c>
      <c r="E261">
        <v>54</v>
      </c>
    </row>
    <row r="262" spans="1:5">
      <c r="A262" s="38" t="s">
        <v>527</v>
      </c>
      <c r="B262" t="s">
        <v>6</v>
      </c>
      <c r="C262" t="s">
        <v>517</v>
      </c>
      <c r="D262" t="s">
        <v>528</v>
      </c>
      <c r="E262">
        <v>83</v>
      </c>
    </row>
    <row r="263" spans="1:5">
      <c r="A263" s="38" t="s">
        <v>529</v>
      </c>
      <c r="B263" t="s">
        <v>6</v>
      </c>
      <c r="C263" t="s">
        <v>517</v>
      </c>
      <c r="D263" t="s">
        <v>530</v>
      </c>
      <c r="E263">
        <v>61</v>
      </c>
    </row>
    <row r="264" spans="1:5">
      <c r="A264" s="38" t="s">
        <v>531</v>
      </c>
      <c r="B264" t="s">
        <v>6</v>
      </c>
      <c r="C264" t="s">
        <v>517</v>
      </c>
      <c r="D264" t="s">
        <v>532</v>
      </c>
      <c r="E264">
        <v>59</v>
      </c>
    </row>
    <row r="265" spans="1:5">
      <c r="A265" s="38" t="s">
        <v>533</v>
      </c>
      <c r="B265" t="s">
        <v>6</v>
      </c>
      <c r="C265" t="s">
        <v>517</v>
      </c>
      <c r="D265" t="s">
        <v>534</v>
      </c>
      <c r="E265">
        <v>71</v>
      </c>
    </row>
    <row r="266" spans="1:5">
      <c r="A266" s="38" t="s">
        <v>535</v>
      </c>
      <c r="B266" t="s">
        <v>6</v>
      </c>
      <c r="C266" t="s">
        <v>517</v>
      </c>
      <c r="D266" t="s">
        <v>536</v>
      </c>
      <c r="E266">
        <v>26</v>
      </c>
    </row>
    <row r="267" spans="1:5">
      <c r="A267" s="38" t="s">
        <v>537</v>
      </c>
      <c r="B267" t="s">
        <v>6</v>
      </c>
      <c r="C267" t="s">
        <v>517</v>
      </c>
      <c r="D267" t="s">
        <v>538</v>
      </c>
      <c r="E267">
        <v>89</v>
      </c>
    </row>
    <row r="268" spans="1:5">
      <c r="A268" s="38" t="s">
        <v>539</v>
      </c>
      <c r="B268" t="s">
        <v>6</v>
      </c>
      <c r="C268" t="s">
        <v>517</v>
      </c>
      <c r="D268" t="s">
        <v>540</v>
      </c>
      <c r="E268">
        <v>62</v>
      </c>
    </row>
    <row r="269" spans="1:5">
      <c r="A269" s="38" t="s">
        <v>541</v>
      </c>
      <c r="B269" t="s">
        <v>6</v>
      </c>
      <c r="C269" t="s">
        <v>517</v>
      </c>
      <c r="D269" t="s">
        <v>542</v>
      </c>
      <c r="E269">
        <v>57</v>
      </c>
    </row>
    <row r="270" spans="1:5">
      <c r="A270" s="38" t="s">
        <v>543</v>
      </c>
      <c r="B270" t="s">
        <v>6</v>
      </c>
      <c r="C270" t="s">
        <v>517</v>
      </c>
      <c r="D270" t="s">
        <v>544</v>
      </c>
      <c r="E270">
        <v>74</v>
      </c>
    </row>
    <row r="271" spans="1:5">
      <c r="A271" s="38" t="s">
        <v>545</v>
      </c>
      <c r="B271" t="s">
        <v>6</v>
      </c>
      <c r="C271" t="s">
        <v>517</v>
      </c>
      <c r="D271" t="s">
        <v>546</v>
      </c>
      <c r="E271">
        <v>83</v>
      </c>
    </row>
    <row r="272" spans="1:5">
      <c r="A272" s="38" t="s">
        <v>547</v>
      </c>
      <c r="B272" t="s">
        <v>6</v>
      </c>
      <c r="C272" t="s">
        <v>517</v>
      </c>
      <c r="D272" t="s">
        <v>548</v>
      </c>
      <c r="E272">
        <v>61</v>
      </c>
    </row>
    <row r="273" spans="1:5">
      <c r="A273" s="38" t="s">
        <v>549</v>
      </c>
      <c r="B273" t="s">
        <v>6</v>
      </c>
      <c r="C273" t="s">
        <v>517</v>
      </c>
      <c r="D273" t="s">
        <v>550</v>
      </c>
      <c r="E273">
        <v>65</v>
      </c>
    </row>
    <row r="274" spans="1:5">
      <c r="A274" s="38" t="s">
        <v>551</v>
      </c>
      <c r="B274" t="s">
        <v>6</v>
      </c>
      <c r="C274" t="s">
        <v>517</v>
      </c>
      <c r="D274" t="s">
        <v>552</v>
      </c>
      <c r="E274">
        <v>47</v>
      </c>
    </row>
    <row r="275" spans="1:5">
      <c r="A275" s="38" t="s">
        <v>553</v>
      </c>
      <c r="B275" t="s">
        <v>6</v>
      </c>
      <c r="C275" t="s">
        <v>517</v>
      </c>
      <c r="D275" t="s">
        <v>554</v>
      </c>
      <c r="E275">
        <v>12</v>
      </c>
    </row>
    <row r="276" spans="1:5">
      <c r="A276" s="38" t="s">
        <v>555</v>
      </c>
      <c r="B276" t="s">
        <v>6</v>
      </c>
      <c r="C276" t="s">
        <v>517</v>
      </c>
      <c r="D276" t="s">
        <v>556</v>
      </c>
      <c r="E276">
        <v>9</v>
      </c>
    </row>
    <row r="277" spans="1:5">
      <c r="A277" s="38" t="s">
        <v>557</v>
      </c>
      <c r="B277" t="s">
        <v>6</v>
      </c>
      <c r="C277" t="s">
        <v>517</v>
      </c>
      <c r="D277" t="s">
        <v>558</v>
      </c>
      <c r="E277">
        <v>91</v>
      </c>
    </row>
    <row r="278" spans="1:5">
      <c r="A278" s="38" t="s">
        <v>559</v>
      </c>
      <c r="B278" t="s">
        <v>6</v>
      </c>
      <c r="C278" t="s">
        <v>517</v>
      </c>
      <c r="D278" t="s">
        <v>560</v>
      </c>
      <c r="E278">
        <v>58</v>
      </c>
    </row>
    <row r="279" spans="1:5">
      <c r="A279" s="38" t="s">
        <v>561</v>
      </c>
      <c r="B279" t="s">
        <v>6</v>
      </c>
      <c r="C279" t="s">
        <v>517</v>
      </c>
      <c r="D279" t="s">
        <v>562</v>
      </c>
      <c r="E279">
        <v>23</v>
      </c>
    </row>
    <row r="280" spans="1:5">
      <c r="A280" s="38" t="s">
        <v>563</v>
      </c>
      <c r="B280" t="s">
        <v>6</v>
      </c>
      <c r="C280" t="s">
        <v>517</v>
      </c>
      <c r="D280" t="s">
        <v>564</v>
      </c>
      <c r="E280">
        <v>38</v>
      </c>
    </row>
    <row r="281" spans="1:5">
      <c r="A281" s="38" t="s">
        <v>565</v>
      </c>
      <c r="B281" t="s">
        <v>6</v>
      </c>
      <c r="C281" t="s">
        <v>517</v>
      </c>
      <c r="D281" t="s">
        <v>566</v>
      </c>
      <c r="E281">
        <v>82</v>
      </c>
    </row>
    <row r="282" spans="1:5">
      <c r="A282" s="38" t="s">
        <v>567</v>
      </c>
      <c r="B282" t="s">
        <v>6</v>
      </c>
      <c r="C282" t="s">
        <v>517</v>
      </c>
      <c r="D282" t="s">
        <v>568</v>
      </c>
      <c r="E282">
        <v>82</v>
      </c>
    </row>
    <row r="283" spans="1:5">
      <c r="A283" s="38" t="s">
        <v>569</v>
      </c>
      <c r="B283" t="s">
        <v>6</v>
      </c>
      <c r="C283" t="s">
        <v>517</v>
      </c>
      <c r="D283" t="s">
        <v>570</v>
      </c>
      <c r="E283">
        <v>45</v>
      </c>
    </row>
    <row r="284" spans="1:5">
      <c r="A284" s="38" t="s">
        <v>571</v>
      </c>
      <c r="B284" t="s">
        <v>6</v>
      </c>
      <c r="C284" t="s">
        <v>517</v>
      </c>
      <c r="D284" t="s">
        <v>572</v>
      </c>
      <c r="E284">
        <v>44</v>
      </c>
    </row>
    <row r="285" spans="1:5">
      <c r="A285" s="38" t="s">
        <v>573</v>
      </c>
      <c r="B285" t="s">
        <v>6</v>
      </c>
      <c r="C285" t="s">
        <v>517</v>
      </c>
      <c r="D285" t="s">
        <v>574</v>
      </c>
      <c r="E285">
        <v>88</v>
      </c>
    </row>
    <row r="286" spans="1:5">
      <c r="A286" s="38" t="s">
        <v>575</v>
      </c>
      <c r="B286" t="s">
        <v>6</v>
      </c>
      <c r="C286" t="s">
        <v>517</v>
      </c>
      <c r="D286" t="s">
        <v>576</v>
      </c>
      <c r="E286">
        <v>30</v>
      </c>
    </row>
    <row r="287" spans="1:5">
      <c r="A287" s="38" t="s">
        <v>577</v>
      </c>
      <c r="B287" t="s">
        <v>6</v>
      </c>
      <c r="C287" t="s">
        <v>517</v>
      </c>
      <c r="D287" t="s">
        <v>578</v>
      </c>
      <c r="E287">
        <v>50</v>
      </c>
    </row>
    <row r="288" spans="1:5">
      <c r="A288" s="38" t="s">
        <v>579</v>
      </c>
      <c r="B288" t="s">
        <v>6</v>
      </c>
      <c r="C288" t="s">
        <v>517</v>
      </c>
      <c r="D288" t="s">
        <v>580</v>
      </c>
      <c r="E288">
        <v>9</v>
      </c>
    </row>
    <row r="289" spans="1:5">
      <c r="A289" s="38" t="s">
        <v>579</v>
      </c>
      <c r="B289" t="s">
        <v>6</v>
      </c>
      <c r="C289" t="s">
        <v>517</v>
      </c>
      <c r="D289" t="s">
        <v>581</v>
      </c>
      <c r="E289">
        <v>24</v>
      </c>
    </row>
    <row r="290" spans="1:5">
      <c r="A290" s="38" t="s">
        <v>582</v>
      </c>
      <c r="B290" t="s">
        <v>6</v>
      </c>
      <c r="C290" t="s">
        <v>517</v>
      </c>
      <c r="D290" t="s">
        <v>583</v>
      </c>
      <c r="E290">
        <v>29</v>
      </c>
    </row>
    <row r="291" spans="1:5">
      <c r="A291" s="38" t="s">
        <v>584</v>
      </c>
      <c r="B291" t="s">
        <v>6</v>
      </c>
      <c r="C291" t="s">
        <v>517</v>
      </c>
      <c r="D291" t="s">
        <v>585</v>
      </c>
      <c r="E291">
        <v>90</v>
      </c>
    </row>
    <row r="292" spans="1:5">
      <c r="A292" s="38" t="s">
        <v>586</v>
      </c>
      <c r="B292" t="s">
        <v>6</v>
      </c>
      <c r="C292" t="s">
        <v>517</v>
      </c>
      <c r="D292" t="s">
        <v>587</v>
      </c>
      <c r="E292">
        <v>54</v>
      </c>
    </row>
    <row r="293" spans="1:5">
      <c r="A293" s="38" t="s">
        <v>588</v>
      </c>
      <c r="B293" t="s">
        <v>6</v>
      </c>
      <c r="C293" t="s">
        <v>517</v>
      </c>
      <c r="D293" t="s">
        <v>589</v>
      </c>
      <c r="E293">
        <v>43</v>
      </c>
    </row>
    <row r="294" spans="1:5">
      <c r="A294" s="38" t="s">
        <v>590</v>
      </c>
      <c r="B294" t="s">
        <v>6</v>
      </c>
      <c r="C294" t="s">
        <v>517</v>
      </c>
      <c r="D294" t="s">
        <v>591</v>
      </c>
      <c r="E294">
        <v>58</v>
      </c>
    </row>
    <row r="295" spans="1:5">
      <c r="A295" s="38" t="s">
        <v>592</v>
      </c>
      <c r="B295" t="s">
        <v>6</v>
      </c>
      <c r="C295" t="s">
        <v>517</v>
      </c>
      <c r="D295" t="s">
        <v>593</v>
      </c>
      <c r="E295">
        <v>93</v>
      </c>
    </row>
    <row r="296" spans="1:5">
      <c r="A296" s="38" t="s">
        <v>594</v>
      </c>
      <c r="B296" t="s">
        <v>6</v>
      </c>
      <c r="C296" t="s">
        <v>517</v>
      </c>
      <c r="D296" t="s">
        <v>595</v>
      </c>
      <c r="E296">
        <v>78</v>
      </c>
    </row>
    <row r="297" spans="1:5">
      <c r="A297" s="38" t="s">
        <v>596</v>
      </c>
      <c r="B297" t="s">
        <v>6</v>
      </c>
      <c r="C297" t="s">
        <v>517</v>
      </c>
      <c r="D297" t="s">
        <v>597</v>
      </c>
      <c r="E297">
        <v>68</v>
      </c>
    </row>
    <row r="298" spans="1:5">
      <c r="A298" s="38" t="s">
        <v>598</v>
      </c>
      <c r="B298" t="s">
        <v>6</v>
      </c>
      <c r="C298" t="s">
        <v>517</v>
      </c>
      <c r="D298" t="s">
        <v>599</v>
      </c>
      <c r="E298">
        <v>39</v>
      </c>
    </row>
    <row r="299" spans="1:5">
      <c r="A299" s="38" t="s">
        <v>600</v>
      </c>
      <c r="B299" t="s">
        <v>6</v>
      </c>
      <c r="C299" t="s">
        <v>517</v>
      </c>
      <c r="D299" t="s">
        <v>601</v>
      </c>
      <c r="E299">
        <v>81</v>
      </c>
    </row>
    <row r="300" spans="1:5">
      <c r="A300" s="38" t="s">
        <v>602</v>
      </c>
      <c r="B300" t="s">
        <v>6</v>
      </c>
      <c r="C300" t="s">
        <v>517</v>
      </c>
      <c r="D300" t="s">
        <v>603</v>
      </c>
      <c r="E300">
        <v>55</v>
      </c>
    </row>
    <row r="301" spans="1:5">
      <c r="A301" s="38" t="s">
        <v>604</v>
      </c>
      <c r="B301" t="s">
        <v>6</v>
      </c>
      <c r="C301" t="s">
        <v>517</v>
      </c>
      <c r="D301" t="s">
        <v>605</v>
      </c>
      <c r="E301">
        <v>55</v>
      </c>
    </row>
    <row r="302" spans="1:5">
      <c r="A302" s="38" t="s">
        <v>606</v>
      </c>
      <c r="B302" t="s">
        <v>6</v>
      </c>
      <c r="C302" t="s">
        <v>517</v>
      </c>
      <c r="D302" t="s">
        <v>607</v>
      </c>
      <c r="E302">
        <v>45</v>
      </c>
    </row>
    <row r="303" spans="1:5">
      <c r="A303" s="38" t="s">
        <v>608</v>
      </c>
      <c r="B303" t="s">
        <v>6</v>
      </c>
      <c r="C303" t="s">
        <v>517</v>
      </c>
      <c r="D303" t="s">
        <v>609</v>
      </c>
      <c r="E303">
        <v>31</v>
      </c>
    </row>
    <row r="304" spans="1:5">
      <c r="A304" s="38" t="s">
        <v>610</v>
      </c>
      <c r="B304" t="s">
        <v>6</v>
      </c>
      <c r="C304" t="s">
        <v>517</v>
      </c>
      <c r="D304" t="s">
        <v>611</v>
      </c>
      <c r="E304">
        <v>23</v>
      </c>
    </row>
    <row r="305" spans="1:5">
      <c r="A305" s="38" t="s">
        <v>610</v>
      </c>
      <c r="B305" t="s">
        <v>6</v>
      </c>
      <c r="C305" t="s">
        <v>517</v>
      </c>
      <c r="D305" t="s">
        <v>612</v>
      </c>
      <c r="E305">
        <v>58</v>
      </c>
    </row>
    <row r="306" spans="1:5">
      <c r="A306" s="38" t="s">
        <v>613</v>
      </c>
      <c r="B306" t="s">
        <v>6</v>
      </c>
      <c r="C306" t="s">
        <v>517</v>
      </c>
      <c r="D306" t="s">
        <v>614</v>
      </c>
      <c r="E306">
        <v>30</v>
      </c>
    </row>
    <row r="307" spans="1:5">
      <c r="A307" s="38" t="s">
        <v>615</v>
      </c>
      <c r="B307" t="s">
        <v>6</v>
      </c>
      <c r="C307" t="s">
        <v>517</v>
      </c>
      <c r="D307" t="s">
        <v>616</v>
      </c>
      <c r="E307">
        <v>18</v>
      </c>
    </row>
    <row r="308" spans="1:5">
      <c r="A308" s="38" t="s">
        <v>617</v>
      </c>
      <c r="B308" t="s">
        <v>6</v>
      </c>
      <c r="C308" t="s">
        <v>517</v>
      </c>
      <c r="D308" t="s">
        <v>618</v>
      </c>
      <c r="E308">
        <v>44</v>
      </c>
    </row>
    <row r="309" spans="1:5">
      <c r="A309" s="38" t="s">
        <v>619</v>
      </c>
      <c r="B309" t="s">
        <v>6</v>
      </c>
      <c r="C309" t="s">
        <v>517</v>
      </c>
      <c r="D309" t="s">
        <v>620</v>
      </c>
      <c r="E309">
        <v>18</v>
      </c>
    </row>
    <row r="310" spans="1:5">
      <c r="A310" s="38" t="s">
        <v>621</v>
      </c>
      <c r="B310" t="s">
        <v>6</v>
      </c>
      <c r="C310" t="s">
        <v>517</v>
      </c>
      <c r="D310" t="s">
        <v>622</v>
      </c>
      <c r="E310">
        <v>6</v>
      </c>
    </row>
    <row r="311" spans="1:5">
      <c r="A311" s="38" t="s">
        <v>623</v>
      </c>
      <c r="B311" t="s">
        <v>6</v>
      </c>
      <c r="C311" t="s">
        <v>517</v>
      </c>
      <c r="D311" t="s">
        <v>624</v>
      </c>
      <c r="E311">
        <v>15</v>
      </c>
    </row>
    <row r="312" spans="1:5">
      <c r="A312" s="38" t="s">
        <v>625</v>
      </c>
      <c r="B312" t="s">
        <v>6</v>
      </c>
      <c r="C312" t="s">
        <v>517</v>
      </c>
      <c r="D312" t="s">
        <v>626</v>
      </c>
      <c r="E312">
        <v>15</v>
      </c>
    </row>
    <row r="313" spans="1:5">
      <c r="A313" s="38" t="s">
        <v>627</v>
      </c>
      <c r="B313" t="s">
        <v>6</v>
      </c>
      <c r="C313" t="s">
        <v>517</v>
      </c>
      <c r="D313" t="s">
        <v>628</v>
      </c>
      <c r="E313">
        <v>42</v>
      </c>
    </row>
    <row r="314" spans="1:5">
      <c r="A314" s="38" t="s">
        <v>629</v>
      </c>
      <c r="B314" t="s">
        <v>6</v>
      </c>
      <c r="C314" t="s">
        <v>517</v>
      </c>
      <c r="D314" t="s">
        <v>630</v>
      </c>
      <c r="E314">
        <v>60</v>
      </c>
    </row>
    <row r="315" spans="1:5">
      <c r="A315" s="38" t="s">
        <v>631</v>
      </c>
      <c r="B315" t="s">
        <v>6</v>
      </c>
      <c r="C315" t="s">
        <v>517</v>
      </c>
      <c r="D315" t="s">
        <v>632</v>
      </c>
      <c r="E315">
        <v>59</v>
      </c>
    </row>
    <row r="316" spans="1:5">
      <c r="A316" s="38" t="s">
        <v>633</v>
      </c>
      <c r="B316" t="s">
        <v>6</v>
      </c>
      <c r="C316" t="s">
        <v>517</v>
      </c>
      <c r="D316" t="s">
        <v>634</v>
      </c>
      <c r="E316">
        <v>54</v>
      </c>
    </row>
    <row r="317" spans="1:5">
      <c r="A317" s="38" t="s">
        <v>635</v>
      </c>
      <c r="B317" t="s">
        <v>6</v>
      </c>
      <c r="C317" t="s">
        <v>517</v>
      </c>
      <c r="D317" t="s">
        <v>636</v>
      </c>
      <c r="E317">
        <v>43</v>
      </c>
    </row>
    <row r="318" spans="1:5">
      <c r="A318" s="38" t="s">
        <v>637</v>
      </c>
      <c r="B318" t="s">
        <v>6</v>
      </c>
      <c r="C318" t="s">
        <v>517</v>
      </c>
      <c r="D318" t="s">
        <v>638</v>
      </c>
      <c r="E318">
        <v>85</v>
      </c>
    </row>
    <row r="319" spans="1:5">
      <c r="A319" s="38" t="s">
        <v>639</v>
      </c>
      <c r="B319" t="s">
        <v>6</v>
      </c>
      <c r="C319" t="s">
        <v>517</v>
      </c>
      <c r="D319" t="s">
        <v>640</v>
      </c>
      <c r="E319">
        <v>72</v>
      </c>
    </row>
    <row r="320" spans="1:5">
      <c r="A320" s="38" t="s">
        <v>641</v>
      </c>
      <c r="B320" t="s">
        <v>6</v>
      </c>
      <c r="C320" t="s">
        <v>517</v>
      </c>
      <c r="D320" t="s">
        <v>642</v>
      </c>
      <c r="E320">
        <v>91</v>
      </c>
    </row>
    <row r="321" spans="1:5">
      <c r="A321" s="38" t="s">
        <v>643</v>
      </c>
      <c r="B321" t="s">
        <v>6</v>
      </c>
      <c r="C321" t="s">
        <v>517</v>
      </c>
      <c r="D321" t="s">
        <v>644</v>
      </c>
      <c r="E321">
        <v>42</v>
      </c>
    </row>
    <row r="322" spans="1:5">
      <c r="A322" s="38" t="s">
        <v>645</v>
      </c>
      <c r="B322" t="s">
        <v>6</v>
      </c>
      <c r="C322" t="s">
        <v>517</v>
      </c>
      <c r="D322" t="s">
        <v>646</v>
      </c>
      <c r="E322">
        <v>72</v>
      </c>
    </row>
    <row r="323" spans="1:5">
      <c r="A323" s="38" t="s">
        <v>647</v>
      </c>
      <c r="B323" t="s">
        <v>6</v>
      </c>
      <c r="C323" t="s">
        <v>517</v>
      </c>
      <c r="D323" t="s">
        <v>648</v>
      </c>
      <c r="E323">
        <v>37</v>
      </c>
    </row>
    <row r="324" spans="1:5">
      <c r="A324" s="38" t="s">
        <v>649</v>
      </c>
      <c r="B324" t="s">
        <v>6</v>
      </c>
      <c r="C324" t="s">
        <v>517</v>
      </c>
      <c r="D324" t="s">
        <v>650</v>
      </c>
      <c r="E324">
        <v>15</v>
      </c>
    </row>
    <row r="325" spans="1:5">
      <c r="A325" s="38" t="s">
        <v>651</v>
      </c>
      <c r="B325" t="s">
        <v>6</v>
      </c>
      <c r="C325" t="s">
        <v>517</v>
      </c>
      <c r="D325" t="s">
        <v>652</v>
      </c>
      <c r="E325">
        <v>42</v>
      </c>
    </row>
    <row r="326" spans="1:5">
      <c r="A326" s="38" t="s">
        <v>653</v>
      </c>
      <c r="B326" t="s">
        <v>6</v>
      </c>
      <c r="C326" t="s">
        <v>517</v>
      </c>
      <c r="D326" t="s">
        <v>654</v>
      </c>
      <c r="E326">
        <v>33</v>
      </c>
    </row>
    <row r="327" spans="1:5">
      <c r="A327" s="38" t="s">
        <v>655</v>
      </c>
      <c r="B327" t="s">
        <v>6</v>
      </c>
      <c r="C327" t="s">
        <v>517</v>
      </c>
      <c r="D327" t="s">
        <v>656</v>
      </c>
      <c r="E327">
        <v>68</v>
      </c>
    </row>
    <row r="328" spans="1:5">
      <c r="A328" s="38" t="s">
        <v>657</v>
      </c>
      <c r="B328" t="s">
        <v>6</v>
      </c>
      <c r="C328" t="s">
        <v>517</v>
      </c>
      <c r="D328" t="s">
        <v>658</v>
      </c>
      <c r="E328">
        <v>30</v>
      </c>
    </row>
    <row r="329" spans="1:5">
      <c r="A329" s="38" t="s">
        <v>659</v>
      </c>
      <c r="B329" t="s">
        <v>6</v>
      </c>
      <c r="C329" t="s">
        <v>517</v>
      </c>
      <c r="D329" t="s">
        <v>660</v>
      </c>
      <c r="E329">
        <v>57</v>
      </c>
    </row>
    <row r="330" spans="1:5">
      <c r="A330" s="38" t="s">
        <v>659</v>
      </c>
      <c r="B330" t="s">
        <v>6</v>
      </c>
      <c r="C330" t="s">
        <v>517</v>
      </c>
      <c r="D330" t="s">
        <v>661</v>
      </c>
      <c r="E330">
        <v>67</v>
      </c>
    </row>
    <row r="331" spans="1:5">
      <c r="A331" s="38" t="s">
        <v>662</v>
      </c>
      <c r="B331" t="s">
        <v>6</v>
      </c>
      <c r="C331" t="s">
        <v>517</v>
      </c>
      <c r="D331" t="s">
        <v>663</v>
      </c>
      <c r="E331">
        <v>95</v>
      </c>
    </row>
    <row r="332" spans="1:5">
      <c r="A332" s="38" t="s">
        <v>664</v>
      </c>
      <c r="B332" t="s">
        <v>6</v>
      </c>
      <c r="C332" t="s">
        <v>517</v>
      </c>
      <c r="D332" t="s">
        <v>665</v>
      </c>
      <c r="E332">
        <v>36</v>
      </c>
    </row>
    <row r="333" spans="1:5">
      <c r="A333" s="38" t="s">
        <v>664</v>
      </c>
      <c r="B333" t="s">
        <v>6</v>
      </c>
      <c r="C333" t="s">
        <v>517</v>
      </c>
      <c r="D333" t="s">
        <v>666</v>
      </c>
      <c r="E333">
        <v>82</v>
      </c>
    </row>
    <row r="334" spans="1:5">
      <c r="A334" s="38" t="s">
        <v>667</v>
      </c>
      <c r="B334" t="s">
        <v>6</v>
      </c>
      <c r="C334" t="s">
        <v>517</v>
      </c>
      <c r="D334" t="s">
        <v>668</v>
      </c>
      <c r="E334">
        <v>76</v>
      </c>
    </row>
    <row r="335" spans="1:5">
      <c r="A335" s="38" t="s">
        <v>669</v>
      </c>
      <c r="B335" t="s">
        <v>6</v>
      </c>
      <c r="C335" t="s">
        <v>517</v>
      </c>
      <c r="D335" t="s">
        <v>670</v>
      </c>
      <c r="E335">
        <v>87</v>
      </c>
    </row>
    <row r="336" spans="1:5">
      <c r="A336" s="38" t="s">
        <v>671</v>
      </c>
      <c r="B336" t="s">
        <v>6</v>
      </c>
      <c r="C336" t="s">
        <v>517</v>
      </c>
      <c r="D336" t="s">
        <v>672</v>
      </c>
      <c r="E336">
        <v>77</v>
      </c>
    </row>
    <row r="337" spans="1:5">
      <c r="A337" s="38" t="s">
        <v>673</v>
      </c>
      <c r="B337" t="s">
        <v>6</v>
      </c>
      <c r="C337" t="s">
        <v>517</v>
      </c>
      <c r="D337" t="s">
        <v>674</v>
      </c>
      <c r="E337">
        <v>36</v>
      </c>
    </row>
    <row r="338" spans="1:5">
      <c r="A338" s="38" t="s">
        <v>675</v>
      </c>
      <c r="B338" t="s">
        <v>6</v>
      </c>
      <c r="C338" t="s">
        <v>517</v>
      </c>
      <c r="D338" t="s">
        <v>676</v>
      </c>
      <c r="E338">
        <v>67</v>
      </c>
    </row>
    <row r="339" spans="1:5">
      <c r="A339" s="38" t="s">
        <v>677</v>
      </c>
      <c r="B339" t="s">
        <v>6</v>
      </c>
      <c r="C339" t="s">
        <v>517</v>
      </c>
      <c r="D339" t="s">
        <v>678</v>
      </c>
      <c r="E339">
        <v>29</v>
      </c>
    </row>
    <row r="340" spans="1:5">
      <c r="A340" s="38" t="s">
        <v>679</v>
      </c>
      <c r="B340" t="s">
        <v>6</v>
      </c>
      <c r="C340" t="s">
        <v>517</v>
      </c>
      <c r="D340" t="s">
        <v>680</v>
      </c>
      <c r="E340">
        <v>42</v>
      </c>
    </row>
    <row r="341" spans="1:5">
      <c r="A341" s="38" t="s">
        <v>681</v>
      </c>
      <c r="B341" t="s">
        <v>6</v>
      </c>
      <c r="C341" t="s">
        <v>517</v>
      </c>
      <c r="D341" t="s">
        <v>682</v>
      </c>
      <c r="E341">
        <v>31</v>
      </c>
    </row>
    <row r="342" spans="1:5">
      <c r="A342" s="38" t="s">
        <v>683</v>
      </c>
      <c r="B342" t="s">
        <v>6</v>
      </c>
      <c r="C342" t="s">
        <v>517</v>
      </c>
      <c r="D342" t="s">
        <v>684</v>
      </c>
      <c r="E342">
        <v>69</v>
      </c>
    </row>
    <row r="343" spans="1:5">
      <c r="A343" s="38" t="s">
        <v>685</v>
      </c>
      <c r="B343" t="s">
        <v>6</v>
      </c>
      <c r="C343" t="s">
        <v>517</v>
      </c>
      <c r="D343" t="s">
        <v>686</v>
      </c>
      <c r="E343">
        <v>22</v>
      </c>
    </row>
    <row r="344" spans="1:5">
      <c r="A344" s="38" t="s">
        <v>687</v>
      </c>
      <c r="B344" t="s">
        <v>688</v>
      </c>
      <c r="C344" t="s">
        <v>689</v>
      </c>
      <c r="D344" t="s">
        <v>690</v>
      </c>
      <c r="E344">
        <v>26</v>
      </c>
    </row>
    <row r="345" spans="1:5">
      <c r="A345" s="38" t="s">
        <v>691</v>
      </c>
      <c r="B345" t="s">
        <v>688</v>
      </c>
      <c r="C345" t="s">
        <v>689</v>
      </c>
      <c r="D345" t="s">
        <v>692</v>
      </c>
      <c r="E345">
        <v>75</v>
      </c>
    </row>
    <row r="346" spans="1:5">
      <c r="A346" s="38" t="s">
        <v>693</v>
      </c>
      <c r="B346" t="s">
        <v>688</v>
      </c>
      <c r="C346" t="s">
        <v>689</v>
      </c>
      <c r="D346" t="s">
        <v>694</v>
      </c>
      <c r="E346">
        <v>70</v>
      </c>
    </row>
    <row r="347" spans="1:5">
      <c r="A347" s="38" t="s">
        <v>695</v>
      </c>
      <c r="B347" t="s">
        <v>688</v>
      </c>
      <c r="C347" t="s">
        <v>689</v>
      </c>
      <c r="D347" t="s">
        <v>696</v>
      </c>
      <c r="E347">
        <v>7</v>
      </c>
    </row>
    <row r="348" spans="1:5">
      <c r="A348" s="38" t="s">
        <v>697</v>
      </c>
      <c r="B348" t="s">
        <v>688</v>
      </c>
      <c r="C348" t="s">
        <v>689</v>
      </c>
      <c r="D348" t="s">
        <v>698</v>
      </c>
      <c r="E348">
        <v>57</v>
      </c>
    </row>
    <row r="349" spans="1:5">
      <c r="A349" s="38" t="s">
        <v>699</v>
      </c>
      <c r="B349" t="s">
        <v>688</v>
      </c>
      <c r="C349" t="s">
        <v>689</v>
      </c>
      <c r="D349" t="s">
        <v>700</v>
      </c>
      <c r="E349">
        <v>42</v>
      </c>
    </row>
    <row r="350" spans="1:5">
      <c r="A350" s="38" t="s">
        <v>701</v>
      </c>
      <c r="B350" t="s">
        <v>688</v>
      </c>
      <c r="C350" t="s">
        <v>689</v>
      </c>
      <c r="D350" t="s">
        <v>702</v>
      </c>
      <c r="E350">
        <v>5</v>
      </c>
    </row>
    <row r="351" spans="1:5">
      <c r="A351" s="38" t="s">
        <v>703</v>
      </c>
      <c r="B351" t="s">
        <v>688</v>
      </c>
      <c r="C351" t="s">
        <v>689</v>
      </c>
      <c r="D351" t="s">
        <v>704</v>
      </c>
      <c r="E351">
        <v>77</v>
      </c>
    </row>
    <row r="352" spans="1:5">
      <c r="A352" s="38" t="s">
        <v>705</v>
      </c>
      <c r="B352" t="s">
        <v>688</v>
      </c>
      <c r="C352" t="s">
        <v>706</v>
      </c>
      <c r="D352" t="s">
        <v>707</v>
      </c>
      <c r="E352">
        <v>76</v>
      </c>
    </row>
    <row r="353" spans="1:5">
      <c r="A353" s="38" t="s">
        <v>708</v>
      </c>
      <c r="B353" t="s">
        <v>688</v>
      </c>
      <c r="C353" t="s">
        <v>706</v>
      </c>
      <c r="D353" t="s">
        <v>709</v>
      </c>
      <c r="E353">
        <v>65</v>
      </c>
    </row>
    <row r="354" spans="1:5">
      <c r="A354" s="38" t="s">
        <v>710</v>
      </c>
      <c r="B354" t="s">
        <v>688</v>
      </c>
      <c r="C354" t="s">
        <v>706</v>
      </c>
      <c r="D354" t="s">
        <v>711</v>
      </c>
      <c r="E354">
        <v>69</v>
      </c>
    </row>
    <row r="355" spans="1:5">
      <c r="A355" s="38" t="s">
        <v>712</v>
      </c>
      <c r="B355" t="s">
        <v>688</v>
      </c>
      <c r="C355" t="s">
        <v>706</v>
      </c>
      <c r="D355" t="s">
        <v>713</v>
      </c>
      <c r="E355">
        <v>14</v>
      </c>
    </row>
    <row r="356" spans="1:5">
      <c r="A356" s="38" t="s">
        <v>714</v>
      </c>
      <c r="B356" t="s">
        <v>688</v>
      </c>
      <c r="C356" t="s">
        <v>706</v>
      </c>
      <c r="D356" t="s">
        <v>715</v>
      </c>
      <c r="E356">
        <v>81</v>
      </c>
    </row>
    <row r="357" spans="1:5">
      <c r="A357" s="38" t="s">
        <v>716</v>
      </c>
      <c r="B357" t="s">
        <v>688</v>
      </c>
      <c r="C357" t="s">
        <v>706</v>
      </c>
      <c r="D357" t="s">
        <v>717</v>
      </c>
      <c r="E357">
        <v>97</v>
      </c>
    </row>
    <row r="358" spans="1:5">
      <c r="A358" s="38" t="s">
        <v>718</v>
      </c>
      <c r="B358" t="s">
        <v>688</v>
      </c>
      <c r="C358" t="s">
        <v>706</v>
      </c>
      <c r="D358" t="s">
        <v>719</v>
      </c>
      <c r="E358">
        <v>2</v>
      </c>
    </row>
    <row r="359" spans="1:5">
      <c r="A359" s="38" t="s">
        <v>718</v>
      </c>
      <c r="B359" t="s">
        <v>688</v>
      </c>
      <c r="C359" t="s">
        <v>706</v>
      </c>
      <c r="D359" t="s">
        <v>720</v>
      </c>
      <c r="E359">
        <v>5</v>
      </c>
    </row>
    <row r="360" spans="1:5">
      <c r="A360" s="38" t="s">
        <v>721</v>
      </c>
      <c r="B360" t="s">
        <v>688</v>
      </c>
      <c r="C360" t="s">
        <v>706</v>
      </c>
      <c r="D360" t="s">
        <v>722</v>
      </c>
      <c r="E360">
        <v>6</v>
      </c>
    </row>
    <row r="361" spans="1:5">
      <c r="A361" s="38" t="s">
        <v>723</v>
      </c>
      <c r="B361" t="s">
        <v>688</v>
      </c>
      <c r="C361" t="s">
        <v>706</v>
      </c>
      <c r="D361" t="s">
        <v>724</v>
      </c>
      <c r="E361">
        <v>18</v>
      </c>
    </row>
    <row r="362" spans="1:5">
      <c r="A362" s="38" t="s">
        <v>725</v>
      </c>
      <c r="B362" t="s">
        <v>688</v>
      </c>
      <c r="C362" t="s">
        <v>706</v>
      </c>
      <c r="D362" t="s">
        <v>726</v>
      </c>
      <c r="E362">
        <v>88</v>
      </c>
    </row>
    <row r="363" spans="1:5">
      <c r="A363" s="38" t="s">
        <v>727</v>
      </c>
      <c r="B363" t="s">
        <v>688</v>
      </c>
      <c r="C363" t="s">
        <v>706</v>
      </c>
      <c r="D363" t="s">
        <v>728</v>
      </c>
      <c r="E363">
        <v>81</v>
      </c>
    </row>
    <row r="364" spans="1:5">
      <c r="A364" s="38" t="s">
        <v>729</v>
      </c>
      <c r="B364" t="s">
        <v>688</v>
      </c>
      <c r="C364" t="s">
        <v>706</v>
      </c>
      <c r="D364" t="s">
        <v>730</v>
      </c>
      <c r="E364">
        <v>95</v>
      </c>
    </row>
    <row r="365" spans="1:5">
      <c r="A365" s="38" t="s">
        <v>731</v>
      </c>
      <c r="B365" t="s">
        <v>688</v>
      </c>
      <c r="C365" t="s">
        <v>706</v>
      </c>
      <c r="D365" t="s">
        <v>732</v>
      </c>
      <c r="E365">
        <v>84</v>
      </c>
    </row>
    <row r="366" spans="1:5">
      <c r="A366" s="38" t="s">
        <v>733</v>
      </c>
      <c r="B366" t="s">
        <v>688</v>
      </c>
      <c r="C366" t="s">
        <v>706</v>
      </c>
      <c r="D366" t="s">
        <v>734</v>
      </c>
      <c r="E366">
        <v>15</v>
      </c>
    </row>
    <row r="367" spans="1:5">
      <c r="A367" s="38" t="s">
        <v>733</v>
      </c>
      <c r="B367" t="s">
        <v>688</v>
      </c>
      <c r="C367" t="s">
        <v>706</v>
      </c>
      <c r="D367" t="s">
        <v>735</v>
      </c>
      <c r="E367">
        <v>95</v>
      </c>
    </row>
    <row r="368" spans="1:5">
      <c r="A368" s="38" t="s">
        <v>736</v>
      </c>
      <c r="B368" t="s">
        <v>688</v>
      </c>
      <c r="C368" t="s">
        <v>706</v>
      </c>
      <c r="D368" t="s">
        <v>737</v>
      </c>
      <c r="E368">
        <v>79</v>
      </c>
    </row>
    <row r="369" spans="1:5">
      <c r="A369" s="38" t="s">
        <v>738</v>
      </c>
      <c r="B369" t="s">
        <v>688</v>
      </c>
      <c r="C369" t="s">
        <v>706</v>
      </c>
      <c r="D369" t="s">
        <v>739</v>
      </c>
      <c r="E369">
        <v>12</v>
      </c>
    </row>
    <row r="370" spans="1:5">
      <c r="A370" s="38" t="s">
        <v>738</v>
      </c>
      <c r="B370" t="s">
        <v>688</v>
      </c>
      <c r="C370" t="s">
        <v>706</v>
      </c>
      <c r="D370" t="s">
        <v>740</v>
      </c>
      <c r="E370">
        <v>88</v>
      </c>
    </row>
    <row r="371" spans="1:5">
      <c r="A371" s="38" t="s">
        <v>741</v>
      </c>
      <c r="B371" t="s">
        <v>688</v>
      </c>
      <c r="C371" t="s">
        <v>706</v>
      </c>
      <c r="D371" t="s">
        <v>742</v>
      </c>
      <c r="E371">
        <v>41</v>
      </c>
    </row>
    <row r="372" spans="1:5">
      <c r="A372" s="38" t="s">
        <v>741</v>
      </c>
      <c r="B372" t="s">
        <v>688</v>
      </c>
      <c r="C372" t="s">
        <v>706</v>
      </c>
      <c r="D372" t="s">
        <v>743</v>
      </c>
      <c r="E372">
        <v>66</v>
      </c>
    </row>
    <row r="373" spans="1:5">
      <c r="A373" s="38" t="s">
        <v>744</v>
      </c>
      <c r="B373" t="s">
        <v>688</v>
      </c>
      <c r="C373" t="s">
        <v>706</v>
      </c>
      <c r="D373" t="s">
        <v>745</v>
      </c>
      <c r="E373">
        <v>68</v>
      </c>
    </row>
    <row r="374" spans="1:5">
      <c r="A374" s="38" t="s">
        <v>746</v>
      </c>
      <c r="B374" t="s">
        <v>688</v>
      </c>
      <c r="C374" t="s">
        <v>706</v>
      </c>
      <c r="D374" t="s">
        <v>747</v>
      </c>
      <c r="E374">
        <v>71</v>
      </c>
    </row>
    <row r="375" spans="1:5">
      <c r="A375" s="38" t="s">
        <v>748</v>
      </c>
      <c r="B375" t="s">
        <v>688</v>
      </c>
      <c r="C375" t="s">
        <v>706</v>
      </c>
      <c r="D375" t="s">
        <v>749</v>
      </c>
      <c r="E375">
        <v>77</v>
      </c>
    </row>
    <row r="376" spans="1:5">
      <c r="A376" s="38" t="s">
        <v>750</v>
      </c>
      <c r="B376" t="s">
        <v>688</v>
      </c>
      <c r="C376" t="s">
        <v>706</v>
      </c>
      <c r="D376" t="s">
        <v>751</v>
      </c>
      <c r="E376">
        <v>11</v>
      </c>
    </row>
    <row r="377" spans="1:5">
      <c r="A377" s="38" t="s">
        <v>752</v>
      </c>
      <c r="B377" t="s">
        <v>688</v>
      </c>
      <c r="C377" t="s">
        <v>706</v>
      </c>
      <c r="D377" t="s">
        <v>753</v>
      </c>
      <c r="E377">
        <v>20</v>
      </c>
    </row>
    <row r="378" spans="1:5">
      <c r="A378" s="38" t="s">
        <v>754</v>
      </c>
      <c r="B378" t="s">
        <v>688</v>
      </c>
      <c r="C378" t="s">
        <v>706</v>
      </c>
      <c r="D378" t="s">
        <v>755</v>
      </c>
      <c r="E378">
        <v>98</v>
      </c>
    </row>
    <row r="379" spans="1:5">
      <c r="A379" s="38" t="s">
        <v>756</v>
      </c>
      <c r="B379" t="s">
        <v>688</v>
      </c>
      <c r="C379" t="s">
        <v>706</v>
      </c>
      <c r="D379" t="s">
        <v>757</v>
      </c>
      <c r="E379">
        <v>88</v>
      </c>
    </row>
    <row r="380" spans="1:5">
      <c r="A380" s="38" t="s">
        <v>758</v>
      </c>
      <c r="B380" t="s">
        <v>688</v>
      </c>
      <c r="C380" t="s">
        <v>706</v>
      </c>
      <c r="D380" t="s">
        <v>759</v>
      </c>
      <c r="E380">
        <v>79</v>
      </c>
    </row>
    <row r="381" spans="1:5">
      <c r="A381" s="38" t="s">
        <v>760</v>
      </c>
      <c r="B381" t="s">
        <v>688</v>
      </c>
      <c r="C381" t="s">
        <v>706</v>
      </c>
      <c r="D381" t="s">
        <v>761</v>
      </c>
      <c r="E381">
        <v>45</v>
      </c>
    </row>
    <row r="382" spans="1:5">
      <c r="A382" s="38" t="s">
        <v>762</v>
      </c>
      <c r="B382" t="s">
        <v>688</v>
      </c>
      <c r="C382" t="s">
        <v>706</v>
      </c>
      <c r="D382" t="s">
        <v>763</v>
      </c>
      <c r="E382">
        <v>47</v>
      </c>
    </row>
    <row r="383" spans="1:5">
      <c r="A383" s="38" t="s">
        <v>764</v>
      </c>
      <c r="B383" t="s">
        <v>688</v>
      </c>
      <c r="C383" t="s">
        <v>706</v>
      </c>
      <c r="D383" t="s">
        <v>765</v>
      </c>
      <c r="E383">
        <v>59</v>
      </c>
    </row>
    <row r="384" spans="1:5">
      <c r="A384" s="38" t="s">
        <v>766</v>
      </c>
      <c r="B384" t="s">
        <v>688</v>
      </c>
      <c r="C384" t="s">
        <v>706</v>
      </c>
      <c r="D384" t="s">
        <v>767</v>
      </c>
      <c r="E384">
        <v>27</v>
      </c>
    </row>
    <row r="385" spans="1:5">
      <c r="A385" s="38" t="s">
        <v>768</v>
      </c>
      <c r="B385" t="s">
        <v>688</v>
      </c>
      <c r="C385" t="s">
        <v>706</v>
      </c>
      <c r="D385" t="s">
        <v>769</v>
      </c>
      <c r="E385">
        <v>50</v>
      </c>
    </row>
    <row r="386" spans="1:5">
      <c r="A386" s="38" t="s">
        <v>770</v>
      </c>
      <c r="B386" t="s">
        <v>688</v>
      </c>
      <c r="C386" t="s">
        <v>706</v>
      </c>
      <c r="D386" t="s">
        <v>771</v>
      </c>
      <c r="E386">
        <v>63</v>
      </c>
    </row>
    <row r="387" spans="1:5">
      <c r="A387" s="38" t="s">
        <v>772</v>
      </c>
      <c r="B387" t="s">
        <v>688</v>
      </c>
      <c r="C387" t="s">
        <v>706</v>
      </c>
      <c r="D387" t="s">
        <v>773</v>
      </c>
      <c r="E387">
        <v>37</v>
      </c>
    </row>
    <row r="388" spans="1:5">
      <c r="A388" s="38" t="s">
        <v>774</v>
      </c>
      <c r="B388" t="s">
        <v>688</v>
      </c>
      <c r="C388" t="s">
        <v>706</v>
      </c>
      <c r="D388" t="s">
        <v>775</v>
      </c>
      <c r="E388">
        <v>73</v>
      </c>
    </row>
    <row r="389" spans="1:5">
      <c r="A389" s="38" t="s">
        <v>776</v>
      </c>
      <c r="B389" t="s">
        <v>688</v>
      </c>
      <c r="C389" t="s">
        <v>706</v>
      </c>
      <c r="D389" t="s">
        <v>777</v>
      </c>
      <c r="E389">
        <v>21</v>
      </c>
    </row>
    <row r="390" spans="1:5">
      <c r="A390" s="38" t="s">
        <v>778</v>
      </c>
      <c r="B390" t="s">
        <v>688</v>
      </c>
      <c r="C390" t="s">
        <v>706</v>
      </c>
      <c r="D390" t="s">
        <v>779</v>
      </c>
      <c r="E390">
        <v>42</v>
      </c>
    </row>
    <row r="391" spans="1:5">
      <c r="A391" s="38" t="s">
        <v>780</v>
      </c>
      <c r="B391" t="s">
        <v>688</v>
      </c>
      <c r="C391" t="s">
        <v>706</v>
      </c>
      <c r="D391" t="s">
        <v>781</v>
      </c>
      <c r="E391">
        <v>94</v>
      </c>
    </row>
    <row r="392" spans="1:5">
      <c r="A392" s="38" t="s">
        <v>782</v>
      </c>
      <c r="B392" t="s">
        <v>688</v>
      </c>
      <c r="C392" t="s">
        <v>706</v>
      </c>
      <c r="D392" t="s">
        <v>783</v>
      </c>
      <c r="E392">
        <v>12</v>
      </c>
    </row>
    <row r="393" spans="1:5">
      <c r="A393" s="38" t="s">
        <v>784</v>
      </c>
      <c r="B393" t="s">
        <v>688</v>
      </c>
      <c r="C393" t="s">
        <v>706</v>
      </c>
      <c r="D393" t="s">
        <v>785</v>
      </c>
      <c r="E393">
        <v>66</v>
      </c>
    </row>
    <row r="394" spans="1:5">
      <c r="A394" s="38" t="s">
        <v>786</v>
      </c>
      <c r="B394" t="s">
        <v>688</v>
      </c>
      <c r="C394" t="s">
        <v>706</v>
      </c>
      <c r="D394" t="s">
        <v>787</v>
      </c>
      <c r="E394">
        <v>41</v>
      </c>
    </row>
    <row r="395" spans="1:5">
      <c r="A395" s="38" t="s">
        <v>788</v>
      </c>
      <c r="B395" t="s">
        <v>688</v>
      </c>
      <c r="C395" t="s">
        <v>706</v>
      </c>
      <c r="D395" t="s">
        <v>789</v>
      </c>
      <c r="E395">
        <v>90</v>
      </c>
    </row>
    <row r="396" spans="1:5">
      <c r="A396" s="38" t="s">
        <v>790</v>
      </c>
      <c r="B396" t="s">
        <v>688</v>
      </c>
      <c r="C396" t="s">
        <v>706</v>
      </c>
      <c r="D396" t="s">
        <v>791</v>
      </c>
      <c r="E396">
        <v>43</v>
      </c>
    </row>
    <row r="397" spans="1:5">
      <c r="A397" s="38" t="s">
        <v>792</v>
      </c>
      <c r="B397" t="s">
        <v>688</v>
      </c>
      <c r="C397" t="s">
        <v>706</v>
      </c>
      <c r="D397" t="s">
        <v>793</v>
      </c>
      <c r="E397">
        <v>62</v>
      </c>
    </row>
    <row r="398" spans="1:5">
      <c r="A398" s="38" t="s">
        <v>794</v>
      </c>
      <c r="B398" t="s">
        <v>688</v>
      </c>
      <c r="C398" t="s">
        <v>706</v>
      </c>
      <c r="D398" t="s">
        <v>795</v>
      </c>
      <c r="E398">
        <v>45</v>
      </c>
    </row>
    <row r="399" spans="1:5">
      <c r="A399" s="38" t="s">
        <v>796</v>
      </c>
      <c r="B399" t="s">
        <v>688</v>
      </c>
      <c r="C399" t="s">
        <v>706</v>
      </c>
      <c r="D399" t="s">
        <v>797</v>
      </c>
      <c r="E399">
        <v>76</v>
      </c>
    </row>
    <row r="400" spans="1:5">
      <c r="A400" s="38" t="s">
        <v>798</v>
      </c>
      <c r="B400" t="s">
        <v>688</v>
      </c>
      <c r="C400" t="s">
        <v>706</v>
      </c>
      <c r="D400" t="s">
        <v>799</v>
      </c>
      <c r="E400">
        <v>17</v>
      </c>
    </row>
    <row r="401" spans="1:5">
      <c r="A401" s="38" t="s">
        <v>800</v>
      </c>
      <c r="B401" t="s">
        <v>688</v>
      </c>
      <c r="C401" t="s">
        <v>801</v>
      </c>
      <c r="D401" t="s">
        <v>802</v>
      </c>
      <c r="E401">
        <v>51</v>
      </c>
    </row>
    <row r="402" spans="1:5">
      <c r="A402" s="38" t="s">
        <v>803</v>
      </c>
      <c r="B402" t="s">
        <v>688</v>
      </c>
      <c r="C402" t="s">
        <v>801</v>
      </c>
      <c r="D402" t="s">
        <v>804</v>
      </c>
      <c r="E402">
        <v>51</v>
      </c>
    </row>
    <row r="403" spans="1:5">
      <c r="A403" s="38" t="s">
        <v>805</v>
      </c>
      <c r="B403" t="s">
        <v>688</v>
      </c>
      <c r="C403" t="s">
        <v>801</v>
      </c>
      <c r="D403" t="s">
        <v>806</v>
      </c>
      <c r="E403">
        <v>6</v>
      </c>
    </row>
    <row r="404" spans="1:5">
      <c r="A404" s="38" t="s">
        <v>807</v>
      </c>
      <c r="B404" t="s">
        <v>688</v>
      </c>
      <c r="C404" t="s">
        <v>801</v>
      </c>
      <c r="D404" t="s">
        <v>808</v>
      </c>
      <c r="E404">
        <v>84</v>
      </c>
    </row>
    <row r="405" spans="1:5">
      <c r="A405" s="38" t="s">
        <v>809</v>
      </c>
      <c r="B405" t="s">
        <v>688</v>
      </c>
      <c r="C405" t="s">
        <v>801</v>
      </c>
      <c r="D405" t="s">
        <v>810</v>
      </c>
      <c r="E405">
        <v>77</v>
      </c>
    </row>
    <row r="406" spans="1:5">
      <c r="A406" s="38" t="s">
        <v>811</v>
      </c>
      <c r="B406" t="s">
        <v>688</v>
      </c>
      <c r="C406" t="s">
        <v>801</v>
      </c>
      <c r="D406" t="s">
        <v>812</v>
      </c>
      <c r="E406">
        <v>56</v>
      </c>
    </row>
    <row r="407" spans="1:5">
      <c r="A407" s="38" t="s">
        <v>813</v>
      </c>
      <c r="B407" t="s">
        <v>688</v>
      </c>
      <c r="C407" t="s">
        <v>801</v>
      </c>
      <c r="D407" t="s">
        <v>814</v>
      </c>
      <c r="E407">
        <v>16</v>
      </c>
    </row>
    <row r="408" spans="1:5">
      <c r="A408" s="38" t="s">
        <v>815</v>
      </c>
      <c r="B408" t="s">
        <v>688</v>
      </c>
      <c r="C408" t="s">
        <v>801</v>
      </c>
      <c r="D408" t="s">
        <v>816</v>
      </c>
      <c r="E408">
        <v>11</v>
      </c>
    </row>
    <row r="409" spans="1:5">
      <c r="A409" s="38" t="s">
        <v>817</v>
      </c>
      <c r="B409" t="s">
        <v>688</v>
      </c>
      <c r="C409" t="s">
        <v>801</v>
      </c>
      <c r="D409" t="s">
        <v>818</v>
      </c>
      <c r="E409">
        <v>82</v>
      </c>
    </row>
    <row r="410" spans="1:5">
      <c r="A410" s="38" t="s">
        <v>819</v>
      </c>
      <c r="B410" t="s">
        <v>688</v>
      </c>
      <c r="C410" t="s">
        <v>801</v>
      </c>
      <c r="D410" t="s">
        <v>820</v>
      </c>
      <c r="E410">
        <v>19</v>
      </c>
    </row>
    <row r="411" spans="1:5">
      <c r="A411" s="38" t="s">
        <v>821</v>
      </c>
      <c r="B411" t="s">
        <v>688</v>
      </c>
      <c r="C411" t="s">
        <v>801</v>
      </c>
      <c r="D411" t="s">
        <v>822</v>
      </c>
      <c r="E411">
        <v>53</v>
      </c>
    </row>
    <row r="412" spans="1:5">
      <c r="A412" s="38" t="s">
        <v>823</v>
      </c>
      <c r="B412" t="s">
        <v>688</v>
      </c>
      <c r="C412" t="s">
        <v>801</v>
      </c>
      <c r="D412" t="s">
        <v>824</v>
      </c>
      <c r="E412">
        <v>7</v>
      </c>
    </row>
    <row r="413" spans="1:5">
      <c r="A413" s="38" t="s">
        <v>825</v>
      </c>
      <c r="B413" t="s">
        <v>688</v>
      </c>
      <c r="C413" t="s">
        <v>801</v>
      </c>
      <c r="D413" t="s">
        <v>826</v>
      </c>
      <c r="E413">
        <v>20</v>
      </c>
    </row>
    <row r="414" spans="1:5">
      <c r="A414" s="38" t="s">
        <v>827</v>
      </c>
      <c r="B414" t="s">
        <v>688</v>
      </c>
      <c r="C414" t="s">
        <v>801</v>
      </c>
      <c r="D414" t="s">
        <v>828</v>
      </c>
      <c r="E414">
        <v>96</v>
      </c>
    </row>
    <row r="415" spans="1:5">
      <c r="A415" s="38" t="s">
        <v>829</v>
      </c>
      <c r="B415" t="s">
        <v>688</v>
      </c>
      <c r="C415" t="s">
        <v>801</v>
      </c>
      <c r="D415" t="s">
        <v>830</v>
      </c>
      <c r="E415">
        <v>79</v>
      </c>
    </row>
    <row r="416" spans="1:5">
      <c r="A416" s="38" t="s">
        <v>831</v>
      </c>
      <c r="B416" t="s">
        <v>688</v>
      </c>
      <c r="C416" t="s">
        <v>801</v>
      </c>
      <c r="D416" t="s">
        <v>832</v>
      </c>
      <c r="E416">
        <v>52</v>
      </c>
    </row>
    <row r="417" spans="1:5">
      <c r="A417" s="38" t="s">
        <v>833</v>
      </c>
      <c r="B417" t="s">
        <v>688</v>
      </c>
      <c r="C417" t="s">
        <v>801</v>
      </c>
      <c r="D417" t="s">
        <v>834</v>
      </c>
      <c r="E417">
        <v>87</v>
      </c>
    </row>
    <row r="418" spans="1:5">
      <c r="A418" s="38" t="s">
        <v>835</v>
      </c>
      <c r="B418" t="s">
        <v>688</v>
      </c>
      <c r="C418" t="s">
        <v>801</v>
      </c>
      <c r="D418" t="s">
        <v>836</v>
      </c>
      <c r="E418">
        <v>73</v>
      </c>
    </row>
    <row r="419" spans="1:5">
      <c r="A419" s="38" t="s">
        <v>837</v>
      </c>
      <c r="B419" t="s">
        <v>688</v>
      </c>
      <c r="C419" t="s">
        <v>801</v>
      </c>
      <c r="D419" t="s">
        <v>838</v>
      </c>
      <c r="E419">
        <v>57</v>
      </c>
    </row>
    <row r="420" spans="1:5">
      <c r="A420" s="38" t="s">
        <v>839</v>
      </c>
      <c r="B420" t="s">
        <v>688</v>
      </c>
      <c r="C420" t="s">
        <v>801</v>
      </c>
      <c r="D420" t="s">
        <v>840</v>
      </c>
      <c r="E420">
        <v>52</v>
      </c>
    </row>
    <row r="421" spans="1:5">
      <c r="A421" s="38" t="s">
        <v>841</v>
      </c>
      <c r="B421" t="s">
        <v>688</v>
      </c>
      <c r="C421" t="s">
        <v>801</v>
      </c>
      <c r="D421" t="s">
        <v>842</v>
      </c>
      <c r="E421">
        <v>71</v>
      </c>
    </row>
    <row r="422" spans="1:5">
      <c r="A422" s="38" t="s">
        <v>843</v>
      </c>
      <c r="B422" t="s">
        <v>688</v>
      </c>
      <c r="C422" t="s">
        <v>801</v>
      </c>
      <c r="D422" t="s">
        <v>844</v>
      </c>
      <c r="E422">
        <v>69</v>
      </c>
    </row>
    <row r="423" spans="1:5">
      <c r="A423" s="38" t="s">
        <v>845</v>
      </c>
      <c r="B423" t="s">
        <v>688</v>
      </c>
      <c r="C423" t="s">
        <v>801</v>
      </c>
      <c r="D423" t="s">
        <v>846</v>
      </c>
      <c r="E423">
        <v>12</v>
      </c>
    </row>
    <row r="424" spans="1:5">
      <c r="A424" s="38" t="s">
        <v>847</v>
      </c>
      <c r="B424" t="s">
        <v>688</v>
      </c>
      <c r="C424" t="s">
        <v>801</v>
      </c>
      <c r="D424" t="s">
        <v>848</v>
      </c>
      <c r="E424">
        <v>87</v>
      </c>
    </row>
    <row r="425" spans="1:5">
      <c r="A425" s="38" t="s">
        <v>849</v>
      </c>
      <c r="B425" t="s">
        <v>688</v>
      </c>
      <c r="C425" t="s">
        <v>801</v>
      </c>
      <c r="D425" t="s">
        <v>850</v>
      </c>
      <c r="E425">
        <v>29</v>
      </c>
    </row>
    <row r="426" spans="1:5">
      <c r="A426" s="38" t="s">
        <v>851</v>
      </c>
      <c r="B426" t="s">
        <v>688</v>
      </c>
      <c r="C426" t="s">
        <v>852</v>
      </c>
      <c r="D426" t="s">
        <v>853</v>
      </c>
      <c r="E426">
        <v>91</v>
      </c>
    </row>
    <row r="427" spans="1:5">
      <c r="A427" s="38" t="s">
        <v>854</v>
      </c>
      <c r="B427" t="s">
        <v>688</v>
      </c>
      <c r="C427" t="s">
        <v>852</v>
      </c>
      <c r="D427" t="s">
        <v>855</v>
      </c>
      <c r="E427">
        <v>53</v>
      </c>
    </row>
    <row r="428" spans="1:5">
      <c r="A428" s="38" t="s">
        <v>854</v>
      </c>
      <c r="B428" t="s">
        <v>688</v>
      </c>
      <c r="C428" t="s">
        <v>852</v>
      </c>
      <c r="D428" t="s">
        <v>856</v>
      </c>
      <c r="E428">
        <v>56</v>
      </c>
    </row>
    <row r="429" spans="1:5">
      <c r="A429" s="38" t="s">
        <v>857</v>
      </c>
      <c r="B429" t="s">
        <v>688</v>
      </c>
      <c r="C429" t="s">
        <v>852</v>
      </c>
      <c r="D429" t="s">
        <v>858</v>
      </c>
      <c r="E429">
        <v>19</v>
      </c>
    </row>
    <row r="430" spans="1:5">
      <c r="A430" s="38" t="s">
        <v>859</v>
      </c>
      <c r="B430" t="s">
        <v>688</v>
      </c>
      <c r="C430" t="s">
        <v>852</v>
      </c>
      <c r="D430" t="s">
        <v>860</v>
      </c>
      <c r="E430">
        <v>69</v>
      </c>
    </row>
    <row r="431" spans="1:5">
      <c r="A431" s="38" t="s">
        <v>861</v>
      </c>
      <c r="B431" t="s">
        <v>688</v>
      </c>
      <c r="C431" t="s">
        <v>852</v>
      </c>
      <c r="D431" t="s">
        <v>862</v>
      </c>
      <c r="E431">
        <v>77</v>
      </c>
    </row>
    <row r="432" spans="1:5">
      <c r="A432" s="38" t="s">
        <v>863</v>
      </c>
      <c r="B432" t="s">
        <v>688</v>
      </c>
      <c r="C432" t="s">
        <v>852</v>
      </c>
      <c r="D432" t="s">
        <v>864</v>
      </c>
      <c r="E432">
        <v>80</v>
      </c>
    </row>
    <row r="433" spans="1:5">
      <c r="A433" s="38" t="s">
        <v>865</v>
      </c>
      <c r="B433" t="s">
        <v>688</v>
      </c>
      <c r="C433" t="s">
        <v>852</v>
      </c>
      <c r="D433" t="s">
        <v>866</v>
      </c>
      <c r="E433">
        <v>30</v>
      </c>
    </row>
    <row r="434" spans="1:5">
      <c r="A434" s="38" t="s">
        <v>865</v>
      </c>
      <c r="B434" t="s">
        <v>688</v>
      </c>
      <c r="C434" t="s">
        <v>852</v>
      </c>
      <c r="D434" t="s">
        <v>867</v>
      </c>
      <c r="E434">
        <v>53</v>
      </c>
    </row>
    <row r="435" spans="1:5">
      <c r="A435" s="38" t="s">
        <v>868</v>
      </c>
      <c r="B435" t="s">
        <v>688</v>
      </c>
      <c r="C435" t="s">
        <v>852</v>
      </c>
      <c r="D435" t="s">
        <v>869</v>
      </c>
      <c r="E435">
        <v>92</v>
      </c>
    </row>
    <row r="436" spans="1:5">
      <c r="A436" s="38" t="s">
        <v>870</v>
      </c>
      <c r="B436" t="s">
        <v>688</v>
      </c>
      <c r="C436" t="s">
        <v>852</v>
      </c>
      <c r="D436" t="s">
        <v>871</v>
      </c>
      <c r="E436">
        <v>99</v>
      </c>
    </row>
    <row r="437" spans="1:5">
      <c r="A437" s="38" t="s">
        <v>872</v>
      </c>
      <c r="B437" t="s">
        <v>688</v>
      </c>
      <c r="C437" t="s">
        <v>852</v>
      </c>
      <c r="D437" t="s">
        <v>873</v>
      </c>
      <c r="E437">
        <v>87</v>
      </c>
    </row>
    <row r="438" spans="1:5">
      <c r="A438" s="38" t="s">
        <v>874</v>
      </c>
      <c r="B438" t="s">
        <v>688</v>
      </c>
      <c r="C438" t="s">
        <v>852</v>
      </c>
      <c r="D438" t="s">
        <v>875</v>
      </c>
      <c r="E438">
        <v>82</v>
      </c>
    </row>
    <row r="439" spans="1:5">
      <c r="A439" s="38" t="s">
        <v>876</v>
      </c>
      <c r="B439" t="s">
        <v>688</v>
      </c>
      <c r="C439" t="s">
        <v>852</v>
      </c>
      <c r="D439" t="s">
        <v>877</v>
      </c>
      <c r="E439">
        <v>82</v>
      </c>
    </row>
    <row r="440" spans="1:5">
      <c r="A440" s="38" t="s">
        <v>878</v>
      </c>
      <c r="B440" t="s">
        <v>688</v>
      </c>
      <c r="C440" t="s">
        <v>852</v>
      </c>
      <c r="D440" t="s">
        <v>879</v>
      </c>
      <c r="E440">
        <v>8</v>
      </c>
    </row>
    <row r="441" spans="1:5">
      <c r="A441" s="38" t="s">
        <v>878</v>
      </c>
      <c r="B441" t="s">
        <v>688</v>
      </c>
      <c r="C441" t="s">
        <v>852</v>
      </c>
      <c r="D441" t="s">
        <v>880</v>
      </c>
      <c r="E441">
        <v>96</v>
      </c>
    </row>
    <row r="442" spans="1:5">
      <c r="A442" s="38" t="s">
        <v>881</v>
      </c>
      <c r="B442" t="s">
        <v>688</v>
      </c>
      <c r="C442" t="s">
        <v>852</v>
      </c>
      <c r="D442" t="s">
        <v>882</v>
      </c>
      <c r="E442">
        <v>54</v>
      </c>
    </row>
    <row r="443" spans="1:5">
      <c r="A443" s="38" t="s">
        <v>883</v>
      </c>
      <c r="B443" t="s">
        <v>688</v>
      </c>
      <c r="C443" t="s">
        <v>852</v>
      </c>
      <c r="D443" t="s">
        <v>884</v>
      </c>
      <c r="E443">
        <v>33</v>
      </c>
    </row>
    <row r="444" spans="1:5">
      <c r="A444" s="38" t="s">
        <v>885</v>
      </c>
      <c r="B444" t="s">
        <v>688</v>
      </c>
      <c r="C444" t="s">
        <v>852</v>
      </c>
      <c r="D444" t="s">
        <v>886</v>
      </c>
      <c r="E444">
        <v>84</v>
      </c>
    </row>
    <row r="445" spans="1:5">
      <c r="A445" s="38" t="s">
        <v>887</v>
      </c>
      <c r="B445" t="s">
        <v>688</v>
      </c>
      <c r="C445" t="s">
        <v>852</v>
      </c>
      <c r="D445" t="s">
        <v>888</v>
      </c>
      <c r="E445">
        <v>67</v>
      </c>
    </row>
    <row r="446" spans="1:5">
      <c r="A446" s="38" t="s">
        <v>889</v>
      </c>
      <c r="B446" t="s">
        <v>688</v>
      </c>
      <c r="C446" t="s">
        <v>890</v>
      </c>
      <c r="D446" t="s">
        <v>891</v>
      </c>
      <c r="E446">
        <v>12</v>
      </c>
    </row>
    <row r="447" spans="1:5">
      <c r="A447" s="38" t="s">
        <v>889</v>
      </c>
      <c r="B447" t="s">
        <v>688</v>
      </c>
      <c r="C447" t="s">
        <v>890</v>
      </c>
      <c r="D447" t="s">
        <v>892</v>
      </c>
      <c r="E447">
        <v>15</v>
      </c>
    </row>
    <row r="448" spans="1:5">
      <c r="A448" s="38" t="s">
        <v>889</v>
      </c>
      <c r="B448" t="s">
        <v>688</v>
      </c>
      <c r="C448" t="s">
        <v>890</v>
      </c>
      <c r="D448" t="s">
        <v>893</v>
      </c>
      <c r="E448">
        <v>16</v>
      </c>
    </row>
    <row r="449" spans="1:5">
      <c r="A449" s="38" t="s">
        <v>894</v>
      </c>
      <c r="B449" t="s">
        <v>688</v>
      </c>
      <c r="C449" t="s">
        <v>890</v>
      </c>
      <c r="D449" t="s">
        <v>895</v>
      </c>
      <c r="E449">
        <v>62</v>
      </c>
    </row>
    <row r="450" spans="1:5">
      <c r="A450" s="38" t="s">
        <v>896</v>
      </c>
      <c r="B450" t="s">
        <v>688</v>
      </c>
      <c r="C450" t="s">
        <v>890</v>
      </c>
      <c r="D450" t="s">
        <v>897</v>
      </c>
      <c r="E450">
        <v>88</v>
      </c>
    </row>
    <row r="451" spans="1:5">
      <c r="A451" s="38" t="s">
        <v>898</v>
      </c>
      <c r="B451" t="s">
        <v>688</v>
      </c>
      <c r="C451" t="s">
        <v>890</v>
      </c>
      <c r="D451" t="s">
        <v>899</v>
      </c>
      <c r="E451">
        <v>84</v>
      </c>
    </row>
    <row r="452" spans="1:5">
      <c r="A452" s="38" t="s">
        <v>900</v>
      </c>
      <c r="B452" t="s">
        <v>688</v>
      </c>
      <c r="C452" t="s">
        <v>890</v>
      </c>
      <c r="D452" t="s">
        <v>901</v>
      </c>
      <c r="E452">
        <v>89</v>
      </c>
    </row>
    <row r="453" spans="1:5">
      <c r="A453" s="38" t="s">
        <v>902</v>
      </c>
      <c r="B453" t="s">
        <v>688</v>
      </c>
      <c r="C453" t="s">
        <v>890</v>
      </c>
      <c r="D453" t="s">
        <v>903</v>
      </c>
      <c r="E453">
        <v>57</v>
      </c>
    </row>
    <row r="454" spans="1:5">
      <c r="A454" s="38" t="s">
        <v>902</v>
      </c>
      <c r="B454" t="s">
        <v>688</v>
      </c>
      <c r="C454" t="s">
        <v>890</v>
      </c>
      <c r="D454" t="s">
        <v>904</v>
      </c>
      <c r="E454">
        <v>76</v>
      </c>
    </row>
    <row r="455" spans="1:5">
      <c r="A455" s="38" t="s">
        <v>905</v>
      </c>
      <c r="B455" t="s">
        <v>688</v>
      </c>
      <c r="C455" t="s">
        <v>890</v>
      </c>
      <c r="D455" t="s">
        <v>906</v>
      </c>
      <c r="E455">
        <v>84</v>
      </c>
    </row>
    <row r="456" spans="1:5">
      <c r="A456" s="38" t="s">
        <v>905</v>
      </c>
      <c r="B456" t="s">
        <v>688</v>
      </c>
      <c r="C456" t="s">
        <v>890</v>
      </c>
      <c r="D456" t="s">
        <v>907</v>
      </c>
      <c r="E456">
        <v>88</v>
      </c>
    </row>
    <row r="457" spans="1:5">
      <c r="A457" s="38" t="s">
        <v>908</v>
      </c>
      <c r="B457" t="s">
        <v>688</v>
      </c>
      <c r="C457" t="s">
        <v>890</v>
      </c>
      <c r="D457" t="s">
        <v>909</v>
      </c>
      <c r="E457">
        <v>88</v>
      </c>
    </row>
    <row r="458" spans="1:5">
      <c r="A458" s="38" t="s">
        <v>910</v>
      </c>
      <c r="B458" t="s">
        <v>688</v>
      </c>
      <c r="C458" t="s">
        <v>890</v>
      </c>
      <c r="D458" t="s">
        <v>911</v>
      </c>
      <c r="E458">
        <v>69</v>
      </c>
    </row>
    <row r="459" spans="1:5">
      <c r="A459" s="38" t="s">
        <v>912</v>
      </c>
      <c r="B459" t="s">
        <v>688</v>
      </c>
      <c r="C459" t="s">
        <v>890</v>
      </c>
      <c r="D459" t="s">
        <v>913</v>
      </c>
      <c r="E459">
        <v>28</v>
      </c>
    </row>
    <row r="460" spans="1:5">
      <c r="A460" s="38" t="s">
        <v>914</v>
      </c>
      <c r="B460" t="s">
        <v>688</v>
      </c>
      <c r="C460" t="s">
        <v>890</v>
      </c>
      <c r="D460" t="s">
        <v>915</v>
      </c>
      <c r="E460">
        <v>96</v>
      </c>
    </row>
    <row r="461" spans="1:5">
      <c r="A461" s="38" t="s">
        <v>916</v>
      </c>
      <c r="B461" t="s">
        <v>688</v>
      </c>
      <c r="C461" t="s">
        <v>890</v>
      </c>
      <c r="D461" t="s">
        <v>917</v>
      </c>
      <c r="E461">
        <v>60</v>
      </c>
    </row>
    <row r="462" spans="1:5">
      <c r="A462" s="38" t="s">
        <v>916</v>
      </c>
      <c r="B462" t="s">
        <v>688</v>
      </c>
      <c r="C462" t="s">
        <v>890</v>
      </c>
      <c r="D462" t="s">
        <v>918</v>
      </c>
      <c r="E462">
        <v>60</v>
      </c>
    </row>
    <row r="463" spans="1:5">
      <c r="A463" s="38" t="s">
        <v>919</v>
      </c>
      <c r="B463" t="s">
        <v>688</v>
      </c>
      <c r="C463" t="s">
        <v>890</v>
      </c>
      <c r="D463" t="s">
        <v>920</v>
      </c>
      <c r="E463">
        <v>58</v>
      </c>
    </row>
    <row r="464" spans="1:5">
      <c r="A464" s="38" t="s">
        <v>921</v>
      </c>
      <c r="B464" t="s">
        <v>688</v>
      </c>
      <c r="C464" t="s">
        <v>890</v>
      </c>
      <c r="D464" t="s">
        <v>922</v>
      </c>
      <c r="E464">
        <v>51</v>
      </c>
    </row>
    <row r="465" spans="1:5">
      <c r="A465" s="38" t="s">
        <v>923</v>
      </c>
      <c r="B465" t="s">
        <v>688</v>
      </c>
      <c r="C465" t="s">
        <v>890</v>
      </c>
      <c r="D465" t="s">
        <v>924</v>
      </c>
      <c r="E465">
        <v>86</v>
      </c>
    </row>
    <row r="466" spans="1:5">
      <c r="A466" s="38" t="s">
        <v>925</v>
      </c>
      <c r="B466" t="s">
        <v>688</v>
      </c>
      <c r="C466" t="s">
        <v>890</v>
      </c>
      <c r="D466" t="s">
        <v>926</v>
      </c>
      <c r="E466">
        <v>47</v>
      </c>
    </row>
    <row r="467" spans="1:5">
      <c r="A467" s="38" t="s">
        <v>927</v>
      </c>
      <c r="B467" t="s">
        <v>688</v>
      </c>
      <c r="C467" t="s">
        <v>890</v>
      </c>
      <c r="D467" t="s">
        <v>928</v>
      </c>
      <c r="E467">
        <v>60</v>
      </c>
    </row>
    <row r="468" spans="1:5">
      <c r="A468" s="38" t="s">
        <v>929</v>
      </c>
      <c r="B468" t="s">
        <v>688</v>
      </c>
      <c r="C468" t="s">
        <v>890</v>
      </c>
      <c r="D468" t="s">
        <v>930</v>
      </c>
      <c r="E468">
        <v>71</v>
      </c>
    </row>
    <row r="469" spans="1:5">
      <c r="A469" s="38" t="s">
        <v>931</v>
      </c>
      <c r="B469" t="s">
        <v>688</v>
      </c>
      <c r="C469" t="s">
        <v>890</v>
      </c>
      <c r="D469" t="s">
        <v>932</v>
      </c>
      <c r="E469">
        <v>80</v>
      </c>
    </row>
    <row r="470" spans="1:5">
      <c r="A470" s="38" t="s">
        <v>933</v>
      </c>
      <c r="B470" t="s">
        <v>688</v>
      </c>
      <c r="C470" t="s">
        <v>890</v>
      </c>
      <c r="D470" t="s">
        <v>934</v>
      </c>
      <c r="E470">
        <v>58</v>
      </c>
    </row>
    <row r="471" spans="1:5">
      <c r="A471" s="38" t="s">
        <v>935</v>
      </c>
      <c r="B471" t="s">
        <v>688</v>
      </c>
      <c r="C471" t="s">
        <v>890</v>
      </c>
      <c r="D471" t="s">
        <v>936</v>
      </c>
      <c r="E471">
        <v>15</v>
      </c>
    </row>
    <row r="472" spans="1:5">
      <c r="A472" s="38" t="s">
        <v>937</v>
      </c>
      <c r="B472" t="s">
        <v>688</v>
      </c>
      <c r="C472" t="s">
        <v>938</v>
      </c>
      <c r="D472" t="s">
        <v>939</v>
      </c>
      <c r="E472">
        <v>83</v>
      </c>
    </row>
    <row r="473" spans="1:5">
      <c r="A473" s="38" t="s">
        <v>940</v>
      </c>
      <c r="B473" t="s">
        <v>688</v>
      </c>
      <c r="C473" t="s">
        <v>938</v>
      </c>
      <c r="D473" t="s">
        <v>941</v>
      </c>
      <c r="E473">
        <v>66</v>
      </c>
    </row>
    <row r="474" spans="1:5">
      <c r="A474" s="38" t="s">
        <v>942</v>
      </c>
      <c r="B474" t="s">
        <v>688</v>
      </c>
      <c r="C474" t="s">
        <v>938</v>
      </c>
      <c r="D474" t="s">
        <v>943</v>
      </c>
      <c r="E474">
        <v>54</v>
      </c>
    </row>
    <row r="475" spans="1:5">
      <c r="A475" s="38" t="s">
        <v>944</v>
      </c>
      <c r="B475" t="s">
        <v>688</v>
      </c>
      <c r="C475" t="s">
        <v>938</v>
      </c>
      <c r="D475" t="s">
        <v>945</v>
      </c>
      <c r="E475">
        <v>50</v>
      </c>
    </row>
    <row r="476" spans="1:5">
      <c r="A476" s="38" t="s">
        <v>946</v>
      </c>
      <c r="B476" t="s">
        <v>688</v>
      </c>
      <c r="C476" t="s">
        <v>938</v>
      </c>
      <c r="D476" t="s">
        <v>947</v>
      </c>
      <c r="E476">
        <v>51</v>
      </c>
    </row>
    <row r="477" spans="1:5">
      <c r="A477" s="38" t="s">
        <v>948</v>
      </c>
      <c r="B477" t="s">
        <v>688</v>
      </c>
      <c r="C477" t="s">
        <v>938</v>
      </c>
      <c r="D477" t="s">
        <v>949</v>
      </c>
      <c r="E477">
        <v>4</v>
      </c>
    </row>
    <row r="478" spans="1:5">
      <c r="A478" s="38" t="s">
        <v>950</v>
      </c>
      <c r="B478" t="s">
        <v>688</v>
      </c>
      <c r="C478" t="s">
        <v>938</v>
      </c>
      <c r="D478" t="s">
        <v>951</v>
      </c>
      <c r="E478">
        <v>96</v>
      </c>
    </row>
    <row r="479" spans="1:5">
      <c r="A479" s="38" t="s">
        <v>952</v>
      </c>
      <c r="B479" t="s">
        <v>688</v>
      </c>
      <c r="C479" t="s">
        <v>938</v>
      </c>
      <c r="D479" t="s">
        <v>953</v>
      </c>
      <c r="E479">
        <v>78</v>
      </c>
    </row>
    <row r="480" spans="1:5">
      <c r="A480" s="38" t="s">
        <v>954</v>
      </c>
      <c r="B480" t="s">
        <v>688</v>
      </c>
      <c r="C480" t="s">
        <v>938</v>
      </c>
      <c r="D480" t="s">
        <v>955</v>
      </c>
      <c r="E480">
        <v>70</v>
      </c>
    </row>
    <row r="481" spans="1:5">
      <c r="A481" s="38" t="s">
        <v>956</v>
      </c>
      <c r="B481" t="s">
        <v>688</v>
      </c>
      <c r="C481" t="s">
        <v>938</v>
      </c>
      <c r="D481" t="s">
        <v>957</v>
      </c>
      <c r="E481">
        <v>99</v>
      </c>
    </row>
    <row r="482" spans="1:5">
      <c r="A482" s="38" t="s">
        <v>958</v>
      </c>
      <c r="B482" t="s">
        <v>688</v>
      </c>
      <c r="C482" t="s">
        <v>938</v>
      </c>
      <c r="D482" t="s">
        <v>959</v>
      </c>
      <c r="E482">
        <v>85</v>
      </c>
    </row>
    <row r="483" spans="1:5">
      <c r="A483" s="38" t="s">
        <v>960</v>
      </c>
      <c r="B483" t="s">
        <v>688</v>
      </c>
      <c r="C483" t="s">
        <v>938</v>
      </c>
      <c r="D483" t="s">
        <v>961</v>
      </c>
      <c r="E483">
        <v>14</v>
      </c>
    </row>
    <row r="484" spans="1:5">
      <c r="A484" s="38" t="s">
        <v>960</v>
      </c>
      <c r="B484" t="s">
        <v>688</v>
      </c>
      <c r="C484" t="s">
        <v>938</v>
      </c>
      <c r="D484" t="s">
        <v>962</v>
      </c>
      <c r="E484">
        <v>94</v>
      </c>
    </row>
    <row r="485" spans="1:5">
      <c r="A485" s="38" t="s">
        <v>960</v>
      </c>
      <c r="B485" t="s">
        <v>688</v>
      </c>
      <c r="C485" t="s">
        <v>938</v>
      </c>
      <c r="D485" t="s">
        <v>963</v>
      </c>
      <c r="E485">
        <v>99</v>
      </c>
    </row>
    <row r="486" spans="1:5">
      <c r="A486" s="38" t="s">
        <v>964</v>
      </c>
      <c r="B486" t="s">
        <v>688</v>
      </c>
      <c r="C486" t="s">
        <v>938</v>
      </c>
      <c r="D486" t="s">
        <v>965</v>
      </c>
      <c r="E486">
        <v>62</v>
      </c>
    </row>
    <row r="487" spans="1:5">
      <c r="A487" s="38" t="s">
        <v>964</v>
      </c>
      <c r="B487" t="s">
        <v>688</v>
      </c>
      <c r="C487" t="s">
        <v>938</v>
      </c>
      <c r="D487" t="s">
        <v>966</v>
      </c>
      <c r="E487">
        <v>80</v>
      </c>
    </row>
    <row r="488" spans="1:5">
      <c r="A488" s="38" t="s">
        <v>964</v>
      </c>
      <c r="B488" t="s">
        <v>688</v>
      </c>
      <c r="C488" t="s">
        <v>938</v>
      </c>
      <c r="D488" t="s">
        <v>967</v>
      </c>
      <c r="E488">
        <v>85</v>
      </c>
    </row>
    <row r="489" spans="1:5">
      <c r="A489" s="38" t="s">
        <v>968</v>
      </c>
      <c r="B489" t="s">
        <v>688</v>
      </c>
      <c r="C489" t="s">
        <v>938</v>
      </c>
      <c r="D489" t="s">
        <v>969</v>
      </c>
      <c r="E489">
        <v>27</v>
      </c>
    </row>
    <row r="490" spans="1:5">
      <c r="A490" s="38" t="s">
        <v>970</v>
      </c>
      <c r="B490" t="s">
        <v>688</v>
      </c>
      <c r="C490" t="s">
        <v>938</v>
      </c>
      <c r="D490" t="s">
        <v>971</v>
      </c>
      <c r="E490">
        <v>25</v>
      </c>
    </row>
    <row r="491" spans="1:5">
      <c r="A491" s="38" t="s">
        <v>970</v>
      </c>
      <c r="B491" t="s">
        <v>688</v>
      </c>
      <c r="C491" t="s">
        <v>938</v>
      </c>
      <c r="D491" t="s">
        <v>972</v>
      </c>
      <c r="E491">
        <v>40</v>
      </c>
    </row>
    <row r="492" spans="1:5">
      <c r="A492" s="38" t="s">
        <v>973</v>
      </c>
      <c r="B492" t="s">
        <v>688</v>
      </c>
      <c r="C492" t="s">
        <v>938</v>
      </c>
      <c r="D492" t="s">
        <v>974</v>
      </c>
      <c r="E492">
        <v>49</v>
      </c>
    </row>
    <row r="493" spans="1:5">
      <c r="A493" s="38" t="s">
        <v>975</v>
      </c>
      <c r="B493" t="s">
        <v>688</v>
      </c>
      <c r="C493" t="s">
        <v>938</v>
      </c>
      <c r="D493" t="s">
        <v>976</v>
      </c>
      <c r="E493">
        <v>18</v>
      </c>
    </row>
    <row r="494" spans="1:5">
      <c r="A494" s="38" t="s">
        <v>977</v>
      </c>
      <c r="B494" t="s">
        <v>688</v>
      </c>
      <c r="C494" t="s">
        <v>938</v>
      </c>
      <c r="D494" t="s">
        <v>978</v>
      </c>
      <c r="E494">
        <v>8</v>
      </c>
    </row>
    <row r="495" spans="1:5">
      <c r="A495" s="38" t="s">
        <v>977</v>
      </c>
      <c r="B495" t="s">
        <v>688</v>
      </c>
      <c r="C495" t="s">
        <v>938</v>
      </c>
      <c r="D495" t="s">
        <v>979</v>
      </c>
      <c r="E495">
        <v>11</v>
      </c>
    </row>
    <row r="496" spans="1:5">
      <c r="A496" s="38" t="s">
        <v>977</v>
      </c>
      <c r="B496" t="s">
        <v>688</v>
      </c>
      <c r="C496" t="s">
        <v>938</v>
      </c>
      <c r="D496" t="s">
        <v>980</v>
      </c>
      <c r="E496">
        <v>74</v>
      </c>
    </row>
    <row r="497" spans="1:5">
      <c r="A497" s="38" t="s">
        <v>977</v>
      </c>
      <c r="B497" t="s">
        <v>688</v>
      </c>
      <c r="C497" t="s">
        <v>938</v>
      </c>
      <c r="D497" t="s">
        <v>981</v>
      </c>
      <c r="E497">
        <v>97</v>
      </c>
    </row>
    <row r="498" spans="1:5">
      <c r="A498" s="38" t="s">
        <v>982</v>
      </c>
      <c r="B498" t="s">
        <v>688</v>
      </c>
      <c r="C498" t="s">
        <v>938</v>
      </c>
      <c r="D498" t="s">
        <v>983</v>
      </c>
      <c r="E498">
        <v>12</v>
      </c>
    </row>
    <row r="499" spans="1:5">
      <c r="A499" s="38" t="s">
        <v>984</v>
      </c>
      <c r="B499" t="s">
        <v>688</v>
      </c>
      <c r="C499" t="s">
        <v>938</v>
      </c>
      <c r="D499" t="s">
        <v>985</v>
      </c>
      <c r="E499">
        <v>6</v>
      </c>
    </row>
    <row r="500" spans="1:5">
      <c r="A500" s="38" t="s">
        <v>986</v>
      </c>
      <c r="B500" t="s">
        <v>688</v>
      </c>
      <c r="C500" t="s">
        <v>938</v>
      </c>
      <c r="D500" t="s">
        <v>987</v>
      </c>
      <c r="E500">
        <v>30</v>
      </c>
    </row>
    <row r="501" spans="1:5">
      <c r="A501" s="38" t="s">
        <v>988</v>
      </c>
      <c r="B501" t="s">
        <v>688</v>
      </c>
      <c r="C501" t="s">
        <v>938</v>
      </c>
      <c r="D501" t="s">
        <v>989</v>
      </c>
      <c r="E501">
        <v>8</v>
      </c>
    </row>
    <row r="502" spans="1:5">
      <c r="A502" s="38" t="s">
        <v>988</v>
      </c>
      <c r="B502" t="s">
        <v>688</v>
      </c>
      <c r="C502" t="s">
        <v>938</v>
      </c>
      <c r="D502" t="s">
        <v>990</v>
      </c>
      <c r="E502">
        <v>9</v>
      </c>
    </row>
    <row r="503" spans="1:5">
      <c r="A503" s="38" t="s">
        <v>988</v>
      </c>
      <c r="B503" t="s">
        <v>688</v>
      </c>
      <c r="C503" t="s">
        <v>938</v>
      </c>
      <c r="D503" t="s">
        <v>991</v>
      </c>
      <c r="E503">
        <v>12</v>
      </c>
    </row>
    <row r="504" spans="1:5">
      <c r="A504" s="38" t="s">
        <v>988</v>
      </c>
      <c r="B504" t="s">
        <v>688</v>
      </c>
      <c r="C504" t="s">
        <v>938</v>
      </c>
      <c r="D504" t="s">
        <v>992</v>
      </c>
      <c r="E504">
        <v>22</v>
      </c>
    </row>
    <row r="505" spans="1:5">
      <c r="A505" s="38" t="s">
        <v>993</v>
      </c>
      <c r="B505" t="s">
        <v>688</v>
      </c>
      <c r="C505" t="s">
        <v>938</v>
      </c>
      <c r="D505" t="s">
        <v>994</v>
      </c>
      <c r="E505">
        <v>14</v>
      </c>
    </row>
    <row r="506" spans="1:5">
      <c r="A506" s="38" t="s">
        <v>993</v>
      </c>
      <c r="B506" t="s">
        <v>688</v>
      </c>
      <c r="C506" t="s">
        <v>938</v>
      </c>
      <c r="D506" t="s">
        <v>995</v>
      </c>
      <c r="E506">
        <v>24</v>
      </c>
    </row>
    <row r="507" spans="1:5">
      <c r="A507" s="38" t="s">
        <v>993</v>
      </c>
      <c r="B507" t="s">
        <v>688</v>
      </c>
      <c r="C507" t="s">
        <v>938</v>
      </c>
      <c r="D507" t="s">
        <v>996</v>
      </c>
      <c r="E507">
        <v>27</v>
      </c>
    </row>
    <row r="508" spans="1:5">
      <c r="A508" s="38" t="s">
        <v>993</v>
      </c>
      <c r="B508" t="s">
        <v>688</v>
      </c>
      <c r="C508" t="s">
        <v>938</v>
      </c>
      <c r="D508" t="s">
        <v>997</v>
      </c>
      <c r="E508">
        <v>39</v>
      </c>
    </row>
    <row r="509" spans="1:5">
      <c r="A509" s="38" t="s">
        <v>998</v>
      </c>
      <c r="B509" t="s">
        <v>688</v>
      </c>
      <c r="C509" t="s">
        <v>938</v>
      </c>
      <c r="D509" t="s">
        <v>999</v>
      </c>
      <c r="E509">
        <v>3</v>
      </c>
    </row>
    <row r="510" spans="1:5">
      <c r="A510" s="38" t="s">
        <v>1000</v>
      </c>
      <c r="B510" t="s">
        <v>688</v>
      </c>
      <c r="C510" t="s">
        <v>938</v>
      </c>
      <c r="D510" t="s">
        <v>1001</v>
      </c>
      <c r="E510">
        <v>19</v>
      </c>
    </row>
    <row r="511" spans="1:5">
      <c r="A511" s="38" t="s">
        <v>1000</v>
      </c>
      <c r="B511" t="s">
        <v>688</v>
      </c>
      <c r="C511" t="s">
        <v>938</v>
      </c>
      <c r="D511" t="s">
        <v>1002</v>
      </c>
      <c r="E511">
        <v>93</v>
      </c>
    </row>
    <row r="512" spans="1:5">
      <c r="A512" s="38" t="s">
        <v>1003</v>
      </c>
      <c r="B512" t="s">
        <v>688</v>
      </c>
      <c r="C512" t="s">
        <v>938</v>
      </c>
      <c r="D512" t="s">
        <v>1004</v>
      </c>
      <c r="E512">
        <v>6</v>
      </c>
    </row>
    <row r="513" spans="1:5">
      <c r="A513" s="38" t="s">
        <v>1003</v>
      </c>
      <c r="B513" t="s">
        <v>688</v>
      </c>
      <c r="C513" t="s">
        <v>938</v>
      </c>
      <c r="D513" t="s">
        <v>1005</v>
      </c>
      <c r="E513">
        <v>7</v>
      </c>
    </row>
    <row r="514" spans="1:5">
      <c r="A514" s="38" t="s">
        <v>1003</v>
      </c>
      <c r="B514" t="s">
        <v>688</v>
      </c>
      <c r="C514" t="s">
        <v>938</v>
      </c>
      <c r="D514" t="s">
        <v>1006</v>
      </c>
      <c r="E514">
        <v>15</v>
      </c>
    </row>
    <row r="515" spans="1:5">
      <c r="A515" s="38" t="s">
        <v>1003</v>
      </c>
      <c r="B515" t="s">
        <v>688</v>
      </c>
      <c r="C515" t="s">
        <v>938</v>
      </c>
      <c r="D515" t="s">
        <v>1007</v>
      </c>
      <c r="E515">
        <v>15</v>
      </c>
    </row>
    <row r="516" spans="1:5">
      <c r="A516" s="38" t="s">
        <v>1008</v>
      </c>
      <c r="B516" t="s">
        <v>688</v>
      </c>
      <c r="C516" t="s">
        <v>938</v>
      </c>
      <c r="D516" t="s">
        <v>1009</v>
      </c>
      <c r="E516">
        <v>4</v>
      </c>
    </row>
    <row r="517" spans="1:5">
      <c r="A517" s="38" t="s">
        <v>1008</v>
      </c>
      <c r="B517" t="s">
        <v>688</v>
      </c>
      <c r="C517" t="s">
        <v>938</v>
      </c>
      <c r="D517" t="s">
        <v>1010</v>
      </c>
      <c r="E517">
        <v>12</v>
      </c>
    </row>
    <row r="518" spans="1:5">
      <c r="A518" s="38" t="s">
        <v>1008</v>
      </c>
      <c r="B518" t="s">
        <v>688</v>
      </c>
      <c r="C518" t="s">
        <v>938</v>
      </c>
      <c r="D518" t="s">
        <v>1011</v>
      </c>
      <c r="E518">
        <v>14</v>
      </c>
    </row>
    <row r="519" spans="1:5">
      <c r="A519" s="38" t="s">
        <v>1008</v>
      </c>
      <c r="B519" t="s">
        <v>688</v>
      </c>
      <c r="C519" t="s">
        <v>938</v>
      </c>
      <c r="D519" t="s">
        <v>1012</v>
      </c>
      <c r="E519">
        <v>15</v>
      </c>
    </row>
    <row r="520" spans="1:5">
      <c r="A520" s="38" t="s">
        <v>1008</v>
      </c>
      <c r="B520" t="s">
        <v>688</v>
      </c>
      <c r="C520" t="s">
        <v>938</v>
      </c>
      <c r="D520" t="s">
        <v>1013</v>
      </c>
      <c r="E520">
        <v>18</v>
      </c>
    </row>
    <row r="521" spans="1:5">
      <c r="A521" s="38" t="s">
        <v>1008</v>
      </c>
      <c r="B521" t="s">
        <v>688</v>
      </c>
      <c r="C521" t="s">
        <v>938</v>
      </c>
      <c r="D521" t="s">
        <v>1014</v>
      </c>
      <c r="E521">
        <v>19</v>
      </c>
    </row>
    <row r="522" spans="1:5">
      <c r="A522" s="38" t="s">
        <v>1008</v>
      </c>
      <c r="B522" t="s">
        <v>688</v>
      </c>
      <c r="C522" t="s">
        <v>938</v>
      </c>
      <c r="D522" t="s">
        <v>1015</v>
      </c>
      <c r="E522">
        <v>21</v>
      </c>
    </row>
    <row r="523" spans="1:5">
      <c r="A523" s="38" t="s">
        <v>1016</v>
      </c>
      <c r="B523" t="s">
        <v>688</v>
      </c>
      <c r="C523" t="s">
        <v>938</v>
      </c>
      <c r="D523" t="s">
        <v>1017</v>
      </c>
      <c r="E523">
        <v>63</v>
      </c>
    </row>
    <row r="524" spans="1:5">
      <c r="A524" s="38" t="s">
        <v>1016</v>
      </c>
      <c r="B524" t="s">
        <v>688</v>
      </c>
      <c r="C524" t="s">
        <v>938</v>
      </c>
      <c r="D524" t="s">
        <v>1018</v>
      </c>
      <c r="E524">
        <v>70</v>
      </c>
    </row>
    <row r="525" spans="1:5">
      <c r="A525" s="38" t="s">
        <v>1019</v>
      </c>
      <c r="B525" t="s">
        <v>688</v>
      </c>
      <c r="C525" t="s">
        <v>938</v>
      </c>
      <c r="D525" t="s">
        <v>1020</v>
      </c>
      <c r="E525">
        <v>28</v>
      </c>
    </row>
    <row r="526" spans="1:5">
      <c r="A526" s="38" t="s">
        <v>1021</v>
      </c>
      <c r="B526" t="s">
        <v>688</v>
      </c>
      <c r="C526" t="s">
        <v>938</v>
      </c>
      <c r="D526" t="s">
        <v>1022</v>
      </c>
      <c r="E526">
        <v>96</v>
      </c>
    </row>
    <row r="527" spans="1:5">
      <c r="A527" s="38" t="s">
        <v>1023</v>
      </c>
      <c r="B527" t="s">
        <v>688</v>
      </c>
      <c r="C527" t="s">
        <v>938</v>
      </c>
      <c r="D527" t="s">
        <v>1024</v>
      </c>
      <c r="E527">
        <v>41</v>
      </c>
    </row>
    <row r="528" spans="1:5">
      <c r="A528" s="38" t="s">
        <v>1025</v>
      </c>
      <c r="B528" t="s">
        <v>688</v>
      </c>
      <c r="C528" t="s">
        <v>938</v>
      </c>
      <c r="D528" t="s">
        <v>1026</v>
      </c>
      <c r="E528">
        <v>63</v>
      </c>
    </row>
    <row r="529" spans="1:5">
      <c r="A529" s="38" t="s">
        <v>1027</v>
      </c>
      <c r="B529" t="s">
        <v>688</v>
      </c>
      <c r="C529" t="s">
        <v>938</v>
      </c>
      <c r="D529" t="s">
        <v>1028</v>
      </c>
      <c r="E529">
        <v>65</v>
      </c>
    </row>
    <row r="530" spans="1:5">
      <c r="A530" s="38" t="s">
        <v>1027</v>
      </c>
      <c r="B530" t="s">
        <v>688</v>
      </c>
      <c r="C530" t="s">
        <v>938</v>
      </c>
      <c r="D530" t="s">
        <v>1029</v>
      </c>
      <c r="E530">
        <v>89</v>
      </c>
    </row>
    <row r="531" spans="1:5">
      <c r="A531" s="38" t="s">
        <v>1030</v>
      </c>
      <c r="B531" t="s">
        <v>688</v>
      </c>
      <c r="C531" t="s">
        <v>938</v>
      </c>
      <c r="D531" t="s">
        <v>1031</v>
      </c>
      <c r="E531">
        <v>36</v>
      </c>
    </row>
    <row r="532" spans="1:5">
      <c r="A532" s="38" t="s">
        <v>1032</v>
      </c>
      <c r="B532" t="s">
        <v>688</v>
      </c>
      <c r="C532" t="s">
        <v>938</v>
      </c>
      <c r="D532" t="s">
        <v>1033</v>
      </c>
      <c r="E532">
        <v>20</v>
      </c>
    </row>
    <row r="533" spans="1:5">
      <c r="A533" s="38" t="s">
        <v>1032</v>
      </c>
      <c r="B533" t="s">
        <v>688</v>
      </c>
      <c r="C533" t="s">
        <v>938</v>
      </c>
      <c r="D533" t="s">
        <v>1034</v>
      </c>
      <c r="E533">
        <v>59</v>
      </c>
    </row>
    <row r="534" spans="1:5">
      <c r="A534" s="38" t="s">
        <v>1035</v>
      </c>
      <c r="B534" t="s">
        <v>688</v>
      </c>
      <c r="C534" t="s">
        <v>938</v>
      </c>
      <c r="D534" t="s">
        <v>1036</v>
      </c>
      <c r="E534">
        <v>78</v>
      </c>
    </row>
    <row r="535" spans="1:5">
      <c r="A535" s="38" t="s">
        <v>1037</v>
      </c>
      <c r="B535" t="s">
        <v>688</v>
      </c>
      <c r="C535" t="s">
        <v>938</v>
      </c>
      <c r="D535" t="s">
        <v>1038</v>
      </c>
      <c r="E535">
        <v>22</v>
      </c>
    </row>
    <row r="536" spans="1:5">
      <c r="A536" s="38" t="s">
        <v>1039</v>
      </c>
      <c r="B536" t="s">
        <v>688</v>
      </c>
      <c r="C536" t="s">
        <v>938</v>
      </c>
      <c r="D536" t="s">
        <v>1040</v>
      </c>
      <c r="E536">
        <v>6</v>
      </c>
    </row>
    <row r="537" spans="1:5">
      <c r="A537" s="38" t="s">
        <v>1041</v>
      </c>
      <c r="B537" t="s">
        <v>688</v>
      </c>
      <c r="C537" t="s">
        <v>938</v>
      </c>
      <c r="D537" t="s">
        <v>1042</v>
      </c>
      <c r="E537">
        <v>7</v>
      </c>
    </row>
    <row r="538" spans="1:5">
      <c r="A538" s="38" t="s">
        <v>1041</v>
      </c>
      <c r="B538" t="s">
        <v>688</v>
      </c>
      <c r="C538" t="s">
        <v>938</v>
      </c>
      <c r="D538" t="s">
        <v>1043</v>
      </c>
      <c r="E538">
        <v>76</v>
      </c>
    </row>
    <row r="539" spans="1:5">
      <c r="A539" s="38" t="s">
        <v>1044</v>
      </c>
      <c r="B539" t="s">
        <v>688</v>
      </c>
      <c r="C539" t="s">
        <v>938</v>
      </c>
      <c r="D539" t="s">
        <v>1045</v>
      </c>
      <c r="E539">
        <v>9</v>
      </c>
    </row>
    <row r="540" spans="1:5">
      <c r="A540" s="38" t="s">
        <v>1046</v>
      </c>
      <c r="B540" t="s">
        <v>688</v>
      </c>
      <c r="C540" t="s">
        <v>938</v>
      </c>
      <c r="D540" t="s">
        <v>1047</v>
      </c>
      <c r="E540">
        <v>84</v>
      </c>
    </row>
    <row r="541" spans="1:5">
      <c r="A541" s="38" t="s">
        <v>1048</v>
      </c>
      <c r="B541" t="s">
        <v>688</v>
      </c>
      <c r="C541" t="s">
        <v>938</v>
      </c>
      <c r="D541" t="s">
        <v>1049</v>
      </c>
      <c r="E541">
        <v>45</v>
      </c>
    </row>
    <row r="542" spans="1:5">
      <c r="A542" s="38" t="s">
        <v>1050</v>
      </c>
      <c r="B542" t="s">
        <v>688</v>
      </c>
      <c r="C542" t="s">
        <v>938</v>
      </c>
      <c r="D542" t="s">
        <v>1051</v>
      </c>
      <c r="E542">
        <v>85</v>
      </c>
    </row>
    <row r="543" spans="1:5">
      <c r="A543" s="38" t="s">
        <v>1052</v>
      </c>
      <c r="B543" t="s">
        <v>688</v>
      </c>
      <c r="C543" t="s">
        <v>938</v>
      </c>
      <c r="D543" t="s">
        <v>1053</v>
      </c>
      <c r="E543">
        <v>94</v>
      </c>
    </row>
    <row r="544" spans="1:5">
      <c r="A544" s="38" t="s">
        <v>1054</v>
      </c>
      <c r="B544" t="s">
        <v>688</v>
      </c>
      <c r="C544" t="s">
        <v>938</v>
      </c>
      <c r="D544" t="s">
        <v>1055</v>
      </c>
      <c r="E544">
        <v>3</v>
      </c>
    </row>
    <row r="545" spans="1:5">
      <c r="A545" s="38" t="s">
        <v>1056</v>
      </c>
      <c r="B545" t="s">
        <v>688</v>
      </c>
      <c r="C545" t="s">
        <v>938</v>
      </c>
      <c r="D545" t="s">
        <v>1057</v>
      </c>
      <c r="E545">
        <v>65</v>
      </c>
    </row>
    <row r="546" spans="1:5">
      <c r="A546" s="38" t="s">
        <v>1058</v>
      </c>
      <c r="B546" t="s">
        <v>688</v>
      </c>
      <c r="C546" t="s">
        <v>938</v>
      </c>
      <c r="D546" t="s">
        <v>1059</v>
      </c>
      <c r="E546">
        <v>40</v>
      </c>
    </row>
    <row r="547" spans="1:5">
      <c r="A547" s="38" t="s">
        <v>1060</v>
      </c>
      <c r="B547" t="s">
        <v>688</v>
      </c>
      <c r="C547" t="s">
        <v>938</v>
      </c>
      <c r="D547" t="s">
        <v>1061</v>
      </c>
      <c r="E547">
        <v>43</v>
      </c>
    </row>
    <row r="548" spans="1:5">
      <c r="A548" s="38" t="s">
        <v>1062</v>
      </c>
      <c r="B548" t="s">
        <v>688</v>
      </c>
      <c r="C548" t="s">
        <v>938</v>
      </c>
      <c r="D548" t="s">
        <v>1063</v>
      </c>
      <c r="E548">
        <v>31</v>
      </c>
    </row>
    <row r="549" spans="1:5">
      <c r="A549" s="38" t="s">
        <v>1062</v>
      </c>
      <c r="B549" t="s">
        <v>688</v>
      </c>
      <c r="C549" t="s">
        <v>938</v>
      </c>
      <c r="D549" t="s">
        <v>1064</v>
      </c>
      <c r="E549">
        <v>40</v>
      </c>
    </row>
    <row r="550" spans="1:5">
      <c r="A550" s="38" t="s">
        <v>1065</v>
      </c>
      <c r="B550" t="s">
        <v>688</v>
      </c>
      <c r="C550" t="s">
        <v>938</v>
      </c>
      <c r="D550" t="s">
        <v>1066</v>
      </c>
      <c r="E550">
        <v>41</v>
      </c>
    </row>
    <row r="551" spans="1:5">
      <c r="A551" s="38" t="s">
        <v>1067</v>
      </c>
      <c r="B551" t="s">
        <v>688</v>
      </c>
      <c r="C551" t="s">
        <v>938</v>
      </c>
      <c r="D551" t="s">
        <v>1068</v>
      </c>
      <c r="E551">
        <v>79</v>
      </c>
    </row>
    <row r="552" spans="1:5">
      <c r="A552" s="38" t="s">
        <v>1069</v>
      </c>
      <c r="B552" t="s">
        <v>688</v>
      </c>
      <c r="C552" t="s">
        <v>938</v>
      </c>
      <c r="D552" t="s">
        <v>1070</v>
      </c>
      <c r="E552">
        <v>98</v>
      </c>
    </row>
    <row r="553" spans="1:5">
      <c r="A553" s="38" t="s">
        <v>1071</v>
      </c>
      <c r="B553" t="s">
        <v>688</v>
      </c>
      <c r="C553" t="s">
        <v>938</v>
      </c>
      <c r="D553" t="s">
        <v>1072</v>
      </c>
      <c r="E553">
        <v>97</v>
      </c>
    </row>
    <row r="554" spans="1:5">
      <c r="A554" s="38" t="s">
        <v>1073</v>
      </c>
      <c r="B554" t="s">
        <v>688</v>
      </c>
      <c r="C554" t="s">
        <v>938</v>
      </c>
      <c r="D554" t="s">
        <v>1074</v>
      </c>
      <c r="E554">
        <v>75</v>
      </c>
    </row>
    <row r="555" spans="1:5">
      <c r="A555" s="38" t="s">
        <v>1075</v>
      </c>
      <c r="B555" t="s">
        <v>688</v>
      </c>
      <c r="C555" t="s">
        <v>938</v>
      </c>
      <c r="D555" t="s">
        <v>1076</v>
      </c>
      <c r="E555">
        <v>64</v>
      </c>
    </row>
    <row r="556" spans="1:5">
      <c r="A556" s="38" t="s">
        <v>1077</v>
      </c>
      <c r="B556" t="s">
        <v>688</v>
      </c>
      <c r="C556" t="s">
        <v>938</v>
      </c>
      <c r="D556" t="s">
        <v>1078</v>
      </c>
      <c r="E556">
        <v>80</v>
      </c>
    </row>
    <row r="557" spans="1:5">
      <c r="A557" s="38" t="s">
        <v>1079</v>
      </c>
      <c r="B557" t="s">
        <v>688</v>
      </c>
      <c r="C557" t="s">
        <v>938</v>
      </c>
      <c r="D557" t="s">
        <v>1080</v>
      </c>
      <c r="E557">
        <v>40</v>
      </c>
    </row>
    <row r="558" spans="1:5">
      <c r="A558" s="38" t="s">
        <v>1081</v>
      </c>
      <c r="B558" t="s">
        <v>688</v>
      </c>
      <c r="C558" t="s">
        <v>938</v>
      </c>
      <c r="D558" t="s">
        <v>1082</v>
      </c>
      <c r="E558">
        <v>96</v>
      </c>
    </row>
    <row r="559" spans="1:5">
      <c r="A559" s="38" t="s">
        <v>1083</v>
      </c>
      <c r="B559" t="s">
        <v>688</v>
      </c>
      <c r="C559" t="s">
        <v>938</v>
      </c>
      <c r="D559" t="s">
        <v>1084</v>
      </c>
      <c r="E559">
        <v>20</v>
      </c>
    </row>
    <row r="560" spans="1:5">
      <c r="A560" s="38" t="s">
        <v>1085</v>
      </c>
      <c r="B560" t="s">
        <v>688</v>
      </c>
      <c r="C560" t="s">
        <v>938</v>
      </c>
      <c r="D560" t="s">
        <v>1086</v>
      </c>
      <c r="E560">
        <v>85</v>
      </c>
    </row>
    <row r="561" spans="1:5">
      <c r="A561" s="38" t="s">
        <v>1087</v>
      </c>
      <c r="B561" t="s">
        <v>688</v>
      </c>
      <c r="C561" t="s">
        <v>938</v>
      </c>
      <c r="D561" t="s">
        <v>1088</v>
      </c>
      <c r="E561">
        <v>53</v>
      </c>
    </row>
    <row r="562" spans="1:5">
      <c r="A562" s="38" t="s">
        <v>1089</v>
      </c>
      <c r="B562" t="s">
        <v>688</v>
      </c>
      <c r="C562" t="s">
        <v>1090</v>
      </c>
      <c r="D562" t="s">
        <v>1091</v>
      </c>
      <c r="E562">
        <v>77</v>
      </c>
    </row>
    <row r="563" spans="1:5">
      <c r="A563" s="38" t="s">
        <v>1092</v>
      </c>
      <c r="B563" t="s">
        <v>688</v>
      </c>
      <c r="C563" t="s">
        <v>1090</v>
      </c>
      <c r="D563" t="s">
        <v>1093</v>
      </c>
      <c r="E563">
        <v>12</v>
      </c>
    </row>
    <row r="564" spans="1:5">
      <c r="A564" s="38" t="s">
        <v>1094</v>
      </c>
      <c r="B564" t="s">
        <v>688</v>
      </c>
      <c r="C564" t="s">
        <v>1090</v>
      </c>
      <c r="D564" t="s">
        <v>1095</v>
      </c>
      <c r="E564">
        <v>45</v>
      </c>
    </row>
    <row r="565" spans="1:5">
      <c r="A565" s="38" t="s">
        <v>1096</v>
      </c>
      <c r="B565" t="s">
        <v>688</v>
      </c>
      <c r="C565" t="s">
        <v>1090</v>
      </c>
      <c r="D565" t="s">
        <v>1097</v>
      </c>
      <c r="E565">
        <v>11</v>
      </c>
    </row>
    <row r="566" spans="1:5">
      <c r="A566" s="38" t="s">
        <v>1096</v>
      </c>
      <c r="B566" t="s">
        <v>688</v>
      </c>
      <c r="C566" t="s">
        <v>1090</v>
      </c>
      <c r="D566" t="s">
        <v>1098</v>
      </c>
      <c r="E566">
        <v>11</v>
      </c>
    </row>
    <row r="567" spans="1:5">
      <c r="A567" s="38" t="s">
        <v>1099</v>
      </c>
      <c r="B567" t="s">
        <v>688</v>
      </c>
      <c r="C567" t="s">
        <v>1090</v>
      </c>
      <c r="D567" t="s">
        <v>1100</v>
      </c>
      <c r="E567">
        <v>97</v>
      </c>
    </row>
    <row r="568" spans="1:5">
      <c r="A568" s="38" t="s">
        <v>1101</v>
      </c>
      <c r="B568" t="s">
        <v>688</v>
      </c>
      <c r="C568" t="s">
        <v>1090</v>
      </c>
      <c r="D568" t="s">
        <v>1102</v>
      </c>
      <c r="E568">
        <v>4</v>
      </c>
    </row>
    <row r="569" spans="1:5">
      <c r="A569" s="38" t="s">
        <v>1101</v>
      </c>
      <c r="B569" t="s">
        <v>688</v>
      </c>
      <c r="C569" t="s">
        <v>1090</v>
      </c>
      <c r="D569" t="s">
        <v>1103</v>
      </c>
      <c r="E569">
        <v>38</v>
      </c>
    </row>
    <row r="570" spans="1:5">
      <c r="A570" s="38" t="s">
        <v>1104</v>
      </c>
      <c r="B570" t="s">
        <v>688</v>
      </c>
      <c r="C570" t="s">
        <v>1090</v>
      </c>
      <c r="D570" t="s">
        <v>1105</v>
      </c>
      <c r="E570">
        <v>5</v>
      </c>
    </row>
    <row r="571" spans="1:5">
      <c r="A571" s="38" t="s">
        <v>1104</v>
      </c>
      <c r="B571" t="s">
        <v>688</v>
      </c>
      <c r="C571" t="s">
        <v>1090</v>
      </c>
      <c r="D571" t="s">
        <v>1106</v>
      </c>
      <c r="E571">
        <v>7</v>
      </c>
    </row>
    <row r="572" spans="1:5">
      <c r="A572" s="38" t="s">
        <v>1107</v>
      </c>
      <c r="B572" t="s">
        <v>688</v>
      </c>
      <c r="C572" t="s">
        <v>1090</v>
      </c>
      <c r="D572" t="s">
        <v>1108</v>
      </c>
      <c r="E572">
        <v>6</v>
      </c>
    </row>
    <row r="573" spans="1:5">
      <c r="A573" s="38" t="s">
        <v>1107</v>
      </c>
      <c r="B573" t="s">
        <v>688</v>
      </c>
      <c r="C573" t="s">
        <v>1090</v>
      </c>
      <c r="D573" t="s">
        <v>1109</v>
      </c>
      <c r="E573">
        <v>12</v>
      </c>
    </row>
    <row r="574" spans="1:5">
      <c r="A574" s="38" t="s">
        <v>1107</v>
      </c>
      <c r="B574" t="s">
        <v>688</v>
      </c>
      <c r="C574" t="s">
        <v>1090</v>
      </c>
      <c r="D574" t="s">
        <v>1110</v>
      </c>
      <c r="E574">
        <v>14</v>
      </c>
    </row>
    <row r="575" spans="1:5">
      <c r="A575" s="38" t="s">
        <v>1107</v>
      </c>
      <c r="B575" t="s">
        <v>688</v>
      </c>
      <c r="C575" t="s">
        <v>1090</v>
      </c>
      <c r="D575" t="s">
        <v>1111</v>
      </c>
      <c r="E575">
        <v>19</v>
      </c>
    </row>
    <row r="576" spans="1:5">
      <c r="A576" s="38" t="s">
        <v>1112</v>
      </c>
      <c r="B576" t="s">
        <v>688</v>
      </c>
      <c r="C576" t="s">
        <v>1090</v>
      </c>
      <c r="D576" t="s">
        <v>1113</v>
      </c>
      <c r="E576">
        <v>8</v>
      </c>
    </row>
    <row r="577" spans="1:5">
      <c r="A577" s="38" t="s">
        <v>1112</v>
      </c>
      <c r="B577" t="s">
        <v>688</v>
      </c>
      <c r="C577" t="s">
        <v>1090</v>
      </c>
      <c r="D577" t="s">
        <v>1114</v>
      </c>
      <c r="E577">
        <v>12</v>
      </c>
    </row>
    <row r="578" spans="1:5">
      <c r="A578" s="38" t="s">
        <v>1112</v>
      </c>
      <c r="B578" t="s">
        <v>688</v>
      </c>
      <c r="C578" t="s">
        <v>1090</v>
      </c>
      <c r="D578" t="s">
        <v>1115</v>
      </c>
      <c r="E578">
        <v>25</v>
      </c>
    </row>
    <row r="579" spans="1:5">
      <c r="A579" s="38" t="s">
        <v>1116</v>
      </c>
      <c r="B579" t="s">
        <v>688</v>
      </c>
      <c r="C579" t="s">
        <v>1090</v>
      </c>
      <c r="D579" t="s">
        <v>1117</v>
      </c>
      <c r="E579">
        <v>11</v>
      </c>
    </row>
    <row r="580" spans="1:5">
      <c r="A580" s="38" t="s">
        <v>1118</v>
      </c>
      <c r="B580" t="s">
        <v>688</v>
      </c>
      <c r="C580" t="s">
        <v>1090</v>
      </c>
      <c r="D580" t="s">
        <v>1119</v>
      </c>
      <c r="E580">
        <v>8</v>
      </c>
    </row>
    <row r="581" spans="1:5">
      <c r="A581" s="38" t="s">
        <v>1120</v>
      </c>
      <c r="B581" t="s">
        <v>688</v>
      </c>
      <c r="C581" t="s">
        <v>1090</v>
      </c>
      <c r="D581" t="s">
        <v>1121</v>
      </c>
      <c r="E581">
        <v>93</v>
      </c>
    </row>
    <row r="582" spans="1:5">
      <c r="A582" s="38" t="s">
        <v>1122</v>
      </c>
      <c r="B582" t="s">
        <v>688</v>
      </c>
      <c r="C582" t="s">
        <v>1090</v>
      </c>
      <c r="D582" t="s">
        <v>1123</v>
      </c>
      <c r="E582">
        <v>11</v>
      </c>
    </row>
    <row r="583" spans="1:5">
      <c r="A583" s="38" t="s">
        <v>1124</v>
      </c>
      <c r="B583" t="s">
        <v>688</v>
      </c>
      <c r="C583" t="s">
        <v>1090</v>
      </c>
      <c r="D583" t="s">
        <v>1125</v>
      </c>
      <c r="E583">
        <v>13</v>
      </c>
    </row>
    <row r="584" spans="1:5">
      <c r="A584" s="38" t="s">
        <v>1124</v>
      </c>
      <c r="B584" t="s">
        <v>688</v>
      </c>
      <c r="C584" t="s">
        <v>1090</v>
      </c>
      <c r="D584" t="s">
        <v>1126</v>
      </c>
      <c r="E584">
        <v>90</v>
      </c>
    </row>
    <row r="585" spans="1:5">
      <c r="A585" s="38" t="s">
        <v>1127</v>
      </c>
      <c r="B585" t="s">
        <v>688</v>
      </c>
      <c r="C585" t="s">
        <v>1090</v>
      </c>
      <c r="D585" t="s">
        <v>1128</v>
      </c>
      <c r="E585">
        <v>13</v>
      </c>
    </row>
    <row r="586" spans="1:5">
      <c r="A586" s="38" t="s">
        <v>1127</v>
      </c>
      <c r="B586" t="s">
        <v>688</v>
      </c>
      <c r="C586" t="s">
        <v>1090</v>
      </c>
      <c r="D586" t="s">
        <v>1129</v>
      </c>
      <c r="E586">
        <v>39</v>
      </c>
    </row>
    <row r="587" spans="1:5">
      <c r="A587" s="38" t="s">
        <v>1130</v>
      </c>
      <c r="B587" t="s">
        <v>688</v>
      </c>
      <c r="C587" t="s">
        <v>1090</v>
      </c>
      <c r="D587" t="s">
        <v>1131</v>
      </c>
      <c r="E587">
        <v>5</v>
      </c>
    </row>
    <row r="588" spans="1:5">
      <c r="A588" s="38" t="s">
        <v>1130</v>
      </c>
      <c r="B588" t="s">
        <v>688</v>
      </c>
      <c r="C588" t="s">
        <v>1090</v>
      </c>
      <c r="D588" t="s">
        <v>1132</v>
      </c>
      <c r="E588">
        <v>5</v>
      </c>
    </row>
    <row r="589" spans="1:5">
      <c r="A589" s="38" t="s">
        <v>1130</v>
      </c>
      <c r="B589" t="s">
        <v>688</v>
      </c>
      <c r="C589" t="s">
        <v>1090</v>
      </c>
      <c r="D589" t="s">
        <v>1133</v>
      </c>
      <c r="E589">
        <v>20</v>
      </c>
    </row>
    <row r="590" spans="1:5">
      <c r="A590" s="38" t="s">
        <v>1134</v>
      </c>
      <c r="B590" t="s">
        <v>688</v>
      </c>
      <c r="C590" t="s">
        <v>1090</v>
      </c>
      <c r="D590" t="s">
        <v>1135</v>
      </c>
      <c r="E590">
        <v>18</v>
      </c>
    </row>
    <row r="591" spans="1:5">
      <c r="A591" s="38" t="s">
        <v>1134</v>
      </c>
      <c r="B591" t="s">
        <v>688</v>
      </c>
      <c r="C591" t="s">
        <v>1090</v>
      </c>
      <c r="D591" t="s">
        <v>1136</v>
      </c>
      <c r="E591">
        <v>52</v>
      </c>
    </row>
    <row r="592" spans="1:5">
      <c r="A592" s="38" t="s">
        <v>1137</v>
      </c>
      <c r="B592" t="s">
        <v>688</v>
      </c>
      <c r="C592" t="s">
        <v>1090</v>
      </c>
      <c r="D592" t="s">
        <v>1138</v>
      </c>
      <c r="E592">
        <v>7</v>
      </c>
    </row>
    <row r="593" spans="1:5">
      <c r="A593" s="38" t="s">
        <v>1137</v>
      </c>
      <c r="B593" t="s">
        <v>688</v>
      </c>
      <c r="C593" t="s">
        <v>1090</v>
      </c>
      <c r="D593" t="s">
        <v>1139</v>
      </c>
      <c r="E593">
        <v>23</v>
      </c>
    </row>
    <row r="594" spans="1:5">
      <c r="A594" s="38" t="s">
        <v>1137</v>
      </c>
      <c r="B594" t="s">
        <v>688</v>
      </c>
      <c r="C594" t="s">
        <v>1090</v>
      </c>
      <c r="D594" t="s">
        <v>1140</v>
      </c>
      <c r="E594">
        <v>25</v>
      </c>
    </row>
    <row r="595" spans="1:5">
      <c r="A595" s="38" t="s">
        <v>1141</v>
      </c>
      <c r="B595" t="s">
        <v>688</v>
      </c>
      <c r="C595" t="s">
        <v>1090</v>
      </c>
      <c r="D595" t="s">
        <v>1142</v>
      </c>
      <c r="E595">
        <v>12</v>
      </c>
    </row>
    <row r="596" spans="1:5">
      <c r="A596" s="38" t="s">
        <v>1143</v>
      </c>
      <c r="B596" t="s">
        <v>688</v>
      </c>
      <c r="C596" t="s">
        <v>1090</v>
      </c>
      <c r="D596" t="s">
        <v>1144</v>
      </c>
      <c r="E596">
        <v>41</v>
      </c>
    </row>
    <row r="597" spans="1:5">
      <c r="A597" s="38" t="s">
        <v>1145</v>
      </c>
      <c r="B597" t="s">
        <v>688</v>
      </c>
      <c r="C597" t="s">
        <v>1090</v>
      </c>
      <c r="D597" t="s">
        <v>1146</v>
      </c>
      <c r="E597">
        <v>20</v>
      </c>
    </row>
    <row r="598" spans="1:5">
      <c r="A598" s="38" t="s">
        <v>1147</v>
      </c>
      <c r="B598" t="s">
        <v>688</v>
      </c>
      <c r="C598" t="s">
        <v>1090</v>
      </c>
      <c r="D598" t="s">
        <v>1148</v>
      </c>
      <c r="E598">
        <v>23</v>
      </c>
    </row>
    <row r="599" spans="1:5">
      <c r="A599" s="38" t="s">
        <v>1147</v>
      </c>
      <c r="B599" t="s">
        <v>688</v>
      </c>
      <c r="C599" t="s">
        <v>1090</v>
      </c>
      <c r="D599" t="s">
        <v>1149</v>
      </c>
      <c r="E599">
        <v>80</v>
      </c>
    </row>
    <row r="600" spans="1:5">
      <c r="A600" s="38" t="s">
        <v>1150</v>
      </c>
      <c r="B600" t="s">
        <v>688</v>
      </c>
      <c r="C600" t="s">
        <v>1090</v>
      </c>
      <c r="D600" t="s">
        <v>1151</v>
      </c>
      <c r="E600">
        <v>31</v>
      </c>
    </row>
    <row r="601" spans="1:5">
      <c r="A601" s="38" t="s">
        <v>1150</v>
      </c>
      <c r="B601" t="s">
        <v>688</v>
      </c>
      <c r="C601" t="s">
        <v>1090</v>
      </c>
      <c r="D601" t="s">
        <v>1152</v>
      </c>
      <c r="E601">
        <v>89</v>
      </c>
    </row>
    <row r="602" spans="1:5">
      <c r="A602" s="38" t="s">
        <v>1153</v>
      </c>
      <c r="B602" t="s">
        <v>688</v>
      </c>
      <c r="C602" t="s">
        <v>1090</v>
      </c>
      <c r="D602" t="s">
        <v>1154</v>
      </c>
      <c r="E602">
        <v>6</v>
      </c>
    </row>
    <row r="603" spans="1:5">
      <c r="A603" s="38" t="s">
        <v>1153</v>
      </c>
      <c r="B603" t="s">
        <v>688</v>
      </c>
      <c r="C603" t="s">
        <v>1090</v>
      </c>
      <c r="D603" t="s">
        <v>1155</v>
      </c>
      <c r="E603">
        <v>11</v>
      </c>
    </row>
    <row r="604" spans="1:5">
      <c r="A604" s="38" t="s">
        <v>1153</v>
      </c>
      <c r="B604" t="s">
        <v>688</v>
      </c>
      <c r="C604" t="s">
        <v>1090</v>
      </c>
      <c r="D604" t="s">
        <v>1156</v>
      </c>
      <c r="E604">
        <v>26</v>
      </c>
    </row>
    <row r="605" spans="1:5">
      <c r="A605" s="38" t="s">
        <v>1157</v>
      </c>
      <c r="B605" t="s">
        <v>688</v>
      </c>
      <c r="C605" t="s">
        <v>1090</v>
      </c>
      <c r="D605" t="s">
        <v>1158</v>
      </c>
      <c r="E605">
        <v>12</v>
      </c>
    </row>
    <row r="606" spans="1:5">
      <c r="A606" s="38" t="s">
        <v>1159</v>
      </c>
      <c r="B606" t="s">
        <v>688</v>
      </c>
      <c r="C606" t="s">
        <v>1090</v>
      </c>
      <c r="D606" t="s">
        <v>1160</v>
      </c>
      <c r="E606">
        <v>97</v>
      </c>
    </row>
    <row r="607" spans="1:5">
      <c r="A607" s="38" t="s">
        <v>1161</v>
      </c>
      <c r="B607" t="s">
        <v>688</v>
      </c>
      <c r="C607" t="s">
        <v>1090</v>
      </c>
      <c r="D607" t="s">
        <v>1162</v>
      </c>
      <c r="E607">
        <v>68</v>
      </c>
    </row>
    <row r="608" spans="1:5">
      <c r="A608" s="38" t="s">
        <v>1163</v>
      </c>
      <c r="B608" t="s">
        <v>688</v>
      </c>
      <c r="C608" t="s">
        <v>1090</v>
      </c>
      <c r="D608" t="s">
        <v>1164</v>
      </c>
      <c r="E608">
        <v>21</v>
      </c>
    </row>
    <row r="609" spans="1:5">
      <c r="A609" s="38" t="s">
        <v>1163</v>
      </c>
      <c r="B609" t="s">
        <v>688</v>
      </c>
      <c r="C609" t="s">
        <v>1090</v>
      </c>
      <c r="D609" t="s">
        <v>1165</v>
      </c>
      <c r="E609">
        <v>37</v>
      </c>
    </row>
    <row r="610" spans="1:5">
      <c r="A610" s="38" t="s">
        <v>1166</v>
      </c>
      <c r="B610" t="s">
        <v>688</v>
      </c>
      <c r="C610" t="s">
        <v>1090</v>
      </c>
      <c r="D610" t="s">
        <v>1167</v>
      </c>
      <c r="E610">
        <v>49</v>
      </c>
    </row>
    <row r="611" spans="1:5">
      <c r="A611" s="38" t="s">
        <v>1166</v>
      </c>
      <c r="B611" t="s">
        <v>688</v>
      </c>
      <c r="C611" t="s">
        <v>1090</v>
      </c>
      <c r="D611" t="s">
        <v>1168</v>
      </c>
      <c r="E611">
        <v>94</v>
      </c>
    </row>
    <row r="612" spans="1:5">
      <c r="A612" s="38" t="s">
        <v>1169</v>
      </c>
      <c r="B612" t="s">
        <v>688</v>
      </c>
      <c r="C612" t="s">
        <v>1090</v>
      </c>
      <c r="D612" t="s">
        <v>1170</v>
      </c>
      <c r="E612">
        <v>13</v>
      </c>
    </row>
    <row r="613" spans="1:5">
      <c r="A613" s="38" t="s">
        <v>1169</v>
      </c>
      <c r="B613" t="s">
        <v>688</v>
      </c>
      <c r="C613" t="s">
        <v>1090</v>
      </c>
      <c r="D613" t="s">
        <v>1171</v>
      </c>
      <c r="E613">
        <v>15</v>
      </c>
    </row>
    <row r="614" spans="1:5">
      <c r="A614" s="38" t="s">
        <v>1172</v>
      </c>
      <c r="B614" t="s">
        <v>688</v>
      </c>
      <c r="C614" t="s">
        <v>1090</v>
      </c>
      <c r="D614" t="s">
        <v>1173</v>
      </c>
      <c r="E614">
        <v>8</v>
      </c>
    </row>
    <row r="615" spans="1:5">
      <c r="A615" s="38" t="s">
        <v>1174</v>
      </c>
      <c r="B615" t="s">
        <v>688</v>
      </c>
      <c r="C615" t="s">
        <v>1090</v>
      </c>
      <c r="D615" t="s">
        <v>1175</v>
      </c>
      <c r="E615">
        <v>10</v>
      </c>
    </row>
    <row r="616" spans="1:5">
      <c r="A616" s="38" t="s">
        <v>1174</v>
      </c>
      <c r="B616" t="s">
        <v>688</v>
      </c>
      <c r="C616" t="s">
        <v>1090</v>
      </c>
      <c r="D616" t="s">
        <v>1176</v>
      </c>
      <c r="E616">
        <v>11</v>
      </c>
    </row>
    <row r="617" spans="1:5">
      <c r="A617" s="38" t="s">
        <v>1177</v>
      </c>
      <c r="B617" t="s">
        <v>688</v>
      </c>
      <c r="C617" t="s">
        <v>1090</v>
      </c>
      <c r="D617" t="s">
        <v>1178</v>
      </c>
      <c r="E617">
        <v>88</v>
      </c>
    </row>
    <row r="618" spans="1:5">
      <c r="A618" s="38" t="s">
        <v>1179</v>
      </c>
      <c r="B618" t="s">
        <v>688</v>
      </c>
      <c r="C618" t="s">
        <v>1090</v>
      </c>
      <c r="D618" t="s">
        <v>1180</v>
      </c>
      <c r="E618">
        <v>9</v>
      </c>
    </row>
    <row r="619" spans="1:5">
      <c r="A619" s="38" t="s">
        <v>1181</v>
      </c>
      <c r="B619" t="s">
        <v>688</v>
      </c>
      <c r="C619" t="s">
        <v>1090</v>
      </c>
      <c r="D619" t="s">
        <v>1182</v>
      </c>
      <c r="E619">
        <v>34</v>
      </c>
    </row>
    <row r="620" spans="1:5">
      <c r="A620" s="38" t="s">
        <v>1183</v>
      </c>
      <c r="B620" t="s">
        <v>688</v>
      </c>
      <c r="C620" t="s">
        <v>1090</v>
      </c>
      <c r="D620" t="s">
        <v>1184</v>
      </c>
      <c r="E620">
        <v>24</v>
      </c>
    </row>
    <row r="621" spans="1:5">
      <c r="A621" s="38" t="s">
        <v>1183</v>
      </c>
      <c r="B621" t="s">
        <v>688</v>
      </c>
      <c r="C621" t="s">
        <v>1090</v>
      </c>
      <c r="D621" t="s">
        <v>1185</v>
      </c>
      <c r="E621">
        <v>52</v>
      </c>
    </row>
    <row r="622" spans="1:5">
      <c r="A622" s="38" t="s">
        <v>1186</v>
      </c>
      <c r="B622" t="s">
        <v>688</v>
      </c>
      <c r="C622" t="s">
        <v>1090</v>
      </c>
      <c r="D622" t="s">
        <v>1187</v>
      </c>
      <c r="E622">
        <v>4</v>
      </c>
    </row>
    <row r="623" spans="1:5">
      <c r="A623" s="38" t="s">
        <v>1186</v>
      </c>
      <c r="B623" t="s">
        <v>688</v>
      </c>
      <c r="C623" t="s">
        <v>1090</v>
      </c>
      <c r="D623" t="s">
        <v>1188</v>
      </c>
      <c r="E623">
        <v>4</v>
      </c>
    </row>
    <row r="624" spans="1:5">
      <c r="A624" s="38" t="s">
        <v>1189</v>
      </c>
      <c r="B624" t="s">
        <v>688</v>
      </c>
      <c r="C624" t="s">
        <v>1090</v>
      </c>
      <c r="D624" t="s">
        <v>1190</v>
      </c>
      <c r="E624">
        <v>21</v>
      </c>
    </row>
    <row r="625" spans="1:5">
      <c r="A625" s="38" t="s">
        <v>1189</v>
      </c>
      <c r="B625" t="s">
        <v>688</v>
      </c>
      <c r="C625" t="s">
        <v>1090</v>
      </c>
      <c r="D625" t="s">
        <v>1191</v>
      </c>
      <c r="E625">
        <v>29</v>
      </c>
    </row>
    <row r="626" spans="1:5">
      <c r="A626" s="38" t="s">
        <v>1192</v>
      </c>
      <c r="B626" t="s">
        <v>688</v>
      </c>
      <c r="C626" t="s">
        <v>1090</v>
      </c>
      <c r="D626" t="s">
        <v>1193</v>
      </c>
      <c r="E626">
        <v>15</v>
      </c>
    </row>
    <row r="627" spans="1:5">
      <c r="A627" s="38" t="s">
        <v>1192</v>
      </c>
      <c r="B627" t="s">
        <v>688</v>
      </c>
      <c r="C627" t="s">
        <v>1090</v>
      </c>
      <c r="D627" t="s">
        <v>1194</v>
      </c>
      <c r="E627">
        <v>21</v>
      </c>
    </row>
    <row r="628" spans="1:5">
      <c r="A628" s="38" t="s">
        <v>1192</v>
      </c>
      <c r="B628" t="s">
        <v>688</v>
      </c>
      <c r="C628" t="s">
        <v>1090</v>
      </c>
      <c r="D628" t="s">
        <v>1195</v>
      </c>
      <c r="E628">
        <v>23</v>
      </c>
    </row>
    <row r="629" spans="1:5">
      <c r="A629" s="38" t="s">
        <v>1192</v>
      </c>
      <c r="B629" t="s">
        <v>688</v>
      </c>
      <c r="C629" t="s">
        <v>1090</v>
      </c>
      <c r="D629" t="s">
        <v>1196</v>
      </c>
      <c r="E629">
        <v>25</v>
      </c>
    </row>
    <row r="630" spans="1:5">
      <c r="A630" s="38" t="s">
        <v>1197</v>
      </c>
      <c r="B630" t="s">
        <v>688</v>
      </c>
      <c r="C630" t="s">
        <v>1090</v>
      </c>
      <c r="D630" t="s">
        <v>1198</v>
      </c>
      <c r="E630">
        <v>32</v>
      </c>
    </row>
    <row r="631" spans="1:5">
      <c r="A631" s="38" t="s">
        <v>1197</v>
      </c>
      <c r="B631" t="s">
        <v>688</v>
      </c>
      <c r="C631" t="s">
        <v>1090</v>
      </c>
      <c r="D631" t="s">
        <v>1199</v>
      </c>
      <c r="E631">
        <v>54</v>
      </c>
    </row>
    <row r="632" spans="1:5">
      <c r="A632" s="38" t="s">
        <v>1200</v>
      </c>
      <c r="B632" t="s">
        <v>688</v>
      </c>
      <c r="C632" t="s">
        <v>1090</v>
      </c>
      <c r="D632" t="s">
        <v>1201</v>
      </c>
      <c r="E632">
        <v>2</v>
      </c>
    </row>
    <row r="633" spans="1:5">
      <c r="A633" s="38" t="s">
        <v>1200</v>
      </c>
      <c r="B633" t="s">
        <v>688</v>
      </c>
      <c r="C633" t="s">
        <v>1090</v>
      </c>
      <c r="D633" t="s">
        <v>1202</v>
      </c>
      <c r="E633">
        <v>14</v>
      </c>
    </row>
    <row r="634" spans="1:5">
      <c r="A634" s="38" t="s">
        <v>1200</v>
      </c>
      <c r="B634" t="s">
        <v>688</v>
      </c>
      <c r="C634" t="s">
        <v>1090</v>
      </c>
      <c r="D634" t="s">
        <v>1203</v>
      </c>
      <c r="E634">
        <v>31</v>
      </c>
    </row>
    <row r="635" spans="1:5">
      <c r="A635" s="38" t="s">
        <v>1204</v>
      </c>
      <c r="B635" t="s">
        <v>688</v>
      </c>
      <c r="C635" t="s">
        <v>1090</v>
      </c>
      <c r="D635" t="s">
        <v>1205</v>
      </c>
      <c r="E635">
        <v>6</v>
      </c>
    </row>
    <row r="636" spans="1:5">
      <c r="A636" s="38" t="s">
        <v>1204</v>
      </c>
      <c r="B636" t="s">
        <v>688</v>
      </c>
      <c r="C636" t="s">
        <v>1090</v>
      </c>
      <c r="D636" t="s">
        <v>1206</v>
      </c>
      <c r="E636">
        <v>11</v>
      </c>
    </row>
    <row r="637" spans="1:5">
      <c r="A637" s="38" t="s">
        <v>1207</v>
      </c>
      <c r="B637" t="s">
        <v>688</v>
      </c>
      <c r="C637" t="s">
        <v>1090</v>
      </c>
      <c r="D637" t="s">
        <v>1208</v>
      </c>
      <c r="E637">
        <v>21</v>
      </c>
    </row>
    <row r="638" spans="1:5">
      <c r="A638" s="38" t="s">
        <v>1207</v>
      </c>
      <c r="B638" t="s">
        <v>688</v>
      </c>
      <c r="C638" t="s">
        <v>1090</v>
      </c>
      <c r="D638" t="s">
        <v>1209</v>
      </c>
      <c r="E638">
        <v>37</v>
      </c>
    </row>
    <row r="639" spans="1:5">
      <c r="A639" s="38" t="s">
        <v>1207</v>
      </c>
      <c r="B639" t="s">
        <v>688</v>
      </c>
      <c r="C639" t="s">
        <v>1090</v>
      </c>
      <c r="D639" t="s">
        <v>1210</v>
      </c>
      <c r="E639">
        <v>59</v>
      </c>
    </row>
    <row r="640" spans="1:5">
      <c r="A640" s="38" t="s">
        <v>1211</v>
      </c>
      <c r="B640" t="s">
        <v>688</v>
      </c>
      <c r="C640" t="s">
        <v>1090</v>
      </c>
      <c r="D640" t="s">
        <v>1212</v>
      </c>
      <c r="E640">
        <v>3</v>
      </c>
    </row>
    <row r="641" spans="1:5">
      <c r="A641" s="38" t="s">
        <v>1213</v>
      </c>
      <c r="B641" t="s">
        <v>688</v>
      </c>
      <c r="C641" t="s">
        <v>1090</v>
      </c>
      <c r="D641" t="s">
        <v>1214</v>
      </c>
      <c r="E641">
        <v>20</v>
      </c>
    </row>
    <row r="642" spans="1:5">
      <c r="A642" s="38" t="s">
        <v>1215</v>
      </c>
      <c r="B642" t="s">
        <v>688</v>
      </c>
      <c r="C642" t="s">
        <v>1090</v>
      </c>
      <c r="D642" t="s">
        <v>1216</v>
      </c>
      <c r="E642">
        <v>5</v>
      </c>
    </row>
    <row r="643" spans="1:5">
      <c r="A643" s="38" t="s">
        <v>1215</v>
      </c>
      <c r="B643" t="s">
        <v>688</v>
      </c>
      <c r="C643" t="s">
        <v>1090</v>
      </c>
      <c r="D643" t="s">
        <v>1217</v>
      </c>
      <c r="E643">
        <v>73</v>
      </c>
    </row>
    <row r="644" spans="1:5">
      <c r="A644" s="38" t="s">
        <v>1218</v>
      </c>
      <c r="B644" t="s">
        <v>688</v>
      </c>
      <c r="C644" t="s">
        <v>1090</v>
      </c>
      <c r="D644" t="s">
        <v>1219</v>
      </c>
      <c r="E644">
        <v>33</v>
      </c>
    </row>
    <row r="645" spans="1:5">
      <c r="A645" s="38" t="s">
        <v>1220</v>
      </c>
      <c r="B645" t="s">
        <v>688</v>
      </c>
      <c r="C645" t="s">
        <v>1090</v>
      </c>
      <c r="D645" t="s">
        <v>1221</v>
      </c>
      <c r="E645">
        <v>31</v>
      </c>
    </row>
    <row r="646" spans="1:5">
      <c r="A646" s="38" t="s">
        <v>1222</v>
      </c>
      <c r="B646" t="s">
        <v>688</v>
      </c>
      <c r="C646" t="s">
        <v>1090</v>
      </c>
      <c r="D646" t="s">
        <v>1223</v>
      </c>
      <c r="E646">
        <v>92</v>
      </c>
    </row>
    <row r="647" spans="1:5">
      <c r="A647" s="38" t="s">
        <v>1224</v>
      </c>
      <c r="B647" t="s">
        <v>688</v>
      </c>
      <c r="C647" t="s">
        <v>1090</v>
      </c>
      <c r="D647" t="s">
        <v>1225</v>
      </c>
      <c r="E647">
        <v>50</v>
      </c>
    </row>
    <row r="648" spans="1:5">
      <c r="A648" s="38" t="s">
        <v>1226</v>
      </c>
      <c r="B648" t="s">
        <v>688</v>
      </c>
      <c r="C648" t="s">
        <v>1090</v>
      </c>
      <c r="D648" t="s">
        <v>1227</v>
      </c>
      <c r="E648">
        <v>36</v>
      </c>
    </row>
    <row r="649" spans="1:5">
      <c r="A649" s="38" t="s">
        <v>1228</v>
      </c>
      <c r="B649" t="s">
        <v>688</v>
      </c>
      <c r="C649" t="s">
        <v>1090</v>
      </c>
      <c r="D649" t="s">
        <v>1229</v>
      </c>
      <c r="E649">
        <v>77</v>
      </c>
    </row>
    <row r="650" spans="1:5">
      <c r="A650" s="38" t="s">
        <v>1230</v>
      </c>
      <c r="B650" t="s">
        <v>688</v>
      </c>
      <c r="C650" t="s">
        <v>1090</v>
      </c>
      <c r="D650" t="s">
        <v>1231</v>
      </c>
      <c r="E650">
        <v>86</v>
      </c>
    </row>
    <row r="651" spans="1:5">
      <c r="A651" s="38" t="s">
        <v>1232</v>
      </c>
      <c r="B651" t="s">
        <v>688</v>
      </c>
      <c r="C651" t="s">
        <v>1090</v>
      </c>
      <c r="D651" t="s">
        <v>1233</v>
      </c>
      <c r="E651">
        <v>96</v>
      </c>
    </row>
    <row r="652" spans="1:5">
      <c r="A652" s="38" t="s">
        <v>1234</v>
      </c>
      <c r="B652" t="s">
        <v>688</v>
      </c>
      <c r="C652" t="s">
        <v>1090</v>
      </c>
      <c r="D652" t="s">
        <v>1235</v>
      </c>
      <c r="E652">
        <v>7</v>
      </c>
    </row>
    <row r="653" spans="1:5">
      <c r="A653" s="38" t="s">
        <v>1236</v>
      </c>
      <c r="B653" t="s">
        <v>688</v>
      </c>
      <c r="C653" t="s">
        <v>1090</v>
      </c>
      <c r="D653" t="s">
        <v>1237</v>
      </c>
      <c r="E653">
        <v>4</v>
      </c>
    </row>
    <row r="654" spans="1:5">
      <c r="A654" s="38" t="s">
        <v>1236</v>
      </c>
      <c r="B654" t="s">
        <v>688</v>
      </c>
      <c r="C654" t="s">
        <v>1090</v>
      </c>
      <c r="D654" t="s">
        <v>1238</v>
      </c>
      <c r="E654">
        <v>6</v>
      </c>
    </row>
    <row r="655" spans="1:5">
      <c r="A655" s="38" t="s">
        <v>1236</v>
      </c>
      <c r="B655" t="s">
        <v>688</v>
      </c>
      <c r="C655" t="s">
        <v>1090</v>
      </c>
      <c r="D655" t="s">
        <v>1239</v>
      </c>
      <c r="E655">
        <v>26</v>
      </c>
    </row>
    <row r="656" spans="1:5">
      <c r="A656" s="38" t="s">
        <v>1240</v>
      </c>
      <c r="B656" t="s">
        <v>688</v>
      </c>
      <c r="C656" t="s">
        <v>1090</v>
      </c>
      <c r="D656" t="s">
        <v>1241</v>
      </c>
      <c r="E656">
        <v>10</v>
      </c>
    </row>
    <row r="657" spans="1:5">
      <c r="A657" s="38" t="s">
        <v>1242</v>
      </c>
      <c r="B657" t="s">
        <v>688</v>
      </c>
      <c r="C657" t="s">
        <v>1090</v>
      </c>
      <c r="D657" t="s">
        <v>1243</v>
      </c>
      <c r="E657">
        <v>24</v>
      </c>
    </row>
    <row r="658" spans="1:5">
      <c r="A658" s="38" t="s">
        <v>1244</v>
      </c>
      <c r="B658" t="s">
        <v>688</v>
      </c>
      <c r="C658" t="s">
        <v>1090</v>
      </c>
      <c r="D658" t="s">
        <v>1245</v>
      </c>
      <c r="E658">
        <v>18</v>
      </c>
    </row>
    <row r="659" spans="1:5">
      <c r="A659" s="38" t="s">
        <v>1246</v>
      </c>
      <c r="B659" t="s">
        <v>688</v>
      </c>
      <c r="C659" t="s">
        <v>1090</v>
      </c>
      <c r="D659" t="s">
        <v>1247</v>
      </c>
      <c r="E659">
        <v>40</v>
      </c>
    </row>
    <row r="660" spans="1:5">
      <c r="A660" s="38" t="s">
        <v>1248</v>
      </c>
      <c r="B660" t="s">
        <v>688</v>
      </c>
      <c r="C660" t="s">
        <v>1090</v>
      </c>
      <c r="D660" t="s">
        <v>1249</v>
      </c>
      <c r="E660">
        <v>3</v>
      </c>
    </row>
    <row r="661" spans="1:5">
      <c r="A661" s="38" t="s">
        <v>1248</v>
      </c>
      <c r="B661" t="s">
        <v>688</v>
      </c>
      <c r="C661" t="s">
        <v>1090</v>
      </c>
      <c r="D661" t="s">
        <v>1250</v>
      </c>
      <c r="E661">
        <v>14</v>
      </c>
    </row>
    <row r="662" spans="1:5">
      <c r="A662" s="38" t="s">
        <v>1248</v>
      </c>
      <c r="B662" t="s">
        <v>688</v>
      </c>
      <c r="C662" t="s">
        <v>1090</v>
      </c>
      <c r="D662" t="s">
        <v>1251</v>
      </c>
      <c r="E662">
        <v>32</v>
      </c>
    </row>
    <row r="663" spans="1:5">
      <c r="A663" s="38" t="s">
        <v>1252</v>
      </c>
      <c r="B663" t="s">
        <v>688</v>
      </c>
      <c r="C663" t="s">
        <v>1090</v>
      </c>
      <c r="D663" t="s">
        <v>1253</v>
      </c>
      <c r="E663">
        <v>11</v>
      </c>
    </row>
    <row r="664" spans="1:5">
      <c r="A664" s="38" t="s">
        <v>1254</v>
      </c>
      <c r="B664" t="s">
        <v>688</v>
      </c>
      <c r="C664" t="s">
        <v>1090</v>
      </c>
      <c r="D664" t="s">
        <v>1255</v>
      </c>
      <c r="E664">
        <v>6</v>
      </c>
    </row>
    <row r="665" spans="1:5">
      <c r="A665" s="38" t="s">
        <v>1254</v>
      </c>
      <c r="B665" t="s">
        <v>688</v>
      </c>
      <c r="C665" t="s">
        <v>1090</v>
      </c>
      <c r="D665" t="s">
        <v>1256</v>
      </c>
      <c r="E665">
        <v>11</v>
      </c>
    </row>
    <row r="666" spans="1:5">
      <c r="A666" s="38" t="s">
        <v>1257</v>
      </c>
      <c r="B666" t="s">
        <v>688</v>
      </c>
      <c r="C666" t="s">
        <v>1090</v>
      </c>
      <c r="D666" t="s">
        <v>1258</v>
      </c>
      <c r="E666">
        <v>14</v>
      </c>
    </row>
    <row r="667" spans="1:5">
      <c r="A667" s="38" t="s">
        <v>1257</v>
      </c>
      <c r="B667" t="s">
        <v>688</v>
      </c>
      <c r="C667" t="s">
        <v>1090</v>
      </c>
      <c r="D667" t="s">
        <v>1259</v>
      </c>
      <c r="E667">
        <v>17</v>
      </c>
    </row>
    <row r="668" spans="1:5">
      <c r="A668" s="38" t="s">
        <v>1257</v>
      </c>
      <c r="B668" t="s">
        <v>688</v>
      </c>
      <c r="C668" t="s">
        <v>1090</v>
      </c>
      <c r="D668" t="s">
        <v>1260</v>
      </c>
      <c r="E668">
        <v>41</v>
      </c>
    </row>
    <row r="669" spans="1:5">
      <c r="A669" s="38" t="s">
        <v>1261</v>
      </c>
      <c r="B669" t="s">
        <v>688</v>
      </c>
      <c r="C669" t="s">
        <v>1090</v>
      </c>
      <c r="D669" t="s">
        <v>1262</v>
      </c>
      <c r="E669">
        <v>82</v>
      </c>
    </row>
    <row r="670" spans="1:5">
      <c r="A670" s="38" t="s">
        <v>1263</v>
      </c>
      <c r="B670" t="s">
        <v>688</v>
      </c>
      <c r="C670" t="s">
        <v>1090</v>
      </c>
      <c r="D670" t="s">
        <v>1264</v>
      </c>
      <c r="E670">
        <v>7</v>
      </c>
    </row>
    <row r="671" spans="1:5">
      <c r="A671" s="38" t="s">
        <v>1265</v>
      </c>
      <c r="B671" t="s">
        <v>688</v>
      </c>
      <c r="C671" t="s">
        <v>1090</v>
      </c>
      <c r="D671" t="s">
        <v>1266</v>
      </c>
      <c r="E671">
        <v>12</v>
      </c>
    </row>
    <row r="672" spans="1:5">
      <c r="A672" s="38" t="s">
        <v>1267</v>
      </c>
      <c r="B672" t="s">
        <v>688</v>
      </c>
      <c r="C672" t="s">
        <v>1090</v>
      </c>
      <c r="D672" t="s">
        <v>1268</v>
      </c>
      <c r="E672">
        <v>6</v>
      </c>
    </row>
    <row r="673" spans="1:5">
      <c r="A673" s="38" t="s">
        <v>1269</v>
      </c>
      <c r="B673" t="s">
        <v>688</v>
      </c>
      <c r="C673" t="s">
        <v>1090</v>
      </c>
      <c r="D673" t="s">
        <v>1270</v>
      </c>
      <c r="E673">
        <v>25</v>
      </c>
    </row>
    <row r="674" spans="1:5">
      <c r="A674" s="38" t="s">
        <v>1269</v>
      </c>
      <c r="B674" t="s">
        <v>688</v>
      </c>
      <c r="C674" t="s">
        <v>1090</v>
      </c>
      <c r="D674" t="s">
        <v>1271</v>
      </c>
      <c r="E674">
        <v>27</v>
      </c>
    </row>
    <row r="675" spans="1:5">
      <c r="A675" s="38" t="s">
        <v>1272</v>
      </c>
      <c r="B675" t="s">
        <v>688</v>
      </c>
      <c r="C675" t="s">
        <v>1090</v>
      </c>
      <c r="D675" t="s">
        <v>1273</v>
      </c>
      <c r="E675">
        <v>36</v>
      </c>
    </row>
    <row r="676" spans="1:5">
      <c r="A676" s="38" t="s">
        <v>1272</v>
      </c>
      <c r="B676" t="s">
        <v>688</v>
      </c>
      <c r="C676" t="s">
        <v>1090</v>
      </c>
      <c r="D676" t="s">
        <v>1274</v>
      </c>
      <c r="E676">
        <v>83</v>
      </c>
    </row>
    <row r="677" spans="1:5">
      <c r="A677" s="38" t="s">
        <v>1275</v>
      </c>
      <c r="B677" t="s">
        <v>688</v>
      </c>
      <c r="C677" t="s">
        <v>1090</v>
      </c>
      <c r="D677" t="s">
        <v>1276</v>
      </c>
      <c r="E677">
        <v>21</v>
      </c>
    </row>
    <row r="678" spans="1:5">
      <c r="A678" s="38" t="s">
        <v>1275</v>
      </c>
      <c r="B678" t="s">
        <v>688</v>
      </c>
      <c r="C678" t="s">
        <v>1090</v>
      </c>
      <c r="D678" t="s">
        <v>1277</v>
      </c>
      <c r="E678">
        <v>24</v>
      </c>
    </row>
    <row r="679" spans="1:5">
      <c r="A679" s="38" t="s">
        <v>1278</v>
      </c>
      <c r="B679" t="s">
        <v>688</v>
      </c>
      <c r="C679" t="s">
        <v>1279</v>
      </c>
      <c r="D679" t="s">
        <v>1280</v>
      </c>
      <c r="E679">
        <v>63</v>
      </c>
    </row>
    <row r="680" spans="1:5">
      <c r="A680" s="38" t="s">
        <v>1281</v>
      </c>
      <c r="B680" t="s">
        <v>688</v>
      </c>
      <c r="C680" t="s">
        <v>1279</v>
      </c>
      <c r="D680" t="s">
        <v>1282</v>
      </c>
      <c r="E680">
        <v>83</v>
      </c>
    </row>
    <row r="681" spans="1:5">
      <c r="A681" s="38" t="s">
        <v>1283</v>
      </c>
      <c r="B681" t="s">
        <v>688</v>
      </c>
      <c r="C681" t="s">
        <v>1279</v>
      </c>
      <c r="D681" t="s">
        <v>1284</v>
      </c>
      <c r="E681">
        <v>79</v>
      </c>
    </row>
    <row r="682" spans="1:5">
      <c r="A682" s="38" t="s">
        <v>1285</v>
      </c>
      <c r="B682" t="s">
        <v>688</v>
      </c>
      <c r="C682" t="s">
        <v>1279</v>
      </c>
      <c r="D682" t="s">
        <v>1286</v>
      </c>
      <c r="E682">
        <v>72</v>
      </c>
    </row>
    <row r="683" spans="1:5">
      <c r="A683" s="38" t="s">
        <v>1287</v>
      </c>
      <c r="B683" t="s">
        <v>688</v>
      </c>
      <c r="C683" t="s">
        <v>1279</v>
      </c>
      <c r="D683" t="s">
        <v>1288</v>
      </c>
      <c r="E683">
        <v>49</v>
      </c>
    </row>
    <row r="684" spans="1:5">
      <c r="A684" s="38" t="s">
        <v>1289</v>
      </c>
      <c r="B684" t="s">
        <v>688</v>
      </c>
      <c r="C684" t="s">
        <v>1279</v>
      </c>
      <c r="D684" t="s">
        <v>1290</v>
      </c>
      <c r="E684">
        <v>18</v>
      </c>
    </row>
    <row r="685" spans="1:5">
      <c r="A685" s="38" t="s">
        <v>1291</v>
      </c>
      <c r="B685" t="s">
        <v>688</v>
      </c>
      <c r="C685" t="s">
        <v>1279</v>
      </c>
      <c r="D685" t="s">
        <v>1292</v>
      </c>
      <c r="E685">
        <v>41</v>
      </c>
    </row>
    <row r="686" spans="1:5">
      <c r="A686" s="38" t="s">
        <v>1293</v>
      </c>
      <c r="B686" t="s">
        <v>688</v>
      </c>
      <c r="C686" t="s">
        <v>1279</v>
      </c>
      <c r="D686" t="s">
        <v>1294</v>
      </c>
      <c r="E686">
        <v>6</v>
      </c>
    </row>
    <row r="687" spans="1:5">
      <c r="A687" s="38" t="s">
        <v>1293</v>
      </c>
      <c r="B687" t="s">
        <v>688</v>
      </c>
      <c r="C687" t="s">
        <v>1279</v>
      </c>
      <c r="D687" t="s">
        <v>1295</v>
      </c>
      <c r="E687">
        <v>54</v>
      </c>
    </row>
    <row r="688" spans="1:5">
      <c r="A688" s="38" t="s">
        <v>1296</v>
      </c>
      <c r="B688" t="s">
        <v>688</v>
      </c>
      <c r="C688" t="s">
        <v>1279</v>
      </c>
      <c r="D688" t="s">
        <v>1297</v>
      </c>
      <c r="E688">
        <v>19</v>
      </c>
    </row>
    <row r="689" spans="1:5">
      <c r="A689" s="38" t="s">
        <v>1298</v>
      </c>
      <c r="B689" t="s">
        <v>688</v>
      </c>
      <c r="C689" t="s">
        <v>1279</v>
      </c>
      <c r="D689" t="s">
        <v>1299</v>
      </c>
      <c r="E689">
        <v>94</v>
      </c>
    </row>
    <row r="690" spans="1:5">
      <c r="A690" s="38" t="s">
        <v>1300</v>
      </c>
      <c r="B690" t="s">
        <v>688</v>
      </c>
      <c r="C690" t="s">
        <v>1279</v>
      </c>
      <c r="D690" t="s">
        <v>1301</v>
      </c>
      <c r="E690">
        <v>97</v>
      </c>
    </row>
    <row r="691" spans="1:5">
      <c r="A691" s="38" t="s">
        <v>1302</v>
      </c>
      <c r="B691" t="s">
        <v>688</v>
      </c>
      <c r="C691" t="s">
        <v>1279</v>
      </c>
      <c r="D691" t="s">
        <v>1303</v>
      </c>
      <c r="E691">
        <v>61</v>
      </c>
    </row>
    <row r="692" spans="1:5">
      <c r="A692" s="38" t="s">
        <v>1304</v>
      </c>
      <c r="B692" t="s">
        <v>688</v>
      </c>
      <c r="C692" t="s">
        <v>1279</v>
      </c>
      <c r="D692" t="s">
        <v>1305</v>
      </c>
      <c r="E692">
        <v>34</v>
      </c>
    </row>
    <row r="693" spans="1:5">
      <c r="A693" s="38" t="s">
        <v>1306</v>
      </c>
      <c r="B693" t="s">
        <v>688</v>
      </c>
      <c r="C693" t="s">
        <v>1279</v>
      </c>
      <c r="D693" t="s">
        <v>1307</v>
      </c>
      <c r="E693">
        <v>95</v>
      </c>
    </row>
    <row r="694" spans="1:5">
      <c r="A694" s="38" t="s">
        <v>1308</v>
      </c>
      <c r="B694" t="s">
        <v>688</v>
      </c>
      <c r="C694" t="s">
        <v>1279</v>
      </c>
      <c r="D694" t="s">
        <v>1309</v>
      </c>
      <c r="E694">
        <v>53</v>
      </c>
    </row>
    <row r="695" spans="1:5">
      <c r="A695" s="38" t="s">
        <v>1310</v>
      </c>
      <c r="B695" t="s">
        <v>688</v>
      </c>
      <c r="C695" t="s">
        <v>1279</v>
      </c>
      <c r="D695" t="s">
        <v>1311</v>
      </c>
      <c r="E695">
        <v>60</v>
      </c>
    </row>
    <row r="696" spans="1:5">
      <c r="A696" s="38" t="s">
        <v>1312</v>
      </c>
      <c r="B696" t="s">
        <v>688</v>
      </c>
      <c r="C696" t="s">
        <v>1279</v>
      </c>
      <c r="D696" t="s">
        <v>1313</v>
      </c>
      <c r="E696">
        <v>93</v>
      </c>
    </row>
    <row r="697" spans="1:5">
      <c r="A697" s="38" t="s">
        <v>1314</v>
      </c>
      <c r="B697" t="s">
        <v>688</v>
      </c>
      <c r="C697" t="s">
        <v>1279</v>
      </c>
      <c r="D697" t="s">
        <v>1315</v>
      </c>
      <c r="E697">
        <v>63</v>
      </c>
    </row>
    <row r="698" spans="1:5">
      <c r="A698" s="38" t="s">
        <v>1316</v>
      </c>
      <c r="B698" t="s">
        <v>688</v>
      </c>
      <c r="C698" t="s">
        <v>1279</v>
      </c>
      <c r="D698" t="s">
        <v>1317</v>
      </c>
      <c r="E698">
        <v>38</v>
      </c>
    </row>
    <row r="699" spans="1:5">
      <c r="A699" s="38" t="s">
        <v>1318</v>
      </c>
      <c r="B699" t="s">
        <v>688</v>
      </c>
      <c r="C699" t="s">
        <v>1279</v>
      </c>
      <c r="D699" t="s">
        <v>1319</v>
      </c>
      <c r="E699">
        <v>89</v>
      </c>
    </row>
    <row r="700" spans="1:5">
      <c r="A700" s="38" t="s">
        <v>1320</v>
      </c>
      <c r="B700" t="s">
        <v>688</v>
      </c>
      <c r="C700" t="s">
        <v>1279</v>
      </c>
      <c r="D700" t="s">
        <v>1321</v>
      </c>
      <c r="E700">
        <v>54</v>
      </c>
    </row>
    <row r="701" spans="1:5">
      <c r="A701" s="38" t="s">
        <v>1322</v>
      </c>
      <c r="B701" t="s">
        <v>688</v>
      </c>
      <c r="C701" t="s">
        <v>1279</v>
      </c>
      <c r="D701" t="s">
        <v>1323</v>
      </c>
      <c r="E701">
        <v>70</v>
      </c>
    </row>
    <row r="702" spans="1:5">
      <c r="A702" s="38" t="s">
        <v>1324</v>
      </c>
      <c r="B702" t="s">
        <v>688</v>
      </c>
      <c r="C702" t="s">
        <v>1279</v>
      </c>
      <c r="D702" t="s">
        <v>1325</v>
      </c>
      <c r="E702">
        <v>50</v>
      </c>
    </row>
    <row r="703" spans="1:5">
      <c r="A703" s="38" t="s">
        <v>1326</v>
      </c>
      <c r="B703" t="s">
        <v>688</v>
      </c>
      <c r="C703" t="s">
        <v>1279</v>
      </c>
      <c r="D703" t="s">
        <v>1327</v>
      </c>
      <c r="E703">
        <v>37</v>
      </c>
    </row>
    <row r="704" spans="1:5">
      <c r="A704" s="38" t="s">
        <v>1328</v>
      </c>
      <c r="B704" t="s">
        <v>688</v>
      </c>
      <c r="C704" t="s">
        <v>1279</v>
      </c>
      <c r="D704" t="s">
        <v>1329</v>
      </c>
      <c r="E704">
        <v>85</v>
      </c>
    </row>
    <row r="705" spans="1:5">
      <c r="A705" s="38" t="s">
        <v>1330</v>
      </c>
      <c r="B705" t="s">
        <v>688</v>
      </c>
      <c r="C705" t="s">
        <v>1279</v>
      </c>
      <c r="D705" t="s">
        <v>1331</v>
      </c>
      <c r="E705">
        <v>58</v>
      </c>
    </row>
    <row r="706" spans="1:5">
      <c r="A706" s="38" t="s">
        <v>1332</v>
      </c>
      <c r="B706" t="s">
        <v>688</v>
      </c>
      <c r="C706" t="s">
        <v>1279</v>
      </c>
      <c r="D706" t="s">
        <v>1333</v>
      </c>
      <c r="E706">
        <v>93</v>
      </c>
    </row>
    <row r="707" spans="1:5">
      <c r="A707" s="38" t="s">
        <v>1334</v>
      </c>
      <c r="B707" t="s">
        <v>688</v>
      </c>
      <c r="C707" t="s">
        <v>1279</v>
      </c>
      <c r="D707" t="s">
        <v>1335</v>
      </c>
      <c r="E707">
        <v>12</v>
      </c>
    </row>
    <row r="708" spans="1:5">
      <c r="A708" s="38" t="s">
        <v>1336</v>
      </c>
      <c r="B708" t="s">
        <v>688</v>
      </c>
      <c r="C708" t="s">
        <v>1279</v>
      </c>
      <c r="D708" t="s">
        <v>1337</v>
      </c>
      <c r="E708">
        <v>22</v>
      </c>
    </row>
    <row r="709" spans="1:5">
      <c r="A709" s="38" t="s">
        <v>1336</v>
      </c>
      <c r="B709" t="s">
        <v>688</v>
      </c>
      <c r="C709" t="s">
        <v>1279</v>
      </c>
      <c r="D709" t="s">
        <v>1338</v>
      </c>
      <c r="E709">
        <v>46</v>
      </c>
    </row>
    <row r="710" spans="1:5">
      <c r="A710" s="38" t="s">
        <v>1339</v>
      </c>
      <c r="B710" t="s">
        <v>688</v>
      </c>
      <c r="C710" t="s">
        <v>1279</v>
      </c>
      <c r="D710" t="s">
        <v>1340</v>
      </c>
      <c r="E710">
        <v>99</v>
      </c>
    </row>
    <row r="711" spans="1:5">
      <c r="A711" s="38" t="s">
        <v>1341</v>
      </c>
      <c r="B711" t="s">
        <v>688</v>
      </c>
      <c r="C711" t="s">
        <v>1279</v>
      </c>
      <c r="D711" t="s">
        <v>1342</v>
      </c>
      <c r="E711">
        <v>19</v>
      </c>
    </row>
    <row r="712" spans="1:5">
      <c r="A712" s="38" t="s">
        <v>1343</v>
      </c>
      <c r="B712" t="s">
        <v>688</v>
      </c>
      <c r="C712" t="s">
        <v>1279</v>
      </c>
      <c r="D712" t="s">
        <v>1344</v>
      </c>
      <c r="E712">
        <v>68</v>
      </c>
    </row>
    <row r="713" spans="1:5">
      <c r="A713" s="38" t="s">
        <v>1345</v>
      </c>
      <c r="B713" t="s">
        <v>688</v>
      </c>
      <c r="C713" t="s">
        <v>1279</v>
      </c>
      <c r="D713" t="s">
        <v>1346</v>
      </c>
      <c r="E713">
        <v>68</v>
      </c>
    </row>
    <row r="714" spans="1:5">
      <c r="A714" s="38" t="s">
        <v>1347</v>
      </c>
      <c r="B714" t="s">
        <v>688</v>
      </c>
      <c r="C714" t="s">
        <v>1279</v>
      </c>
      <c r="D714" t="s">
        <v>1348</v>
      </c>
      <c r="E714">
        <v>7</v>
      </c>
    </row>
    <row r="715" spans="1:5">
      <c r="A715" s="38" t="s">
        <v>1349</v>
      </c>
      <c r="B715" t="s">
        <v>688</v>
      </c>
      <c r="C715" t="s">
        <v>1279</v>
      </c>
      <c r="D715" t="s">
        <v>1350</v>
      </c>
      <c r="E715">
        <v>93</v>
      </c>
    </row>
    <row r="716" spans="1:5">
      <c r="A716" s="38" t="s">
        <v>1351</v>
      </c>
      <c r="B716" t="s">
        <v>688</v>
      </c>
      <c r="C716" t="s">
        <v>1279</v>
      </c>
      <c r="D716" t="s">
        <v>1352</v>
      </c>
      <c r="E716">
        <v>31</v>
      </c>
    </row>
    <row r="717" spans="1:5">
      <c r="A717" s="38" t="s">
        <v>1353</v>
      </c>
      <c r="B717" t="s">
        <v>688</v>
      </c>
      <c r="C717" t="s">
        <v>1279</v>
      </c>
      <c r="D717" t="s">
        <v>1354</v>
      </c>
      <c r="E717">
        <v>21</v>
      </c>
    </row>
    <row r="718" spans="1:5">
      <c r="A718" s="38" t="s">
        <v>1355</v>
      </c>
      <c r="B718" t="s">
        <v>688</v>
      </c>
      <c r="C718" t="s">
        <v>1279</v>
      </c>
      <c r="D718" t="s">
        <v>1356</v>
      </c>
      <c r="E718">
        <v>18</v>
      </c>
    </row>
    <row r="719" spans="1:5">
      <c r="A719" s="38" t="s">
        <v>1357</v>
      </c>
      <c r="B719" t="s">
        <v>688</v>
      </c>
      <c r="C719" t="s">
        <v>1279</v>
      </c>
      <c r="D719" t="s">
        <v>1358</v>
      </c>
      <c r="E719">
        <v>87</v>
      </c>
    </row>
    <row r="720" spans="1:5">
      <c r="A720" s="38" t="s">
        <v>1359</v>
      </c>
      <c r="B720" t="s">
        <v>688</v>
      </c>
      <c r="C720" t="s">
        <v>1279</v>
      </c>
      <c r="D720" t="s">
        <v>1360</v>
      </c>
      <c r="E720">
        <v>78</v>
      </c>
    </row>
    <row r="721" spans="1:5">
      <c r="A721" s="38" t="s">
        <v>1361</v>
      </c>
      <c r="B721" t="s">
        <v>688</v>
      </c>
      <c r="C721" t="s">
        <v>1279</v>
      </c>
      <c r="D721" t="s">
        <v>1362</v>
      </c>
      <c r="E721">
        <v>37</v>
      </c>
    </row>
    <row r="722" spans="1:5">
      <c r="A722" s="38" t="s">
        <v>1363</v>
      </c>
      <c r="B722" t="s">
        <v>688</v>
      </c>
      <c r="C722" t="s">
        <v>1279</v>
      </c>
      <c r="D722" t="s">
        <v>1364</v>
      </c>
      <c r="E722">
        <v>89</v>
      </c>
    </row>
    <row r="723" spans="1:5">
      <c r="A723" s="38" t="s">
        <v>1365</v>
      </c>
      <c r="B723" t="s">
        <v>688</v>
      </c>
      <c r="C723" t="s">
        <v>1279</v>
      </c>
      <c r="D723" t="s">
        <v>1366</v>
      </c>
      <c r="E723">
        <v>77</v>
      </c>
    </row>
    <row r="724" spans="1:5">
      <c r="A724" s="38" t="s">
        <v>1367</v>
      </c>
      <c r="B724" t="s">
        <v>688</v>
      </c>
      <c r="C724" t="s">
        <v>1279</v>
      </c>
      <c r="D724" t="s">
        <v>1368</v>
      </c>
      <c r="E724">
        <v>73</v>
      </c>
    </row>
    <row r="725" spans="1:5">
      <c r="A725" s="38" t="s">
        <v>1367</v>
      </c>
      <c r="B725" t="s">
        <v>688</v>
      </c>
      <c r="C725" t="s">
        <v>1279</v>
      </c>
      <c r="D725" t="s">
        <v>1369</v>
      </c>
      <c r="E725">
        <v>84</v>
      </c>
    </row>
    <row r="726" spans="1:5">
      <c r="A726" s="38" t="s">
        <v>1370</v>
      </c>
      <c r="B726" t="s">
        <v>688</v>
      </c>
      <c r="C726" t="s">
        <v>1279</v>
      </c>
      <c r="D726" t="s">
        <v>1371</v>
      </c>
      <c r="E726">
        <v>29</v>
      </c>
    </row>
    <row r="727" spans="1:5">
      <c r="A727" s="38" t="s">
        <v>1372</v>
      </c>
      <c r="B727" t="s">
        <v>688</v>
      </c>
      <c r="C727" t="s">
        <v>1279</v>
      </c>
      <c r="D727" t="s">
        <v>1373</v>
      </c>
      <c r="E727">
        <v>56</v>
      </c>
    </row>
    <row r="728" spans="1:5">
      <c r="A728" s="38" t="s">
        <v>1374</v>
      </c>
      <c r="B728" t="s">
        <v>688</v>
      </c>
      <c r="C728" t="s">
        <v>1279</v>
      </c>
      <c r="D728" t="s">
        <v>1375</v>
      </c>
      <c r="E728">
        <v>43</v>
      </c>
    </row>
    <row r="729" spans="1:5">
      <c r="A729" s="38" t="s">
        <v>1376</v>
      </c>
      <c r="B729" t="s">
        <v>688</v>
      </c>
      <c r="C729" t="s">
        <v>1279</v>
      </c>
      <c r="D729" t="s">
        <v>1377</v>
      </c>
      <c r="E729">
        <v>43</v>
      </c>
    </row>
    <row r="730" spans="1:5">
      <c r="A730" s="38" t="s">
        <v>1378</v>
      </c>
      <c r="B730" t="s">
        <v>688</v>
      </c>
      <c r="C730" t="s">
        <v>1279</v>
      </c>
      <c r="D730" t="s">
        <v>1379</v>
      </c>
      <c r="E730">
        <v>20</v>
      </c>
    </row>
    <row r="731" spans="1:5">
      <c r="A731" s="38" t="s">
        <v>1380</v>
      </c>
      <c r="B731" t="s">
        <v>688</v>
      </c>
      <c r="C731" t="s">
        <v>1279</v>
      </c>
      <c r="D731" t="s">
        <v>1381</v>
      </c>
      <c r="E731">
        <v>6</v>
      </c>
    </row>
    <row r="732" spans="1:5">
      <c r="A732" s="38" t="s">
        <v>1382</v>
      </c>
      <c r="B732" t="s">
        <v>688</v>
      </c>
      <c r="C732" t="s">
        <v>1279</v>
      </c>
      <c r="D732" t="s">
        <v>1383</v>
      </c>
      <c r="E732">
        <v>43</v>
      </c>
    </row>
    <row r="733" spans="1:5">
      <c r="A733" s="38" t="s">
        <v>1384</v>
      </c>
      <c r="B733" t="s">
        <v>688</v>
      </c>
      <c r="C733" t="s">
        <v>1279</v>
      </c>
      <c r="D733" t="s">
        <v>1385</v>
      </c>
      <c r="E733">
        <v>76</v>
      </c>
    </row>
    <row r="734" spans="1:5">
      <c r="A734" s="38" t="s">
        <v>1386</v>
      </c>
      <c r="B734" t="s">
        <v>688</v>
      </c>
      <c r="C734" t="s">
        <v>1279</v>
      </c>
      <c r="D734" t="s">
        <v>1387</v>
      </c>
      <c r="E734">
        <v>10</v>
      </c>
    </row>
    <row r="735" spans="1:5">
      <c r="A735" s="38" t="s">
        <v>1388</v>
      </c>
      <c r="B735" t="s">
        <v>688</v>
      </c>
      <c r="C735" t="s">
        <v>1279</v>
      </c>
      <c r="D735" t="s">
        <v>1389</v>
      </c>
      <c r="E735">
        <v>32</v>
      </c>
    </row>
    <row r="736" spans="1:5">
      <c r="A736" s="38" t="s">
        <v>1390</v>
      </c>
      <c r="B736" t="s">
        <v>688</v>
      </c>
      <c r="C736" t="s">
        <v>1279</v>
      </c>
      <c r="D736" t="s">
        <v>1391</v>
      </c>
      <c r="E736">
        <v>38</v>
      </c>
    </row>
    <row r="737" spans="1:5">
      <c r="A737" s="38" t="s">
        <v>1392</v>
      </c>
      <c r="B737" t="s">
        <v>688</v>
      </c>
      <c r="C737" t="s">
        <v>1279</v>
      </c>
      <c r="D737" t="s">
        <v>1393</v>
      </c>
      <c r="E737">
        <v>96</v>
      </c>
    </row>
    <row r="738" spans="1:5">
      <c r="A738" s="38" t="s">
        <v>1394</v>
      </c>
      <c r="B738" t="s">
        <v>688</v>
      </c>
      <c r="C738" t="s">
        <v>1279</v>
      </c>
      <c r="D738" t="s">
        <v>1395</v>
      </c>
      <c r="E738">
        <v>52</v>
      </c>
    </row>
    <row r="739" spans="1:5">
      <c r="A739" s="38" t="s">
        <v>1396</v>
      </c>
      <c r="B739" t="s">
        <v>688</v>
      </c>
      <c r="C739" t="s">
        <v>1279</v>
      </c>
      <c r="D739" t="s">
        <v>1397</v>
      </c>
      <c r="E739">
        <v>69</v>
      </c>
    </row>
    <row r="740" spans="1:5">
      <c r="A740" s="38" t="s">
        <v>1398</v>
      </c>
      <c r="B740" t="s">
        <v>688</v>
      </c>
      <c r="C740" t="s">
        <v>1279</v>
      </c>
      <c r="D740" t="s">
        <v>1399</v>
      </c>
      <c r="E740">
        <v>38</v>
      </c>
    </row>
    <row r="741" spans="1:5">
      <c r="A741" s="38" t="s">
        <v>1400</v>
      </c>
      <c r="B741" t="s">
        <v>688</v>
      </c>
      <c r="C741" t="s">
        <v>1279</v>
      </c>
      <c r="D741" t="s">
        <v>1401</v>
      </c>
      <c r="E741">
        <v>34</v>
      </c>
    </row>
    <row r="742" spans="1:5">
      <c r="A742" s="38" t="s">
        <v>1402</v>
      </c>
      <c r="B742" t="s">
        <v>688</v>
      </c>
      <c r="C742" t="s">
        <v>1279</v>
      </c>
      <c r="D742" t="s">
        <v>1403</v>
      </c>
      <c r="E742">
        <v>77</v>
      </c>
    </row>
    <row r="743" spans="1:5">
      <c r="A743" s="38" t="s">
        <v>1404</v>
      </c>
      <c r="B743" t="s">
        <v>688</v>
      </c>
      <c r="C743" t="s">
        <v>1279</v>
      </c>
      <c r="D743" t="s">
        <v>1405</v>
      </c>
      <c r="E743">
        <v>85</v>
      </c>
    </row>
    <row r="744" spans="1:5">
      <c r="A744" s="38" t="s">
        <v>1406</v>
      </c>
      <c r="B744" t="s">
        <v>688</v>
      </c>
      <c r="C744" t="s">
        <v>1279</v>
      </c>
      <c r="D744" t="s">
        <v>1407</v>
      </c>
      <c r="E744">
        <v>90</v>
      </c>
    </row>
    <row r="745" spans="1:5">
      <c r="A745" s="38" t="s">
        <v>1408</v>
      </c>
      <c r="B745" t="s">
        <v>688</v>
      </c>
      <c r="C745" t="s">
        <v>1279</v>
      </c>
      <c r="D745" t="s">
        <v>1409</v>
      </c>
      <c r="E745">
        <v>6</v>
      </c>
    </row>
    <row r="746" spans="1:5">
      <c r="A746" s="38" t="s">
        <v>1410</v>
      </c>
      <c r="B746" t="s">
        <v>688</v>
      </c>
      <c r="C746" t="s">
        <v>1279</v>
      </c>
      <c r="D746" t="s">
        <v>1411</v>
      </c>
      <c r="E746">
        <v>59</v>
      </c>
    </row>
    <row r="747" spans="1:5">
      <c r="A747" s="38" t="s">
        <v>1412</v>
      </c>
      <c r="B747" t="s">
        <v>688</v>
      </c>
      <c r="C747" t="s">
        <v>1279</v>
      </c>
      <c r="D747" t="s">
        <v>1413</v>
      </c>
      <c r="E747">
        <v>67</v>
      </c>
    </row>
    <row r="748" spans="1:5">
      <c r="A748" s="38" t="s">
        <v>1414</v>
      </c>
      <c r="B748" t="s">
        <v>688</v>
      </c>
      <c r="C748" t="s">
        <v>1279</v>
      </c>
      <c r="D748" t="s">
        <v>1415</v>
      </c>
      <c r="E748">
        <v>54</v>
      </c>
    </row>
    <row r="749" spans="1:5">
      <c r="A749" s="38" t="s">
        <v>1416</v>
      </c>
      <c r="B749" t="s">
        <v>688</v>
      </c>
      <c r="C749" t="s">
        <v>1279</v>
      </c>
      <c r="D749" t="s">
        <v>1417</v>
      </c>
      <c r="E749">
        <v>56</v>
      </c>
    </row>
    <row r="750" spans="1:5">
      <c r="A750" s="38" t="s">
        <v>1418</v>
      </c>
      <c r="B750" t="s">
        <v>688</v>
      </c>
      <c r="C750" t="s">
        <v>1279</v>
      </c>
      <c r="D750" t="s">
        <v>1419</v>
      </c>
      <c r="E750">
        <v>4</v>
      </c>
    </row>
    <row r="751" spans="1:5">
      <c r="A751" s="38" t="s">
        <v>1418</v>
      </c>
      <c r="B751" t="s">
        <v>688</v>
      </c>
      <c r="C751" t="s">
        <v>1279</v>
      </c>
      <c r="D751" t="s">
        <v>1420</v>
      </c>
      <c r="E751">
        <v>16</v>
      </c>
    </row>
    <row r="752" spans="1:5">
      <c r="A752" s="38" t="s">
        <v>1421</v>
      </c>
      <c r="B752" t="s">
        <v>688</v>
      </c>
      <c r="C752" t="s">
        <v>1279</v>
      </c>
      <c r="D752" t="s">
        <v>1422</v>
      </c>
      <c r="E752">
        <v>4</v>
      </c>
    </row>
    <row r="753" spans="1:5">
      <c r="A753" s="38" t="s">
        <v>1421</v>
      </c>
      <c r="B753" t="s">
        <v>688</v>
      </c>
      <c r="C753" t="s">
        <v>1279</v>
      </c>
      <c r="D753" t="s">
        <v>1423</v>
      </c>
      <c r="E753">
        <v>23</v>
      </c>
    </row>
    <row r="754" spans="1:5">
      <c r="A754" s="38" t="s">
        <v>1424</v>
      </c>
      <c r="B754" t="s">
        <v>688</v>
      </c>
      <c r="C754" t="s">
        <v>1279</v>
      </c>
      <c r="D754" t="s">
        <v>1425</v>
      </c>
      <c r="E754">
        <v>38</v>
      </c>
    </row>
    <row r="755" spans="1:5">
      <c r="A755" s="38" t="s">
        <v>1426</v>
      </c>
      <c r="B755" t="s">
        <v>688</v>
      </c>
      <c r="C755" t="s">
        <v>1279</v>
      </c>
      <c r="D755" t="s">
        <v>1427</v>
      </c>
      <c r="E755">
        <v>24</v>
      </c>
    </row>
    <row r="756" spans="1:5">
      <c r="A756" s="38" t="s">
        <v>1428</v>
      </c>
      <c r="B756" t="s">
        <v>688</v>
      </c>
      <c r="C756" t="s">
        <v>1279</v>
      </c>
      <c r="D756" t="s">
        <v>1429</v>
      </c>
      <c r="E756">
        <v>69</v>
      </c>
    </row>
    <row r="757" spans="1:5">
      <c r="A757" s="38" t="s">
        <v>1430</v>
      </c>
      <c r="B757" t="s">
        <v>688</v>
      </c>
      <c r="C757" t="s">
        <v>1279</v>
      </c>
      <c r="D757" t="s">
        <v>1431</v>
      </c>
      <c r="E757">
        <v>52</v>
      </c>
    </row>
    <row r="758" spans="1:5">
      <c r="A758" s="38" t="s">
        <v>1432</v>
      </c>
      <c r="B758" t="s">
        <v>688</v>
      </c>
      <c r="C758" t="s">
        <v>1279</v>
      </c>
      <c r="D758" t="s">
        <v>1433</v>
      </c>
      <c r="E758">
        <v>96</v>
      </c>
    </row>
    <row r="759" spans="1:5">
      <c r="A759" s="38" t="s">
        <v>1434</v>
      </c>
      <c r="B759" t="s">
        <v>688</v>
      </c>
      <c r="C759" t="s">
        <v>1279</v>
      </c>
      <c r="D759" t="s">
        <v>1435</v>
      </c>
      <c r="E759">
        <v>34</v>
      </c>
    </row>
    <row r="760" spans="1:5">
      <c r="A760" s="38" t="s">
        <v>1436</v>
      </c>
      <c r="B760" t="s">
        <v>688</v>
      </c>
      <c r="C760" t="s">
        <v>1279</v>
      </c>
      <c r="D760" t="s">
        <v>1437</v>
      </c>
      <c r="E760">
        <v>51</v>
      </c>
    </row>
    <row r="761" spans="1:5">
      <c r="A761" s="38" t="s">
        <v>1438</v>
      </c>
      <c r="B761" t="s">
        <v>688</v>
      </c>
      <c r="C761" t="s">
        <v>1279</v>
      </c>
      <c r="D761" t="s">
        <v>1439</v>
      </c>
      <c r="E761">
        <v>65</v>
      </c>
    </row>
    <row r="762" spans="1:5">
      <c r="A762" s="38" t="s">
        <v>1440</v>
      </c>
      <c r="B762" t="s">
        <v>688</v>
      </c>
      <c r="C762" t="s">
        <v>1279</v>
      </c>
      <c r="D762" t="s">
        <v>1441</v>
      </c>
      <c r="E762">
        <v>75</v>
      </c>
    </row>
    <row r="763" spans="1:5">
      <c r="A763" s="38" t="s">
        <v>1442</v>
      </c>
      <c r="B763" t="s">
        <v>688</v>
      </c>
      <c r="C763" t="s">
        <v>1279</v>
      </c>
      <c r="D763" t="s">
        <v>1443</v>
      </c>
      <c r="E763">
        <v>95</v>
      </c>
    </row>
    <row r="764" spans="1:5">
      <c r="A764" s="38" t="s">
        <v>1444</v>
      </c>
      <c r="B764" t="s">
        <v>688</v>
      </c>
      <c r="C764" t="s">
        <v>1279</v>
      </c>
      <c r="D764" t="s">
        <v>1445</v>
      </c>
      <c r="E764">
        <v>11</v>
      </c>
    </row>
    <row r="765" spans="1:5">
      <c r="A765" s="38" t="s">
        <v>1446</v>
      </c>
      <c r="B765" t="s">
        <v>688</v>
      </c>
      <c r="C765" t="s">
        <v>1279</v>
      </c>
      <c r="D765" t="s">
        <v>1447</v>
      </c>
      <c r="E765">
        <v>71</v>
      </c>
    </row>
    <row r="766" spans="1:5">
      <c r="A766" s="38" t="s">
        <v>1448</v>
      </c>
      <c r="B766" t="s">
        <v>688</v>
      </c>
      <c r="C766" t="s">
        <v>1279</v>
      </c>
      <c r="D766" t="s">
        <v>1449</v>
      </c>
      <c r="E766">
        <v>97</v>
      </c>
    </row>
    <row r="767" spans="1:5">
      <c r="A767" s="38" t="s">
        <v>1450</v>
      </c>
      <c r="B767" t="s">
        <v>688</v>
      </c>
      <c r="C767" t="s">
        <v>1279</v>
      </c>
      <c r="D767" t="s">
        <v>1451</v>
      </c>
      <c r="E767">
        <v>73</v>
      </c>
    </row>
    <row r="768" spans="1:5">
      <c r="A768" s="38" t="s">
        <v>1452</v>
      </c>
      <c r="B768" t="s">
        <v>688</v>
      </c>
      <c r="C768" t="s">
        <v>1279</v>
      </c>
      <c r="D768" t="s">
        <v>1453</v>
      </c>
      <c r="E768">
        <v>62</v>
      </c>
    </row>
    <row r="769" spans="1:5">
      <c r="A769" s="38" t="s">
        <v>1454</v>
      </c>
      <c r="B769" t="s">
        <v>688</v>
      </c>
      <c r="C769" t="s">
        <v>1279</v>
      </c>
      <c r="D769" t="s">
        <v>1455</v>
      </c>
      <c r="E769">
        <v>45</v>
      </c>
    </row>
    <row r="770" spans="1:5">
      <c r="A770" s="38" t="s">
        <v>1456</v>
      </c>
      <c r="B770" t="s">
        <v>688</v>
      </c>
      <c r="C770" t="s">
        <v>1279</v>
      </c>
      <c r="D770" t="s">
        <v>1457</v>
      </c>
      <c r="E770">
        <v>29</v>
      </c>
    </row>
    <row r="771" spans="1:5">
      <c r="A771" s="38" t="s">
        <v>1458</v>
      </c>
      <c r="B771" t="s">
        <v>688</v>
      </c>
      <c r="C771" t="s">
        <v>1279</v>
      </c>
      <c r="D771" t="s">
        <v>1459</v>
      </c>
      <c r="E771">
        <v>14</v>
      </c>
    </row>
    <row r="772" spans="1:5">
      <c r="A772" s="38" t="s">
        <v>1460</v>
      </c>
      <c r="B772" t="s">
        <v>688</v>
      </c>
      <c r="C772" t="s">
        <v>1279</v>
      </c>
      <c r="D772" t="s">
        <v>1461</v>
      </c>
      <c r="E772">
        <v>47</v>
      </c>
    </row>
    <row r="773" spans="1:5">
      <c r="A773" s="38" t="s">
        <v>1462</v>
      </c>
      <c r="B773" t="s">
        <v>688</v>
      </c>
      <c r="C773" t="s">
        <v>1279</v>
      </c>
      <c r="D773" t="s">
        <v>1463</v>
      </c>
      <c r="E773">
        <v>83</v>
      </c>
    </row>
    <row r="774" spans="1:5">
      <c r="A774" s="38" t="s">
        <v>1464</v>
      </c>
      <c r="B774" t="s">
        <v>688</v>
      </c>
      <c r="C774" t="s">
        <v>1279</v>
      </c>
      <c r="D774" t="s">
        <v>1465</v>
      </c>
      <c r="E774">
        <v>36</v>
      </c>
    </row>
    <row r="775" spans="1:5">
      <c r="A775" s="38" t="s">
        <v>1466</v>
      </c>
      <c r="B775" t="s">
        <v>688</v>
      </c>
      <c r="C775" t="s">
        <v>1279</v>
      </c>
      <c r="D775" t="s">
        <v>1467</v>
      </c>
      <c r="E775">
        <v>2</v>
      </c>
    </row>
    <row r="776" spans="1:5">
      <c r="A776" s="38" t="s">
        <v>1468</v>
      </c>
      <c r="B776" t="s">
        <v>688</v>
      </c>
      <c r="C776" t="s">
        <v>1279</v>
      </c>
      <c r="D776" t="s">
        <v>1469</v>
      </c>
      <c r="E776">
        <v>36</v>
      </c>
    </row>
    <row r="777" spans="1:5">
      <c r="A777" s="38" t="s">
        <v>1470</v>
      </c>
      <c r="B777" t="s">
        <v>688</v>
      </c>
      <c r="C777" t="s">
        <v>1279</v>
      </c>
      <c r="D777" t="s">
        <v>1471</v>
      </c>
      <c r="E777">
        <v>86</v>
      </c>
    </row>
    <row r="778" spans="1:5">
      <c r="A778" s="38" t="s">
        <v>1472</v>
      </c>
      <c r="B778" t="s">
        <v>688</v>
      </c>
      <c r="C778" t="s">
        <v>1279</v>
      </c>
      <c r="D778" t="s">
        <v>1473</v>
      </c>
      <c r="E778">
        <v>47</v>
      </c>
    </row>
    <row r="779" spans="1:5">
      <c r="A779" s="38" t="s">
        <v>1474</v>
      </c>
      <c r="B779" t="s">
        <v>688</v>
      </c>
      <c r="C779" t="s">
        <v>1279</v>
      </c>
      <c r="D779" t="s">
        <v>1475</v>
      </c>
      <c r="E779">
        <v>91</v>
      </c>
    </row>
    <row r="780" spans="1:5">
      <c r="A780" s="38" t="s">
        <v>1476</v>
      </c>
      <c r="B780" t="s">
        <v>688</v>
      </c>
      <c r="C780" t="s">
        <v>1279</v>
      </c>
      <c r="D780" t="s">
        <v>1477</v>
      </c>
      <c r="E780">
        <v>46</v>
      </c>
    </row>
    <row r="781" spans="1:5">
      <c r="A781" s="38" t="s">
        <v>1478</v>
      </c>
      <c r="B781" t="s">
        <v>688</v>
      </c>
      <c r="C781" t="s">
        <v>1279</v>
      </c>
      <c r="D781" t="s">
        <v>1479</v>
      </c>
      <c r="E781">
        <v>32</v>
      </c>
    </row>
    <row r="782" spans="1:5">
      <c r="A782" s="38" t="s">
        <v>1480</v>
      </c>
      <c r="B782" t="s">
        <v>688</v>
      </c>
      <c r="C782" t="s">
        <v>1279</v>
      </c>
      <c r="D782" t="s">
        <v>1481</v>
      </c>
      <c r="E782">
        <v>97</v>
      </c>
    </row>
    <row r="783" spans="1:5">
      <c r="A783" s="38" t="s">
        <v>1482</v>
      </c>
      <c r="B783" t="s">
        <v>688</v>
      </c>
      <c r="C783" t="s">
        <v>1279</v>
      </c>
      <c r="D783" t="s">
        <v>1483</v>
      </c>
      <c r="E783">
        <v>31</v>
      </c>
    </row>
    <row r="784" spans="1:5">
      <c r="A784" s="38" t="s">
        <v>1484</v>
      </c>
      <c r="B784" t="s">
        <v>688</v>
      </c>
      <c r="C784" t="s">
        <v>1279</v>
      </c>
      <c r="D784" t="s">
        <v>1485</v>
      </c>
      <c r="E784">
        <v>51</v>
      </c>
    </row>
    <row r="785" spans="1:5">
      <c r="A785" s="38" t="s">
        <v>1486</v>
      </c>
      <c r="B785" t="s">
        <v>688</v>
      </c>
      <c r="C785" t="s">
        <v>1279</v>
      </c>
      <c r="D785" t="s">
        <v>1487</v>
      </c>
      <c r="E785">
        <v>73</v>
      </c>
    </row>
    <row r="786" spans="1:5">
      <c r="A786" s="38" t="s">
        <v>1488</v>
      </c>
      <c r="B786" t="s">
        <v>688</v>
      </c>
      <c r="C786" t="s">
        <v>1279</v>
      </c>
      <c r="D786" t="s">
        <v>1489</v>
      </c>
      <c r="E786">
        <v>95</v>
      </c>
    </row>
    <row r="787" spans="1:5">
      <c r="A787" s="38" t="s">
        <v>1490</v>
      </c>
      <c r="B787" t="s">
        <v>688</v>
      </c>
      <c r="C787" t="s">
        <v>1279</v>
      </c>
      <c r="D787" t="s">
        <v>1491</v>
      </c>
      <c r="E787">
        <v>97</v>
      </c>
    </row>
    <row r="788" spans="1:5">
      <c r="A788" s="38" t="s">
        <v>1492</v>
      </c>
      <c r="B788" t="s">
        <v>688</v>
      </c>
      <c r="C788" t="s">
        <v>1279</v>
      </c>
      <c r="D788" t="s">
        <v>1493</v>
      </c>
      <c r="E788">
        <v>92</v>
      </c>
    </row>
    <row r="789" spans="1:5">
      <c r="A789" s="38" t="s">
        <v>1494</v>
      </c>
      <c r="B789" t="s">
        <v>688</v>
      </c>
      <c r="C789" t="s">
        <v>1279</v>
      </c>
      <c r="D789" t="s">
        <v>1495</v>
      </c>
      <c r="E789">
        <v>52</v>
      </c>
    </row>
    <row r="790" spans="1:5">
      <c r="A790" s="38" t="s">
        <v>1496</v>
      </c>
      <c r="B790" t="s">
        <v>688</v>
      </c>
      <c r="C790" t="s">
        <v>1279</v>
      </c>
      <c r="D790" t="s">
        <v>1497</v>
      </c>
      <c r="E790">
        <v>96</v>
      </c>
    </row>
    <row r="791" spans="1:5">
      <c r="A791" s="38" t="s">
        <v>1498</v>
      </c>
      <c r="B791" t="s">
        <v>688</v>
      </c>
      <c r="C791" t="s">
        <v>1279</v>
      </c>
      <c r="D791" t="s">
        <v>1499</v>
      </c>
      <c r="E791">
        <v>91</v>
      </c>
    </row>
    <row r="792" spans="1:5">
      <c r="A792" s="38" t="s">
        <v>1500</v>
      </c>
      <c r="B792" t="s">
        <v>688</v>
      </c>
      <c r="C792" t="s">
        <v>1279</v>
      </c>
      <c r="D792" t="s">
        <v>1501</v>
      </c>
      <c r="E792">
        <v>76</v>
      </c>
    </row>
    <row r="793" spans="1:5">
      <c r="A793" s="38" t="s">
        <v>1502</v>
      </c>
      <c r="B793" t="s">
        <v>688</v>
      </c>
      <c r="C793" t="s">
        <v>1279</v>
      </c>
      <c r="D793" t="s">
        <v>1503</v>
      </c>
      <c r="E793">
        <v>42</v>
      </c>
    </row>
    <row r="794" spans="1:5">
      <c r="A794" s="38" t="s">
        <v>1504</v>
      </c>
      <c r="B794" t="s">
        <v>688</v>
      </c>
      <c r="C794" t="s">
        <v>1279</v>
      </c>
      <c r="D794" t="s">
        <v>1505</v>
      </c>
      <c r="E794">
        <v>60</v>
      </c>
    </row>
    <row r="795" spans="1:5">
      <c r="A795" s="38" t="s">
        <v>1506</v>
      </c>
      <c r="B795" t="s">
        <v>688</v>
      </c>
      <c r="C795" t="s">
        <v>1279</v>
      </c>
      <c r="D795" t="s">
        <v>1507</v>
      </c>
      <c r="E795">
        <v>54</v>
      </c>
    </row>
    <row r="796" spans="1:5">
      <c r="A796" s="38" t="s">
        <v>1508</v>
      </c>
      <c r="B796" t="s">
        <v>688</v>
      </c>
      <c r="C796" t="s">
        <v>1509</v>
      </c>
      <c r="D796" t="s">
        <v>1510</v>
      </c>
      <c r="E796">
        <v>47</v>
      </c>
    </row>
    <row r="797" spans="1:5">
      <c r="A797" s="38" t="s">
        <v>1511</v>
      </c>
      <c r="B797" t="s">
        <v>688</v>
      </c>
      <c r="C797" t="s">
        <v>1509</v>
      </c>
      <c r="D797" t="s">
        <v>1512</v>
      </c>
      <c r="E797">
        <v>10</v>
      </c>
    </row>
    <row r="798" spans="1:5">
      <c r="A798" s="38" t="s">
        <v>1513</v>
      </c>
      <c r="B798" t="s">
        <v>688</v>
      </c>
      <c r="C798" t="s">
        <v>1509</v>
      </c>
      <c r="D798" t="s">
        <v>1514</v>
      </c>
      <c r="E798">
        <v>29</v>
      </c>
    </row>
    <row r="799" spans="1:5">
      <c r="A799" s="38" t="s">
        <v>1515</v>
      </c>
      <c r="B799" t="s">
        <v>688</v>
      </c>
      <c r="C799" t="s">
        <v>1509</v>
      </c>
      <c r="D799" t="s">
        <v>1516</v>
      </c>
      <c r="E799">
        <v>38</v>
      </c>
    </row>
    <row r="800" spans="1:5">
      <c r="A800" s="38" t="s">
        <v>1515</v>
      </c>
      <c r="B800" t="s">
        <v>688</v>
      </c>
      <c r="C800" t="s">
        <v>1509</v>
      </c>
      <c r="D800" t="s">
        <v>1517</v>
      </c>
      <c r="E800">
        <v>65</v>
      </c>
    </row>
    <row r="801" spans="1:5">
      <c r="A801" s="38" t="s">
        <v>1518</v>
      </c>
      <c r="B801" t="s">
        <v>688</v>
      </c>
      <c r="C801" t="s">
        <v>1509</v>
      </c>
      <c r="D801" t="s">
        <v>1519</v>
      </c>
      <c r="E801">
        <v>50</v>
      </c>
    </row>
    <row r="802" spans="1:5">
      <c r="A802" s="38" t="s">
        <v>1520</v>
      </c>
      <c r="B802" t="s">
        <v>688</v>
      </c>
      <c r="C802" t="s">
        <v>1509</v>
      </c>
      <c r="D802" t="s">
        <v>1521</v>
      </c>
      <c r="E802">
        <v>27</v>
      </c>
    </row>
    <row r="803" spans="1:5">
      <c r="A803" s="38" t="s">
        <v>1522</v>
      </c>
      <c r="B803" t="s">
        <v>688</v>
      </c>
      <c r="C803" t="s">
        <v>1509</v>
      </c>
      <c r="D803" t="s">
        <v>1523</v>
      </c>
      <c r="E803">
        <v>8</v>
      </c>
    </row>
    <row r="804" spans="1:5">
      <c r="A804" s="38" t="s">
        <v>1522</v>
      </c>
      <c r="B804" t="s">
        <v>688</v>
      </c>
      <c r="C804" t="s">
        <v>1509</v>
      </c>
      <c r="D804" t="s">
        <v>1524</v>
      </c>
      <c r="E804">
        <v>8</v>
      </c>
    </row>
    <row r="805" spans="1:5">
      <c r="A805" s="38" t="s">
        <v>1522</v>
      </c>
      <c r="B805" t="s">
        <v>688</v>
      </c>
      <c r="C805" t="s">
        <v>1509</v>
      </c>
      <c r="D805" t="s">
        <v>1525</v>
      </c>
      <c r="E805">
        <v>9</v>
      </c>
    </row>
    <row r="806" spans="1:5">
      <c r="A806" s="38" t="s">
        <v>1526</v>
      </c>
      <c r="B806" t="s">
        <v>688</v>
      </c>
      <c r="C806" t="s">
        <v>1509</v>
      </c>
      <c r="D806" t="s">
        <v>1527</v>
      </c>
      <c r="E806">
        <v>10</v>
      </c>
    </row>
    <row r="807" spans="1:5">
      <c r="A807" s="38" t="s">
        <v>1526</v>
      </c>
      <c r="B807" t="s">
        <v>688</v>
      </c>
      <c r="C807" t="s">
        <v>1509</v>
      </c>
      <c r="D807" t="s">
        <v>1528</v>
      </c>
      <c r="E807">
        <v>23</v>
      </c>
    </row>
    <row r="808" spans="1:5">
      <c r="A808" s="38" t="s">
        <v>1529</v>
      </c>
      <c r="B808" t="s">
        <v>688</v>
      </c>
      <c r="C808" t="s">
        <v>1509</v>
      </c>
      <c r="D808" t="s">
        <v>1530</v>
      </c>
      <c r="E808">
        <v>8</v>
      </c>
    </row>
    <row r="809" spans="1:5">
      <c r="A809" s="38" t="s">
        <v>1529</v>
      </c>
      <c r="B809" t="s">
        <v>688</v>
      </c>
      <c r="C809" t="s">
        <v>1509</v>
      </c>
      <c r="D809" t="s">
        <v>1531</v>
      </c>
      <c r="E809">
        <v>8</v>
      </c>
    </row>
    <row r="810" spans="1:5">
      <c r="A810" s="38" t="s">
        <v>1532</v>
      </c>
      <c r="B810" t="s">
        <v>688</v>
      </c>
      <c r="C810" t="s">
        <v>1509</v>
      </c>
      <c r="D810" t="s">
        <v>1533</v>
      </c>
      <c r="E810">
        <v>68</v>
      </c>
    </row>
    <row r="811" spans="1:5">
      <c r="A811" s="38" t="s">
        <v>1534</v>
      </c>
      <c r="B811" t="s">
        <v>688</v>
      </c>
      <c r="C811" t="s">
        <v>1509</v>
      </c>
      <c r="D811" t="s">
        <v>1535</v>
      </c>
      <c r="E811">
        <v>86</v>
      </c>
    </row>
    <row r="812" spans="1:5">
      <c r="A812" s="38" t="s">
        <v>1536</v>
      </c>
      <c r="B812" t="s">
        <v>688</v>
      </c>
      <c r="C812" t="s">
        <v>1509</v>
      </c>
      <c r="D812" t="s">
        <v>1537</v>
      </c>
      <c r="E812">
        <v>79</v>
      </c>
    </row>
    <row r="813" spans="1:5">
      <c r="A813" s="38" t="s">
        <v>1538</v>
      </c>
      <c r="B813" t="s">
        <v>688</v>
      </c>
      <c r="C813" t="s">
        <v>1509</v>
      </c>
      <c r="D813" t="s">
        <v>1539</v>
      </c>
      <c r="E813">
        <v>66</v>
      </c>
    </row>
    <row r="814" spans="1:5">
      <c r="A814" s="38" t="s">
        <v>1540</v>
      </c>
      <c r="B814" t="s">
        <v>688</v>
      </c>
      <c r="C814" t="s">
        <v>1509</v>
      </c>
      <c r="D814" t="s">
        <v>1541</v>
      </c>
      <c r="E814">
        <v>99</v>
      </c>
    </row>
    <row r="815" spans="1:5">
      <c r="A815" s="38" t="s">
        <v>1542</v>
      </c>
      <c r="B815" t="s">
        <v>688</v>
      </c>
      <c r="C815" t="s">
        <v>1509</v>
      </c>
      <c r="D815" t="s">
        <v>1543</v>
      </c>
      <c r="E815">
        <v>29</v>
      </c>
    </row>
    <row r="816" spans="1:5">
      <c r="A816" s="38" t="s">
        <v>1542</v>
      </c>
      <c r="B816" t="s">
        <v>688</v>
      </c>
      <c r="C816" t="s">
        <v>1509</v>
      </c>
      <c r="D816" t="s">
        <v>1544</v>
      </c>
      <c r="E816">
        <v>34</v>
      </c>
    </row>
    <row r="817" spans="1:5">
      <c r="A817" s="38" t="s">
        <v>1542</v>
      </c>
      <c r="B817" t="s">
        <v>688</v>
      </c>
      <c r="C817" t="s">
        <v>1509</v>
      </c>
      <c r="D817" t="s">
        <v>1545</v>
      </c>
      <c r="E817">
        <v>68</v>
      </c>
    </row>
    <row r="818" spans="1:5">
      <c r="A818" s="38" t="s">
        <v>1546</v>
      </c>
      <c r="B818" t="s">
        <v>688</v>
      </c>
      <c r="C818" t="s">
        <v>1509</v>
      </c>
      <c r="D818" t="s">
        <v>1547</v>
      </c>
      <c r="E818">
        <v>71</v>
      </c>
    </row>
    <row r="819" spans="1:5">
      <c r="A819" s="38" t="s">
        <v>1548</v>
      </c>
      <c r="B819" t="s">
        <v>688</v>
      </c>
      <c r="C819" t="s">
        <v>1509</v>
      </c>
      <c r="D819" t="s">
        <v>1549</v>
      </c>
      <c r="E819">
        <v>61</v>
      </c>
    </row>
    <row r="820" spans="1:5">
      <c r="A820" s="38" t="s">
        <v>1550</v>
      </c>
      <c r="B820" t="s">
        <v>688</v>
      </c>
      <c r="C820" t="s">
        <v>1509</v>
      </c>
      <c r="D820" t="s">
        <v>1551</v>
      </c>
      <c r="E820">
        <v>47</v>
      </c>
    </row>
    <row r="821" spans="1:5">
      <c r="A821" s="38" t="s">
        <v>1550</v>
      </c>
      <c r="B821" t="s">
        <v>688</v>
      </c>
      <c r="C821" t="s">
        <v>1509</v>
      </c>
      <c r="D821" t="s">
        <v>1552</v>
      </c>
      <c r="E821">
        <v>64</v>
      </c>
    </row>
    <row r="822" spans="1:5">
      <c r="A822" s="38" t="s">
        <v>1553</v>
      </c>
      <c r="B822" t="s">
        <v>688</v>
      </c>
      <c r="C822" t="s">
        <v>1509</v>
      </c>
      <c r="D822" t="s">
        <v>1554</v>
      </c>
      <c r="E822">
        <v>17</v>
      </c>
    </row>
    <row r="823" spans="1:5">
      <c r="A823" s="38" t="s">
        <v>1553</v>
      </c>
      <c r="B823" t="s">
        <v>688</v>
      </c>
      <c r="C823" t="s">
        <v>1509</v>
      </c>
      <c r="D823" t="s">
        <v>1555</v>
      </c>
      <c r="E823">
        <v>39</v>
      </c>
    </row>
    <row r="824" spans="1:5">
      <c r="A824" s="38" t="s">
        <v>1556</v>
      </c>
      <c r="B824" t="s">
        <v>688</v>
      </c>
      <c r="C824" t="s">
        <v>1509</v>
      </c>
      <c r="D824" t="s">
        <v>1557</v>
      </c>
      <c r="E824">
        <v>7</v>
      </c>
    </row>
    <row r="825" spans="1:5">
      <c r="A825" s="38" t="s">
        <v>1556</v>
      </c>
      <c r="B825" t="s">
        <v>688</v>
      </c>
      <c r="C825" t="s">
        <v>1509</v>
      </c>
      <c r="D825" t="s">
        <v>1558</v>
      </c>
      <c r="E825">
        <v>90</v>
      </c>
    </row>
    <row r="826" spans="1:5">
      <c r="A826" s="38" t="s">
        <v>1559</v>
      </c>
      <c r="B826" t="s">
        <v>688</v>
      </c>
      <c r="C826" t="s">
        <v>1509</v>
      </c>
      <c r="D826" t="s">
        <v>1560</v>
      </c>
      <c r="E826">
        <v>42</v>
      </c>
    </row>
    <row r="827" spans="1:5">
      <c r="A827" s="38" t="s">
        <v>1559</v>
      </c>
      <c r="B827" t="s">
        <v>688</v>
      </c>
      <c r="C827" t="s">
        <v>1509</v>
      </c>
      <c r="D827" t="s">
        <v>1561</v>
      </c>
      <c r="E827">
        <v>44</v>
      </c>
    </row>
    <row r="828" spans="1:5">
      <c r="A828" s="38" t="s">
        <v>1562</v>
      </c>
      <c r="B828" t="s">
        <v>688</v>
      </c>
      <c r="C828" t="s">
        <v>1509</v>
      </c>
      <c r="D828" t="s">
        <v>1563</v>
      </c>
      <c r="E828">
        <v>54</v>
      </c>
    </row>
    <row r="829" spans="1:5">
      <c r="A829" s="38" t="s">
        <v>1564</v>
      </c>
      <c r="B829" t="s">
        <v>688</v>
      </c>
      <c r="C829" t="s">
        <v>1509</v>
      </c>
      <c r="D829" t="s">
        <v>1565</v>
      </c>
      <c r="E829">
        <v>51</v>
      </c>
    </row>
    <row r="830" spans="1:5">
      <c r="A830" s="38" t="s">
        <v>1566</v>
      </c>
      <c r="B830" t="s">
        <v>688</v>
      </c>
      <c r="C830" t="s">
        <v>1509</v>
      </c>
      <c r="D830" t="s">
        <v>1567</v>
      </c>
      <c r="E830">
        <v>95</v>
      </c>
    </row>
    <row r="831" spans="1:5">
      <c r="A831" s="38" t="s">
        <v>1568</v>
      </c>
      <c r="B831" t="s">
        <v>688</v>
      </c>
      <c r="C831" t="s">
        <v>1509</v>
      </c>
      <c r="D831" t="s">
        <v>1569</v>
      </c>
      <c r="E831">
        <v>17</v>
      </c>
    </row>
    <row r="832" spans="1:5">
      <c r="A832" s="38" t="s">
        <v>1568</v>
      </c>
      <c r="B832" t="s">
        <v>688</v>
      </c>
      <c r="C832" t="s">
        <v>1509</v>
      </c>
      <c r="D832" t="s">
        <v>1570</v>
      </c>
      <c r="E832">
        <v>31</v>
      </c>
    </row>
    <row r="833" spans="1:5">
      <c r="A833" s="38" t="s">
        <v>1571</v>
      </c>
      <c r="B833" t="s">
        <v>688</v>
      </c>
      <c r="C833" t="s">
        <v>1509</v>
      </c>
      <c r="D833" t="s">
        <v>1572</v>
      </c>
      <c r="E833">
        <v>6</v>
      </c>
    </row>
    <row r="834" spans="1:5">
      <c r="A834" s="38" t="s">
        <v>1573</v>
      </c>
      <c r="B834" t="s">
        <v>688</v>
      </c>
      <c r="C834" t="s">
        <v>1509</v>
      </c>
      <c r="D834" t="s">
        <v>1574</v>
      </c>
      <c r="E834">
        <v>12</v>
      </c>
    </row>
    <row r="835" spans="1:5">
      <c r="A835" s="38" t="s">
        <v>1573</v>
      </c>
      <c r="B835" t="s">
        <v>688</v>
      </c>
      <c r="C835" t="s">
        <v>1509</v>
      </c>
      <c r="D835" t="s">
        <v>1575</v>
      </c>
      <c r="E835">
        <v>26</v>
      </c>
    </row>
    <row r="836" spans="1:5">
      <c r="A836" s="38" t="s">
        <v>1576</v>
      </c>
      <c r="B836" t="s">
        <v>688</v>
      </c>
      <c r="C836" t="s">
        <v>1509</v>
      </c>
      <c r="D836" t="s">
        <v>1577</v>
      </c>
      <c r="E836">
        <v>3</v>
      </c>
    </row>
    <row r="837" spans="1:5">
      <c r="A837" s="38" t="s">
        <v>1576</v>
      </c>
      <c r="B837" t="s">
        <v>688</v>
      </c>
      <c r="C837" t="s">
        <v>1509</v>
      </c>
      <c r="D837" t="s">
        <v>1578</v>
      </c>
      <c r="E837">
        <v>4</v>
      </c>
    </row>
    <row r="838" spans="1:5">
      <c r="A838" s="38" t="s">
        <v>1576</v>
      </c>
      <c r="B838" t="s">
        <v>688</v>
      </c>
      <c r="C838" t="s">
        <v>1509</v>
      </c>
      <c r="D838" t="s">
        <v>1579</v>
      </c>
      <c r="E838">
        <v>4</v>
      </c>
    </row>
    <row r="839" spans="1:5">
      <c r="A839" s="38" t="s">
        <v>1580</v>
      </c>
      <c r="B839" t="s">
        <v>688</v>
      </c>
      <c r="C839" t="s">
        <v>1509</v>
      </c>
      <c r="D839" t="s">
        <v>1581</v>
      </c>
      <c r="E839">
        <v>71</v>
      </c>
    </row>
    <row r="840" spans="1:5">
      <c r="A840" s="38" t="s">
        <v>1582</v>
      </c>
      <c r="B840" t="s">
        <v>688</v>
      </c>
      <c r="C840" t="s">
        <v>1509</v>
      </c>
      <c r="D840" t="s">
        <v>1583</v>
      </c>
      <c r="E840">
        <v>35</v>
      </c>
    </row>
    <row r="841" spans="1:5">
      <c r="A841" s="38" t="s">
        <v>1584</v>
      </c>
      <c r="B841" t="s">
        <v>688</v>
      </c>
      <c r="C841" t="s">
        <v>1509</v>
      </c>
      <c r="D841" t="s">
        <v>1585</v>
      </c>
      <c r="E841">
        <v>60</v>
      </c>
    </row>
    <row r="842" spans="1:5">
      <c r="A842" s="38" t="s">
        <v>1584</v>
      </c>
      <c r="B842" t="s">
        <v>688</v>
      </c>
      <c r="C842" t="s">
        <v>1509</v>
      </c>
      <c r="D842" t="s">
        <v>1586</v>
      </c>
      <c r="E842">
        <v>77</v>
      </c>
    </row>
    <row r="843" spans="1:5">
      <c r="A843" s="38" t="s">
        <v>1587</v>
      </c>
      <c r="B843" t="s">
        <v>688</v>
      </c>
      <c r="C843" t="s">
        <v>1509</v>
      </c>
      <c r="D843" t="s">
        <v>1588</v>
      </c>
      <c r="E843">
        <v>51</v>
      </c>
    </row>
    <row r="844" spans="1:5">
      <c r="A844" s="38" t="s">
        <v>1589</v>
      </c>
      <c r="B844" t="s">
        <v>688</v>
      </c>
      <c r="C844" t="s">
        <v>1509</v>
      </c>
      <c r="D844" t="s">
        <v>1590</v>
      </c>
      <c r="E844">
        <v>64</v>
      </c>
    </row>
    <row r="845" spans="1:5">
      <c r="A845" s="38" t="s">
        <v>1591</v>
      </c>
      <c r="B845" t="s">
        <v>688</v>
      </c>
      <c r="C845" t="s">
        <v>1509</v>
      </c>
      <c r="D845" t="s">
        <v>1592</v>
      </c>
      <c r="E845">
        <v>21</v>
      </c>
    </row>
    <row r="846" spans="1:5">
      <c r="A846" s="38" t="s">
        <v>1593</v>
      </c>
      <c r="B846" t="s">
        <v>688</v>
      </c>
      <c r="C846" t="s">
        <v>1509</v>
      </c>
      <c r="D846" t="s">
        <v>1594</v>
      </c>
      <c r="E846">
        <v>71</v>
      </c>
    </row>
    <row r="847" spans="1:5">
      <c r="A847" s="38" t="s">
        <v>1595</v>
      </c>
      <c r="B847" t="s">
        <v>688</v>
      </c>
      <c r="C847" t="s">
        <v>1509</v>
      </c>
      <c r="D847" t="s">
        <v>1596</v>
      </c>
      <c r="E847">
        <v>31</v>
      </c>
    </row>
    <row r="848" spans="1:5">
      <c r="A848" s="38" t="s">
        <v>1597</v>
      </c>
      <c r="B848" t="s">
        <v>688</v>
      </c>
      <c r="C848" t="s">
        <v>1509</v>
      </c>
      <c r="D848" t="s">
        <v>1598</v>
      </c>
      <c r="E848">
        <v>4</v>
      </c>
    </row>
    <row r="849" spans="1:5">
      <c r="A849" s="38" t="s">
        <v>1597</v>
      </c>
      <c r="B849" t="s">
        <v>688</v>
      </c>
      <c r="C849" t="s">
        <v>1509</v>
      </c>
      <c r="D849" t="s">
        <v>1599</v>
      </c>
      <c r="E849">
        <v>20</v>
      </c>
    </row>
    <row r="850" spans="1:5">
      <c r="A850" s="38" t="s">
        <v>1600</v>
      </c>
      <c r="B850" t="s">
        <v>688</v>
      </c>
      <c r="C850" t="s">
        <v>1509</v>
      </c>
      <c r="D850" t="s">
        <v>1601</v>
      </c>
      <c r="E850">
        <v>21</v>
      </c>
    </row>
    <row r="851" spans="1:5">
      <c r="A851" s="38" t="s">
        <v>1602</v>
      </c>
      <c r="B851" t="s">
        <v>688</v>
      </c>
      <c r="C851" t="s">
        <v>1509</v>
      </c>
      <c r="D851" t="s">
        <v>1603</v>
      </c>
      <c r="E851">
        <v>63</v>
      </c>
    </row>
    <row r="852" spans="1:5">
      <c r="A852" s="38" t="s">
        <v>1604</v>
      </c>
      <c r="B852" t="s">
        <v>688</v>
      </c>
      <c r="C852" t="s">
        <v>1509</v>
      </c>
      <c r="D852" t="s">
        <v>1605</v>
      </c>
      <c r="E852">
        <v>8</v>
      </c>
    </row>
    <row r="853" spans="1:5">
      <c r="A853" s="38" t="s">
        <v>1604</v>
      </c>
      <c r="B853" t="s">
        <v>688</v>
      </c>
      <c r="C853" t="s">
        <v>1509</v>
      </c>
      <c r="D853" t="s">
        <v>1606</v>
      </c>
      <c r="E853">
        <v>48</v>
      </c>
    </row>
    <row r="854" spans="1:5">
      <c r="A854" s="38" t="s">
        <v>1607</v>
      </c>
      <c r="B854" t="s">
        <v>688</v>
      </c>
      <c r="C854" t="s">
        <v>1509</v>
      </c>
      <c r="D854" t="s">
        <v>1608</v>
      </c>
      <c r="E854">
        <v>81</v>
      </c>
    </row>
    <row r="855" spans="1:5">
      <c r="A855" s="38" t="s">
        <v>1609</v>
      </c>
      <c r="B855" t="s">
        <v>688</v>
      </c>
      <c r="C855" t="s">
        <v>1509</v>
      </c>
      <c r="D855" t="s">
        <v>1610</v>
      </c>
      <c r="E855">
        <v>6</v>
      </c>
    </row>
    <row r="856" spans="1:5">
      <c r="A856" s="38" t="s">
        <v>1609</v>
      </c>
      <c r="B856" t="s">
        <v>688</v>
      </c>
      <c r="C856" t="s">
        <v>1509</v>
      </c>
      <c r="D856" t="s">
        <v>1611</v>
      </c>
      <c r="E856">
        <v>25</v>
      </c>
    </row>
    <row r="857" spans="1:5">
      <c r="A857" s="38" t="s">
        <v>1612</v>
      </c>
      <c r="B857" t="s">
        <v>688</v>
      </c>
      <c r="C857" t="s">
        <v>1509</v>
      </c>
      <c r="D857" t="s">
        <v>1613</v>
      </c>
      <c r="E857">
        <v>8</v>
      </c>
    </row>
    <row r="858" spans="1:5">
      <c r="A858" s="38" t="s">
        <v>1614</v>
      </c>
      <c r="B858" t="s">
        <v>688</v>
      </c>
      <c r="C858" t="s">
        <v>1509</v>
      </c>
      <c r="D858" t="s">
        <v>1615</v>
      </c>
      <c r="E858">
        <v>8</v>
      </c>
    </row>
    <row r="859" spans="1:5">
      <c r="A859" s="38" t="s">
        <v>1616</v>
      </c>
      <c r="B859" t="s">
        <v>688</v>
      </c>
      <c r="C859" t="s">
        <v>1509</v>
      </c>
      <c r="D859" t="s">
        <v>1617</v>
      </c>
      <c r="E859">
        <v>30</v>
      </c>
    </row>
    <row r="860" spans="1:5">
      <c r="A860" s="38" t="s">
        <v>1618</v>
      </c>
      <c r="B860" t="s">
        <v>688</v>
      </c>
      <c r="C860" t="s">
        <v>1509</v>
      </c>
      <c r="D860" t="s">
        <v>1619</v>
      </c>
      <c r="E860">
        <v>51</v>
      </c>
    </row>
    <row r="861" spans="1:5">
      <c r="A861" s="38" t="s">
        <v>1620</v>
      </c>
      <c r="B861" t="s">
        <v>688</v>
      </c>
      <c r="C861" t="s">
        <v>1509</v>
      </c>
      <c r="D861" t="s">
        <v>1621</v>
      </c>
      <c r="E861">
        <v>3</v>
      </c>
    </row>
    <row r="862" spans="1:5">
      <c r="A862" s="38" t="s">
        <v>1620</v>
      </c>
      <c r="B862" t="s">
        <v>688</v>
      </c>
      <c r="C862" t="s">
        <v>1509</v>
      </c>
      <c r="D862" t="s">
        <v>1622</v>
      </c>
      <c r="E862">
        <v>17</v>
      </c>
    </row>
    <row r="863" spans="1:5">
      <c r="A863" s="38" t="s">
        <v>1623</v>
      </c>
      <c r="B863" t="s">
        <v>688</v>
      </c>
      <c r="C863" t="s">
        <v>1509</v>
      </c>
      <c r="D863" t="s">
        <v>1624</v>
      </c>
      <c r="E863">
        <v>68</v>
      </c>
    </row>
    <row r="864" spans="1:5">
      <c r="A864" s="38" t="s">
        <v>1625</v>
      </c>
      <c r="B864" t="s">
        <v>688</v>
      </c>
      <c r="C864" t="s">
        <v>1509</v>
      </c>
      <c r="D864" t="s">
        <v>1626</v>
      </c>
      <c r="E864">
        <v>9</v>
      </c>
    </row>
    <row r="865" spans="1:5">
      <c r="A865" s="38" t="s">
        <v>1625</v>
      </c>
      <c r="B865" t="s">
        <v>688</v>
      </c>
      <c r="C865" t="s">
        <v>1509</v>
      </c>
      <c r="D865" t="s">
        <v>1627</v>
      </c>
      <c r="E865">
        <v>23</v>
      </c>
    </row>
    <row r="866" spans="1:5">
      <c r="A866" s="38" t="s">
        <v>1625</v>
      </c>
      <c r="B866" t="s">
        <v>688</v>
      </c>
      <c r="C866" t="s">
        <v>1509</v>
      </c>
      <c r="D866" t="s">
        <v>1628</v>
      </c>
      <c r="E866">
        <v>78</v>
      </c>
    </row>
    <row r="867" spans="1:5">
      <c r="A867" s="38" t="s">
        <v>1629</v>
      </c>
      <c r="B867" t="s">
        <v>688</v>
      </c>
      <c r="C867" t="s">
        <v>1509</v>
      </c>
      <c r="D867" t="s">
        <v>1630</v>
      </c>
      <c r="E867">
        <v>6</v>
      </c>
    </row>
    <row r="868" spans="1:5">
      <c r="A868" s="38" t="s">
        <v>1631</v>
      </c>
      <c r="B868" t="s">
        <v>688</v>
      </c>
      <c r="C868" t="s">
        <v>1509</v>
      </c>
      <c r="D868" t="s">
        <v>1632</v>
      </c>
      <c r="E868">
        <v>28</v>
      </c>
    </row>
    <row r="869" spans="1:5">
      <c r="A869" s="38" t="s">
        <v>1633</v>
      </c>
      <c r="B869" t="s">
        <v>688</v>
      </c>
      <c r="C869" t="s">
        <v>1509</v>
      </c>
      <c r="D869" t="s">
        <v>1634</v>
      </c>
      <c r="E869">
        <v>44</v>
      </c>
    </row>
    <row r="870" spans="1:5">
      <c r="A870" s="38" t="s">
        <v>1635</v>
      </c>
      <c r="B870" t="s">
        <v>688</v>
      </c>
      <c r="C870" t="s">
        <v>1509</v>
      </c>
      <c r="D870" t="s">
        <v>1636</v>
      </c>
      <c r="E870">
        <v>74</v>
      </c>
    </row>
    <row r="871" spans="1:5">
      <c r="A871" s="38" t="s">
        <v>1637</v>
      </c>
      <c r="B871" t="s">
        <v>688</v>
      </c>
      <c r="C871" t="s">
        <v>1509</v>
      </c>
      <c r="D871" t="s">
        <v>1638</v>
      </c>
      <c r="E871">
        <v>55</v>
      </c>
    </row>
    <row r="872" spans="1:5">
      <c r="A872" s="38" t="s">
        <v>1639</v>
      </c>
      <c r="B872" t="s">
        <v>688</v>
      </c>
      <c r="C872" t="s">
        <v>1509</v>
      </c>
      <c r="D872" t="s">
        <v>1640</v>
      </c>
      <c r="E872">
        <v>66</v>
      </c>
    </row>
    <row r="873" spans="1:5">
      <c r="A873" s="38" t="s">
        <v>1641</v>
      </c>
      <c r="B873" t="s">
        <v>688</v>
      </c>
      <c r="C873" t="s">
        <v>1509</v>
      </c>
      <c r="D873" t="s">
        <v>1642</v>
      </c>
      <c r="E873">
        <v>69</v>
      </c>
    </row>
    <row r="874" spans="1:5">
      <c r="A874" s="38" t="s">
        <v>1643</v>
      </c>
      <c r="B874" t="s">
        <v>688</v>
      </c>
      <c r="C874" t="s">
        <v>1509</v>
      </c>
      <c r="D874" t="s">
        <v>1644</v>
      </c>
      <c r="E874">
        <v>70</v>
      </c>
    </row>
    <row r="875" spans="1:5">
      <c r="A875" s="38" t="s">
        <v>1645</v>
      </c>
      <c r="B875" t="s">
        <v>688</v>
      </c>
      <c r="C875" t="s">
        <v>1509</v>
      </c>
      <c r="D875" t="s">
        <v>1646</v>
      </c>
      <c r="E875">
        <v>98</v>
      </c>
    </row>
    <row r="876" spans="1:5">
      <c r="A876" s="38" t="s">
        <v>1647</v>
      </c>
      <c r="B876" t="s">
        <v>688</v>
      </c>
      <c r="C876" t="s">
        <v>1509</v>
      </c>
      <c r="D876" t="s">
        <v>1648</v>
      </c>
      <c r="E876">
        <v>94</v>
      </c>
    </row>
    <row r="877" spans="1:5">
      <c r="A877" s="38" t="s">
        <v>1649</v>
      </c>
      <c r="B877" t="s">
        <v>688</v>
      </c>
      <c r="C877" t="s">
        <v>1509</v>
      </c>
      <c r="D877" t="s">
        <v>1650</v>
      </c>
      <c r="E877">
        <v>78</v>
      </c>
    </row>
    <row r="878" spans="1:5">
      <c r="A878" s="38" t="s">
        <v>1651</v>
      </c>
      <c r="B878" t="s">
        <v>688</v>
      </c>
      <c r="C878" t="s">
        <v>1509</v>
      </c>
      <c r="D878" t="s">
        <v>1652</v>
      </c>
      <c r="E878">
        <v>67</v>
      </c>
    </row>
    <row r="879" spans="1:5">
      <c r="A879" s="38" t="s">
        <v>1653</v>
      </c>
      <c r="B879" t="s">
        <v>688</v>
      </c>
      <c r="C879" t="s">
        <v>1509</v>
      </c>
      <c r="D879" t="s">
        <v>1654</v>
      </c>
      <c r="E879">
        <v>29</v>
      </c>
    </row>
    <row r="880" spans="1:5">
      <c r="A880" s="38" t="s">
        <v>1655</v>
      </c>
      <c r="B880" t="s">
        <v>688</v>
      </c>
      <c r="C880" t="s">
        <v>1509</v>
      </c>
      <c r="D880" t="s">
        <v>1656</v>
      </c>
      <c r="E880">
        <v>26</v>
      </c>
    </row>
    <row r="881" spans="1:5">
      <c r="A881" s="38" t="s">
        <v>1657</v>
      </c>
      <c r="B881" t="s">
        <v>688</v>
      </c>
      <c r="C881" t="s">
        <v>1509</v>
      </c>
      <c r="D881" t="s">
        <v>1658</v>
      </c>
      <c r="E881">
        <v>21</v>
      </c>
    </row>
    <row r="882" spans="1:5">
      <c r="A882" s="38" t="s">
        <v>1659</v>
      </c>
      <c r="B882" t="s">
        <v>688</v>
      </c>
      <c r="C882" t="s">
        <v>1509</v>
      </c>
      <c r="D882" t="s">
        <v>1660</v>
      </c>
      <c r="E882">
        <v>7</v>
      </c>
    </row>
    <row r="883" spans="1:5">
      <c r="A883" s="38" t="s">
        <v>1659</v>
      </c>
      <c r="B883" t="s">
        <v>688</v>
      </c>
      <c r="C883" t="s">
        <v>1509</v>
      </c>
      <c r="D883" t="s">
        <v>1661</v>
      </c>
      <c r="E883">
        <v>15</v>
      </c>
    </row>
    <row r="884" spans="1:5">
      <c r="A884" s="38" t="s">
        <v>1659</v>
      </c>
      <c r="B884" t="s">
        <v>688</v>
      </c>
      <c r="C884" t="s">
        <v>1509</v>
      </c>
      <c r="D884" t="s">
        <v>1662</v>
      </c>
      <c r="E884">
        <v>32</v>
      </c>
    </row>
    <row r="885" spans="1:5">
      <c r="A885" s="38" t="s">
        <v>1663</v>
      </c>
      <c r="B885" t="s">
        <v>688</v>
      </c>
      <c r="C885" t="s">
        <v>1509</v>
      </c>
      <c r="D885" t="s">
        <v>1664</v>
      </c>
      <c r="E885">
        <v>7</v>
      </c>
    </row>
    <row r="886" spans="1:5">
      <c r="A886" s="38" t="s">
        <v>1665</v>
      </c>
      <c r="B886" t="s">
        <v>688</v>
      </c>
      <c r="C886" t="s">
        <v>1509</v>
      </c>
      <c r="D886" t="s">
        <v>1666</v>
      </c>
      <c r="E886">
        <v>35</v>
      </c>
    </row>
    <row r="887" spans="1:5">
      <c r="A887" s="38" t="s">
        <v>1667</v>
      </c>
      <c r="B887" t="s">
        <v>688</v>
      </c>
      <c r="C887" t="s">
        <v>1509</v>
      </c>
      <c r="D887" t="s">
        <v>1668</v>
      </c>
      <c r="E887">
        <v>17</v>
      </c>
    </row>
    <row r="888" spans="1:5">
      <c r="A888" s="38" t="s">
        <v>1669</v>
      </c>
      <c r="B888" t="s">
        <v>688</v>
      </c>
      <c r="C888" t="s">
        <v>1509</v>
      </c>
      <c r="D888" t="s">
        <v>1670</v>
      </c>
      <c r="E888">
        <v>16</v>
      </c>
    </row>
    <row r="889" spans="1:5">
      <c r="A889" s="38" t="s">
        <v>1671</v>
      </c>
      <c r="B889" t="s">
        <v>688</v>
      </c>
      <c r="C889" t="s">
        <v>1509</v>
      </c>
      <c r="D889" t="s">
        <v>1672</v>
      </c>
      <c r="E889">
        <v>73</v>
      </c>
    </row>
    <row r="890" spans="1:5">
      <c r="A890" s="38" t="s">
        <v>1673</v>
      </c>
      <c r="B890" t="s">
        <v>688</v>
      </c>
      <c r="C890" t="s">
        <v>1509</v>
      </c>
      <c r="D890" t="s">
        <v>1674</v>
      </c>
      <c r="E890">
        <v>99</v>
      </c>
    </row>
    <row r="891" spans="1:5">
      <c r="A891" s="38" t="s">
        <v>1675</v>
      </c>
      <c r="B891" t="s">
        <v>688</v>
      </c>
      <c r="C891" t="s">
        <v>1509</v>
      </c>
      <c r="D891" t="s">
        <v>1676</v>
      </c>
      <c r="E891">
        <v>81</v>
      </c>
    </row>
    <row r="892" spans="1:5">
      <c r="A892" s="38" t="s">
        <v>1677</v>
      </c>
      <c r="B892" t="s">
        <v>688</v>
      </c>
      <c r="C892" t="s">
        <v>1509</v>
      </c>
      <c r="D892" t="s">
        <v>1678</v>
      </c>
      <c r="E892">
        <v>7</v>
      </c>
    </row>
    <row r="893" spans="1:5">
      <c r="A893" s="38" t="s">
        <v>1679</v>
      </c>
      <c r="B893" t="s">
        <v>688</v>
      </c>
      <c r="C893" t="s">
        <v>1509</v>
      </c>
      <c r="D893" t="s">
        <v>1680</v>
      </c>
      <c r="E893">
        <v>9</v>
      </c>
    </row>
    <row r="894" spans="1:5">
      <c r="A894" s="38" t="s">
        <v>1679</v>
      </c>
      <c r="B894" t="s">
        <v>688</v>
      </c>
      <c r="C894" t="s">
        <v>1509</v>
      </c>
      <c r="D894" t="s">
        <v>1681</v>
      </c>
      <c r="E894">
        <v>72</v>
      </c>
    </row>
    <row r="895" spans="1:5">
      <c r="A895" s="38" t="s">
        <v>1682</v>
      </c>
      <c r="B895" t="s">
        <v>688</v>
      </c>
      <c r="C895" t="s">
        <v>1509</v>
      </c>
      <c r="D895" t="s">
        <v>1683</v>
      </c>
      <c r="E895">
        <v>73</v>
      </c>
    </row>
    <row r="896" spans="1:5">
      <c r="A896" s="38" t="s">
        <v>1684</v>
      </c>
      <c r="B896" t="s">
        <v>688</v>
      </c>
      <c r="C896" t="s">
        <v>1509</v>
      </c>
      <c r="D896" t="s">
        <v>1685</v>
      </c>
      <c r="E896">
        <v>5</v>
      </c>
    </row>
    <row r="897" spans="1:5">
      <c r="A897" s="38" t="s">
        <v>1686</v>
      </c>
      <c r="B897" t="s">
        <v>688</v>
      </c>
      <c r="C897" t="s">
        <v>1509</v>
      </c>
      <c r="D897" t="s">
        <v>1687</v>
      </c>
      <c r="E897">
        <v>96</v>
      </c>
    </row>
    <row r="898" spans="1:5">
      <c r="A898" s="38" t="s">
        <v>1688</v>
      </c>
      <c r="B898" t="s">
        <v>688</v>
      </c>
      <c r="C898" t="s">
        <v>1509</v>
      </c>
      <c r="D898" t="s">
        <v>1689</v>
      </c>
      <c r="E898">
        <v>5</v>
      </c>
    </row>
    <row r="899" spans="1:5">
      <c r="A899" s="38" t="s">
        <v>1688</v>
      </c>
      <c r="B899" t="s">
        <v>688</v>
      </c>
      <c r="C899" t="s">
        <v>1509</v>
      </c>
      <c r="D899" t="s">
        <v>1690</v>
      </c>
      <c r="E899">
        <v>8</v>
      </c>
    </row>
    <row r="900" spans="1:5">
      <c r="A900" s="38" t="s">
        <v>1691</v>
      </c>
      <c r="B900" t="s">
        <v>688</v>
      </c>
      <c r="C900" t="s">
        <v>1509</v>
      </c>
      <c r="D900" t="s">
        <v>1692</v>
      </c>
      <c r="E900">
        <v>28</v>
      </c>
    </row>
    <row r="901" spans="1:5">
      <c r="A901" s="38" t="s">
        <v>1691</v>
      </c>
      <c r="B901" t="s">
        <v>688</v>
      </c>
      <c r="C901" t="s">
        <v>1509</v>
      </c>
      <c r="D901" t="s">
        <v>1693</v>
      </c>
      <c r="E901">
        <v>32</v>
      </c>
    </row>
    <row r="902" spans="1:5">
      <c r="A902" s="38" t="s">
        <v>1691</v>
      </c>
      <c r="B902" t="s">
        <v>688</v>
      </c>
      <c r="C902" t="s">
        <v>1509</v>
      </c>
      <c r="D902" t="s">
        <v>1694</v>
      </c>
      <c r="E902">
        <v>35</v>
      </c>
    </row>
    <row r="903" spans="1:5">
      <c r="A903" s="38" t="s">
        <v>1695</v>
      </c>
      <c r="B903" t="s">
        <v>688</v>
      </c>
      <c r="C903" t="s">
        <v>1509</v>
      </c>
      <c r="D903" t="s">
        <v>1696</v>
      </c>
      <c r="E903">
        <v>60</v>
      </c>
    </row>
    <row r="904" spans="1:5">
      <c r="A904" s="38" t="s">
        <v>1697</v>
      </c>
      <c r="B904" t="s">
        <v>688</v>
      </c>
      <c r="C904" t="s">
        <v>1509</v>
      </c>
      <c r="D904" t="s">
        <v>1698</v>
      </c>
      <c r="E904">
        <v>2</v>
      </c>
    </row>
    <row r="905" spans="1:5">
      <c r="A905" s="38" t="s">
        <v>1697</v>
      </c>
      <c r="B905" t="s">
        <v>688</v>
      </c>
      <c r="C905" t="s">
        <v>1509</v>
      </c>
      <c r="D905" t="s">
        <v>1699</v>
      </c>
      <c r="E905">
        <v>37</v>
      </c>
    </row>
    <row r="906" spans="1:5">
      <c r="A906" s="38" t="s">
        <v>1700</v>
      </c>
      <c r="B906" t="s">
        <v>688</v>
      </c>
      <c r="C906" t="s">
        <v>1509</v>
      </c>
      <c r="D906" t="s">
        <v>1701</v>
      </c>
      <c r="E906">
        <v>61</v>
      </c>
    </row>
    <row r="907" spans="1:5">
      <c r="A907" s="38" t="s">
        <v>1702</v>
      </c>
      <c r="B907" t="s">
        <v>688</v>
      </c>
      <c r="C907" t="s">
        <v>1509</v>
      </c>
      <c r="D907" t="s">
        <v>1703</v>
      </c>
      <c r="E907">
        <v>82</v>
      </c>
    </row>
    <row r="908" spans="1:5">
      <c r="A908" s="38" t="s">
        <v>1704</v>
      </c>
      <c r="B908" t="s">
        <v>688</v>
      </c>
      <c r="C908" t="s">
        <v>1509</v>
      </c>
      <c r="D908" t="s">
        <v>1705</v>
      </c>
      <c r="E908">
        <v>59</v>
      </c>
    </row>
    <row r="909" spans="1:5">
      <c r="A909" s="38" t="s">
        <v>1706</v>
      </c>
      <c r="B909" t="s">
        <v>688</v>
      </c>
      <c r="C909" t="s">
        <v>1509</v>
      </c>
      <c r="D909" t="s">
        <v>1707</v>
      </c>
      <c r="E909">
        <v>76</v>
      </c>
    </row>
    <row r="910" spans="1:5">
      <c r="A910" s="38" t="s">
        <v>1708</v>
      </c>
      <c r="B910" t="s">
        <v>688</v>
      </c>
      <c r="C910" t="s">
        <v>1509</v>
      </c>
      <c r="D910" t="s">
        <v>1709</v>
      </c>
      <c r="E910">
        <v>66</v>
      </c>
    </row>
    <row r="911" spans="1:5">
      <c r="A911" s="38" t="s">
        <v>1710</v>
      </c>
      <c r="B911" t="s">
        <v>688</v>
      </c>
      <c r="C911" t="s">
        <v>1509</v>
      </c>
      <c r="D911" t="s">
        <v>1711</v>
      </c>
      <c r="E911">
        <v>4</v>
      </c>
    </row>
    <row r="912" spans="1:5">
      <c r="A912" s="38" t="s">
        <v>1710</v>
      </c>
      <c r="B912" t="s">
        <v>688</v>
      </c>
      <c r="C912" t="s">
        <v>1509</v>
      </c>
      <c r="D912" t="s">
        <v>1712</v>
      </c>
      <c r="E912">
        <v>68</v>
      </c>
    </row>
    <row r="913" spans="1:5">
      <c r="A913" s="38" t="s">
        <v>1713</v>
      </c>
      <c r="B913" t="s">
        <v>688</v>
      </c>
      <c r="C913" t="s">
        <v>1509</v>
      </c>
      <c r="D913" t="s">
        <v>1714</v>
      </c>
      <c r="E913">
        <v>2</v>
      </c>
    </row>
    <row r="914" spans="1:5">
      <c r="A914" s="38" t="s">
        <v>1713</v>
      </c>
      <c r="B914" t="s">
        <v>688</v>
      </c>
      <c r="C914" t="s">
        <v>1509</v>
      </c>
      <c r="D914" t="s">
        <v>1715</v>
      </c>
      <c r="E914">
        <v>34</v>
      </c>
    </row>
    <row r="915" spans="1:5">
      <c r="A915" s="38" t="s">
        <v>1716</v>
      </c>
      <c r="B915" t="s">
        <v>688</v>
      </c>
      <c r="C915" t="s">
        <v>1509</v>
      </c>
      <c r="D915" t="s">
        <v>1717</v>
      </c>
      <c r="E915">
        <v>81</v>
      </c>
    </row>
    <row r="916" spans="1:5">
      <c r="A916" s="38" t="s">
        <v>1718</v>
      </c>
      <c r="B916" t="s">
        <v>688</v>
      </c>
      <c r="C916" t="s">
        <v>1509</v>
      </c>
      <c r="D916" t="s">
        <v>1719</v>
      </c>
      <c r="E916">
        <v>12</v>
      </c>
    </row>
    <row r="917" spans="1:5">
      <c r="A917" s="38" t="s">
        <v>1720</v>
      </c>
      <c r="B917" t="s">
        <v>688</v>
      </c>
      <c r="C917" t="s">
        <v>1509</v>
      </c>
      <c r="D917" t="s">
        <v>1721</v>
      </c>
      <c r="E917">
        <v>68</v>
      </c>
    </row>
    <row r="918" spans="1:5">
      <c r="A918" s="38" t="s">
        <v>1722</v>
      </c>
      <c r="B918" t="s">
        <v>688</v>
      </c>
      <c r="C918" t="s">
        <v>1509</v>
      </c>
      <c r="D918" t="s">
        <v>1723</v>
      </c>
      <c r="E918">
        <v>11</v>
      </c>
    </row>
    <row r="919" spans="1:5">
      <c r="A919" s="38" t="s">
        <v>1724</v>
      </c>
      <c r="B919" t="s">
        <v>688</v>
      </c>
      <c r="C919" t="s">
        <v>1509</v>
      </c>
      <c r="D919" t="s">
        <v>1725</v>
      </c>
      <c r="E919">
        <v>11</v>
      </c>
    </row>
    <row r="920" spans="1:5">
      <c r="A920" s="38" t="s">
        <v>1726</v>
      </c>
      <c r="B920" t="s">
        <v>688</v>
      </c>
      <c r="C920" t="s">
        <v>1509</v>
      </c>
      <c r="D920" t="s">
        <v>1727</v>
      </c>
      <c r="E920">
        <v>14</v>
      </c>
    </row>
    <row r="921" spans="1:5">
      <c r="A921" s="38" t="s">
        <v>1728</v>
      </c>
      <c r="B921" t="s">
        <v>688</v>
      </c>
      <c r="C921" t="s">
        <v>1509</v>
      </c>
      <c r="D921" t="s">
        <v>1729</v>
      </c>
      <c r="E921">
        <v>49</v>
      </c>
    </row>
    <row r="922" spans="1:5">
      <c r="A922" s="38" t="s">
        <v>1730</v>
      </c>
      <c r="B922" t="s">
        <v>688</v>
      </c>
      <c r="C922" t="s">
        <v>1509</v>
      </c>
      <c r="D922" t="s">
        <v>1731</v>
      </c>
      <c r="E922">
        <v>6</v>
      </c>
    </row>
    <row r="923" spans="1:5">
      <c r="A923" s="38" t="s">
        <v>1730</v>
      </c>
      <c r="B923" t="s">
        <v>688</v>
      </c>
      <c r="C923" t="s">
        <v>1509</v>
      </c>
      <c r="D923" t="s">
        <v>1732</v>
      </c>
      <c r="E923">
        <v>75</v>
      </c>
    </row>
    <row r="924" spans="1:5">
      <c r="A924" s="38" t="s">
        <v>1733</v>
      </c>
      <c r="B924" t="s">
        <v>688</v>
      </c>
      <c r="C924" t="s">
        <v>1509</v>
      </c>
      <c r="D924" t="s">
        <v>1734</v>
      </c>
      <c r="E924">
        <v>3</v>
      </c>
    </row>
    <row r="925" spans="1:5">
      <c r="A925" s="38" t="s">
        <v>1733</v>
      </c>
      <c r="B925" t="s">
        <v>688</v>
      </c>
      <c r="C925" t="s">
        <v>1509</v>
      </c>
      <c r="D925" t="s">
        <v>1735</v>
      </c>
      <c r="E925">
        <v>6</v>
      </c>
    </row>
    <row r="926" spans="1:5">
      <c r="A926" s="38" t="s">
        <v>1733</v>
      </c>
      <c r="B926" t="s">
        <v>688</v>
      </c>
      <c r="C926" t="s">
        <v>1509</v>
      </c>
      <c r="D926" t="s">
        <v>1736</v>
      </c>
      <c r="E926">
        <v>77</v>
      </c>
    </row>
    <row r="927" spans="1:5">
      <c r="A927" s="38" t="s">
        <v>1737</v>
      </c>
      <c r="B927" t="s">
        <v>688</v>
      </c>
      <c r="C927" t="s">
        <v>1509</v>
      </c>
      <c r="D927" t="s">
        <v>1738</v>
      </c>
      <c r="E927">
        <v>25</v>
      </c>
    </row>
    <row r="928" spans="1:5">
      <c r="A928" s="38" t="s">
        <v>1739</v>
      </c>
      <c r="B928" t="s">
        <v>688</v>
      </c>
      <c r="C928" t="s">
        <v>1509</v>
      </c>
      <c r="D928" t="s">
        <v>1740</v>
      </c>
      <c r="E928">
        <v>84</v>
      </c>
    </row>
    <row r="929" spans="1:5">
      <c r="A929" s="38" t="s">
        <v>1741</v>
      </c>
      <c r="B929" t="s">
        <v>688</v>
      </c>
      <c r="C929" t="s">
        <v>1509</v>
      </c>
      <c r="D929" t="s">
        <v>1742</v>
      </c>
      <c r="E929">
        <v>93</v>
      </c>
    </row>
    <row r="930" spans="1:5">
      <c r="A930" s="38" t="s">
        <v>1743</v>
      </c>
      <c r="B930" t="s">
        <v>688</v>
      </c>
      <c r="C930" t="s">
        <v>1509</v>
      </c>
      <c r="D930" t="s">
        <v>1744</v>
      </c>
      <c r="E930">
        <v>41</v>
      </c>
    </row>
    <row r="931" spans="1:5">
      <c r="A931" s="38" t="s">
        <v>1745</v>
      </c>
      <c r="B931" t="s">
        <v>688</v>
      </c>
      <c r="C931" t="s">
        <v>1509</v>
      </c>
      <c r="D931" t="s">
        <v>1746</v>
      </c>
      <c r="E931">
        <v>47</v>
      </c>
    </row>
    <row r="932" spans="1:5">
      <c r="A932" s="38" t="s">
        <v>1747</v>
      </c>
      <c r="B932" t="s">
        <v>688</v>
      </c>
      <c r="C932" t="s">
        <v>1509</v>
      </c>
      <c r="D932" t="s">
        <v>1748</v>
      </c>
      <c r="E932">
        <v>84</v>
      </c>
    </row>
    <row r="933" spans="1:5">
      <c r="A933" s="38" t="s">
        <v>1749</v>
      </c>
      <c r="B933" t="s">
        <v>688</v>
      </c>
      <c r="C933" t="s">
        <v>1509</v>
      </c>
      <c r="D933" t="s">
        <v>1750</v>
      </c>
      <c r="E933">
        <v>46</v>
      </c>
    </row>
    <row r="934" spans="1:5">
      <c r="A934" s="38" t="s">
        <v>1751</v>
      </c>
      <c r="B934" t="s">
        <v>688</v>
      </c>
      <c r="C934" t="s">
        <v>1509</v>
      </c>
      <c r="D934" t="s">
        <v>1752</v>
      </c>
      <c r="E934">
        <v>7</v>
      </c>
    </row>
    <row r="935" spans="1:5">
      <c r="A935" s="38" t="s">
        <v>1753</v>
      </c>
      <c r="B935" t="s">
        <v>688</v>
      </c>
      <c r="C935" t="s">
        <v>1509</v>
      </c>
      <c r="D935" t="s">
        <v>1754</v>
      </c>
      <c r="E935">
        <v>10</v>
      </c>
    </row>
    <row r="936" spans="1:5">
      <c r="A936" s="38" t="s">
        <v>1753</v>
      </c>
      <c r="B936" t="s">
        <v>688</v>
      </c>
      <c r="C936" t="s">
        <v>1509</v>
      </c>
      <c r="D936" t="s">
        <v>1755</v>
      </c>
      <c r="E936">
        <v>90</v>
      </c>
    </row>
    <row r="937" spans="1:5">
      <c r="A937" s="38" t="s">
        <v>1756</v>
      </c>
      <c r="B937" t="s">
        <v>688</v>
      </c>
      <c r="C937" t="s">
        <v>1509</v>
      </c>
      <c r="D937" t="s">
        <v>1757</v>
      </c>
      <c r="E937">
        <v>59</v>
      </c>
    </row>
    <row r="938" spans="1:5">
      <c r="A938" s="38" t="s">
        <v>1758</v>
      </c>
      <c r="B938" t="s">
        <v>688</v>
      </c>
      <c r="C938" t="s">
        <v>1509</v>
      </c>
      <c r="D938" t="s">
        <v>1759</v>
      </c>
      <c r="E938">
        <v>96</v>
      </c>
    </row>
    <row r="939" spans="1:5">
      <c r="A939" s="38" t="s">
        <v>1760</v>
      </c>
      <c r="B939" t="s">
        <v>688</v>
      </c>
      <c r="C939" t="s">
        <v>1509</v>
      </c>
      <c r="D939" t="s">
        <v>1761</v>
      </c>
      <c r="E939">
        <v>84</v>
      </c>
    </row>
    <row r="940" spans="1:5">
      <c r="A940" s="38" t="s">
        <v>1762</v>
      </c>
      <c r="B940" t="s">
        <v>688</v>
      </c>
      <c r="C940" t="s">
        <v>1509</v>
      </c>
      <c r="D940" t="s">
        <v>1763</v>
      </c>
      <c r="E940">
        <v>49</v>
      </c>
    </row>
    <row r="941" spans="1:5">
      <c r="A941" s="38" t="s">
        <v>1762</v>
      </c>
      <c r="B941" t="s">
        <v>688</v>
      </c>
      <c r="C941" t="s">
        <v>1509</v>
      </c>
      <c r="D941" t="s">
        <v>1764</v>
      </c>
      <c r="E941">
        <v>84</v>
      </c>
    </row>
    <row r="942" spans="1:5">
      <c r="A942" s="38" t="s">
        <v>1765</v>
      </c>
      <c r="B942" t="s">
        <v>688</v>
      </c>
      <c r="C942" t="s">
        <v>1509</v>
      </c>
      <c r="D942" t="s">
        <v>1766</v>
      </c>
      <c r="E942">
        <v>6</v>
      </c>
    </row>
    <row r="943" spans="1:5">
      <c r="A943" s="38" t="s">
        <v>1765</v>
      </c>
      <c r="B943" t="s">
        <v>688</v>
      </c>
      <c r="C943" t="s">
        <v>1509</v>
      </c>
      <c r="D943" t="s">
        <v>1767</v>
      </c>
      <c r="E943">
        <v>92</v>
      </c>
    </row>
    <row r="944" spans="1:5">
      <c r="A944" s="38" t="s">
        <v>1768</v>
      </c>
      <c r="B944" t="s">
        <v>688</v>
      </c>
      <c r="C944" t="s">
        <v>1509</v>
      </c>
      <c r="D944" t="s">
        <v>1769</v>
      </c>
      <c r="E944">
        <v>10</v>
      </c>
    </row>
    <row r="945" spans="1:5">
      <c r="A945" s="38" t="s">
        <v>1768</v>
      </c>
      <c r="B945" t="s">
        <v>688</v>
      </c>
      <c r="C945" t="s">
        <v>1509</v>
      </c>
      <c r="D945" t="s">
        <v>1770</v>
      </c>
      <c r="E945">
        <v>10</v>
      </c>
    </row>
    <row r="946" spans="1:5">
      <c r="A946" s="38" t="s">
        <v>1771</v>
      </c>
      <c r="B946" t="s">
        <v>688</v>
      </c>
      <c r="C946" t="s">
        <v>1509</v>
      </c>
      <c r="D946" t="s">
        <v>1772</v>
      </c>
      <c r="E946">
        <v>8</v>
      </c>
    </row>
    <row r="947" spans="1:5">
      <c r="A947" s="38" t="s">
        <v>1773</v>
      </c>
      <c r="B947" t="s">
        <v>688</v>
      </c>
      <c r="C947" t="s">
        <v>1509</v>
      </c>
      <c r="D947" t="s">
        <v>1774</v>
      </c>
      <c r="E947">
        <v>52</v>
      </c>
    </row>
    <row r="948" spans="1:5">
      <c r="A948" s="38" t="s">
        <v>1773</v>
      </c>
      <c r="B948" t="s">
        <v>688</v>
      </c>
      <c r="C948" t="s">
        <v>1509</v>
      </c>
      <c r="D948" t="s">
        <v>1775</v>
      </c>
      <c r="E948">
        <v>54</v>
      </c>
    </row>
    <row r="949" spans="1:5">
      <c r="A949" s="38" t="s">
        <v>1773</v>
      </c>
      <c r="B949" t="s">
        <v>688</v>
      </c>
      <c r="C949" t="s">
        <v>1509</v>
      </c>
      <c r="D949" t="s">
        <v>1776</v>
      </c>
      <c r="E949">
        <v>63</v>
      </c>
    </row>
    <row r="950" spans="1:5">
      <c r="A950" s="38" t="s">
        <v>1777</v>
      </c>
      <c r="B950" t="s">
        <v>688</v>
      </c>
      <c r="C950" t="s">
        <v>1509</v>
      </c>
      <c r="D950" t="s">
        <v>1778</v>
      </c>
      <c r="E950">
        <v>39</v>
      </c>
    </row>
    <row r="951" spans="1:5">
      <c r="A951" s="38" t="s">
        <v>1777</v>
      </c>
      <c r="B951" t="s">
        <v>688</v>
      </c>
      <c r="C951" t="s">
        <v>1509</v>
      </c>
      <c r="D951" t="s">
        <v>1779</v>
      </c>
      <c r="E951">
        <v>72</v>
      </c>
    </row>
    <row r="952" spans="1:5">
      <c r="A952" s="38" t="s">
        <v>1780</v>
      </c>
      <c r="B952" t="s">
        <v>688</v>
      </c>
      <c r="C952" t="s">
        <v>1509</v>
      </c>
      <c r="D952" t="s">
        <v>1781</v>
      </c>
      <c r="E952">
        <v>64</v>
      </c>
    </row>
    <row r="953" spans="1:5">
      <c r="A953" s="38" t="s">
        <v>1782</v>
      </c>
      <c r="B953" t="s">
        <v>688</v>
      </c>
      <c r="C953" t="s">
        <v>1509</v>
      </c>
      <c r="D953" t="s">
        <v>1783</v>
      </c>
      <c r="E953">
        <v>56</v>
      </c>
    </row>
    <row r="954" spans="1:5">
      <c r="A954" s="38" t="s">
        <v>1782</v>
      </c>
      <c r="B954" t="s">
        <v>688</v>
      </c>
      <c r="C954" t="s">
        <v>1509</v>
      </c>
      <c r="D954" t="s">
        <v>1784</v>
      </c>
      <c r="E954">
        <v>57</v>
      </c>
    </row>
    <row r="955" spans="1:5">
      <c r="A955" s="38" t="s">
        <v>1785</v>
      </c>
      <c r="B955" t="s">
        <v>688</v>
      </c>
      <c r="C955" t="s">
        <v>1509</v>
      </c>
      <c r="D955" t="s">
        <v>1786</v>
      </c>
      <c r="E955">
        <v>11</v>
      </c>
    </row>
    <row r="956" spans="1:5">
      <c r="A956" s="38" t="s">
        <v>1785</v>
      </c>
      <c r="B956" t="s">
        <v>688</v>
      </c>
      <c r="C956" t="s">
        <v>1509</v>
      </c>
      <c r="D956" t="s">
        <v>1787</v>
      </c>
      <c r="E956">
        <v>13</v>
      </c>
    </row>
    <row r="957" spans="1:5">
      <c r="A957" s="38" t="s">
        <v>1785</v>
      </c>
      <c r="B957" t="s">
        <v>688</v>
      </c>
      <c r="C957" t="s">
        <v>1509</v>
      </c>
      <c r="D957" t="s">
        <v>1788</v>
      </c>
      <c r="E957">
        <v>16</v>
      </c>
    </row>
    <row r="958" spans="1:5">
      <c r="A958" s="38" t="s">
        <v>1785</v>
      </c>
      <c r="B958" t="s">
        <v>688</v>
      </c>
      <c r="C958" t="s">
        <v>1509</v>
      </c>
      <c r="D958" t="s">
        <v>1789</v>
      </c>
      <c r="E958">
        <v>94</v>
      </c>
    </row>
    <row r="959" spans="1:5">
      <c r="A959" s="38" t="s">
        <v>1790</v>
      </c>
      <c r="B959" t="s">
        <v>688</v>
      </c>
      <c r="C959" t="s">
        <v>1509</v>
      </c>
      <c r="D959" t="s">
        <v>1791</v>
      </c>
      <c r="E959">
        <v>95</v>
      </c>
    </row>
    <row r="960" spans="1:5">
      <c r="A960" s="38" t="s">
        <v>1792</v>
      </c>
      <c r="B960" t="s">
        <v>688</v>
      </c>
      <c r="C960" t="s">
        <v>1509</v>
      </c>
      <c r="D960" t="s">
        <v>1793</v>
      </c>
      <c r="E960">
        <v>32</v>
      </c>
    </row>
    <row r="961" spans="1:5">
      <c r="A961" s="38" t="s">
        <v>1794</v>
      </c>
      <c r="B961" t="s">
        <v>688</v>
      </c>
      <c r="C961" t="s">
        <v>1509</v>
      </c>
      <c r="D961" t="s">
        <v>1795</v>
      </c>
      <c r="E961">
        <v>77</v>
      </c>
    </row>
    <row r="962" spans="1:5">
      <c r="A962" s="38" t="s">
        <v>1796</v>
      </c>
      <c r="B962" t="s">
        <v>688</v>
      </c>
      <c r="C962" t="s">
        <v>1509</v>
      </c>
      <c r="D962" t="s">
        <v>1797</v>
      </c>
      <c r="E962">
        <v>2</v>
      </c>
    </row>
    <row r="963" spans="1:5">
      <c r="A963" s="38" t="s">
        <v>1798</v>
      </c>
      <c r="B963" t="s">
        <v>688</v>
      </c>
      <c r="C963" t="s">
        <v>1509</v>
      </c>
      <c r="D963" t="s">
        <v>1799</v>
      </c>
      <c r="E963">
        <v>96</v>
      </c>
    </row>
    <row r="964" spans="1:5">
      <c r="A964" s="38" t="s">
        <v>1800</v>
      </c>
      <c r="B964" t="s">
        <v>688</v>
      </c>
      <c r="C964" t="s">
        <v>1509</v>
      </c>
      <c r="D964" t="s">
        <v>1801</v>
      </c>
      <c r="E964">
        <v>51</v>
      </c>
    </row>
    <row r="965" spans="1:5">
      <c r="A965" s="38" t="s">
        <v>1802</v>
      </c>
      <c r="B965" t="s">
        <v>1803</v>
      </c>
      <c r="C965" t="s">
        <v>1804</v>
      </c>
      <c r="D965" t="s">
        <v>1805</v>
      </c>
      <c r="E965">
        <v>99</v>
      </c>
    </row>
    <row r="966" spans="1:5">
      <c r="A966" s="38" t="s">
        <v>1806</v>
      </c>
      <c r="B966" t="s">
        <v>1803</v>
      </c>
      <c r="C966" t="s">
        <v>1807</v>
      </c>
      <c r="D966" t="s">
        <v>1808</v>
      </c>
      <c r="E966">
        <v>62</v>
      </c>
    </row>
    <row r="967" spans="1:5">
      <c r="A967" s="38" t="s">
        <v>1809</v>
      </c>
      <c r="B967" t="s">
        <v>1803</v>
      </c>
      <c r="C967" t="s">
        <v>1807</v>
      </c>
      <c r="D967" t="s">
        <v>1810</v>
      </c>
      <c r="E967">
        <v>80</v>
      </c>
    </row>
    <row r="968" spans="1:5">
      <c r="A968" s="38" t="s">
        <v>1811</v>
      </c>
      <c r="B968" t="s">
        <v>1803</v>
      </c>
      <c r="C968" t="s">
        <v>1807</v>
      </c>
      <c r="D968" t="s">
        <v>1812</v>
      </c>
      <c r="E968">
        <v>81</v>
      </c>
    </row>
    <row r="969" spans="1:5">
      <c r="A969" s="38" t="s">
        <v>1813</v>
      </c>
      <c r="B969" t="s">
        <v>1803</v>
      </c>
      <c r="C969" t="s">
        <v>1807</v>
      </c>
      <c r="D969" t="s">
        <v>1814</v>
      </c>
      <c r="E969">
        <v>94</v>
      </c>
    </row>
    <row r="970" spans="1:5">
      <c r="A970" s="38" t="s">
        <v>1815</v>
      </c>
      <c r="B970" t="s">
        <v>1803</v>
      </c>
      <c r="C970" t="s">
        <v>1807</v>
      </c>
      <c r="D970" t="s">
        <v>1816</v>
      </c>
      <c r="E970">
        <v>60</v>
      </c>
    </row>
    <row r="971" spans="1:5">
      <c r="A971" s="38" t="s">
        <v>1817</v>
      </c>
      <c r="B971" t="s">
        <v>1803</v>
      </c>
      <c r="C971" t="s">
        <v>1807</v>
      </c>
      <c r="D971" t="s">
        <v>1818</v>
      </c>
      <c r="E971">
        <v>92</v>
      </c>
    </row>
    <row r="972" spans="1:5">
      <c r="A972" s="38" t="s">
        <v>1819</v>
      </c>
      <c r="B972" t="s">
        <v>1803</v>
      </c>
      <c r="C972" t="s">
        <v>1807</v>
      </c>
      <c r="D972" t="s">
        <v>1820</v>
      </c>
      <c r="E972">
        <v>67</v>
      </c>
    </row>
    <row r="973" spans="1:5">
      <c r="A973" s="38" t="s">
        <v>1821</v>
      </c>
      <c r="B973" t="s">
        <v>1803</v>
      </c>
      <c r="C973" t="s">
        <v>1807</v>
      </c>
      <c r="D973" t="s">
        <v>1822</v>
      </c>
      <c r="E973">
        <v>95</v>
      </c>
    </row>
    <row r="974" spans="1:5">
      <c r="A974" s="38" t="s">
        <v>1823</v>
      </c>
      <c r="B974" t="s">
        <v>1803</v>
      </c>
      <c r="C974" t="s">
        <v>1824</v>
      </c>
      <c r="D974" t="s">
        <v>1825</v>
      </c>
      <c r="E974">
        <v>50</v>
      </c>
    </row>
    <row r="975" spans="1:5">
      <c r="A975" s="38" t="s">
        <v>1826</v>
      </c>
      <c r="B975" t="s">
        <v>1803</v>
      </c>
      <c r="C975" t="s">
        <v>1824</v>
      </c>
      <c r="D975" t="s">
        <v>1827</v>
      </c>
      <c r="E975">
        <v>74</v>
      </c>
    </row>
    <row r="976" spans="1:5">
      <c r="A976" s="38" t="s">
        <v>1828</v>
      </c>
      <c r="B976" t="s">
        <v>1803</v>
      </c>
      <c r="C976" t="s">
        <v>1824</v>
      </c>
      <c r="D976" t="s">
        <v>1829</v>
      </c>
      <c r="E976">
        <v>94</v>
      </c>
    </row>
    <row r="977" spans="1:5">
      <c r="A977" s="38" t="s">
        <v>1830</v>
      </c>
      <c r="B977" t="s">
        <v>1803</v>
      </c>
      <c r="C977" t="s">
        <v>1824</v>
      </c>
      <c r="D977" t="s">
        <v>1831</v>
      </c>
      <c r="E977">
        <v>96</v>
      </c>
    </row>
    <row r="978" spans="1:5">
      <c r="A978" s="38" t="s">
        <v>1832</v>
      </c>
      <c r="B978" t="s">
        <v>1803</v>
      </c>
      <c r="C978" t="s">
        <v>1833</v>
      </c>
      <c r="D978" t="s">
        <v>1834</v>
      </c>
      <c r="E978">
        <v>43</v>
      </c>
    </row>
    <row r="979" spans="1:5">
      <c r="A979" s="38" t="s">
        <v>1835</v>
      </c>
      <c r="B979" t="s">
        <v>1803</v>
      </c>
      <c r="C979" t="s">
        <v>1836</v>
      </c>
      <c r="D979" t="s">
        <v>1837</v>
      </c>
      <c r="E979">
        <v>77</v>
      </c>
    </row>
    <row r="980" spans="1:5">
      <c r="A980" s="38" t="s">
        <v>1838</v>
      </c>
      <c r="B980" t="s">
        <v>1803</v>
      </c>
      <c r="C980" t="s">
        <v>1836</v>
      </c>
      <c r="D980" t="s">
        <v>1839</v>
      </c>
      <c r="E980">
        <v>46</v>
      </c>
    </row>
    <row r="981" spans="1:5">
      <c r="A981" s="38" t="s">
        <v>1840</v>
      </c>
      <c r="B981" t="s">
        <v>1803</v>
      </c>
      <c r="C981" t="s">
        <v>1836</v>
      </c>
      <c r="D981" t="s">
        <v>1841</v>
      </c>
      <c r="E981">
        <v>74</v>
      </c>
    </row>
    <row r="982" spans="1:5">
      <c r="A982" s="38" t="s">
        <v>1842</v>
      </c>
      <c r="B982" t="s">
        <v>1803</v>
      </c>
      <c r="C982" t="s">
        <v>1836</v>
      </c>
      <c r="D982" t="s">
        <v>1843</v>
      </c>
      <c r="E982">
        <v>56</v>
      </c>
    </row>
    <row r="983" spans="1:5">
      <c r="A983" s="38" t="s">
        <v>1844</v>
      </c>
      <c r="B983" t="s">
        <v>1803</v>
      </c>
      <c r="C983" t="s">
        <v>1836</v>
      </c>
      <c r="D983" t="s">
        <v>1845</v>
      </c>
      <c r="E983">
        <v>64</v>
      </c>
    </row>
    <row r="984" spans="1:5">
      <c r="A984" s="38" t="s">
        <v>1846</v>
      </c>
      <c r="B984" t="s">
        <v>1803</v>
      </c>
      <c r="C984" t="s">
        <v>1836</v>
      </c>
      <c r="D984" t="s">
        <v>1847</v>
      </c>
      <c r="E984">
        <v>82</v>
      </c>
    </row>
    <row r="985" spans="1:5">
      <c r="A985" s="38" t="s">
        <v>1848</v>
      </c>
      <c r="B985" t="s">
        <v>1803</v>
      </c>
      <c r="C985" t="s">
        <v>1836</v>
      </c>
      <c r="D985" t="s">
        <v>1849</v>
      </c>
      <c r="E985">
        <v>64</v>
      </c>
    </row>
    <row r="986" spans="1:5">
      <c r="A986" s="38" t="s">
        <v>1850</v>
      </c>
      <c r="B986" t="s">
        <v>1803</v>
      </c>
      <c r="C986" t="s">
        <v>1836</v>
      </c>
      <c r="D986" t="s">
        <v>1851</v>
      </c>
      <c r="E986">
        <v>53</v>
      </c>
    </row>
    <row r="987" spans="1:5">
      <c r="A987" s="38" t="s">
        <v>1852</v>
      </c>
      <c r="B987" t="s">
        <v>1803</v>
      </c>
      <c r="C987" t="s">
        <v>1836</v>
      </c>
      <c r="D987" t="s">
        <v>1853</v>
      </c>
      <c r="E987">
        <v>69</v>
      </c>
    </row>
    <row r="988" spans="1:5">
      <c r="A988" s="38" t="s">
        <v>1854</v>
      </c>
      <c r="B988" t="s">
        <v>1803</v>
      </c>
      <c r="C988" t="s">
        <v>1836</v>
      </c>
      <c r="D988" t="s">
        <v>1855</v>
      </c>
      <c r="E988">
        <v>48</v>
      </c>
    </row>
    <row r="989" spans="1:5">
      <c r="A989" s="38" t="s">
        <v>1856</v>
      </c>
      <c r="B989" t="s">
        <v>1803</v>
      </c>
      <c r="C989" t="s">
        <v>1836</v>
      </c>
      <c r="D989" t="s">
        <v>1857</v>
      </c>
      <c r="E989">
        <v>63</v>
      </c>
    </row>
    <row r="990" spans="1:5">
      <c r="A990" s="38" t="s">
        <v>1858</v>
      </c>
      <c r="B990" t="s">
        <v>1803</v>
      </c>
      <c r="C990" t="s">
        <v>1836</v>
      </c>
      <c r="D990" t="s">
        <v>1859</v>
      </c>
      <c r="E990">
        <v>94</v>
      </c>
    </row>
    <row r="991" spans="1:5">
      <c r="A991" s="38" t="s">
        <v>1860</v>
      </c>
      <c r="B991" t="s">
        <v>1803</v>
      </c>
      <c r="C991" t="s">
        <v>1836</v>
      </c>
      <c r="D991" t="s">
        <v>1861</v>
      </c>
      <c r="E991">
        <v>91</v>
      </c>
    </row>
    <row r="992" spans="1:5">
      <c r="A992" s="38" t="s">
        <v>1862</v>
      </c>
      <c r="B992" t="s">
        <v>1803</v>
      </c>
      <c r="C992" t="s">
        <v>1836</v>
      </c>
      <c r="D992" t="s">
        <v>1863</v>
      </c>
      <c r="E992">
        <v>73</v>
      </c>
    </row>
    <row r="993" spans="1:5">
      <c r="A993" s="38" t="s">
        <v>1864</v>
      </c>
      <c r="B993" t="s">
        <v>1803</v>
      </c>
      <c r="C993" t="s">
        <v>1836</v>
      </c>
      <c r="D993" t="s">
        <v>1865</v>
      </c>
      <c r="E993">
        <v>44</v>
      </c>
    </row>
    <row r="994" spans="1:5">
      <c r="A994" s="38" t="s">
        <v>1866</v>
      </c>
      <c r="B994" t="s">
        <v>1803</v>
      </c>
      <c r="C994" t="s">
        <v>1836</v>
      </c>
      <c r="D994" t="s">
        <v>1867</v>
      </c>
      <c r="E994">
        <v>88</v>
      </c>
    </row>
    <row r="995" spans="1:5">
      <c r="A995" s="38" t="s">
        <v>1868</v>
      </c>
      <c r="B995" t="s">
        <v>1803</v>
      </c>
      <c r="C995" t="s">
        <v>1836</v>
      </c>
      <c r="D995" t="s">
        <v>1869</v>
      </c>
      <c r="E995">
        <v>40</v>
      </c>
    </row>
    <row r="996" spans="1:5">
      <c r="A996" s="38" t="s">
        <v>1870</v>
      </c>
      <c r="B996" t="s">
        <v>1803</v>
      </c>
      <c r="C996" t="s">
        <v>1836</v>
      </c>
      <c r="D996" t="s">
        <v>1871</v>
      </c>
      <c r="E996">
        <v>63</v>
      </c>
    </row>
    <row r="997" spans="1:5">
      <c r="A997" s="38" t="s">
        <v>1872</v>
      </c>
      <c r="B997" t="s">
        <v>1803</v>
      </c>
      <c r="C997" t="s">
        <v>1836</v>
      </c>
      <c r="D997" t="s">
        <v>1873</v>
      </c>
      <c r="E997">
        <v>70</v>
      </c>
    </row>
    <row r="998" spans="1:5">
      <c r="A998" s="38" t="s">
        <v>1874</v>
      </c>
      <c r="B998" t="s">
        <v>1803</v>
      </c>
      <c r="C998" t="s">
        <v>1836</v>
      </c>
      <c r="D998" t="s">
        <v>1875</v>
      </c>
      <c r="E998">
        <v>62</v>
      </c>
    </row>
    <row r="999" spans="1:5">
      <c r="A999" s="38" t="s">
        <v>1876</v>
      </c>
      <c r="B999" t="s">
        <v>1803</v>
      </c>
      <c r="C999" t="s">
        <v>1877</v>
      </c>
      <c r="D999" t="s">
        <v>1878</v>
      </c>
      <c r="E999">
        <v>89</v>
      </c>
    </row>
    <row r="1000" spans="1:5">
      <c r="A1000" s="38" t="s">
        <v>1879</v>
      </c>
      <c r="B1000" t="s">
        <v>1803</v>
      </c>
      <c r="C1000" t="s">
        <v>1877</v>
      </c>
      <c r="D1000" t="s">
        <v>1880</v>
      </c>
      <c r="E1000">
        <v>68</v>
      </c>
    </row>
    <row r="1001" spans="1:5">
      <c r="A1001" s="38" t="s">
        <v>1881</v>
      </c>
      <c r="B1001" t="s">
        <v>1803</v>
      </c>
      <c r="C1001" t="s">
        <v>1877</v>
      </c>
      <c r="D1001" t="s">
        <v>1882</v>
      </c>
      <c r="E1001">
        <v>38</v>
      </c>
    </row>
    <row r="1002" spans="1:5">
      <c r="A1002" s="38" t="s">
        <v>1883</v>
      </c>
      <c r="B1002" t="s">
        <v>1803</v>
      </c>
      <c r="C1002" t="s">
        <v>1877</v>
      </c>
      <c r="D1002" t="s">
        <v>1884</v>
      </c>
      <c r="E1002">
        <v>59</v>
      </c>
    </row>
    <row r="1003" spans="1:5">
      <c r="A1003" s="38" t="s">
        <v>1885</v>
      </c>
      <c r="B1003" t="s">
        <v>1803</v>
      </c>
      <c r="C1003" t="s">
        <v>1877</v>
      </c>
      <c r="D1003" t="s">
        <v>1886</v>
      </c>
      <c r="E1003">
        <v>34</v>
      </c>
    </row>
    <row r="1004" spans="1:5">
      <c r="A1004" s="38" t="s">
        <v>1887</v>
      </c>
      <c r="B1004" t="s">
        <v>1803</v>
      </c>
      <c r="C1004" t="s">
        <v>1877</v>
      </c>
      <c r="D1004" t="s">
        <v>1888</v>
      </c>
      <c r="E1004">
        <v>20</v>
      </c>
    </row>
    <row r="1005" spans="1:5">
      <c r="A1005" s="38" t="s">
        <v>1889</v>
      </c>
      <c r="B1005" t="s">
        <v>1803</v>
      </c>
      <c r="C1005" t="s">
        <v>1877</v>
      </c>
      <c r="D1005" t="s">
        <v>1890</v>
      </c>
      <c r="E1005">
        <v>53</v>
      </c>
    </row>
    <row r="1006" spans="1:5">
      <c r="A1006" s="38" t="s">
        <v>1891</v>
      </c>
      <c r="B1006" t="s">
        <v>1803</v>
      </c>
      <c r="C1006" t="s">
        <v>1877</v>
      </c>
      <c r="D1006" t="s">
        <v>1892</v>
      </c>
      <c r="E1006">
        <v>81</v>
      </c>
    </row>
    <row r="1007" spans="1:5">
      <c r="A1007" s="38" t="s">
        <v>1893</v>
      </c>
      <c r="B1007" t="s">
        <v>1803</v>
      </c>
      <c r="C1007" t="s">
        <v>1877</v>
      </c>
      <c r="D1007" t="s">
        <v>1894</v>
      </c>
      <c r="E1007">
        <v>22</v>
      </c>
    </row>
    <row r="1008" spans="1:5">
      <c r="A1008" s="38" t="s">
        <v>1895</v>
      </c>
      <c r="B1008" t="s">
        <v>1803</v>
      </c>
      <c r="C1008" t="s">
        <v>1877</v>
      </c>
      <c r="D1008" t="s">
        <v>1896</v>
      </c>
      <c r="E1008">
        <v>50</v>
      </c>
    </row>
    <row r="1009" spans="1:5">
      <c r="A1009" s="38" t="s">
        <v>1897</v>
      </c>
      <c r="B1009" t="s">
        <v>1803</v>
      </c>
      <c r="C1009" t="s">
        <v>1877</v>
      </c>
      <c r="D1009" t="s">
        <v>1898</v>
      </c>
      <c r="E1009">
        <v>63</v>
      </c>
    </row>
    <row r="1010" spans="1:5">
      <c r="A1010" s="38" t="s">
        <v>1899</v>
      </c>
      <c r="B1010" t="s">
        <v>1803</v>
      </c>
      <c r="C1010" t="s">
        <v>1877</v>
      </c>
      <c r="D1010" t="s">
        <v>1900</v>
      </c>
      <c r="E1010">
        <v>15</v>
      </c>
    </row>
    <row r="1011" spans="1:5">
      <c r="A1011" s="38" t="s">
        <v>1901</v>
      </c>
      <c r="B1011" t="s">
        <v>1803</v>
      </c>
      <c r="C1011" t="s">
        <v>1877</v>
      </c>
      <c r="D1011" t="s">
        <v>1902</v>
      </c>
      <c r="E1011">
        <v>48</v>
      </c>
    </row>
    <row r="1012" spans="1:5">
      <c r="A1012" s="38" t="s">
        <v>1903</v>
      </c>
      <c r="B1012" t="s">
        <v>1803</v>
      </c>
      <c r="C1012" t="s">
        <v>1877</v>
      </c>
      <c r="D1012" t="s">
        <v>1904</v>
      </c>
      <c r="E1012">
        <v>22</v>
      </c>
    </row>
    <row r="1013" spans="1:5">
      <c r="A1013" s="38" t="s">
        <v>1905</v>
      </c>
      <c r="B1013" t="s">
        <v>1803</v>
      </c>
      <c r="C1013" t="s">
        <v>1877</v>
      </c>
      <c r="D1013" t="s">
        <v>1906</v>
      </c>
      <c r="E1013">
        <v>47</v>
      </c>
    </row>
    <row r="1014" spans="1:5">
      <c r="A1014" s="38" t="s">
        <v>1907</v>
      </c>
      <c r="B1014" t="s">
        <v>1803</v>
      </c>
      <c r="C1014" t="s">
        <v>1877</v>
      </c>
      <c r="D1014" t="s">
        <v>1908</v>
      </c>
      <c r="E1014">
        <v>53</v>
      </c>
    </row>
    <row r="1015" spans="1:5">
      <c r="A1015" s="38" t="s">
        <v>1909</v>
      </c>
      <c r="B1015" t="s">
        <v>1803</v>
      </c>
      <c r="C1015" t="s">
        <v>1877</v>
      </c>
      <c r="D1015" t="s">
        <v>1910</v>
      </c>
      <c r="E1015">
        <v>31</v>
      </c>
    </row>
    <row r="1016" spans="1:5">
      <c r="A1016" s="38" t="s">
        <v>1911</v>
      </c>
      <c r="B1016" t="s">
        <v>1803</v>
      </c>
      <c r="C1016" t="s">
        <v>1877</v>
      </c>
      <c r="D1016" t="s">
        <v>1912</v>
      </c>
      <c r="E1016">
        <v>40</v>
      </c>
    </row>
    <row r="1017" spans="1:5">
      <c r="A1017" s="38" t="s">
        <v>1913</v>
      </c>
      <c r="B1017" t="s">
        <v>1803</v>
      </c>
      <c r="C1017" t="s">
        <v>1877</v>
      </c>
      <c r="D1017" t="s">
        <v>1914</v>
      </c>
      <c r="E1017">
        <v>81</v>
      </c>
    </row>
    <row r="1018" spans="1:5">
      <c r="A1018" s="38" t="s">
        <v>1915</v>
      </c>
      <c r="B1018" t="s">
        <v>1803</v>
      </c>
      <c r="C1018" t="s">
        <v>1877</v>
      </c>
      <c r="D1018" t="s">
        <v>1916</v>
      </c>
      <c r="E1018">
        <v>51</v>
      </c>
    </row>
    <row r="1019" spans="1:5">
      <c r="A1019" s="38" t="s">
        <v>1917</v>
      </c>
      <c r="B1019" t="s">
        <v>1803</v>
      </c>
      <c r="C1019" t="s">
        <v>1877</v>
      </c>
      <c r="D1019" t="s">
        <v>1918</v>
      </c>
      <c r="E1019">
        <v>83</v>
      </c>
    </row>
    <row r="1020" spans="1:5">
      <c r="A1020" s="38" t="s">
        <v>1919</v>
      </c>
      <c r="B1020" t="s">
        <v>1803</v>
      </c>
      <c r="C1020" t="s">
        <v>1877</v>
      </c>
      <c r="D1020" t="s">
        <v>1920</v>
      </c>
      <c r="E1020">
        <v>47</v>
      </c>
    </row>
    <row r="1021" spans="1:5">
      <c r="A1021" s="38" t="s">
        <v>1921</v>
      </c>
      <c r="B1021" t="s">
        <v>1803</v>
      </c>
      <c r="C1021" t="s">
        <v>1877</v>
      </c>
      <c r="D1021" t="s">
        <v>1922</v>
      </c>
      <c r="E1021">
        <v>72</v>
      </c>
    </row>
    <row r="1022" spans="1:5">
      <c r="A1022" s="38" t="s">
        <v>1923</v>
      </c>
      <c r="B1022" t="s">
        <v>1803</v>
      </c>
      <c r="C1022" t="s">
        <v>1877</v>
      </c>
      <c r="D1022" t="s">
        <v>1924</v>
      </c>
      <c r="E1022">
        <v>92</v>
      </c>
    </row>
    <row r="1023" spans="1:5">
      <c r="A1023" s="38" t="s">
        <v>1925</v>
      </c>
      <c r="B1023" t="s">
        <v>1803</v>
      </c>
      <c r="C1023" t="s">
        <v>1877</v>
      </c>
      <c r="D1023" t="s">
        <v>1926</v>
      </c>
      <c r="E1023">
        <v>92</v>
      </c>
    </row>
    <row r="1024" spans="1:5">
      <c r="A1024" s="38" t="s">
        <v>1927</v>
      </c>
      <c r="B1024" t="s">
        <v>1803</v>
      </c>
      <c r="C1024" t="s">
        <v>1877</v>
      </c>
      <c r="D1024" t="s">
        <v>1928</v>
      </c>
      <c r="E1024">
        <v>36</v>
      </c>
    </row>
    <row r="1025" spans="1:5">
      <c r="A1025" s="38" t="s">
        <v>1929</v>
      </c>
      <c r="B1025" t="s">
        <v>1803</v>
      </c>
      <c r="C1025" t="s">
        <v>1877</v>
      </c>
      <c r="D1025" t="s">
        <v>1930</v>
      </c>
      <c r="E1025">
        <v>99</v>
      </c>
    </row>
    <row r="1026" spans="1:5">
      <c r="A1026" s="38" t="s">
        <v>1931</v>
      </c>
      <c r="B1026" t="s">
        <v>1803</v>
      </c>
      <c r="C1026" t="s">
        <v>1877</v>
      </c>
      <c r="D1026" t="s">
        <v>1932</v>
      </c>
      <c r="E1026">
        <v>86</v>
      </c>
    </row>
    <row r="1027" spans="1:5">
      <c r="A1027" s="38" t="s">
        <v>1933</v>
      </c>
      <c r="B1027" t="s">
        <v>1803</v>
      </c>
      <c r="C1027" t="s">
        <v>1877</v>
      </c>
      <c r="D1027" t="s">
        <v>1934</v>
      </c>
      <c r="E1027">
        <v>58</v>
      </c>
    </row>
    <row r="1028" spans="1:5">
      <c r="A1028" s="38" t="s">
        <v>1935</v>
      </c>
      <c r="B1028" t="s">
        <v>1803</v>
      </c>
      <c r="C1028" t="s">
        <v>1936</v>
      </c>
      <c r="D1028" t="s">
        <v>1937</v>
      </c>
      <c r="E1028">
        <v>33</v>
      </c>
    </row>
    <row r="1029" spans="1:5">
      <c r="A1029" s="38" t="s">
        <v>1938</v>
      </c>
      <c r="B1029" t="s">
        <v>1803</v>
      </c>
      <c r="C1029" t="s">
        <v>1936</v>
      </c>
      <c r="D1029" t="s">
        <v>1939</v>
      </c>
      <c r="E1029">
        <v>63</v>
      </c>
    </row>
    <row r="1030" spans="1:5">
      <c r="A1030" s="38" t="s">
        <v>1940</v>
      </c>
      <c r="B1030" t="s">
        <v>1803</v>
      </c>
      <c r="C1030" t="s">
        <v>1936</v>
      </c>
      <c r="D1030" t="s">
        <v>1941</v>
      </c>
      <c r="E1030">
        <v>36</v>
      </c>
    </row>
    <row r="1031" spans="1:5">
      <c r="A1031" s="38" t="s">
        <v>1942</v>
      </c>
      <c r="B1031" t="s">
        <v>1803</v>
      </c>
      <c r="C1031" t="s">
        <v>1936</v>
      </c>
      <c r="D1031" t="s">
        <v>1943</v>
      </c>
      <c r="E1031">
        <v>80</v>
      </c>
    </row>
    <row r="1032" spans="1:5">
      <c r="A1032" s="38" t="s">
        <v>1944</v>
      </c>
      <c r="B1032" t="s">
        <v>1803</v>
      </c>
      <c r="C1032" t="s">
        <v>1936</v>
      </c>
      <c r="D1032" t="s">
        <v>1945</v>
      </c>
      <c r="E1032">
        <v>66</v>
      </c>
    </row>
    <row r="1033" spans="1:5">
      <c r="A1033" s="38" t="s">
        <v>1946</v>
      </c>
      <c r="B1033" t="s">
        <v>1803</v>
      </c>
      <c r="C1033" t="s">
        <v>1936</v>
      </c>
      <c r="D1033" t="s">
        <v>1947</v>
      </c>
      <c r="E1033">
        <v>22</v>
      </c>
    </row>
    <row r="1034" spans="1:5">
      <c r="A1034" s="38" t="s">
        <v>1946</v>
      </c>
      <c r="B1034" t="s">
        <v>1803</v>
      </c>
      <c r="C1034" t="s">
        <v>1936</v>
      </c>
      <c r="D1034" t="s">
        <v>1948</v>
      </c>
      <c r="E1034">
        <v>92</v>
      </c>
    </row>
    <row r="1035" spans="1:5">
      <c r="A1035" s="38" t="s">
        <v>1949</v>
      </c>
      <c r="B1035" t="s">
        <v>1803</v>
      </c>
      <c r="C1035" t="s">
        <v>1936</v>
      </c>
      <c r="D1035" t="s">
        <v>1950</v>
      </c>
      <c r="E1035">
        <v>87</v>
      </c>
    </row>
    <row r="1036" spans="1:5">
      <c r="A1036" s="38" t="s">
        <v>1951</v>
      </c>
      <c r="B1036" t="s">
        <v>1803</v>
      </c>
      <c r="C1036" t="s">
        <v>1936</v>
      </c>
      <c r="D1036" t="s">
        <v>1952</v>
      </c>
      <c r="E1036">
        <v>56</v>
      </c>
    </row>
    <row r="1037" spans="1:5">
      <c r="A1037" s="38" t="s">
        <v>1953</v>
      </c>
      <c r="B1037" t="s">
        <v>1803</v>
      </c>
      <c r="C1037" t="s">
        <v>1936</v>
      </c>
      <c r="D1037" t="s">
        <v>1954</v>
      </c>
      <c r="E1037">
        <v>60</v>
      </c>
    </row>
    <row r="1038" spans="1:5">
      <c r="A1038" s="38" t="s">
        <v>1955</v>
      </c>
      <c r="B1038" t="s">
        <v>1803</v>
      </c>
      <c r="C1038" t="s">
        <v>1936</v>
      </c>
      <c r="D1038" t="s">
        <v>1956</v>
      </c>
      <c r="E1038">
        <v>52</v>
      </c>
    </row>
    <row r="1039" spans="1:5">
      <c r="A1039" s="38" t="s">
        <v>1957</v>
      </c>
      <c r="B1039" t="s">
        <v>1803</v>
      </c>
      <c r="C1039" t="s">
        <v>1936</v>
      </c>
      <c r="D1039" t="s">
        <v>1958</v>
      </c>
      <c r="E1039">
        <v>53</v>
      </c>
    </row>
    <row r="1040" spans="1:5">
      <c r="A1040" s="38" t="s">
        <v>1959</v>
      </c>
      <c r="B1040" t="s">
        <v>1803</v>
      </c>
      <c r="C1040" t="s">
        <v>1960</v>
      </c>
      <c r="D1040" t="s">
        <v>1961</v>
      </c>
      <c r="E1040">
        <v>95</v>
      </c>
    </row>
    <row r="1041" spans="1:5">
      <c r="A1041" s="38" t="s">
        <v>1962</v>
      </c>
      <c r="B1041" t="s">
        <v>1803</v>
      </c>
      <c r="C1041" t="s">
        <v>1960</v>
      </c>
      <c r="D1041" t="s">
        <v>1963</v>
      </c>
      <c r="E1041">
        <v>68</v>
      </c>
    </row>
    <row r="1042" spans="1:5">
      <c r="A1042" s="38" t="s">
        <v>1964</v>
      </c>
      <c r="B1042" t="s">
        <v>1803</v>
      </c>
      <c r="C1042" t="s">
        <v>1960</v>
      </c>
      <c r="D1042" t="s">
        <v>1965</v>
      </c>
      <c r="E1042">
        <v>86</v>
      </c>
    </row>
    <row r="1043" spans="1:5">
      <c r="A1043" s="38" t="s">
        <v>1966</v>
      </c>
      <c r="B1043" t="s">
        <v>1803</v>
      </c>
      <c r="C1043" t="s">
        <v>1960</v>
      </c>
      <c r="D1043" t="s">
        <v>1967</v>
      </c>
      <c r="E1043">
        <v>53</v>
      </c>
    </row>
    <row r="1044" spans="1:5">
      <c r="A1044" s="38" t="s">
        <v>1968</v>
      </c>
      <c r="B1044" t="s">
        <v>1803</v>
      </c>
      <c r="C1044" t="s">
        <v>1960</v>
      </c>
      <c r="D1044" t="s">
        <v>1969</v>
      </c>
      <c r="E1044">
        <v>82</v>
      </c>
    </row>
    <row r="1045" spans="1:5">
      <c r="A1045" s="38" t="s">
        <v>1970</v>
      </c>
      <c r="B1045" t="s">
        <v>1803</v>
      </c>
      <c r="C1045" t="s">
        <v>1960</v>
      </c>
      <c r="D1045" t="s">
        <v>1971</v>
      </c>
      <c r="E1045">
        <v>32</v>
      </c>
    </row>
    <row r="1046" spans="1:5">
      <c r="A1046" s="38" t="s">
        <v>1972</v>
      </c>
      <c r="B1046" t="s">
        <v>1803</v>
      </c>
      <c r="C1046" t="s">
        <v>1960</v>
      </c>
      <c r="D1046" t="s">
        <v>1973</v>
      </c>
      <c r="E1046">
        <v>69</v>
      </c>
    </row>
    <row r="1047" spans="1:5">
      <c r="A1047" s="38" t="s">
        <v>1974</v>
      </c>
      <c r="B1047" t="s">
        <v>1803</v>
      </c>
      <c r="C1047" t="s">
        <v>1960</v>
      </c>
      <c r="D1047" t="s">
        <v>1975</v>
      </c>
      <c r="E1047">
        <v>24</v>
      </c>
    </row>
    <row r="1048" spans="1:5">
      <c r="A1048" s="38" t="s">
        <v>1976</v>
      </c>
      <c r="B1048" t="s">
        <v>1803</v>
      </c>
      <c r="C1048" t="s">
        <v>1960</v>
      </c>
      <c r="D1048" t="s">
        <v>1977</v>
      </c>
      <c r="E1048">
        <v>78</v>
      </c>
    </row>
    <row r="1049" spans="1:5">
      <c r="A1049" s="38" t="s">
        <v>1978</v>
      </c>
      <c r="B1049" t="s">
        <v>1803</v>
      </c>
      <c r="C1049" t="s">
        <v>1960</v>
      </c>
      <c r="D1049" t="s">
        <v>1979</v>
      </c>
      <c r="E1049">
        <v>19</v>
      </c>
    </row>
    <row r="1050" spans="1:5">
      <c r="A1050" s="38" t="s">
        <v>1980</v>
      </c>
      <c r="B1050" t="s">
        <v>1803</v>
      </c>
      <c r="C1050" t="s">
        <v>1960</v>
      </c>
      <c r="D1050" t="s">
        <v>1981</v>
      </c>
      <c r="E1050">
        <v>75</v>
      </c>
    </row>
    <row r="1051" spans="1:5">
      <c r="A1051" s="38" t="s">
        <v>1982</v>
      </c>
      <c r="B1051" t="s">
        <v>1803</v>
      </c>
      <c r="C1051" t="s">
        <v>1960</v>
      </c>
      <c r="D1051" t="s">
        <v>1983</v>
      </c>
      <c r="E1051">
        <v>66</v>
      </c>
    </row>
    <row r="1052" spans="1:5">
      <c r="A1052" s="38" t="s">
        <v>1984</v>
      </c>
      <c r="B1052" t="s">
        <v>1803</v>
      </c>
      <c r="C1052" t="s">
        <v>1960</v>
      </c>
      <c r="D1052" t="s">
        <v>1985</v>
      </c>
      <c r="E1052">
        <v>63</v>
      </c>
    </row>
    <row r="1053" spans="1:5">
      <c r="A1053" s="38" t="s">
        <v>1986</v>
      </c>
      <c r="B1053" t="s">
        <v>1803</v>
      </c>
      <c r="C1053" t="s">
        <v>1960</v>
      </c>
      <c r="D1053" t="s">
        <v>1987</v>
      </c>
      <c r="E1053">
        <v>44</v>
      </c>
    </row>
    <row r="1054" spans="1:5">
      <c r="A1054" s="38" t="s">
        <v>1988</v>
      </c>
      <c r="B1054" t="s">
        <v>1803</v>
      </c>
      <c r="C1054" t="s">
        <v>1960</v>
      </c>
      <c r="D1054" t="s">
        <v>1989</v>
      </c>
      <c r="E1054">
        <v>72</v>
      </c>
    </row>
    <row r="1055" spans="1:5">
      <c r="A1055" s="38" t="s">
        <v>1990</v>
      </c>
      <c r="B1055" t="s">
        <v>1803</v>
      </c>
      <c r="C1055" t="s">
        <v>1960</v>
      </c>
      <c r="D1055" t="s">
        <v>1991</v>
      </c>
      <c r="E1055">
        <v>71</v>
      </c>
    </row>
    <row r="1056" spans="1:5">
      <c r="A1056" s="38" t="s">
        <v>1992</v>
      </c>
      <c r="B1056" t="s">
        <v>1803</v>
      </c>
      <c r="C1056" t="s">
        <v>1960</v>
      </c>
      <c r="D1056" t="s">
        <v>1993</v>
      </c>
      <c r="E1056">
        <v>84</v>
      </c>
    </row>
    <row r="1057" spans="1:5">
      <c r="A1057" s="38" t="s">
        <v>1994</v>
      </c>
      <c r="B1057" t="s">
        <v>1803</v>
      </c>
      <c r="C1057" t="s">
        <v>1960</v>
      </c>
      <c r="D1057" t="s">
        <v>1995</v>
      </c>
      <c r="E1057">
        <v>73</v>
      </c>
    </row>
    <row r="1058" spans="1:5">
      <c r="A1058" s="38" t="s">
        <v>1996</v>
      </c>
      <c r="B1058" t="s">
        <v>1803</v>
      </c>
      <c r="C1058" t="s">
        <v>1960</v>
      </c>
      <c r="D1058" t="s">
        <v>1997</v>
      </c>
      <c r="E1058">
        <v>80</v>
      </c>
    </row>
    <row r="1059" spans="1:5">
      <c r="A1059" s="38" t="s">
        <v>1998</v>
      </c>
      <c r="B1059" t="s">
        <v>1803</v>
      </c>
      <c r="C1059" t="s">
        <v>1960</v>
      </c>
      <c r="D1059" t="s">
        <v>1999</v>
      </c>
      <c r="E1059">
        <v>73</v>
      </c>
    </row>
    <row r="1060" spans="1:5">
      <c r="A1060" s="38" t="s">
        <v>2000</v>
      </c>
      <c r="B1060" t="s">
        <v>1803</v>
      </c>
      <c r="C1060" t="s">
        <v>1960</v>
      </c>
      <c r="D1060" t="s">
        <v>2001</v>
      </c>
      <c r="E1060">
        <v>50</v>
      </c>
    </row>
    <row r="1061" spans="1:5">
      <c r="A1061" s="38" t="s">
        <v>2002</v>
      </c>
      <c r="B1061" t="s">
        <v>1803</v>
      </c>
      <c r="C1061" t="s">
        <v>1960</v>
      </c>
      <c r="D1061" t="s">
        <v>2003</v>
      </c>
      <c r="E1061">
        <v>91</v>
      </c>
    </row>
    <row r="1062" spans="1:5">
      <c r="A1062" s="38" t="s">
        <v>2004</v>
      </c>
      <c r="B1062" t="s">
        <v>1803</v>
      </c>
      <c r="C1062" t="s">
        <v>1960</v>
      </c>
      <c r="D1062" t="s">
        <v>2005</v>
      </c>
      <c r="E1062">
        <v>27</v>
      </c>
    </row>
    <row r="1063" spans="1:5">
      <c r="A1063" s="38" t="s">
        <v>2006</v>
      </c>
      <c r="B1063" t="s">
        <v>1803</v>
      </c>
      <c r="C1063" t="s">
        <v>1960</v>
      </c>
      <c r="D1063" t="s">
        <v>2007</v>
      </c>
      <c r="E1063">
        <v>45</v>
      </c>
    </row>
    <row r="1064" spans="1:5">
      <c r="A1064" s="38" t="s">
        <v>2008</v>
      </c>
      <c r="B1064" t="s">
        <v>1803</v>
      </c>
      <c r="C1064" t="s">
        <v>1960</v>
      </c>
      <c r="D1064" t="s">
        <v>2009</v>
      </c>
      <c r="E1064">
        <v>70</v>
      </c>
    </row>
    <row r="1065" spans="1:5">
      <c r="A1065" s="38" t="s">
        <v>2010</v>
      </c>
      <c r="B1065" t="s">
        <v>1803</v>
      </c>
      <c r="C1065" t="s">
        <v>1960</v>
      </c>
      <c r="D1065" t="s">
        <v>2011</v>
      </c>
      <c r="E1065">
        <v>61</v>
      </c>
    </row>
    <row r="1066" spans="1:5">
      <c r="A1066" s="38" t="s">
        <v>2012</v>
      </c>
      <c r="B1066" t="s">
        <v>1803</v>
      </c>
      <c r="C1066" t="s">
        <v>1960</v>
      </c>
      <c r="D1066" t="s">
        <v>2013</v>
      </c>
      <c r="E1066">
        <v>80</v>
      </c>
    </row>
    <row r="1067" spans="1:5">
      <c r="A1067" s="38" t="s">
        <v>2014</v>
      </c>
      <c r="B1067" t="s">
        <v>1803</v>
      </c>
      <c r="C1067" t="s">
        <v>1960</v>
      </c>
      <c r="D1067" t="s">
        <v>2015</v>
      </c>
      <c r="E1067">
        <v>71</v>
      </c>
    </row>
    <row r="1068" spans="1:5">
      <c r="A1068" s="38" t="s">
        <v>2016</v>
      </c>
      <c r="B1068" t="s">
        <v>1803</v>
      </c>
      <c r="C1068" t="s">
        <v>1960</v>
      </c>
      <c r="D1068" t="s">
        <v>2017</v>
      </c>
      <c r="E1068">
        <v>53</v>
      </c>
    </row>
    <row r="1069" spans="1:5">
      <c r="A1069" s="38" t="s">
        <v>2018</v>
      </c>
      <c r="B1069" t="s">
        <v>1803</v>
      </c>
      <c r="C1069" t="s">
        <v>1960</v>
      </c>
      <c r="D1069" t="s">
        <v>2019</v>
      </c>
      <c r="E1069">
        <v>68</v>
      </c>
    </row>
    <row r="1070" spans="1:5">
      <c r="A1070" s="38" t="s">
        <v>2020</v>
      </c>
      <c r="B1070" t="s">
        <v>1803</v>
      </c>
      <c r="C1070" t="s">
        <v>1960</v>
      </c>
      <c r="D1070" t="s">
        <v>2021</v>
      </c>
      <c r="E1070">
        <v>43</v>
      </c>
    </row>
    <row r="1071" spans="1:5">
      <c r="A1071" s="38" t="s">
        <v>2022</v>
      </c>
      <c r="B1071" t="s">
        <v>1803</v>
      </c>
      <c r="C1071" t="s">
        <v>1960</v>
      </c>
      <c r="D1071" t="s">
        <v>2023</v>
      </c>
      <c r="E1071">
        <v>70</v>
      </c>
    </row>
    <row r="1072" spans="1:5">
      <c r="A1072" s="38" t="s">
        <v>2024</v>
      </c>
      <c r="B1072" t="s">
        <v>1803</v>
      </c>
      <c r="C1072" t="s">
        <v>1960</v>
      </c>
      <c r="D1072" t="s">
        <v>2025</v>
      </c>
      <c r="E1072">
        <v>3</v>
      </c>
    </row>
    <row r="1073" spans="1:5">
      <c r="A1073" s="38" t="s">
        <v>2026</v>
      </c>
      <c r="B1073" t="s">
        <v>1803</v>
      </c>
      <c r="C1073" t="s">
        <v>1960</v>
      </c>
      <c r="D1073" t="s">
        <v>2027</v>
      </c>
      <c r="E1073">
        <v>32</v>
      </c>
    </row>
    <row r="1074" spans="1:5">
      <c r="A1074" s="38" t="s">
        <v>2028</v>
      </c>
      <c r="B1074" t="s">
        <v>1803</v>
      </c>
      <c r="C1074" t="s">
        <v>1960</v>
      </c>
      <c r="D1074" t="s">
        <v>2029</v>
      </c>
      <c r="E1074">
        <v>34</v>
      </c>
    </row>
    <row r="1075" spans="1:5">
      <c r="A1075" s="38" t="s">
        <v>2030</v>
      </c>
      <c r="B1075" t="s">
        <v>1803</v>
      </c>
      <c r="C1075" t="s">
        <v>1960</v>
      </c>
      <c r="D1075" t="s">
        <v>2031</v>
      </c>
      <c r="E1075">
        <v>94</v>
      </c>
    </row>
    <row r="1076" spans="1:5">
      <c r="A1076" s="38" t="s">
        <v>2032</v>
      </c>
      <c r="B1076" t="s">
        <v>1803</v>
      </c>
      <c r="C1076" t="s">
        <v>1960</v>
      </c>
      <c r="D1076" t="s">
        <v>2033</v>
      </c>
      <c r="E1076">
        <v>37</v>
      </c>
    </row>
    <row r="1077" spans="1:5">
      <c r="A1077" s="38" t="s">
        <v>2034</v>
      </c>
      <c r="B1077" t="s">
        <v>1803</v>
      </c>
      <c r="C1077" t="s">
        <v>1960</v>
      </c>
      <c r="D1077" t="s">
        <v>2035</v>
      </c>
      <c r="E1077">
        <v>73</v>
      </c>
    </row>
    <row r="1078" spans="1:5">
      <c r="A1078" s="38" t="s">
        <v>2036</v>
      </c>
      <c r="B1078" t="s">
        <v>1803</v>
      </c>
      <c r="C1078" t="s">
        <v>1960</v>
      </c>
      <c r="D1078" t="s">
        <v>2037</v>
      </c>
      <c r="E1078">
        <v>79</v>
      </c>
    </row>
    <row r="1079" spans="1:5">
      <c r="A1079" s="38" t="s">
        <v>2038</v>
      </c>
      <c r="B1079" t="s">
        <v>1803</v>
      </c>
      <c r="C1079" t="s">
        <v>1960</v>
      </c>
      <c r="D1079" t="s">
        <v>2039</v>
      </c>
      <c r="E1079">
        <v>43</v>
      </c>
    </row>
    <row r="1080" spans="1:5">
      <c r="A1080" s="38" t="s">
        <v>2040</v>
      </c>
      <c r="B1080" t="s">
        <v>1803</v>
      </c>
      <c r="C1080" t="s">
        <v>1960</v>
      </c>
      <c r="D1080" t="s">
        <v>2041</v>
      </c>
      <c r="E1080">
        <v>36</v>
      </c>
    </row>
    <row r="1081" spans="1:5">
      <c r="A1081" s="38" t="s">
        <v>2042</v>
      </c>
      <c r="B1081" t="s">
        <v>1803</v>
      </c>
      <c r="C1081" t="s">
        <v>1960</v>
      </c>
      <c r="D1081" t="s">
        <v>2043</v>
      </c>
      <c r="E1081">
        <v>16</v>
      </c>
    </row>
    <row r="1082" spans="1:5">
      <c r="A1082" s="38" t="s">
        <v>2044</v>
      </c>
      <c r="B1082" t="s">
        <v>1803</v>
      </c>
      <c r="C1082" t="s">
        <v>2045</v>
      </c>
      <c r="D1082" t="s">
        <v>2046</v>
      </c>
      <c r="E1082">
        <v>57</v>
      </c>
    </row>
    <row r="1083" spans="1:5">
      <c r="A1083" s="38" t="s">
        <v>2047</v>
      </c>
      <c r="B1083" t="s">
        <v>1803</v>
      </c>
      <c r="C1083" t="s">
        <v>2045</v>
      </c>
      <c r="D1083" t="s">
        <v>2048</v>
      </c>
      <c r="E1083">
        <v>50</v>
      </c>
    </row>
    <row r="1084" spans="1:5">
      <c r="A1084" s="38" t="s">
        <v>2049</v>
      </c>
      <c r="B1084" t="s">
        <v>1803</v>
      </c>
      <c r="C1084" t="s">
        <v>2045</v>
      </c>
      <c r="D1084" t="s">
        <v>2050</v>
      </c>
      <c r="E1084">
        <v>97</v>
      </c>
    </row>
    <row r="1085" spans="1:5">
      <c r="A1085" s="38" t="s">
        <v>2051</v>
      </c>
      <c r="B1085" t="s">
        <v>1803</v>
      </c>
      <c r="C1085" t="s">
        <v>2045</v>
      </c>
      <c r="D1085" t="s">
        <v>2052</v>
      </c>
      <c r="E1085">
        <v>98</v>
      </c>
    </row>
    <row r="1086" spans="1:5">
      <c r="A1086" s="38" t="s">
        <v>2053</v>
      </c>
      <c r="B1086" t="s">
        <v>1803</v>
      </c>
      <c r="C1086" t="s">
        <v>2045</v>
      </c>
      <c r="D1086" t="s">
        <v>2054</v>
      </c>
      <c r="E1086">
        <v>39</v>
      </c>
    </row>
    <row r="1087" spans="1:5">
      <c r="A1087" s="38" t="s">
        <v>2055</v>
      </c>
      <c r="B1087" t="s">
        <v>1803</v>
      </c>
      <c r="C1087" t="s">
        <v>2045</v>
      </c>
      <c r="D1087" t="s">
        <v>2056</v>
      </c>
      <c r="E1087">
        <v>29</v>
      </c>
    </row>
    <row r="1088" spans="1:5">
      <c r="A1088" s="38" t="s">
        <v>2057</v>
      </c>
      <c r="B1088" t="s">
        <v>1803</v>
      </c>
      <c r="C1088" t="s">
        <v>2045</v>
      </c>
      <c r="D1088" t="s">
        <v>2058</v>
      </c>
      <c r="E1088">
        <v>31</v>
      </c>
    </row>
    <row r="1089" spans="1:5">
      <c r="A1089" s="38" t="s">
        <v>2059</v>
      </c>
      <c r="B1089" t="s">
        <v>1803</v>
      </c>
      <c r="C1089" t="s">
        <v>2045</v>
      </c>
      <c r="D1089" t="s">
        <v>2060</v>
      </c>
      <c r="E1089">
        <v>61</v>
      </c>
    </row>
    <row r="1090" spans="1:5">
      <c r="A1090" s="38" t="s">
        <v>2061</v>
      </c>
      <c r="B1090" t="s">
        <v>1803</v>
      </c>
      <c r="C1090" t="s">
        <v>2045</v>
      </c>
      <c r="D1090" t="s">
        <v>2062</v>
      </c>
      <c r="E1090">
        <v>43</v>
      </c>
    </row>
    <row r="1091" spans="1:5">
      <c r="A1091" s="38" t="s">
        <v>2063</v>
      </c>
      <c r="B1091" t="s">
        <v>1803</v>
      </c>
      <c r="C1091" t="s">
        <v>2045</v>
      </c>
      <c r="D1091" t="s">
        <v>2064</v>
      </c>
      <c r="E1091">
        <v>97</v>
      </c>
    </row>
    <row r="1092" spans="1:5">
      <c r="A1092" s="38" t="s">
        <v>2065</v>
      </c>
      <c r="B1092" t="s">
        <v>1803</v>
      </c>
      <c r="C1092" t="s">
        <v>2045</v>
      </c>
      <c r="D1092" t="s">
        <v>2066</v>
      </c>
      <c r="E1092">
        <v>26</v>
      </c>
    </row>
    <row r="1093" spans="1:5">
      <c r="A1093" s="38" t="s">
        <v>2067</v>
      </c>
      <c r="B1093" t="s">
        <v>1803</v>
      </c>
      <c r="C1093" t="s">
        <v>2045</v>
      </c>
      <c r="D1093" t="s">
        <v>2068</v>
      </c>
      <c r="E1093">
        <v>95</v>
      </c>
    </row>
    <row r="1094" spans="1:5">
      <c r="A1094" s="38" t="s">
        <v>2069</v>
      </c>
      <c r="B1094" t="s">
        <v>1803</v>
      </c>
      <c r="C1094" t="s">
        <v>2045</v>
      </c>
      <c r="D1094" t="s">
        <v>2070</v>
      </c>
      <c r="E1094">
        <v>84</v>
      </c>
    </row>
    <row r="1095" spans="1:5">
      <c r="A1095" s="38" t="s">
        <v>2071</v>
      </c>
      <c r="B1095" t="s">
        <v>1803</v>
      </c>
      <c r="C1095" t="s">
        <v>2045</v>
      </c>
      <c r="D1095" t="s">
        <v>2072</v>
      </c>
      <c r="E1095">
        <v>70</v>
      </c>
    </row>
    <row r="1096" spans="1:5">
      <c r="A1096" s="38" t="s">
        <v>2073</v>
      </c>
      <c r="B1096" t="s">
        <v>1803</v>
      </c>
      <c r="C1096" t="s">
        <v>2045</v>
      </c>
      <c r="D1096" t="s">
        <v>2074</v>
      </c>
      <c r="E1096">
        <v>40</v>
      </c>
    </row>
    <row r="1097" spans="1:5">
      <c r="A1097" s="38" t="s">
        <v>2075</v>
      </c>
      <c r="B1097" t="s">
        <v>1803</v>
      </c>
      <c r="C1097" t="s">
        <v>2045</v>
      </c>
      <c r="D1097" t="s">
        <v>2076</v>
      </c>
      <c r="E1097">
        <v>23</v>
      </c>
    </row>
    <row r="1098" spans="1:5">
      <c r="A1098" s="38" t="s">
        <v>2077</v>
      </c>
      <c r="B1098" t="s">
        <v>1803</v>
      </c>
      <c r="C1098" t="s">
        <v>2045</v>
      </c>
      <c r="D1098" t="s">
        <v>2078</v>
      </c>
      <c r="E1098">
        <v>18</v>
      </c>
    </row>
    <row r="1099" spans="1:5">
      <c r="A1099" s="38" t="s">
        <v>2079</v>
      </c>
      <c r="B1099" t="s">
        <v>1803</v>
      </c>
      <c r="C1099" t="s">
        <v>2045</v>
      </c>
      <c r="D1099" t="s">
        <v>2080</v>
      </c>
      <c r="E1099">
        <v>5</v>
      </c>
    </row>
    <row r="1100" spans="1:5">
      <c r="A1100" s="38" t="s">
        <v>2081</v>
      </c>
      <c r="B1100" t="s">
        <v>1803</v>
      </c>
      <c r="C1100" t="s">
        <v>2045</v>
      </c>
      <c r="D1100" t="s">
        <v>2082</v>
      </c>
      <c r="E1100">
        <v>39</v>
      </c>
    </row>
    <row r="1101" spans="1:5">
      <c r="A1101" s="38" t="s">
        <v>2083</v>
      </c>
      <c r="B1101" t="s">
        <v>1803</v>
      </c>
      <c r="C1101" t="s">
        <v>2045</v>
      </c>
      <c r="D1101" t="s">
        <v>2084</v>
      </c>
      <c r="E1101">
        <v>27</v>
      </c>
    </row>
    <row r="1102" spans="1:5">
      <c r="A1102" s="38" t="s">
        <v>2085</v>
      </c>
      <c r="B1102" t="s">
        <v>1803</v>
      </c>
      <c r="C1102" t="s">
        <v>2045</v>
      </c>
      <c r="D1102" t="s">
        <v>2086</v>
      </c>
      <c r="E1102">
        <v>58</v>
      </c>
    </row>
    <row r="1103" spans="1:5">
      <c r="A1103" s="38" t="s">
        <v>2087</v>
      </c>
      <c r="B1103" t="s">
        <v>1803</v>
      </c>
      <c r="C1103" t="s">
        <v>2045</v>
      </c>
      <c r="D1103" t="s">
        <v>2088</v>
      </c>
      <c r="E1103">
        <v>18</v>
      </c>
    </row>
    <row r="1104" spans="1:5">
      <c r="A1104" s="38" t="s">
        <v>2087</v>
      </c>
      <c r="B1104" t="s">
        <v>1803</v>
      </c>
      <c r="C1104" t="s">
        <v>2045</v>
      </c>
      <c r="D1104" t="s">
        <v>2089</v>
      </c>
      <c r="E1104">
        <v>47</v>
      </c>
    </row>
    <row r="1105" spans="1:5">
      <c r="A1105" s="38" t="s">
        <v>2090</v>
      </c>
      <c r="B1105" t="s">
        <v>1803</v>
      </c>
      <c r="C1105" t="s">
        <v>2045</v>
      </c>
      <c r="D1105" t="s">
        <v>2091</v>
      </c>
      <c r="E1105">
        <v>42</v>
      </c>
    </row>
    <row r="1106" spans="1:5">
      <c r="A1106" s="38" t="s">
        <v>2090</v>
      </c>
      <c r="B1106" t="s">
        <v>1803</v>
      </c>
      <c r="C1106" t="s">
        <v>2045</v>
      </c>
      <c r="D1106" t="s">
        <v>2092</v>
      </c>
      <c r="E1106">
        <v>59</v>
      </c>
    </row>
    <row r="1107" spans="1:5">
      <c r="A1107" s="38" t="s">
        <v>2093</v>
      </c>
      <c r="B1107" t="s">
        <v>1803</v>
      </c>
      <c r="C1107" t="s">
        <v>2045</v>
      </c>
      <c r="D1107" t="s">
        <v>2094</v>
      </c>
      <c r="E1107">
        <v>16</v>
      </c>
    </row>
    <row r="1108" spans="1:5">
      <c r="A1108" s="38" t="s">
        <v>2095</v>
      </c>
      <c r="B1108" t="s">
        <v>2096</v>
      </c>
      <c r="C1108" t="s">
        <v>2097</v>
      </c>
      <c r="D1108" t="s">
        <v>2098</v>
      </c>
      <c r="E1108">
        <v>37</v>
      </c>
    </row>
    <row r="1109" spans="1:5">
      <c r="A1109" s="38" t="s">
        <v>2099</v>
      </c>
      <c r="B1109" t="s">
        <v>2096</v>
      </c>
      <c r="C1109" t="s">
        <v>2097</v>
      </c>
      <c r="D1109" t="s">
        <v>2100</v>
      </c>
      <c r="E1109">
        <v>84</v>
      </c>
    </row>
    <row r="1110" spans="1:5">
      <c r="A1110" s="38" t="s">
        <v>2101</v>
      </c>
      <c r="B1110" t="s">
        <v>2096</v>
      </c>
      <c r="C1110" t="s">
        <v>2097</v>
      </c>
      <c r="D1110" t="s">
        <v>2102</v>
      </c>
      <c r="E1110">
        <v>15</v>
      </c>
    </row>
    <row r="1111" spans="1:5">
      <c r="A1111" s="38" t="s">
        <v>2103</v>
      </c>
      <c r="B1111" t="s">
        <v>2096</v>
      </c>
      <c r="C1111" t="s">
        <v>2097</v>
      </c>
      <c r="D1111" t="s">
        <v>2104</v>
      </c>
      <c r="E1111">
        <v>65</v>
      </c>
    </row>
    <row r="1112" spans="1:5">
      <c r="A1112" s="38" t="s">
        <v>2105</v>
      </c>
      <c r="B1112" t="s">
        <v>2096</v>
      </c>
      <c r="C1112" t="s">
        <v>2097</v>
      </c>
      <c r="D1112" t="s">
        <v>2106</v>
      </c>
      <c r="E1112">
        <v>37</v>
      </c>
    </row>
    <row r="1113" spans="1:5">
      <c r="A1113" s="38" t="s">
        <v>2107</v>
      </c>
      <c r="B1113" t="s">
        <v>2096</v>
      </c>
      <c r="C1113" t="s">
        <v>2097</v>
      </c>
      <c r="D1113" t="s">
        <v>2108</v>
      </c>
      <c r="E1113">
        <v>48</v>
      </c>
    </row>
    <row r="1114" spans="1:5">
      <c r="A1114" s="38" t="s">
        <v>2109</v>
      </c>
      <c r="B1114" t="s">
        <v>2096</v>
      </c>
      <c r="C1114" t="s">
        <v>2097</v>
      </c>
      <c r="D1114" t="s">
        <v>2110</v>
      </c>
      <c r="E1114">
        <v>12</v>
      </c>
    </row>
    <row r="1115" spans="1:5">
      <c r="A1115" s="38" t="s">
        <v>2111</v>
      </c>
      <c r="B1115" t="s">
        <v>2096</v>
      </c>
      <c r="C1115" t="s">
        <v>2097</v>
      </c>
      <c r="D1115" t="s">
        <v>2112</v>
      </c>
      <c r="E1115">
        <v>22</v>
      </c>
    </row>
    <row r="1116" spans="1:5">
      <c r="A1116" s="38" t="s">
        <v>2113</v>
      </c>
      <c r="B1116" t="s">
        <v>2096</v>
      </c>
      <c r="C1116" t="s">
        <v>2097</v>
      </c>
      <c r="D1116" t="s">
        <v>2114</v>
      </c>
      <c r="E1116">
        <v>95</v>
      </c>
    </row>
    <row r="1117" spans="1:5">
      <c r="A1117" s="38" t="s">
        <v>2115</v>
      </c>
      <c r="B1117" t="s">
        <v>2096</v>
      </c>
      <c r="C1117" t="s">
        <v>2097</v>
      </c>
      <c r="D1117" t="s">
        <v>2116</v>
      </c>
      <c r="E1117">
        <v>37</v>
      </c>
    </row>
    <row r="1118" spans="1:5">
      <c r="A1118" s="38" t="s">
        <v>2117</v>
      </c>
      <c r="B1118" t="s">
        <v>2096</v>
      </c>
      <c r="C1118" t="s">
        <v>2097</v>
      </c>
      <c r="D1118" t="s">
        <v>2118</v>
      </c>
      <c r="E1118">
        <v>12</v>
      </c>
    </row>
    <row r="1119" spans="1:5">
      <c r="A1119" s="38" t="s">
        <v>2119</v>
      </c>
      <c r="B1119" t="s">
        <v>2096</v>
      </c>
      <c r="C1119" t="s">
        <v>2097</v>
      </c>
      <c r="D1119" t="s">
        <v>2120</v>
      </c>
      <c r="E1119">
        <v>48</v>
      </c>
    </row>
    <row r="1120" spans="1:5">
      <c r="A1120" s="38" t="s">
        <v>2121</v>
      </c>
      <c r="B1120" t="s">
        <v>2096</v>
      </c>
      <c r="C1120" t="s">
        <v>2097</v>
      </c>
      <c r="D1120" t="s">
        <v>2122</v>
      </c>
      <c r="E1120">
        <v>12</v>
      </c>
    </row>
    <row r="1121" spans="1:5">
      <c r="A1121" s="38" t="s">
        <v>2121</v>
      </c>
      <c r="B1121" t="s">
        <v>2096</v>
      </c>
      <c r="C1121" t="s">
        <v>2097</v>
      </c>
      <c r="D1121" t="s">
        <v>2123</v>
      </c>
      <c r="E1121">
        <v>26</v>
      </c>
    </row>
    <row r="1122" spans="1:5">
      <c r="A1122" s="38" t="s">
        <v>2124</v>
      </c>
      <c r="B1122" t="s">
        <v>2096</v>
      </c>
      <c r="C1122" t="s">
        <v>2097</v>
      </c>
      <c r="D1122" t="s">
        <v>2125</v>
      </c>
      <c r="E1122">
        <v>90</v>
      </c>
    </row>
    <row r="1123" spans="1:5">
      <c r="A1123" s="38" t="s">
        <v>2126</v>
      </c>
      <c r="B1123" t="s">
        <v>2096</v>
      </c>
      <c r="C1123" t="s">
        <v>2097</v>
      </c>
      <c r="D1123" t="s">
        <v>2127</v>
      </c>
      <c r="E1123">
        <v>54</v>
      </c>
    </row>
    <row r="1124" spans="1:5">
      <c r="A1124" s="38" t="s">
        <v>2128</v>
      </c>
      <c r="B1124" t="s">
        <v>2096</v>
      </c>
      <c r="C1124" t="s">
        <v>2097</v>
      </c>
      <c r="D1124" t="s">
        <v>2129</v>
      </c>
      <c r="E1124">
        <v>79</v>
      </c>
    </row>
    <row r="1125" spans="1:5">
      <c r="A1125" s="38" t="s">
        <v>2130</v>
      </c>
      <c r="B1125" t="s">
        <v>2096</v>
      </c>
      <c r="C1125" t="s">
        <v>2097</v>
      </c>
      <c r="D1125" t="s">
        <v>2131</v>
      </c>
      <c r="E1125">
        <v>54</v>
      </c>
    </row>
    <row r="1126" spans="1:5">
      <c r="A1126" s="38" t="s">
        <v>2132</v>
      </c>
      <c r="B1126" t="s">
        <v>2096</v>
      </c>
      <c r="C1126" t="s">
        <v>2097</v>
      </c>
      <c r="D1126" t="s">
        <v>2133</v>
      </c>
      <c r="E1126">
        <v>97</v>
      </c>
    </row>
    <row r="1127" spans="1:5">
      <c r="A1127" s="38" t="s">
        <v>2134</v>
      </c>
      <c r="B1127" t="s">
        <v>2096</v>
      </c>
      <c r="C1127" t="s">
        <v>2097</v>
      </c>
      <c r="D1127" t="s">
        <v>2135</v>
      </c>
      <c r="E1127">
        <v>91</v>
      </c>
    </row>
    <row r="1128" spans="1:5">
      <c r="A1128" s="38" t="s">
        <v>2136</v>
      </c>
      <c r="B1128" t="s">
        <v>2096</v>
      </c>
      <c r="C1128" t="s">
        <v>2097</v>
      </c>
      <c r="D1128" t="s">
        <v>2137</v>
      </c>
      <c r="E1128">
        <v>33</v>
      </c>
    </row>
    <row r="1129" spans="1:5">
      <c r="A1129" s="38" t="s">
        <v>2138</v>
      </c>
      <c r="B1129" t="s">
        <v>2096</v>
      </c>
      <c r="C1129" t="s">
        <v>2097</v>
      </c>
      <c r="D1129" t="s">
        <v>2139</v>
      </c>
      <c r="E1129">
        <v>70</v>
      </c>
    </row>
    <row r="1130" spans="1:5">
      <c r="A1130" s="38" t="s">
        <v>2138</v>
      </c>
      <c r="B1130" t="s">
        <v>2096</v>
      </c>
      <c r="C1130" t="s">
        <v>2097</v>
      </c>
      <c r="D1130" t="s">
        <v>2140</v>
      </c>
      <c r="E1130">
        <v>82</v>
      </c>
    </row>
    <row r="1131" spans="1:5">
      <c r="A1131" s="38" t="s">
        <v>2141</v>
      </c>
      <c r="B1131" t="s">
        <v>2096</v>
      </c>
      <c r="C1131" t="s">
        <v>2097</v>
      </c>
      <c r="D1131" t="s">
        <v>2142</v>
      </c>
      <c r="E1131">
        <v>90</v>
      </c>
    </row>
    <row r="1132" spans="1:5">
      <c r="A1132" s="38" t="s">
        <v>2143</v>
      </c>
      <c r="B1132" t="s">
        <v>2096</v>
      </c>
      <c r="C1132" t="s">
        <v>2097</v>
      </c>
      <c r="D1132" t="s">
        <v>2144</v>
      </c>
      <c r="E1132">
        <v>99</v>
      </c>
    </row>
    <row r="1133" spans="1:5">
      <c r="A1133" s="38" t="s">
        <v>2145</v>
      </c>
      <c r="B1133" t="s">
        <v>2096</v>
      </c>
      <c r="C1133" t="s">
        <v>2097</v>
      </c>
      <c r="D1133" t="s">
        <v>2146</v>
      </c>
      <c r="E1133">
        <v>87</v>
      </c>
    </row>
    <row r="1134" spans="1:5">
      <c r="A1134" s="38" t="s">
        <v>2147</v>
      </c>
      <c r="B1134" t="s">
        <v>2096</v>
      </c>
      <c r="C1134" t="s">
        <v>2097</v>
      </c>
      <c r="D1134" t="s">
        <v>2148</v>
      </c>
      <c r="E1134">
        <v>38</v>
      </c>
    </row>
    <row r="1135" spans="1:5">
      <c r="A1135" s="38" t="s">
        <v>2149</v>
      </c>
      <c r="B1135" t="s">
        <v>2096</v>
      </c>
      <c r="C1135" t="s">
        <v>2097</v>
      </c>
      <c r="D1135" t="s">
        <v>2150</v>
      </c>
      <c r="E1135">
        <v>78</v>
      </c>
    </row>
    <row r="1136" spans="1:5">
      <c r="A1136" s="38" t="s">
        <v>2151</v>
      </c>
      <c r="B1136" t="s">
        <v>2096</v>
      </c>
      <c r="C1136" t="s">
        <v>2097</v>
      </c>
      <c r="D1136" t="s">
        <v>2152</v>
      </c>
      <c r="E1136">
        <v>95</v>
      </c>
    </row>
    <row r="1137" spans="1:5">
      <c r="A1137" s="38" t="s">
        <v>2153</v>
      </c>
      <c r="B1137" t="s">
        <v>2096</v>
      </c>
      <c r="C1137" t="s">
        <v>2097</v>
      </c>
      <c r="D1137" t="s">
        <v>2154</v>
      </c>
      <c r="E1137">
        <v>26</v>
      </c>
    </row>
    <row r="1138" spans="1:5">
      <c r="A1138" s="38" t="s">
        <v>2155</v>
      </c>
      <c r="B1138" t="s">
        <v>2096</v>
      </c>
      <c r="C1138" t="s">
        <v>2097</v>
      </c>
      <c r="D1138" t="s">
        <v>2156</v>
      </c>
      <c r="E1138">
        <v>34</v>
      </c>
    </row>
    <row r="1139" spans="1:5">
      <c r="A1139" s="38" t="s">
        <v>2157</v>
      </c>
      <c r="B1139" t="s">
        <v>2096</v>
      </c>
      <c r="C1139" t="s">
        <v>2097</v>
      </c>
      <c r="D1139" t="s">
        <v>2158</v>
      </c>
      <c r="E1139">
        <v>54</v>
      </c>
    </row>
    <row r="1140" spans="1:5">
      <c r="A1140" s="38" t="s">
        <v>2159</v>
      </c>
      <c r="B1140" t="s">
        <v>2096</v>
      </c>
      <c r="C1140" t="s">
        <v>2097</v>
      </c>
      <c r="D1140" t="s">
        <v>2160</v>
      </c>
      <c r="E1140">
        <v>73</v>
      </c>
    </row>
    <row r="1141" spans="1:5">
      <c r="A1141" s="38" t="s">
        <v>2161</v>
      </c>
      <c r="B1141" t="s">
        <v>2096</v>
      </c>
      <c r="C1141" t="s">
        <v>2097</v>
      </c>
      <c r="D1141" t="s">
        <v>2162</v>
      </c>
      <c r="E1141">
        <v>73</v>
      </c>
    </row>
    <row r="1142" spans="1:5">
      <c r="A1142" s="38" t="s">
        <v>2163</v>
      </c>
      <c r="B1142" t="s">
        <v>2096</v>
      </c>
      <c r="C1142" t="s">
        <v>2097</v>
      </c>
      <c r="D1142" t="s">
        <v>2164</v>
      </c>
      <c r="E1142">
        <v>9</v>
      </c>
    </row>
    <row r="1143" spans="1:5">
      <c r="A1143" s="38" t="s">
        <v>2165</v>
      </c>
      <c r="B1143" t="s">
        <v>2096</v>
      </c>
      <c r="C1143" t="s">
        <v>2097</v>
      </c>
      <c r="D1143" t="s">
        <v>2166</v>
      </c>
      <c r="E1143">
        <v>48</v>
      </c>
    </row>
    <row r="1144" spans="1:5">
      <c r="A1144" s="38" t="s">
        <v>2167</v>
      </c>
      <c r="B1144" t="s">
        <v>2096</v>
      </c>
      <c r="C1144" t="s">
        <v>2097</v>
      </c>
      <c r="D1144" t="s">
        <v>2168</v>
      </c>
      <c r="E1144">
        <v>62</v>
      </c>
    </row>
    <row r="1145" spans="1:5">
      <c r="A1145" s="38" t="s">
        <v>2169</v>
      </c>
      <c r="B1145" t="s">
        <v>2096</v>
      </c>
      <c r="C1145" t="s">
        <v>2097</v>
      </c>
      <c r="D1145" t="s">
        <v>2170</v>
      </c>
      <c r="E1145">
        <v>92</v>
      </c>
    </row>
    <row r="1146" spans="1:5">
      <c r="A1146" s="38" t="s">
        <v>2171</v>
      </c>
      <c r="B1146" t="s">
        <v>2096</v>
      </c>
      <c r="C1146" t="s">
        <v>2097</v>
      </c>
      <c r="D1146" t="s">
        <v>2172</v>
      </c>
      <c r="E1146">
        <v>36</v>
      </c>
    </row>
    <row r="1147" spans="1:5">
      <c r="A1147" s="38" t="s">
        <v>2173</v>
      </c>
      <c r="B1147" t="s">
        <v>2096</v>
      </c>
      <c r="C1147" t="s">
        <v>2097</v>
      </c>
      <c r="D1147" t="s">
        <v>2174</v>
      </c>
      <c r="E1147">
        <v>36</v>
      </c>
    </row>
    <row r="1148" spans="1:5">
      <c r="A1148" s="38" t="s">
        <v>2175</v>
      </c>
      <c r="B1148" t="s">
        <v>2096</v>
      </c>
      <c r="C1148" t="s">
        <v>2097</v>
      </c>
      <c r="D1148" t="s">
        <v>2176</v>
      </c>
      <c r="E1148">
        <v>37</v>
      </c>
    </row>
    <row r="1149" spans="1:5">
      <c r="A1149" s="38" t="s">
        <v>2177</v>
      </c>
      <c r="B1149" t="s">
        <v>2096</v>
      </c>
      <c r="C1149" t="s">
        <v>2097</v>
      </c>
      <c r="D1149" t="s">
        <v>2178</v>
      </c>
      <c r="E1149">
        <v>9</v>
      </c>
    </row>
    <row r="1150" spans="1:5">
      <c r="A1150" s="38" t="s">
        <v>2177</v>
      </c>
      <c r="B1150" t="s">
        <v>2096</v>
      </c>
      <c r="C1150" t="s">
        <v>2097</v>
      </c>
      <c r="D1150" t="s">
        <v>2179</v>
      </c>
      <c r="E1150">
        <v>45</v>
      </c>
    </row>
    <row r="1151" spans="1:5">
      <c r="A1151" s="38" t="s">
        <v>2180</v>
      </c>
      <c r="B1151" t="s">
        <v>2096</v>
      </c>
      <c r="C1151" t="s">
        <v>2097</v>
      </c>
      <c r="D1151" t="s">
        <v>2181</v>
      </c>
      <c r="E1151">
        <v>36</v>
      </c>
    </row>
    <row r="1152" spans="1:5">
      <c r="A1152" s="38" t="s">
        <v>2182</v>
      </c>
      <c r="B1152" t="s">
        <v>2096</v>
      </c>
      <c r="C1152" t="s">
        <v>2097</v>
      </c>
      <c r="D1152" t="s">
        <v>2183</v>
      </c>
      <c r="E1152">
        <v>3</v>
      </c>
    </row>
    <row r="1153" spans="1:5">
      <c r="A1153" s="38" t="s">
        <v>2184</v>
      </c>
      <c r="B1153" t="s">
        <v>2096</v>
      </c>
      <c r="C1153" t="s">
        <v>2097</v>
      </c>
      <c r="D1153" t="s">
        <v>2185</v>
      </c>
      <c r="E1153">
        <v>98</v>
      </c>
    </row>
    <row r="1154" spans="1:5">
      <c r="A1154" s="38" t="s">
        <v>2186</v>
      </c>
      <c r="B1154" t="s">
        <v>2096</v>
      </c>
      <c r="C1154" t="s">
        <v>2097</v>
      </c>
      <c r="D1154" t="s">
        <v>2187</v>
      </c>
      <c r="E1154">
        <v>49</v>
      </c>
    </row>
    <row r="1155" spans="1:5">
      <c r="A1155" s="38" t="s">
        <v>2188</v>
      </c>
      <c r="B1155" t="s">
        <v>2096</v>
      </c>
      <c r="C1155" t="s">
        <v>2097</v>
      </c>
      <c r="D1155" t="s">
        <v>2189</v>
      </c>
      <c r="E1155">
        <v>71</v>
      </c>
    </row>
    <row r="1156" spans="1:5">
      <c r="A1156" s="38" t="s">
        <v>2190</v>
      </c>
      <c r="B1156" t="s">
        <v>2096</v>
      </c>
      <c r="C1156" t="s">
        <v>2097</v>
      </c>
      <c r="D1156" t="s">
        <v>2191</v>
      </c>
      <c r="E1156">
        <v>58</v>
      </c>
    </row>
    <row r="1157" spans="1:5">
      <c r="A1157" s="38" t="s">
        <v>2192</v>
      </c>
      <c r="B1157" t="s">
        <v>2096</v>
      </c>
      <c r="C1157" t="s">
        <v>2097</v>
      </c>
      <c r="D1157" t="s">
        <v>2193</v>
      </c>
      <c r="E1157">
        <v>54</v>
      </c>
    </row>
    <row r="1158" spans="1:5">
      <c r="A1158" s="38" t="s">
        <v>2194</v>
      </c>
      <c r="B1158" t="s">
        <v>2096</v>
      </c>
      <c r="C1158" t="s">
        <v>2097</v>
      </c>
      <c r="D1158" t="s">
        <v>2195</v>
      </c>
      <c r="E1158">
        <v>77</v>
      </c>
    </row>
    <row r="1159" spans="1:5">
      <c r="A1159" s="38" t="s">
        <v>2196</v>
      </c>
      <c r="B1159" t="s">
        <v>2096</v>
      </c>
      <c r="C1159" t="s">
        <v>2097</v>
      </c>
      <c r="D1159" t="s">
        <v>2197</v>
      </c>
      <c r="E1159">
        <v>48</v>
      </c>
    </row>
    <row r="1160" spans="1:5">
      <c r="A1160" s="38" t="s">
        <v>2198</v>
      </c>
      <c r="B1160" t="s">
        <v>2096</v>
      </c>
      <c r="C1160" t="s">
        <v>2097</v>
      </c>
      <c r="D1160" t="s">
        <v>2199</v>
      </c>
      <c r="E1160">
        <v>52</v>
      </c>
    </row>
    <row r="1161" spans="1:5">
      <c r="A1161" s="38" t="s">
        <v>2200</v>
      </c>
      <c r="B1161" t="s">
        <v>2096</v>
      </c>
      <c r="C1161" t="s">
        <v>2097</v>
      </c>
      <c r="D1161" t="s">
        <v>2201</v>
      </c>
      <c r="E1161">
        <v>44</v>
      </c>
    </row>
    <row r="1162" spans="1:5">
      <c r="A1162" s="38" t="s">
        <v>2202</v>
      </c>
      <c r="B1162" t="s">
        <v>2096</v>
      </c>
      <c r="C1162" t="s">
        <v>2097</v>
      </c>
      <c r="D1162" t="s">
        <v>2203</v>
      </c>
      <c r="E1162">
        <v>41</v>
      </c>
    </row>
    <row r="1163" spans="1:5">
      <c r="A1163" s="38" t="s">
        <v>2204</v>
      </c>
      <c r="B1163" t="s">
        <v>2096</v>
      </c>
      <c r="C1163" t="s">
        <v>2097</v>
      </c>
      <c r="D1163" t="s">
        <v>2205</v>
      </c>
      <c r="E1163">
        <v>39</v>
      </c>
    </row>
    <row r="1164" spans="1:5">
      <c r="A1164" s="38" t="s">
        <v>2206</v>
      </c>
      <c r="B1164" t="s">
        <v>2096</v>
      </c>
      <c r="C1164" t="s">
        <v>2097</v>
      </c>
      <c r="D1164" t="s">
        <v>2207</v>
      </c>
      <c r="E1164">
        <v>95</v>
      </c>
    </row>
    <row r="1165" spans="1:5">
      <c r="A1165" s="38" t="s">
        <v>2208</v>
      </c>
      <c r="B1165" t="s">
        <v>2096</v>
      </c>
      <c r="C1165" t="s">
        <v>2097</v>
      </c>
      <c r="D1165" t="s">
        <v>2209</v>
      </c>
      <c r="E1165">
        <v>29</v>
      </c>
    </row>
    <row r="1166" spans="1:5">
      <c r="A1166" s="38" t="s">
        <v>2210</v>
      </c>
      <c r="B1166" t="s">
        <v>2096</v>
      </c>
      <c r="C1166" t="s">
        <v>2097</v>
      </c>
      <c r="D1166" t="s">
        <v>2211</v>
      </c>
      <c r="E1166">
        <v>95</v>
      </c>
    </row>
    <row r="1167" spans="1:5">
      <c r="A1167" s="38" t="s">
        <v>2212</v>
      </c>
      <c r="B1167" t="s">
        <v>2096</v>
      </c>
      <c r="C1167" t="s">
        <v>2097</v>
      </c>
      <c r="D1167" t="s">
        <v>2213</v>
      </c>
      <c r="E1167">
        <v>79</v>
      </c>
    </row>
    <row r="1168" spans="1:5">
      <c r="A1168" s="38" t="s">
        <v>2214</v>
      </c>
      <c r="B1168" t="s">
        <v>2096</v>
      </c>
      <c r="C1168" t="s">
        <v>2097</v>
      </c>
      <c r="D1168" t="s">
        <v>2215</v>
      </c>
      <c r="E1168">
        <v>81</v>
      </c>
    </row>
    <row r="1169" spans="1:5">
      <c r="A1169" s="38" t="s">
        <v>2216</v>
      </c>
      <c r="B1169" t="s">
        <v>2096</v>
      </c>
      <c r="C1169" t="s">
        <v>2097</v>
      </c>
      <c r="D1169" t="s">
        <v>2217</v>
      </c>
      <c r="E1169">
        <v>90</v>
      </c>
    </row>
    <row r="1170" spans="1:5">
      <c r="A1170" s="38" t="s">
        <v>2218</v>
      </c>
      <c r="B1170" t="s">
        <v>2096</v>
      </c>
      <c r="C1170" t="s">
        <v>2097</v>
      </c>
      <c r="D1170" t="s">
        <v>2219</v>
      </c>
      <c r="E1170">
        <v>55</v>
      </c>
    </row>
    <row r="1171" spans="1:5">
      <c r="A1171" s="38" t="s">
        <v>2218</v>
      </c>
      <c r="B1171" t="s">
        <v>2096</v>
      </c>
      <c r="C1171" t="s">
        <v>2097</v>
      </c>
      <c r="D1171" t="s">
        <v>2220</v>
      </c>
      <c r="E1171">
        <v>79</v>
      </c>
    </row>
    <row r="1172" spans="1:5">
      <c r="A1172" s="38" t="s">
        <v>2221</v>
      </c>
      <c r="B1172" t="s">
        <v>2096</v>
      </c>
      <c r="C1172" t="s">
        <v>2097</v>
      </c>
      <c r="D1172" t="s">
        <v>2222</v>
      </c>
      <c r="E1172">
        <v>65</v>
      </c>
    </row>
    <row r="1173" spans="1:5">
      <c r="A1173" s="38" t="s">
        <v>2221</v>
      </c>
      <c r="B1173" t="s">
        <v>2096</v>
      </c>
      <c r="C1173" t="s">
        <v>2097</v>
      </c>
      <c r="D1173" t="s">
        <v>2223</v>
      </c>
      <c r="E1173">
        <v>73</v>
      </c>
    </row>
    <row r="1174" spans="1:5">
      <c r="A1174" s="38" t="s">
        <v>2224</v>
      </c>
      <c r="B1174" t="s">
        <v>2096</v>
      </c>
      <c r="C1174" t="s">
        <v>2097</v>
      </c>
      <c r="D1174" t="s">
        <v>2225</v>
      </c>
      <c r="E1174">
        <v>56</v>
      </c>
    </row>
    <row r="1175" spans="1:5">
      <c r="A1175" s="38" t="s">
        <v>2224</v>
      </c>
      <c r="B1175" t="s">
        <v>2096</v>
      </c>
      <c r="C1175" t="s">
        <v>2097</v>
      </c>
      <c r="D1175" t="s">
        <v>2226</v>
      </c>
      <c r="E1175">
        <v>74</v>
      </c>
    </row>
    <row r="1176" spans="1:5">
      <c r="A1176" s="38" t="s">
        <v>2227</v>
      </c>
      <c r="B1176" t="s">
        <v>2096</v>
      </c>
      <c r="C1176" t="s">
        <v>2097</v>
      </c>
      <c r="D1176" t="s">
        <v>2228</v>
      </c>
      <c r="E1176">
        <v>47</v>
      </c>
    </row>
    <row r="1177" spans="1:5">
      <c r="A1177" s="38" t="s">
        <v>2227</v>
      </c>
      <c r="B1177" t="s">
        <v>2096</v>
      </c>
      <c r="C1177" t="s">
        <v>2097</v>
      </c>
      <c r="D1177" t="s">
        <v>2229</v>
      </c>
      <c r="E1177">
        <v>67</v>
      </c>
    </row>
    <row r="1178" spans="1:5">
      <c r="A1178" s="38" t="s">
        <v>2230</v>
      </c>
      <c r="B1178" t="s">
        <v>2096</v>
      </c>
      <c r="C1178" t="s">
        <v>2097</v>
      </c>
      <c r="D1178" t="s">
        <v>2231</v>
      </c>
      <c r="E1178">
        <v>77</v>
      </c>
    </row>
    <row r="1179" spans="1:5">
      <c r="A1179" s="38" t="s">
        <v>2232</v>
      </c>
      <c r="B1179" t="s">
        <v>2096</v>
      </c>
      <c r="C1179" t="s">
        <v>2097</v>
      </c>
      <c r="D1179" t="s">
        <v>2233</v>
      </c>
      <c r="E1179">
        <v>44</v>
      </c>
    </row>
    <row r="1180" spans="1:5">
      <c r="A1180" s="38" t="s">
        <v>2234</v>
      </c>
      <c r="B1180" t="s">
        <v>2096</v>
      </c>
      <c r="C1180" t="s">
        <v>2097</v>
      </c>
      <c r="D1180" t="s">
        <v>2235</v>
      </c>
      <c r="E1180">
        <v>75</v>
      </c>
    </row>
    <row r="1181" spans="1:5">
      <c r="A1181" s="38" t="s">
        <v>2236</v>
      </c>
      <c r="B1181" t="s">
        <v>2096</v>
      </c>
      <c r="C1181" t="s">
        <v>2097</v>
      </c>
      <c r="D1181" t="s">
        <v>2237</v>
      </c>
      <c r="E1181">
        <v>67</v>
      </c>
    </row>
    <row r="1182" spans="1:5">
      <c r="A1182" s="38" t="s">
        <v>2238</v>
      </c>
      <c r="B1182" t="s">
        <v>2096</v>
      </c>
      <c r="C1182" t="s">
        <v>2097</v>
      </c>
      <c r="D1182" t="s">
        <v>2239</v>
      </c>
      <c r="E1182">
        <v>25</v>
      </c>
    </row>
    <row r="1183" spans="1:5">
      <c r="A1183" s="38" t="s">
        <v>2238</v>
      </c>
      <c r="B1183" t="s">
        <v>2096</v>
      </c>
      <c r="C1183" t="s">
        <v>2097</v>
      </c>
      <c r="D1183" t="s">
        <v>2240</v>
      </c>
      <c r="E1183">
        <v>64</v>
      </c>
    </row>
    <row r="1184" spans="1:5">
      <c r="A1184" s="38" t="s">
        <v>2241</v>
      </c>
      <c r="B1184" t="s">
        <v>2096</v>
      </c>
      <c r="C1184" t="s">
        <v>2097</v>
      </c>
      <c r="D1184" t="s">
        <v>2242</v>
      </c>
      <c r="E1184">
        <v>17</v>
      </c>
    </row>
    <row r="1185" spans="1:5">
      <c r="A1185" s="38" t="s">
        <v>2243</v>
      </c>
      <c r="B1185" t="s">
        <v>2096</v>
      </c>
      <c r="C1185" t="s">
        <v>2097</v>
      </c>
      <c r="D1185" t="s">
        <v>2244</v>
      </c>
      <c r="E1185">
        <v>56</v>
      </c>
    </row>
    <row r="1186" spans="1:5">
      <c r="A1186" s="38" t="s">
        <v>2245</v>
      </c>
      <c r="B1186" t="s">
        <v>2096</v>
      </c>
      <c r="C1186" t="s">
        <v>2097</v>
      </c>
      <c r="D1186" t="s">
        <v>2246</v>
      </c>
      <c r="E1186">
        <v>48</v>
      </c>
    </row>
    <row r="1187" spans="1:5">
      <c r="A1187" s="38" t="s">
        <v>2247</v>
      </c>
      <c r="B1187" t="s">
        <v>2096</v>
      </c>
      <c r="C1187" t="s">
        <v>2097</v>
      </c>
      <c r="D1187" t="s">
        <v>2248</v>
      </c>
      <c r="E1187">
        <v>53</v>
      </c>
    </row>
    <row r="1188" spans="1:5">
      <c r="A1188" s="38" t="s">
        <v>2249</v>
      </c>
      <c r="B1188" t="s">
        <v>2096</v>
      </c>
      <c r="C1188" t="s">
        <v>2097</v>
      </c>
      <c r="D1188" t="s">
        <v>2250</v>
      </c>
      <c r="E1188">
        <v>34</v>
      </c>
    </row>
    <row r="1189" spans="1:5">
      <c r="A1189" s="38" t="s">
        <v>2251</v>
      </c>
      <c r="B1189" t="s">
        <v>2096</v>
      </c>
      <c r="C1189" t="s">
        <v>2097</v>
      </c>
      <c r="D1189" t="s">
        <v>2252</v>
      </c>
      <c r="E1189">
        <v>92</v>
      </c>
    </row>
    <row r="1190" spans="1:5">
      <c r="A1190" s="38" t="s">
        <v>2253</v>
      </c>
      <c r="B1190" t="s">
        <v>2096</v>
      </c>
      <c r="C1190" t="s">
        <v>2097</v>
      </c>
      <c r="D1190" t="s">
        <v>2254</v>
      </c>
      <c r="E1190">
        <v>78</v>
      </c>
    </row>
    <row r="1191" spans="1:5">
      <c r="A1191" s="38" t="s">
        <v>2255</v>
      </c>
      <c r="B1191" t="s">
        <v>2096</v>
      </c>
      <c r="C1191" t="s">
        <v>2097</v>
      </c>
      <c r="D1191" t="s">
        <v>2256</v>
      </c>
      <c r="E1191">
        <v>94</v>
      </c>
    </row>
    <row r="1192" spans="1:5">
      <c r="A1192" s="38" t="s">
        <v>2257</v>
      </c>
      <c r="B1192" t="s">
        <v>2096</v>
      </c>
      <c r="C1192" t="s">
        <v>2097</v>
      </c>
      <c r="D1192" t="s">
        <v>2258</v>
      </c>
      <c r="E1192">
        <v>12</v>
      </c>
    </row>
    <row r="1193" spans="1:5">
      <c r="A1193" s="38" t="s">
        <v>2259</v>
      </c>
      <c r="B1193" t="s">
        <v>2096</v>
      </c>
      <c r="C1193" t="s">
        <v>2097</v>
      </c>
      <c r="D1193" t="s">
        <v>2260</v>
      </c>
      <c r="E1193">
        <v>29</v>
      </c>
    </row>
    <row r="1194" spans="1:5">
      <c r="A1194" s="38" t="s">
        <v>2261</v>
      </c>
      <c r="B1194" t="s">
        <v>2096</v>
      </c>
      <c r="C1194" t="s">
        <v>2097</v>
      </c>
      <c r="D1194" t="s">
        <v>2262</v>
      </c>
      <c r="E1194">
        <v>26</v>
      </c>
    </row>
    <row r="1195" spans="1:5">
      <c r="A1195" s="38" t="s">
        <v>2263</v>
      </c>
      <c r="B1195" t="s">
        <v>2096</v>
      </c>
      <c r="C1195" t="s">
        <v>2097</v>
      </c>
      <c r="D1195" t="s">
        <v>2264</v>
      </c>
      <c r="E1195">
        <v>64</v>
      </c>
    </row>
    <row r="1196" spans="1:5">
      <c r="A1196" s="38" t="s">
        <v>2265</v>
      </c>
      <c r="B1196" t="s">
        <v>2096</v>
      </c>
      <c r="C1196" t="s">
        <v>2097</v>
      </c>
      <c r="D1196" t="s">
        <v>2266</v>
      </c>
      <c r="E1196">
        <v>44</v>
      </c>
    </row>
    <row r="1197" spans="1:5">
      <c r="A1197" s="38" t="s">
        <v>2267</v>
      </c>
      <c r="B1197" t="s">
        <v>2096</v>
      </c>
      <c r="C1197" t="s">
        <v>2097</v>
      </c>
      <c r="D1197" t="s">
        <v>2268</v>
      </c>
      <c r="E1197">
        <v>85</v>
      </c>
    </row>
    <row r="1198" spans="1:5">
      <c r="A1198" s="38" t="s">
        <v>2269</v>
      </c>
      <c r="B1198" t="s">
        <v>2096</v>
      </c>
      <c r="C1198" t="s">
        <v>2097</v>
      </c>
      <c r="D1198" t="s">
        <v>2270</v>
      </c>
      <c r="E1198">
        <v>49</v>
      </c>
    </row>
    <row r="1199" spans="1:5">
      <c r="A1199" s="38" t="s">
        <v>2271</v>
      </c>
      <c r="B1199" t="s">
        <v>2096</v>
      </c>
      <c r="C1199" t="s">
        <v>2097</v>
      </c>
      <c r="D1199" t="s">
        <v>2272</v>
      </c>
      <c r="E1199">
        <v>68</v>
      </c>
    </row>
    <row r="1200" spans="1:5">
      <c r="A1200" s="38" t="s">
        <v>2273</v>
      </c>
      <c r="B1200" t="s">
        <v>2096</v>
      </c>
      <c r="C1200" t="s">
        <v>2097</v>
      </c>
      <c r="D1200" t="s">
        <v>2274</v>
      </c>
      <c r="E1200">
        <v>2</v>
      </c>
    </row>
    <row r="1201" spans="1:5">
      <c r="A1201" s="38" t="s">
        <v>2275</v>
      </c>
      <c r="B1201" t="s">
        <v>2096</v>
      </c>
      <c r="C1201" t="s">
        <v>2097</v>
      </c>
      <c r="D1201" t="s">
        <v>2276</v>
      </c>
      <c r="E1201">
        <v>18</v>
      </c>
    </row>
    <row r="1202" spans="1:5">
      <c r="A1202" s="38" t="s">
        <v>2275</v>
      </c>
      <c r="B1202" t="s">
        <v>2096</v>
      </c>
      <c r="C1202" t="s">
        <v>2097</v>
      </c>
      <c r="D1202" t="s">
        <v>2277</v>
      </c>
      <c r="E1202">
        <v>32</v>
      </c>
    </row>
    <row r="1203" spans="1:5">
      <c r="A1203" s="38" t="s">
        <v>2278</v>
      </c>
      <c r="B1203" t="s">
        <v>2096</v>
      </c>
      <c r="C1203" t="s">
        <v>2097</v>
      </c>
      <c r="D1203" t="s">
        <v>2279</v>
      </c>
      <c r="E1203">
        <v>84</v>
      </c>
    </row>
    <row r="1204" spans="1:5">
      <c r="A1204" s="38" t="s">
        <v>2280</v>
      </c>
      <c r="B1204" t="s">
        <v>2096</v>
      </c>
      <c r="C1204" t="s">
        <v>2097</v>
      </c>
      <c r="D1204" t="s">
        <v>2281</v>
      </c>
      <c r="E1204">
        <v>60</v>
      </c>
    </row>
    <row r="1205" spans="1:5">
      <c r="A1205" s="38" t="s">
        <v>2282</v>
      </c>
      <c r="B1205" t="s">
        <v>2096</v>
      </c>
      <c r="C1205" t="s">
        <v>2097</v>
      </c>
      <c r="D1205" t="s">
        <v>2283</v>
      </c>
      <c r="E1205">
        <v>78</v>
      </c>
    </row>
    <row r="1206" spans="1:5">
      <c r="A1206" s="38" t="s">
        <v>2284</v>
      </c>
      <c r="B1206" t="s">
        <v>2096</v>
      </c>
      <c r="C1206" t="s">
        <v>2097</v>
      </c>
      <c r="D1206" t="s">
        <v>2285</v>
      </c>
      <c r="E1206">
        <v>54</v>
      </c>
    </row>
    <row r="1207" spans="1:5">
      <c r="A1207" s="38" t="s">
        <v>2286</v>
      </c>
      <c r="B1207" t="s">
        <v>2096</v>
      </c>
      <c r="C1207" t="s">
        <v>2097</v>
      </c>
      <c r="D1207" t="s">
        <v>2287</v>
      </c>
      <c r="E1207">
        <v>46</v>
      </c>
    </row>
    <row r="1208" spans="1:5">
      <c r="A1208" s="38" t="s">
        <v>2288</v>
      </c>
      <c r="B1208" t="s">
        <v>2096</v>
      </c>
      <c r="C1208" t="s">
        <v>2097</v>
      </c>
      <c r="D1208" t="s">
        <v>2289</v>
      </c>
      <c r="E1208">
        <v>27</v>
      </c>
    </row>
    <row r="1209" spans="1:5">
      <c r="A1209" s="38" t="s">
        <v>2290</v>
      </c>
      <c r="B1209" t="s">
        <v>2096</v>
      </c>
      <c r="C1209" t="s">
        <v>2097</v>
      </c>
      <c r="D1209" t="s">
        <v>2291</v>
      </c>
      <c r="E1209">
        <v>9</v>
      </c>
    </row>
    <row r="1210" spans="1:5">
      <c r="A1210" s="38" t="s">
        <v>2292</v>
      </c>
      <c r="B1210" t="s">
        <v>2096</v>
      </c>
      <c r="C1210" t="s">
        <v>2097</v>
      </c>
      <c r="D1210" t="s">
        <v>2293</v>
      </c>
      <c r="E1210">
        <v>6</v>
      </c>
    </row>
    <row r="1211" spans="1:5">
      <c r="A1211" s="38" t="s">
        <v>2294</v>
      </c>
      <c r="B1211" t="s">
        <v>2096</v>
      </c>
      <c r="C1211" t="s">
        <v>2097</v>
      </c>
      <c r="D1211" t="s">
        <v>2295</v>
      </c>
      <c r="E1211">
        <v>6</v>
      </c>
    </row>
    <row r="1212" spans="1:5">
      <c r="A1212" s="38" t="s">
        <v>2294</v>
      </c>
      <c r="B1212" t="s">
        <v>2096</v>
      </c>
      <c r="C1212" t="s">
        <v>2097</v>
      </c>
      <c r="D1212" t="s">
        <v>2296</v>
      </c>
      <c r="E1212">
        <v>8</v>
      </c>
    </row>
    <row r="1213" spans="1:5">
      <c r="A1213" s="38" t="s">
        <v>2294</v>
      </c>
      <c r="B1213" t="s">
        <v>2096</v>
      </c>
      <c r="C1213" t="s">
        <v>2097</v>
      </c>
      <c r="D1213" t="s">
        <v>2297</v>
      </c>
      <c r="E1213">
        <v>35</v>
      </c>
    </row>
    <row r="1214" spans="1:5">
      <c r="A1214" s="38" t="s">
        <v>2298</v>
      </c>
      <c r="B1214" t="s">
        <v>2096</v>
      </c>
      <c r="C1214" t="s">
        <v>2097</v>
      </c>
      <c r="D1214" t="s">
        <v>2299</v>
      </c>
      <c r="E1214">
        <v>6</v>
      </c>
    </row>
    <row r="1215" spans="1:5">
      <c r="A1215" s="38" t="s">
        <v>2298</v>
      </c>
      <c r="B1215" t="s">
        <v>2096</v>
      </c>
      <c r="C1215" t="s">
        <v>2097</v>
      </c>
      <c r="D1215" t="s">
        <v>2300</v>
      </c>
      <c r="E1215">
        <v>43</v>
      </c>
    </row>
    <row r="1216" spans="1:5">
      <c r="A1216" s="38" t="s">
        <v>2301</v>
      </c>
      <c r="B1216" t="s">
        <v>2096</v>
      </c>
      <c r="C1216" t="s">
        <v>2097</v>
      </c>
      <c r="D1216" t="s">
        <v>2302</v>
      </c>
      <c r="E1216">
        <v>10</v>
      </c>
    </row>
    <row r="1217" spans="1:5">
      <c r="A1217" s="38" t="s">
        <v>2301</v>
      </c>
      <c r="B1217" t="s">
        <v>2096</v>
      </c>
      <c r="C1217" t="s">
        <v>2097</v>
      </c>
      <c r="D1217" t="s">
        <v>2303</v>
      </c>
      <c r="E1217">
        <v>28</v>
      </c>
    </row>
    <row r="1218" spans="1:5">
      <c r="A1218" s="38" t="s">
        <v>2304</v>
      </c>
      <c r="B1218" t="s">
        <v>2096</v>
      </c>
      <c r="C1218" t="s">
        <v>2097</v>
      </c>
      <c r="D1218" t="s">
        <v>2305</v>
      </c>
      <c r="E1218">
        <v>18</v>
      </c>
    </row>
    <row r="1219" spans="1:5">
      <c r="A1219" s="38" t="s">
        <v>2306</v>
      </c>
      <c r="B1219" t="s">
        <v>2096</v>
      </c>
      <c r="C1219" t="s">
        <v>2097</v>
      </c>
      <c r="D1219" t="s">
        <v>2307</v>
      </c>
      <c r="E1219">
        <v>8</v>
      </c>
    </row>
    <row r="1220" spans="1:5">
      <c r="A1220" s="38" t="s">
        <v>2306</v>
      </c>
      <c r="B1220" t="s">
        <v>2096</v>
      </c>
      <c r="C1220" t="s">
        <v>2097</v>
      </c>
      <c r="D1220" t="s">
        <v>2308</v>
      </c>
      <c r="E1220">
        <v>16</v>
      </c>
    </row>
    <row r="1221" spans="1:5">
      <c r="A1221" s="38" t="s">
        <v>2309</v>
      </c>
      <c r="B1221" t="s">
        <v>2096</v>
      </c>
      <c r="C1221" t="s">
        <v>2097</v>
      </c>
      <c r="D1221" t="s">
        <v>2310</v>
      </c>
      <c r="E1221">
        <v>40</v>
      </c>
    </row>
    <row r="1222" spans="1:5">
      <c r="A1222" s="38" t="s">
        <v>2311</v>
      </c>
      <c r="B1222" t="s">
        <v>2096</v>
      </c>
      <c r="C1222" t="s">
        <v>2097</v>
      </c>
      <c r="D1222" t="s">
        <v>2312</v>
      </c>
      <c r="E1222">
        <v>52</v>
      </c>
    </row>
    <row r="1223" spans="1:5">
      <c r="A1223" s="38" t="s">
        <v>2313</v>
      </c>
      <c r="B1223" t="s">
        <v>2096</v>
      </c>
      <c r="C1223" t="s">
        <v>2097</v>
      </c>
      <c r="D1223" t="s">
        <v>2314</v>
      </c>
      <c r="E1223">
        <v>23</v>
      </c>
    </row>
    <row r="1224" spans="1:5">
      <c r="A1224" s="38" t="s">
        <v>2315</v>
      </c>
      <c r="B1224" t="s">
        <v>2096</v>
      </c>
      <c r="C1224" t="s">
        <v>2097</v>
      </c>
      <c r="D1224" t="s">
        <v>2316</v>
      </c>
      <c r="E1224">
        <v>36</v>
      </c>
    </row>
    <row r="1225" spans="1:5">
      <c r="A1225" s="38" t="s">
        <v>2317</v>
      </c>
      <c r="B1225" t="s">
        <v>2096</v>
      </c>
      <c r="C1225" t="s">
        <v>2097</v>
      </c>
      <c r="D1225" t="s">
        <v>2318</v>
      </c>
      <c r="E1225">
        <v>13</v>
      </c>
    </row>
    <row r="1226" spans="1:5">
      <c r="A1226" s="38" t="s">
        <v>2319</v>
      </c>
      <c r="B1226" t="s">
        <v>2096</v>
      </c>
      <c r="C1226" t="s">
        <v>2097</v>
      </c>
      <c r="D1226" t="s">
        <v>2320</v>
      </c>
      <c r="E1226">
        <v>35</v>
      </c>
    </row>
    <row r="1227" spans="1:5">
      <c r="A1227" s="38" t="s">
        <v>2321</v>
      </c>
      <c r="B1227" t="s">
        <v>2096</v>
      </c>
      <c r="C1227" t="s">
        <v>2097</v>
      </c>
      <c r="D1227" t="s">
        <v>2322</v>
      </c>
      <c r="E1227">
        <v>37</v>
      </c>
    </row>
    <row r="1228" spans="1:5">
      <c r="A1228" s="38" t="s">
        <v>2323</v>
      </c>
      <c r="B1228" t="s">
        <v>2096</v>
      </c>
      <c r="C1228" t="s">
        <v>2097</v>
      </c>
      <c r="D1228" t="s">
        <v>2324</v>
      </c>
      <c r="E1228">
        <v>24</v>
      </c>
    </row>
    <row r="1229" spans="1:5">
      <c r="A1229" s="38" t="s">
        <v>2325</v>
      </c>
      <c r="B1229" t="s">
        <v>2096</v>
      </c>
      <c r="C1229" t="s">
        <v>2097</v>
      </c>
      <c r="D1229" t="s">
        <v>2326</v>
      </c>
      <c r="E1229">
        <v>33</v>
      </c>
    </row>
    <row r="1230" spans="1:5">
      <c r="A1230" s="38" t="s">
        <v>2327</v>
      </c>
      <c r="B1230" t="s">
        <v>2096</v>
      </c>
      <c r="C1230" t="s">
        <v>2097</v>
      </c>
      <c r="D1230" t="s">
        <v>2328</v>
      </c>
      <c r="E1230">
        <v>85</v>
      </c>
    </row>
    <row r="1231" spans="1:5">
      <c r="A1231" s="38" t="s">
        <v>2329</v>
      </c>
      <c r="B1231" t="s">
        <v>2096</v>
      </c>
      <c r="C1231" t="s">
        <v>2097</v>
      </c>
      <c r="D1231" t="s">
        <v>2330</v>
      </c>
      <c r="E1231">
        <v>48</v>
      </c>
    </row>
    <row r="1232" spans="1:5">
      <c r="A1232" s="38" t="s">
        <v>2331</v>
      </c>
      <c r="B1232" t="s">
        <v>2096</v>
      </c>
      <c r="C1232" t="s">
        <v>2097</v>
      </c>
      <c r="D1232" t="s">
        <v>2332</v>
      </c>
      <c r="E1232">
        <v>28</v>
      </c>
    </row>
    <row r="1233" spans="1:5">
      <c r="A1233" s="38" t="s">
        <v>2333</v>
      </c>
      <c r="B1233" t="s">
        <v>2096</v>
      </c>
      <c r="C1233" t="s">
        <v>2097</v>
      </c>
      <c r="D1233" t="s">
        <v>2334</v>
      </c>
      <c r="E1233">
        <v>23</v>
      </c>
    </row>
    <row r="1234" spans="1:5">
      <c r="A1234" s="38" t="s">
        <v>2335</v>
      </c>
      <c r="B1234" t="s">
        <v>2096</v>
      </c>
      <c r="C1234" t="s">
        <v>2097</v>
      </c>
      <c r="D1234" t="s">
        <v>2336</v>
      </c>
      <c r="E1234">
        <v>96</v>
      </c>
    </row>
    <row r="1235" spans="1:5">
      <c r="A1235" s="38" t="s">
        <v>2337</v>
      </c>
      <c r="B1235" t="s">
        <v>2096</v>
      </c>
      <c r="C1235" t="s">
        <v>2097</v>
      </c>
      <c r="D1235" t="s">
        <v>2338</v>
      </c>
      <c r="E1235">
        <v>68</v>
      </c>
    </row>
    <row r="1236" spans="1:5">
      <c r="A1236" s="38" t="s">
        <v>2339</v>
      </c>
      <c r="B1236" t="s">
        <v>2096</v>
      </c>
      <c r="C1236" t="s">
        <v>2097</v>
      </c>
      <c r="D1236" t="s">
        <v>2340</v>
      </c>
      <c r="E1236">
        <v>99</v>
      </c>
    </row>
    <row r="1237" spans="1:5">
      <c r="A1237" s="38" t="s">
        <v>2341</v>
      </c>
      <c r="B1237" t="s">
        <v>2096</v>
      </c>
      <c r="C1237" t="s">
        <v>2097</v>
      </c>
      <c r="D1237" t="s">
        <v>2342</v>
      </c>
      <c r="E1237">
        <v>25</v>
      </c>
    </row>
    <row r="1238" spans="1:5">
      <c r="A1238" s="38" t="s">
        <v>2343</v>
      </c>
      <c r="B1238" t="s">
        <v>2096</v>
      </c>
      <c r="C1238" t="s">
        <v>2097</v>
      </c>
      <c r="D1238" t="s">
        <v>2344</v>
      </c>
      <c r="E1238">
        <v>40</v>
      </c>
    </row>
    <row r="1239" spans="1:5">
      <c r="A1239" s="38" t="s">
        <v>2345</v>
      </c>
      <c r="B1239" t="s">
        <v>2096</v>
      </c>
      <c r="C1239" t="s">
        <v>2097</v>
      </c>
      <c r="D1239" t="s">
        <v>2346</v>
      </c>
      <c r="E1239">
        <v>22</v>
      </c>
    </row>
    <row r="1240" spans="1:5">
      <c r="A1240" s="38" t="s">
        <v>2347</v>
      </c>
      <c r="B1240" t="s">
        <v>2096</v>
      </c>
      <c r="C1240" t="s">
        <v>2097</v>
      </c>
      <c r="D1240" t="s">
        <v>2348</v>
      </c>
      <c r="E1240">
        <v>82</v>
      </c>
    </row>
    <row r="1241" spans="1:5">
      <c r="A1241" s="38" t="s">
        <v>2349</v>
      </c>
      <c r="B1241" t="s">
        <v>2096</v>
      </c>
      <c r="C1241" t="s">
        <v>2097</v>
      </c>
      <c r="D1241" t="s">
        <v>2350</v>
      </c>
      <c r="E1241">
        <v>65</v>
      </c>
    </row>
    <row r="1242" spans="1:5">
      <c r="A1242" s="38" t="s">
        <v>2351</v>
      </c>
      <c r="B1242" t="s">
        <v>2096</v>
      </c>
      <c r="C1242" t="s">
        <v>2097</v>
      </c>
      <c r="D1242" t="s">
        <v>2352</v>
      </c>
      <c r="E1242">
        <v>36</v>
      </c>
    </row>
    <row r="1243" spans="1:5">
      <c r="A1243" s="38" t="s">
        <v>2353</v>
      </c>
      <c r="B1243" t="s">
        <v>2096</v>
      </c>
      <c r="C1243" t="s">
        <v>2097</v>
      </c>
      <c r="D1243" t="s">
        <v>2354</v>
      </c>
      <c r="E1243">
        <v>94</v>
      </c>
    </row>
    <row r="1244" spans="1:5">
      <c r="A1244" s="38" t="s">
        <v>2355</v>
      </c>
      <c r="B1244" t="s">
        <v>2096</v>
      </c>
      <c r="C1244" t="s">
        <v>2097</v>
      </c>
      <c r="D1244" t="s">
        <v>2356</v>
      </c>
      <c r="E1244">
        <v>88</v>
      </c>
    </row>
    <row r="1245" spans="1:5">
      <c r="A1245" s="38" t="s">
        <v>2357</v>
      </c>
      <c r="B1245" t="s">
        <v>2096</v>
      </c>
      <c r="C1245" t="s">
        <v>2097</v>
      </c>
      <c r="D1245" t="s">
        <v>2358</v>
      </c>
      <c r="E1245">
        <v>9</v>
      </c>
    </row>
    <row r="1246" spans="1:5">
      <c r="A1246" s="38" t="s">
        <v>2359</v>
      </c>
      <c r="B1246" t="s">
        <v>2096</v>
      </c>
      <c r="C1246" t="s">
        <v>2097</v>
      </c>
      <c r="D1246" t="s">
        <v>2360</v>
      </c>
      <c r="E1246">
        <v>35</v>
      </c>
    </row>
    <row r="1247" spans="1:5">
      <c r="A1247" s="38" t="s">
        <v>2361</v>
      </c>
      <c r="B1247" t="s">
        <v>2096</v>
      </c>
      <c r="C1247" t="s">
        <v>2097</v>
      </c>
      <c r="D1247" t="s">
        <v>2362</v>
      </c>
      <c r="E1247">
        <v>22</v>
      </c>
    </row>
    <row r="1248" spans="1:5">
      <c r="A1248" s="38" t="s">
        <v>2363</v>
      </c>
      <c r="B1248" t="s">
        <v>2096</v>
      </c>
      <c r="C1248" t="s">
        <v>2097</v>
      </c>
      <c r="D1248" t="s">
        <v>2364</v>
      </c>
      <c r="E1248">
        <v>6</v>
      </c>
    </row>
    <row r="1249" spans="1:5">
      <c r="A1249" s="38" t="s">
        <v>2363</v>
      </c>
      <c r="B1249" t="s">
        <v>2096</v>
      </c>
      <c r="C1249" t="s">
        <v>2097</v>
      </c>
      <c r="D1249" t="s">
        <v>2365</v>
      </c>
      <c r="E1249">
        <v>62</v>
      </c>
    </row>
    <row r="1250" spans="1:5">
      <c r="A1250" s="38" t="s">
        <v>2366</v>
      </c>
      <c r="B1250" t="s">
        <v>2096</v>
      </c>
      <c r="C1250" t="s">
        <v>2097</v>
      </c>
      <c r="D1250" t="s">
        <v>2367</v>
      </c>
      <c r="E1250">
        <v>40</v>
      </c>
    </row>
    <row r="1251" spans="1:5">
      <c r="A1251" s="38" t="s">
        <v>2368</v>
      </c>
      <c r="B1251" t="s">
        <v>2096</v>
      </c>
      <c r="C1251" t="s">
        <v>2097</v>
      </c>
      <c r="D1251" t="s">
        <v>2369</v>
      </c>
      <c r="E1251">
        <v>20</v>
      </c>
    </row>
    <row r="1252" spans="1:5">
      <c r="A1252" s="38" t="s">
        <v>2370</v>
      </c>
      <c r="B1252" t="s">
        <v>2096</v>
      </c>
      <c r="C1252" t="s">
        <v>2371</v>
      </c>
      <c r="D1252" t="s">
        <v>2372</v>
      </c>
      <c r="E1252">
        <v>77</v>
      </c>
    </row>
    <row r="1253" spans="1:5">
      <c r="A1253" s="38" t="s">
        <v>2373</v>
      </c>
      <c r="B1253" t="s">
        <v>2096</v>
      </c>
      <c r="C1253" t="s">
        <v>2371</v>
      </c>
      <c r="D1253" t="s">
        <v>2374</v>
      </c>
      <c r="E1253">
        <v>94</v>
      </c>
    </row>
    <row r="1254" spans="1:5">
      <c r="A1254" s="38" t="s">
        <v>2375</v>
      </c>
      <c r="B1254" t="s">
        <v>2096</v>
      </c>
      <c r="C1254" t="s">
        <v>2371</v>
      </c>
      <c r="D1254" t="s">
        <v>2376</v>
      </c>
      <c r="E1254">
        <v>89</v>
      </c>
    </row>
    <row r="1255" spans="1:5">
      <c r="A1255" s="38" t="s">
        <v>2377</v>
      </c>
      <c r="B1255" t="s">
        <v>2096</v>
      </c>
      <c r="C1255" t="s">
        <v>2371</v>
      </c>
      <c r="D1255" t="s">
        <v>2378</v>
      </c>
      <c r="E1255">
        <v>96</v>
      </c>
    </row>
    <row r="1256" spans="1:5">
      <c r="A1256" s="38" t="s">
        <v>2379</v>
      </c>
      <c r="B1256" t="s">
        <v>2096</v>
      </c>
      <c r="C1256" t="s">
        <v>2371</v>
      </c>
      <c r="D1256" t="s">
        <v>2380</v>
      </c>
      <c r="E1256">
        <v>18</v>
      </c>
    </row>
    <row r="1257" spans="1:5">
      <c r="A1257" s="38" t="s">
        <v>2381</v>
      </c>
      <c r="B1257" t="s">
        <v>2096</v>
      </c>
      <c r="C1257" t="s">
        <v>2371</v>
      </c>
      <c r="D1257" t="s">
        <v>2382</v>
      </c>
      <c r="E1257">
        <v>53</v>
      </c>
    </row>
    <row r="1258" spans="1:5">
      <c r="A1258" s="38" t="s">
        <v>2383</v>
      </c>
      <c r="B1258" t="s">
        <v>2096</v>
      </c>
      <c r="C1258" t="s">
        <v>2371</v>
      </c>
      <c r="D1258" t="s">
        <v>2384</v>
      </c>
      <c r="E1258">
        <v>84</v>
      </c>
    </row>
    <row r="1259" spans="1:5">
      <c r="A1259" s="38" t="s">
        <v>2385</v>
      </c>
      <c r="B1259" t="s">
        <v>2096</v>
      </c>
      <c r="C1259" t="s">
        <v>2371</v>
      </c>
      <c r="D1259" t="s">
        <v>2386</v>
      </c>
      <c r="E1259">
        <v>96</v>
      </c>
    </row>
    <row r="1260" spans="1:5">
      <c r="A1260" s="38" t="s">
        <v>2387</v>
      </c>
      <c r="B1260" t="s">
        <v>2096</v>
      </c>
      <c r="C1260" t="s">
        <v>2371</v>
      </c>
      <c r="D1260" t="s">
        <v>2388</v>
      </c>
      <c r="E1260">
        <v>70</v>
      </c>
    </row>
    <row r="1261" spans="1:5">
      <c r="A1261" s="38" t="s">
        <v>2389</v>
      </c>
      <c r="B1261" t="s">
        <v>2096</v>
      </c>
      <c r="C1261" t="s">
        <v>2371</v>
      </c>
      <c r="D1261" t="s">
        <v>2390</v>
      </c>
      <c r="E1261">
        <v>59</v>
      </c>
    </row>
    <row r="1262" spans="1:5">
      <c r="A1262" s="38" t="s">
        <v>2391</v>
      </c>
      <c r="B1262" t="s">
        <v>2096</v>
      </c>
      <c r="C1262" t="s">
        <v>2371</v>
      </c>
      <c r="D1262" t="s">
        <v>2392</v>
      </c>
      <c r="E1262">
        <v>46</v>
      </c>
    </row>
    <row r="1263" spans="1:5">
      <c r="A1263" s="38" t="s">
        <v>2393</v>
      </c>
      <c r="B1263" t="s">
        <v>2096</v>
      </c>
      <c r="C1263" t="s">
        <v>2371</v>
      </c>
      <c r="D1263" t="s">
        <v>2394</v>
      </c>
      <c r="E1263">
        <v>68</v>
      </c>
    </row>
    <row r="1264" spans="1:5">
      <c r="A1264" s="38" t="s">
        <v>2395</v>
      </c>
      <c r="B1264" t="s">
        <v>2096</v>
      </c>
      <c r="C1264" t="s">
        <v>2371</v>
      </c>
      <c r="D1264" t="s">
        <v>2396</v>
      </c>
      <c r="E1264">
        <v>79</v>
      </c>
    </row>
    <row r="1265" spans="1:5">
      <c r="A1265" s="38" t="s">
        <v>2397</v>
      </c>
      <c r="B1265" t="s">
        <v>2096</v>
      </c>
      <c r="C1265" t="s">
        <v>2371</v>
      </c>
      <c r="D1265" t="s">
        <v>2398</v>
      </c>
      <c r="E1265">
        <v>86</v>
      </c>
    </row>
    <row r="1266" spans="1:5">
      <c r="A1266" s="38" t="s">
        <v>2399</v>
      </c>
      <c r="B1266" t="s">
        <v>2096</v>
      </c>
      <c r="C1266" t="s">
        <v>2371</v>
      </c>
      <c r="D1266" t="s">
        <v>2400</v>
      </c>
      <c r="E1266">
        <v>42</v>
      </c>
    </row>
    <row r="1267" spans="1:5">
      <c r="A1267" s="38" t="s">
        <v>2401</v>
      </c>
      <c r="B1267" t="s">
        <v>2096</v>
      </c>
      <c r="C1267" t="s">
        <v>2371</v>
      </c>
      <c r="D1267" t="s">
        <v>2402</v>
      </c>
      <c r="E1267">
        <v>64</v>
      </c>
    </row>
    <row r="1268" spans="1:5">
      <c r="A1268" s="38" t="s">
        <v>2403</v>
      </c>
      <c r="B1268" t="s">
        <v>2096</v>
      </c>
      <c r="C1268" t="s">
        <v>2371</v>
      </c>
      <c r="D1268" t="s">
        <v>2404</v>
      </c>
      <c r="E1268">
        <v>68</v>
      </c>
    </row>
    <row r="1269" spans="1:5">
      <c r="A1269" s="38" t="s">
        <v>2405</v>
      </c>
      <c r="B1269" t="s">
        <v>2096</v>
      </c>
      <c r="C1269" t="s">
        <v>2371</v>
      </c>
      <c r="D1269" t="s">
        <v>2406</v>
      </c>
      <c r="E1269">
        <v>51</v>
      </c>
    </row>
    <row r="1270" spans="1:5">
      <c r="A1270" s="38" t="s">
        <v>2407</v>
      </c>
      <c r="B1270" t="s">
        <v>2096</v>
      </c>
      <c r="C1270" t="s">
        <v>2371</v>
      </c>
      <c r="D1270" t="s">
        <v>2408</v>
      </c>
      <c r="E1270">
        <v>50</v>
      </c>
    </row>
    <row r="1271" spans="1:5">
      <c r="A1271" s="38" t="s">
        <v>2409</v>
      </c>
      <c r="B1271" t="s">
        <v>2096</v>
      </c>
      <c r="C1271" t="s">
        <v>2371</v>
      </c>
      <c r="D1271" t="s">
        <v>2410</v>
      </c>
      <c r="E1271">
        <v>50</v>
      </c>
    </row>
    <row r="1272" spans="1:5">
      <c r="A1272" s="38" t="s">
        <v>2411</v>
      </c>
      <c r="B1272" t="s">
        <v>2096</v>
      </c>
      <c r="C1272" t="s">
        <v>2371</v>
      </c>
      <c r="D1272" t="s">
        <v>2412</v>
      </c>
      <c r="E1272">
        <v>42</v>
      </c>
    </row>
    <row r="1273" spans="1:5">
      <c r="A1273" s="38" t="s">
        <v>2413</v>
      </c>
      <c r="B1273" t="s">
        <v>2096</v>
      </c>
      <c r="C1273" t="s">
        <v>2371</v>
      </c>
      <c r="D1273" t="s">
        <v>2414</v>
      </c>
      <c r="E1273">
        <v>90</v>
      </c>
    </row>
    <row r="1274" spans="1:5">
      <c r="A1274" s="38" t="s">
        <v>2415</v>
      </c>
      <c r="B1274" t="s">
        <v>2096</v>
      </c>
      <c r="C1274" t="s">
        <v>2371</v>
      </c>
      <c r="D1274" t="s">
        <v>2416</v>
      </c>
      <c r="E1274">
        <v>57</v>
      </c>
    </row>
    <row r="1275" spans="1:5">
      <c r="A1275" s="38" t="s">
        <v>2417</v>
      </c>
      <c r="B1275" t="s">
        <v>2096</v>
      </c>
      <c r="C1275" t="s">
        <v>2371</v>
      </c>
      <c r="D1275" t="s">
        <v>2418</v>
      </c>
      <c r="E1275">
        <v>93</v>
      </c>
    </row>
    <row r="1276" spans="1:5">
      <c r="A1276" s="38" t="s">
        <v>2419</v>
      </c>
      <c r="B1276" t="s">
        <v>2096</v>
      </c>
      <c r="C1276" t="s">
        <v>2371</v>
      </c>
      <c r="D1276" t="s">
        <v>2420</v>
      </c>
      <c r="E1276">
        <v>73</v>
      </c>
    </row>
    <row r="1277" spans="1:5">
      <c r="A1277" s="38" t="s">
        <v>2421</v>
      </c>
      <c r="B1277" t="s">
        <v>2096</v>
      </c>
      <c r="C1277" t="s">
        <v>2371</v>
      </c>
      <c r="D1277" t="s">
        <v>2422</v>
      </c>
      <c r="E1277">
        <v>90</v>
      </c>
    </row>
    <row r="1278" spans="1:5">
      <c r="A1278" s="38" t="s">
        <v>2423</v>
      </c>
      <c r="B1278" t="s">
        <v>2096</v>
      </c>
      <c r="C1278" t="s">
        <v>2371</v>
      </c>
      <c r="D1278" t="s">
        <v>2424</v>
      </c>
      <c r="E1278">
        <v>97</v>
      </c>
    </row>
    <row r="1279" spans="1:5">
      <c r="A1279" s="38" t="s">
        <v>2425</v>
      </c>
      <c r="B1279" t="s">
        <v>2096</v>
      </c>
      <c r="C1279" t="s">
        <v>2371</v>
      </c>
      <c r="D1279" t="s">
        <v>2426</v>
      </c>
      <c r="E1279">
        <v>98</v>
      </c>
    </row>
    <row r="1280" spans="1:5">
      <c r="A1280" s="38" t="s">
        <v>2427</v>
      </c>
      <c r="B1280" t="s">
        <v>2096</v>
      </c>
      <c r="C1280" t="s">
        <v>2371</v>
      </c>
      <c r="D1280" t="s">
        <v>2428</v>
      </c>
      <c r="E1280">
        <v>67</v>
      </c>
    </row>
    <row r="1281" spans="1:5">
      <c r="A1281" s="38" t="s">
        <v>2429</v>
      </c>
      <c r="B1281" t="s">
        <v>2096</v>
      </c>
      <c r="C1281" t="s">
        <v>2371</v>
      </c>
      <c r="D1281" t="s">
        <v>2430</v>
      </c>
      <c r="E1281">
        <v>61</v>
      </c>
    </row>
    <row r="1282" spans="1:5">
      <c r="A1282" s="38" t="s">
        <v>2431</v>
      </c>
      <c r="B1282" t="s">
        <v>2096</v>
      </c>
      <c r="C1282" t="s">
        <v>2371</v>
      </c>
      <c r="D1282" t="s">
        <v>2432</v>
      </c>
      <c r="E1282">
        <v>55</v>
      </c>
    </row>
    <row r="1283" spans="1:5">
      <c r="A1283" s="38" t="s">
        <v>2433</v>
      </c>
      <c r="B1283" t="s">
        <v>2096</v>
      </c>
      <c r="C1283" t="s">
        <v>2371</v>
      </c>
      <c r="D1283" t="s">
        <v>2434</v>
      </c>
      <c r="E1283">
        <v>41</v>
      </c>
    </row>
    <row r="1284" spans="1:5">
      <c r="A1284" s="38" t="s">
        <v>2435</v>
      </c>
      <c r="B1284" t="s">
        <v>2096</v>
      </c>
      <c r="C1284" t="s">
        <v>2371</v>
      </c>
      <c r="D1284" t="s">
        <v>2436</v>
      </c>
      <c r="E1284">
        <v>20</v>
      </c>
    </row>
    <row r="1285" spans="1:5">
      <c r="A1285" s="38" t="s">
        <v>2437</v>
      </c>
      <c r="B1285" t="s">
        <v>2096</v>
      </c>
      <c r="C1285" t="s">
        <v>2371</v>
      </c>
      <c r="D1285" t="s">
        <v>2438</v>
      </c>
      <c r="E1285">
        <v>65</v>
      </c>
    </row>
    <row r="1286" spans="1:5">
      <c r="A1286" s="38" t="s">
        <v>2439</v>
      </c>
      <c r="B1286" t="s">
        <v>2096</v>
      </c>
      <c r="C1286" t="s">
        <v>2371</v>
      </c>
      <c r="D1286" t="s">
        <v>2440</v>
      </c>
      <c r="E1286">
        <v>92</v>
      </c>
    </row>
    <row r="1287" spans="1:5">
      <c r="A1287" s="38" t="s">
        <v>2441</v>
      </c>
      <c r="B1287" t="s">
        <v>2096</v>
      </c>
      <c r="C1287" t="s">
        <v>2371</v>
      </c>
      <c r="D1287" t="s">
        <v>2442</v>
      </c>
      <c r="E1287">
        <v>45</v>
      </c>
    </row>
    <row r="1288" spans="1:5">
      <c r="A1288" s="38" t="s">
        <v>2443</v>
      </c>
      <c r="B1288" t="s">
        <v>2096</v>
      </c>
      <c r="C1288" t="s">
        <v>2371</v>
      </c>
      <c r="D1288" t="s">
        <v>2444</v>
      </c>
      <c r="E1288">
        <v>83</v>
      </c>
    </row>
    <row r="1289" spans="1:5">
      <c r="A1289" s="38" t="s">
        <v>2445</v>
      </c>
      <c r="B1289" t="s">
        <v>2096</v>
      </c>
      <c r="C1289" t="s">
        <v>2371</v>
      </c>
      <c r="D1289" t="s">
        <v>2446</v>
      </c>
      <c r="E1289">
        <v>74</v>
      </c>
    </row>
    <row r="1290" spans="1:5">
      <c r="A1290" s="38" t="s">
        <v>2447</v>
      </c>
      <c r="B1290" t="s">
        <v>2096</v>
      </c>
      <c r="C1290" t="s">
        <v>2371</v>
      </c>
      <c r="D1290" t="s">
        <v>2448</v>
      </c>
      <c r="E1290">
        <v>29</v>
      </c>
    </row>
    <row r="1291" spans="1:5">
      <c r="A1291" s="38" t="s">
        <v>2449</v>
      </c>
      <c r="B1291" t="s">
        <v>2096</v>
      </c>
      <c r="C1291" t="s">
        <v>2450</v>
      </c>
      <c r="D1291" t="s">
        <v>2451</v>
      </c>
      <c r="E1291">
        <v>82</v>
      </c>
    </row>
    <row r="1292" spans="1:5">
      <c r="A1292" s="38" t="s">
        <v>2452</v>
      </c>
      <c r="B1292" t="s">
        <v>2096</v>
      </c>
      <c r="C1292" t="s">
        <v>2450</v>
      </c>
      <c r="D1292" t="s">
        <v>2453</v>
      </c>
      <c r="E1292">
        <v>61</v>
      </c>
    </row>
    <row r="1293" spans="1:5">
      <c r="A1293" s="38" t="s">
        <v>2454</v>
      </c>
      <c r="B1293" t="s">
        <v>2096</v>
      </c>
      <c r="C1293" t="s">
        <v>2450</v>
      </c>
      <c r="D1293" t="s">
        <v>2455</v>
      </c>
      <c r="E1293">
        <v>79</v>
      </c>
    </row>
    <row r="1294" spans="1:5">
      <c r="A1294" s="38" t="s">
        <v>2456</v>
      </c>
      <c r="B1294" t="s">
        <v>2096</v>
      </c>
      <c r="C1294" t="s">
        <v>2450</v>
      </c>
      <c r="D1294" t="s">
        <v>2457</v>
      </c>
      <c r="E1294">
        <v>85</v>
      </c>
    </row>
    <row r="1295" spans="1:5">
      <c r="A1295" s="38" t="s">
        <v>2458</v>
      </c>
      <c r="B1295" t="s">
        <v>2096</v>
      </c>
      <c r="C1295" t="s">
        <v>2450</v>
      </c>
      <c r="D1295" t="s">
        <v>2459</v>
      </c>
      <c r="E1295">
        <v>80</v>
      </c>
    </row>
    <row r="1296" spans="1:5">
      <c r="A1296" s="38" t="s">
        <v>2460</v>
      </c>
      <c r="B1296" t="s">
        <v>2096</v>
      </c>
      <c r="C1296" t="s">
        <v>2450</v>
      </c>
      <c r="D1296" t="s">
        <v>2461</v>
      </c>
      <c r="E1296">
        <v>90</v>
      </c>
    </row>
    <row r="1297" spans="1:5">
      <c r="A1297" s="38" t="s">
        <v>2462</v>
      </c>
      <c r="B1297" t="s">
        <v>2096</v>
      </c>
      <c r="C1297" t="s">
        <v>2450</v>
      </c>
      <c r="D1297" t="s">
        <v>2463</v>
      </c>
      <c r="E1297">
        <v>83</v>
      </c>
    </row>
    <row r="1298" spans="1:5">
      <c r="A1298" s="38" t="s">
        <v>2464</v>
      </c>
      <c r="B1298" t="s">
        <v>2096</v>
      </c>
      <c r="C1298" t="s">
        <v>2450</v>
      </c>
      <c r="D1298" t="s">
        <v>2465</v>
      </c>
      <c r="E1298">
        <v>97</v>
      </c>
    </row>
    <row r="1299" spans="1:5">
      <c r="A1299" s="38" t="s">
        <v>2466</v>
      </c>
      <c r="B1299" t="s">
        <v>2096</v>
      </c>
      <c r="C1299" t="s">
        <v>2450</v>
      </c>
      <c r="D1299" t="s">
        <v>2467</v>
      </c>
      <c r="E1299">
        <v>89</v>
      </c>
    </row>
    <row r="1300" spans="1:5">
      <c r="A1300" s="38" t="s">
        <v>2468</v>
      </c>
      <c r="B1300" t="s">
        <v>2096</v>
      </c>
      <c r="C1300" t="s">
        <v>2450</v>
      </c>
      <c r="D1300" t="s">
        <v>2469</v>
      </c>
      <c r="E1300">
        <v>92</v>
      </c>
    </row>
    <row r="1301" spans="1:5">
      <c r="A1301" s="38" t="s">
        <v>2470</v>
      </c>
      <c r="B1301" t="s">
        <v>2096</v>
      </c>
      <c r="C1301" t="s">
        <v>2450</v>
      </c>
      <c r="D1301" t="s">
        <v>2471</v>
      </c>
      <c r="E1301">
        <v>67</v>
      </c>
    </row>
    <row r="1302" spans="1:5">
      <c r="A1302" s="38" t="s">
        <v>2472</v>
      </c>
      <c r="B1302" t="s">
        <v>2096</v>
      </c>
      <c r="C1302" t="s">
        <v>2450</v>
      </c>
      <c r="D1302" t="s">
        <v>2473</v>
      </c>
      <c r="E1302">
        <v>93</v>
      </c>
    </row>
    <row r="1303" spans="1:5">
      <c r="A1303" s="38" t="s">
        <v>2474</v>
      </c>
      <c r="B1303" t="s">
        <v>2096</v>
      </c>
      <c r="C1303" t="s">
        <v>2450</v>
      </c>
      <c r="D1303" t="s">
        <v>2475</v>
      </c>
      <c r="E1303">
        <v>30</v>
      </c>
    </row>
    <row r="1304" spans="1:5">
      <c r="A1304" s="38" t="s">
        <v>2476</v>
      </c>
      <c r="B1304" t="s">
        <v>2096</v>
      </c>
      <c r="C1304" t="s">
        <v>2450</v>
      </c>
      <c r="D1304" t="s">
        <v>2477</v>
      </c>
      <c r="E1304">
        <v>88</v>
      </c>
    </row>
    <row r="1305" spans="1:5">
      <c r="A1305" s="38" t="s">
        <v>2478</v>
      </c>
      <c r="B1305" t="s">
        <v>2096</v>
      </c>
      <c r="C1305" t="s">
        <v>2479</v>
      </c>
      <c r="D1305" t="s">
        <v>2480</v>
      </c>
      <c r="E1305">
        <v>76</v>
      </c>
    </row>
    <row r="1306" spans="1:5">
      <c r="A1306" s="38" t="s">
        <v>2478</v>
      </c>
      <c r="B1306" t="s">
        <v>2096</v>
      </c>
      <c r="C1306" t="s">
        <v>2479</v>
      </c>
      <c r="D1306" t="s">
        <v>2481</v>
      </c>
      <c r="E1306">
        <v>81</v>
      </c>
    </row>
    <row r="1307" spans="1:5">
      <c r="A1307" s="38" t="s">
        <v>2482</v>
      </c>
      <c r="B1307" t="s">
        <v>2096</v>
      </c>
      <c r="C1307" t="s">
        <v>2479</v>
      </c>
      <c r="D1307" t="s">
        <v>2483</v>
      </c>
      <c r="E1307">
        <v>67</v>
      </c>
    </row>
    <row r="1308" spans="1:5">
      <c r="A1308" s="38" t="s">
        <v>2484</v>
      </c>
      <c r="B1308" t="s">
        <v>2096</v>
      </c>
      <c r="C1308" t="s">
        <v>2479</v>
      </c>
      <c r="D1308" t="s">
        <v>2485</v>
      </c>
      <c r="E1308">
        <v>43</v>
      </c>
    </row>
    <row r="1309" spans="1:5">
      <c r="A1309" s="38" t="s">
        <v>2486</v>
      </c>
      <c r="B1309" t="s">
        <v>2096</v>
      </c>
      <c r="C1309" t="s">
        <v>2479</v>
      </c>
      <c r="D1309" t="s">
        <v>2487</v>
      </c>
      <c r="E1309">
        <v>84</v>
      </c>
    </row>
    <row r="1310" spans="1:5">
      <c r="A1310" s="38" t="s">
        <v>2488</v>
      </c>
      <c r="B1310" t="s">
        <v>2096</v>
      </c>
      <c r="C1310" t="s">
        <v>2479</v>
      </c>
      <c r="D1310" t="s">
        <v>2489</v>
      </c>
      <c r="E1310">
        <v>93</v>
      </c>
    </row>
    <row r="1311" spans="1:5">
      <c r="A1311" s="38" t="s">
        <v>2490</v>
      </c>
      <c r="B1311" t="s">
        <v>2096</v>
      </c>
      <c r="C1311" t="s">
        <v>2479</v>
      </c>
      <c r="D1311" t="s">
        <v>2491</v>
      </c>
      <c r="E1311">
        <v>59</v>
      </c>
    </row>
    <row r="1312" spans="1:5">
      <c r="A1312" s="38" t="s">
        <v>2492</v>
      </c>
      <c r="B1312" t="s">
        <v>2096</v>
      </c>
      <c r="C1312" t="s">
        <v>2479</v>
      </c>
      <c r="D1312" t="s">
        <v>2493</v>
      </c>
      <c r="E1312">
        <v>83</v>
      </c>
    </row>
    <row r="1313" spans="1:5">
      <c r="A1313" s="38" t="s">
        <v>2494</v>
      </c>
      <c r="B1313" t="s">
        <v>2096</v>
      </c>
      <c r="C1313" t="s">
        <v>2479</v>
      </c>
      <c r="D1313" t="s">
        <v>2495</v>
      </c>
      <c r="E1313">
        <v>57</v>
      </c>
    </row>
    <row r="1314" spans="1:5">
      <c r="A1314" s="38" t="s">
        <v>2496</v>
      </c>
      <c r="B1314" t="s">
        <v>2096</v>
      </c>
      <c r="C1314" t="s">
        <v>2479</v>
      </c>
      <c r="D1314" t="s">
        <v>2497</v>
      </c>
      <c r="E1314">
        <v>66</v>
      </c>
    </row>
    <row r="1315" spans="1:5">
      <c r="A1315" s="38" t="s">
        <v>2498</v>
      </c>
      <c r="B1315" t="s">
        <v>2096</v>
      </c>
      <c r="C1315" t="s">
        <v>2479</v>
      </c>
      <c r="D1315" t="s">
        <v>2499</v>
      </c>
      <c r="E1315">
        <v>94</v>
      </c>
    </row>
    <row r="1316" spans="1:5">
      <c r="A1316" s="38" t="s">
        <v>2500</v>
      </c>
      <c r="B1316" t="s">
        <v>2096</v>
      </c>
      <c r="C1316" t="s">
        <v>2479</v>
      </c>
      <c r="D1316" t="s">
        <v>2501</v>
      </c>
      <c r="E1316">
        <v>87</v>
      </c>
    </row>
    <row r="1317" spans="1:5">
      <c r="A1317" s="38" t="s">
        <v>2502</v>
      </c>
      <c r="B1317" t="s">
        <v>2096</v>
      </c>
      <c r="C1317" t="s">
        <v>2479</v>
      </c>
      <c r="D1317" t="s">
        <v>2503</v>
      </c>
      <c r="E1317">
        <v>97</v>
      </c>
    </row>
    <row r="1318" spans="1:5">
      <c r="A1318" s="38" t="s">
        <v>2504</v>
      </c>
      <c r="B1318" t="s">
        <v>2096</v>
      </c>
      <c r="C1318" t="s">
        <v>2479</v>
      </c>
      <c r="D1318" t="s">
        <v>2505</v>
      </c>
      <c r="E1318">
        <v>79</v>
      </c>
    </row>
    <row r="1319" spans="1:5">
      <c r="A1319" s="38" t="s">
        <v>2506</v>
      </c>
      <c r="B1319" t="s">
        <v>2096</v>
      </c>
      <c r="C1319" t="s">
        <v>2479</v>
      </c>
      <c r="D1319" t="s">
        <v>2507</v>
      </c>
      <c r="E1319">
        <v>26</v>
      </c>
    </row>
    <row r="1320" spans="1:5">
      <c r="A1320" s="38" t="s">
        <v>2508</v>
      </c>
      <c r="B1320" t="s">
        <v>2096</v>
      </c>
      <c r="C1320" t="s">
        <v>2479</v>
      </c>
      <c r="D1320" t="s">
        <v>2509</v>
      </c>
      <c r="E1320">
        <v>7</v>
      </c>
    </row>
    <row r="1321" spans="1:5">
      <c r="A1321" s="38" t="s">
        <v>2510</v>
      </c>
      <c r="B1321" t="s">
        <v>2096</v>
      </c>
      <c r="C1321" t="s">
        <v>2479</v>
      </c>
      <c r="D1321" t="s">
        <v>2511</v>
      </c>
      <c r="E1321">
        <v>31</v>
      </c>
    </row>
    <row r="1322" spans="1:5">
      <c r="A1322" s="38" t="s">
        <v>2512</v>
      </c>
      <c r="B1322" t="s">
        <v>2096</v>
      </c>
      <c r="C1322" t="s">
        <v>2479</v>
      </c>
      <c r="D1322" t="s">
        <v>2513</v>
      </c>
      <c r="E1322">
        <v>38</v>
      </c>
    </row>
    <row r="1323" spans="1:5">
      <c r="A1323" s="38" t="s">
        <v>2514</v>
      </c>
      <c r="B1323" t="s">
        <v>2096</v>
      </c>
      <c r="C1323" t="s">
        <v>2479</v>
      </c>
      <c r="D1323" t="s">
        <v>2515</v>
      </c>
      <c r="E1323">
        <v>69</v>
      </c>
    </row>
    <row r="1324" spans="1:5">
      <c r="A1324" s="38" t="s">
        <v>2516</v>
      </c>
      <c r="B1324" t="s">
        <v>2096</v>
      </c>
      <c r="C1324" t="s">
        <v>2479</v>
      </c>
      <c r="D1324" t="s">
        <v>2517</v>
      </c>
      <c r="E1324">
        <v>49</v>
      </c>
    </row>
    <row r="1325" spans="1:5">
      <c r="A1325" s="38" t="s">
        <v>2518</v>
      </c>
      <c r="B1325" t="s">
        <v>2096</v>
      </c>
      <c r="C1325" t="s">
        <v>2479</v>
      </c>
      <c r="D1325" t="s">
        <v>2519</v>
      </c>
      <c r="E1325">
        <v>50</v>
      </c>
    </row>
    <row r="1326" spans="1:5">
      <c r="A1326" s="38" t="s">
        <v>2520</v>
      </c>
      <c r="B1326" t="s">
        <v>2096</v>
      </c>
      <c r="C1326" t="s">
        <v>2479</v>
      </c>
      <c r="D1326" t="s">
        <v>2521</v>
      </c>
      <c r="E1326">
        <v>62</v>
      </c>
    </row>
    <row r="1327" spans="1:5">
      <c r="A1327" s="38" t="s">
        <v>2520</v>
      </c>
      <c r="B1327" t="s">
        <v>2096</v>
      </c>
      <c r="C1327" t="s">
        <v>2479</v>
      </c>
      <c r="D1327" t="s">
        <v>2522</v>
      </c>
      <c r="E1327">
        <v>78</v>
      </c>
    </row>
    <row r="1328" spans="1:5">
      <c r="A1328" s="38" t="s">
        <v>2523</v>
      </c>
      <c r="B1328" t="s">
        <v>2096</v>
      </c>
      <c r="C1328" t="s">
        <v>2479</v>
      </c>
      <c r="D1328" t="s">
        <v>2524</v>
      </c>
      <c r="E1328">
        <v>95</v>
      </c>
    </row>
    <row r="1329" spans="1:5">
      <c r="A1329" s="38" t="s">
        <v>2525</v>
      </c>
      <c r="B1329" t="s">
        <v>2096</v>
      </c>
      <c r="C1329" t="s">
        <v>2479</v>
      </c>
      <c r="D1329" t="s">
        <v>2526</v>
      </c>
      <c r="E1329">
        <v>59</v>
      </c>
    </row>
    <row r="1330" spans="1:5">
      <c r="A1330" s="38" t="s">
        <v>2527</v>
      </c>
      <c r="B1330" t="s">
        <v>2096</v>
      </c>
      <c r="C1330" t="s">
        <v>2479</v>
      </c>
      <c r="D1330" t="s">
        <v>2528</v>
      </c>
      <c r="E1330">
        <v>67</v>
      </c>
    </row>
    <row r="1331" spans="1:5">
      <c r="A1331" s="38" t="s">
        <v>2529</v>
      </c>
      <c r="B1331" t="s">
        <v>2096</v>
      </c>
      <c r="C1331" t="s">
        <v>2479</v>
      </c>
      <c r="D1331" t="s">
        <v>2530</v>
      </c>
      <c r="E1331">
        <v>18</v>
      </c>
    </row>
    <row r="1332" spans="1:5">
      <c r="A1332" s="38" t="s">
        <v>2531</v>
      </c>
      <c r="B1332" t="s">
        <v>2096</v>
      </c>
      <c r="C1332" t="s">
        <v>2479</v>
      </c>
      <c r="D1332" t="s">
        <v>2532</v>
      </c>
      <c r="E1332">
        <v>72</v>
      </c>
    </row>
    <row r="1333" spans="1:5">
      <c r="A1333" s="38" t="s">
        <v>2533</v>
      </c>
      <c r="B1333" t="s">
        <v>2096</v>
      </c>
      <c r="C1333" t="s">
        <v>2479</v>
      </c>
      <c r="D1333" t="s">
        <v>2534</v>
      </c>
      <c r="E1333">
        <v>56</v>
      </c>
    </row>
    <row r="1334" spans="1:5">
      <c r="A1334" s="38" t="s">
        <v>2535</v>
      </c>
      <c r="B1334" t="s">
        <v>2096</v>
      </c>
      <c r="C1334" t="s">
        <v>2479</v>
      </c>
      <c r="D1334" t="s">
        <v>2536</v>
      </c>
      <c r="E1334">
        <v>59</v>
      </c>
    </row>
    <row r="1335" spans="1:5">
      <c r="A1335" s="38" t="s">
        <v>2537</v>
      </c>
      <c r="B1335" t="s">
        <v>2096</v>
      </c>
      <c r="C1335" t="s">
        <v>2479</v>
      </c>
      <c r="D1335" t="s">
        <v>2538</v>
      </c>
      <c r="E1335">
        <v>71</v>
      </c>
    </row>
    <row r="1336" spans="1:5">
      <c r="A1336" s="38" t="s">
        <v>2539</v>
      </c>
      <c r="B1336" t="s">
        <v>2096</v>
      </c>
      <c r="C1336" t="s">
        <v>2479</v>
      </c>
      <c r="D1336" t="s">
        <v>2540</v>
      </c>
      <c r="E1336">
        <v>86</v>
      </c>
    </row>
    <row r="1337" spans="1:5">
      <c r="A1337" s="38" t="s">
        <v>2541</v>
      </c>
      <c r="B1337" t="s">
        <v>2096</v>
      </c>
      <c r="C1337" t="s">
        <v>2479</v>
      </c>
      <c r="D1337" t="s">
        <v>2542</v>
      </c>
      <c r="E1337">
        <v>39</v>
      </c>
    </row>
    <row r="1338" spans="1:5">
      <c r="A1338" s="38" t="s">
        <v>2541</v>
      </c>
      <c r="B1338" t="s">
        <v>2096</v>
      </c>
      <c r="C1338" t="s">
        <v>2479</v>
      </c>
      <c r="D1338" t="s">
        <v>2543</v>
      </c>
      <c r="E1338">
        <v>40</v>
      </c>
    </row>
    <row r="1339" spans="1:5">
      <c r="A1339" s="38" t="s">
        <v>2544</v>
      </c>
      <c r="B1339" t="s">
        <v>2096</v>
      </c>
      <c r="C1339" t="s">
        <v>2479</v>
      </c>
      <c r="D1339" t="s">
        <v>2545</v>
      </c>
      <c r="E1339">
        <v>89</v>
      </c>
    </row>
    <row r="1340" spans="1:5">
      <c r="A1340" s="38" t="s">
        <v>2546</v>
      </c>
      <c r="B1340" t="s">
        <v>2096</v>
      </c>
      <c r="C1340" t="s">
        <v>2479</v>
      </c>
      <c r="D1340" t="s">
        <v>2547</v>
      </c>
      <c r="E1340">
        <v>59</v>
      </c>
    </row>
    <row r="1341" spans="1:5">
      <c r="A1341" s="38" t="s">
        <v>2548</v>
      </c>
      <c r="B1341" t="s">
        <v>2096</v>
      </c>
      <c r="C1341" t="s">
        <v>2479</v>
      </c>
      <c r="D1341" t="s">
        <v>2549</v>
      </c>
      <c r="E1341">
        <v>85</v>
      </c>
    </row>
    <row r="1342" spans="1:5">
      <c r="A1342" s="38" t="s">
        <v>2550</v>
      </c>
      <c r="B1342" t="s">
        <v>2096</v>
      </c>
      <c r="C1342" t="s">
        <v>2479</v>
      </c>
      <c r="D1342" t="s">
        <v>2551</v>
      </c>
      <c r="E1342">
        <v>67</v>
      </c>
    </row>
    <row r="1343" spans="1:5">
      <c r="A1343" s="38" t="s">
        <v>2552</v>
      </c>
      <c r="B1343" t="s">
        <v>2096</v>
      </c>
      <c r="C1343" t="s">
        <v>2479</v>
      </c>
      <c r="D1343" t="s">
        <v>2553</v>
      </c>
      <c r="E1343">
        <v>68</v>
      </c>
    </row>
    <row r="1344" spans="1:5">
      <c r="A1344" s="38" t="s">
        <v>2554</v>
      </c>
      <c r="B1344" t="s">
        <v>2096</v>
      </c>
      <c r="C1344" t="s">
        <v>2479</v>
      </c>
      <c r="D1344" t="s">
        <v>2555</v>
      </c>
      <c r="E1344">
        <v>33</v>
      </c>
    </row>
    <row r="1345" spans="1:5">
      <c r="A1345" s="38" t="s">
        <v>2556</v>
      </c>
      <c r="B1345" t="s">
        <v>2096</v>
      </c>
      <c r="C1345" t="s">
        <v>2479</v>
      </c>
      <c r="D1345" t="s">
        <v>2557</v>
      </c>
      <c r="E1345">
        <v>79</v>
      </c>
    </row>
    <row r="1346" spans="1:5">
      <c r="A1346" s="38" t="s">
        <v>2558</v>
      </c>
      <c r="B1346" t="s">
        <v>2096</v>
      </c>
      <c r="C1346" t="s">
        <v>2479</v>
      </c>
      <c r="D1346" t="s">
        <v>2559</v>
      </c>
      <c r="E1346">
        <v>35</v>
      </c>
    </row>
    <row r="1347" spans="1:5">
      <c r="A1347" s="38" t="s">
        <v>2560</v>
      </c>
      <c r="B1347" t="s">
        <v>2096</v>
      </c>
      <c r="C1347" t="s">
        <v>2479</v>
      </c>
      <c r="D1347" t="s">
        <v>2561</v>
      </c>
      <c r="E1347">
        <v>49</v>
      </c>
    </row>
    <row r="1348" spans="1:5">
      <c r="A1348" s="38" t="s">
        <v>2562</v>
      </c>
      <c r="B1348" t="s">
        <v>2096</v>
      </c>
      <c r="C1348" t="s">
        <v>2479</v>
      </c>
      <c r="D1348" t="s">
        <v>2563</v>
      </c>
      <c r="E1348">
        <v>73</v>
      </c>
    </row>
    <row r="1349" spans="1:5">
      <c r="A1349" s="38" t="s">
        <v>2564</v>
      </c>
      <c r="B1349" t="s">
        <v>2096</v>
      </c>
      <c r="C1349" t="s">
        <v>2479</v>
      </c>
      <c r="D1349" t="s">
        <v>2565</v>
      </c>
      <c r="E1349">
        <v>14</v>
      </c>
    </row>
    <row r="1350" spans="1:5">
      <c r="A1350" s="38" t="s">
        <v>2566</v>
      </c>
      <c r="B1350" t="s">
        <v>2096</v>
      </c>
      <c r="C1350" t="s">
        <v>2479</v>
      </c>
      <c r="D1350" t="s">
        <v>2567</v>
      </c>
      <c r="E1350">
        <v>65</v>
      </c>
    </row>
    <row r="1351" spans="1:5">
      <c r="A1351" s="38" t="s">
        <v>2568</v>
      </c>
      <c r="B1351" t="s">
        <v>2096</v>
      </c>
      <c r="C1351" t="s">
        <v>2479</v>
      </c>
      <c r="D1351" t="s">
        <v>2569</v>
      </c>
      <c r="E1351">
        <v>62</v>
      </c>
    </row>
    <row r="1352" spans="1:5">
      <c r="A1352" s="38" t="s">
        <v>2570</v>
      </c>
      <c r="B1352" t="s">
        <v>2096</v>
      </c>
      <c r="C1352" t="s">
        <v>2479</v>
      </c>
      <c r="D1352" t="s">
        <v>2571</v>
      </c>
      <c r="E1352">
        <v>61</v>
      </c>
    </row>
    <row r="1353" spans="1:5">
      <c r="A1353" s="38" t="s">
        <v>2572</v>
      </c>
      <c r="B1353" t="s">
        <v>2096</v>
      </c>
      <c r="C1353" t="s">
        <v>2479</v>
      </c>
      <c r="D1353" t="s">
        <v>2573</v>
      </c>
      <c r="E1353">
        <v>43</v>
      </c>
    </row>
    <row r="1354" spans="1:5">
      <c r="A1354" s="38" t="s">
        <v>2574</v>
      </c>
      <c r="B1354" t="s">
        <v>2096</v>
      </c>
      <c r="C1354" t="s">
        <v>2479</v>
      </c>
      <c r="D1354" t="s">
        <v>2575</v>
      </c>
      <c r="E1354">
        <v>57</v>
      </c>
    </row>
    <row r="1355" spans="1:5">
      <c r="A1355" s="38" t="s">
        <v>2576</v>
      </c>
      <c r="B1355" t="s">
        <v>2096</v>
      </c>
      <c r="C1355" t="s">
        <v>2577</v>
      </c>
      <c r="D1355" t="s">
        <v>2578</v>
      </c>
      <c r="E1355">
        <v>48</v>
      </c>
    </row>
    <row r="1356" spans="1:5">
      <c r="A1356" s="38" t="s">
        <v>2579</v>
      </c>
      <c r="B1356" t="s">
        <v>2096</v>
      </c>
      <c r="C1356" t="s">
        <v>2577</v>
      </c>
      <c r="D1356" t="s">
        <v>2580</v>
      </c>
      <c r="E1356">
        <v>38</v>
      </c>
    </row>
    <row r="1357" spans="1:5">
      <c r="A1357" s="38" t="s">
        <v>2579</v>
      </c>
      <c r="B1357" t="s">
        <v>2096</v>
      </c>
      <c r="C1357" t="s">
        <v>2577</v>
      </c>
      <c r="D1357" t="s">
        <v>2581</v>
      </c>
      <c r="E1357">
        <v>61</v>
      </c>
    </row>
    <row r="1358" spans="1:5">
      <c r="A1358" s="38" t="s">
        <v>2582</v>
      </c>
      <c r="B1358" t="s">
        <v>2096</v>
      </c>
      <c r="C1358" t="s">
        <v>2577</v>
      </c>
      <c r="D1358" t="s">
        <v>2583</v>
      </c>
      <c r="E1358">
        <v>71</v>
      </c>
    </row>
    <row r="1359" spans="1:5">
      <c r="A1359" s="38" t="s">
        <v>2584</v>
      </c>
      <c r="B1359" t="s">
        <v>2096</v>
      </c>
      <c r="C1359" t="s">
        <v>2577</v>
      </c>
      <c r="D1359" t="s">
        <v>2585</v>
      </c>
      <c r="E1359">
        <v>93</v>
      </c>
    </row>
    <row r="1360" spans="1:5">
      <c r="A1360" s="38" t="s">
        <v>2586</v>
      </c>
      <c r="B1360" t="s">
        <v>2096</v>
      </c>
      <c r="C1360" t="s">
        <v>2577</v>
      </c>
      <c r="D1360" t="s">
        <v>2587</v>
      </c>
      <c r="E1360">
        <v>45</v>
      </c>
    </row>
    <row r="1361" spans="1:5">
      <c r="A1361" s="38" t="s">
        <v>2586</v>
      </c>
      <c r="B1361" t="s">
        <v>2096</v>
      </c>
      <c r="C1361" t="s">
        <v>2577</v>
      </c>
      <c r="D1361" t="s">
        <v>2588</v>
      </c>
      <c r="E1361">
        <v>51</v>
      </c>
    </row>
    <row r="1362" spans="1:5">
      <c r="A1362" s="38" t="s">
        <v>2589</v>
      </c>
      <c r="B1362" t="s">
        <v>2096</v>
      </c>
      <c r="C1362" t="s">
        <v>2577</v>
      </c>
      <c r="D1362" t="s">
        <v>2590</v>
      </c>
      <c r="E1362">
        <v>9</v>
      </c>
    </row>
    <row r="1363" spans="1:5">
      <c r="A1363" s="38" t="s">
        <v>2591</v>
      </c>
      <c r="B1363" t="s">
        <v>2096</v>
      </c>
      <c r="C1363" t="s">
        <v>2577</v>
      </c>
      <c r="D1363" t="s">
        <v>2592</v>
      </c>
      <c r="E1363">
        <v>90</v>
      </c>
    </row>
    <row r="1364" spans="1:5">
      <c r="A1364" s="38" t="s">
        <v>2593</v>
      </c>
      <c r="B1364" t="s">
        <v>2096</v>
      </c>
      <c r="C1364" t="s">
        <v>2577</v>
      </c>
      <c r="D1364" t="s">
        <v>2594</v>
      </c>
      <c r="E1364">
        <v>94</v>
      </c>
    </row>
    <row r="1365" spans="1:5">
      <c r="A1365" s="38" t="s">
        <v>2595</v>
      </c>
      <c r="B1365" t="s">
        <v>2096</v>
      </c>
      <c r="C1365" t="s">
        <v>2577</v>
      </c>
      <c r="D1365" t="s">
        <v>2596</v>
      </c>
      <c r="E1365">
        <v>47</v>
      </c>
    </row>
    <row r="1366" spans="1:5">
      <c r="A1366" s="38" t="s">
        <v>2597</v>
      </c>
      <c r="B1366" t="s">
        <v>2096</v>
      </c>
      <c r="C1366" t="s">
        <v>2577</v>
      </c>
      <c r="D1366" t="s">
        <v>2598</v>
      </c>
      <c r="E1366">
        <v>77</v>
      </c>
    </row>
    <row r="1367" spans="1:5">
      <c r="A1367" s="38" t="s">
        <v>2599</v>
      </c>
      <c r="B1367" t="s">
        <v>2096</v>
      </c>
      <c r="C1367" t="s">
        <v>2577</v>
      </c>
      <c r="D1367" t="s">
        <v>2600</v>
      </c>
      <c r="E1367">
        <v>58</v>
      </c>
    </row>
    <row r="1368" spans="1:5">
      <c r="A1368" s="38" t="s">
        <v>2601</v>
      </c>
      <c r="B1368" t="s">
        <v>2096</v>
      </c>
      <c r="C1368" t="s">
        <v>2577</v>
      </c>
      <c r="D1368" t="s">
        <v>2602</v>
      </c>
      <c r="E1368">
        <v>92</v>
      </c>
    </row>
    <row r="1369" spans="1:5">
      <c r="A1369" s="38" t="s">
        <v>2603</v>
      </c>
      <c r="B1369" t="s">
        <v>2096</v>
      </c>
      <c r="C1369" t="s">
        <v>2577</v>
      </c>
      <c r="D1369" t="s">
        <v>2604</v>
      </c>
      <c r="E1369">
        <v>88</v>
      </c>
    </row>
    <row r="1370" spans="1:5">
      <c r="A1370" s="38" t="s">
        <v>2605</v>
      </c>
      <c r="B1370" t="s">
        <v>2096</v>
      </c>
      <c r="C1370" t="s">
        <v>2577</v>
      </c>
      <c r="D1370" t="s">
        <v>2606</v>
      </c>
      <c r="E1370">
        <v>85</v>
      </c>
    </row>
    <row r="1371" spans="1:5">
      <c r="A1371" s="38" t="s">
        <v>2607</v>
      </c>
      <c r="B1371" t="s">
        <v>2096</v>
      </c>
      <c r="C1371" t="s">
        <v>2577</v>
      </c>
      <c r="D1371" t="s">
        <v>2608</v>
      </c>
      <c r="E1371">
        <v>84</v>
      </c>
    </row>
    <row r="1372" spans="1:5">
      <c r="A1372" s="38" t="s">
        <v>2609</v>
      </c>
      <c r="B1372" t="s">
        <v>2096</v>
      </c>
      <c r="C1372" t="s">
        <v>2577</v>
      </c>
      <c r="D1372" t="s">
        <v>2610</v>
      </c>
      <c r="E1372">
        <v>38</v>
      </c>
    </row>
    <row r="1373" spans="1:5">
      <c r="A1373" s="38" t="s">
        <v>2611</v>
      </c>
      <c r="B1373" t="s">
        <v>2096</v>
      </c>
      <c r="C1373" t="s">
        <v>2577</v>
      </c>
      <c r="D1373" t="s">
        <v>2612</v>
      </c>
      <c r="E1373">
        <v>99</v>
      </c>
    </row>
    <row r="1374" spans="1:5">
      <c r="A1374" s="38" t="s">
        <v>2613</v>
      </c>
      <c r="B1374" t="s">
        <v>2096</v>
      </c>
      <c r="C1374" t="s">
        <v>2577</v>
      </c>
      <c r="D1374" t="s">
        <v>2614</v>
      </c>
      <c r="E1374">
        <v>90</v>
      </c>
    </row>
    <row r="1375" spans="1:5">
      <c r="A1375" s="38" t="s">
        <v>2615</v>
      </c>
      <c r="B1375" t="s">
        <v>2096</v>
      </c>
      <c r="C1375" t="s">
        <v>2577</v>
      </c>
      <c r="D1375" t="s">
        <v>2616</v>
      </c>
      <c r="E1375">
        <v>97</v>
      </c>
    </row>
    <row r="1376" spans="1:5">
      <c r="A1376" s="38" t="s">
        <v>2617</v>
      </c>
      <c r="B1376" t="s">
        <v>2096</v>
      </c>
      <c r="C1376" t="s">
        <v>2577</v>
      </c>
      <c r="D1376" t="s">
        <v>2618</v>
      </c>
      <c r="E1376">
        <v>88</v>
      </c>
    </row>
    <row r="1377" spans="1:5">
      <c r="A1377" s="38" t="s">
        <v>2619</v>
      </c>
      <c r="B1377" t="s">
        <v>2096</v>
      </c>
      <c r="C1377" t="s">
        <v>2577</v>
      </c>
      <c r="D1377" t="s">
        <v>2620</v>
      </c>
      <c r="E1377">
        <v>54</v>
      </c>
    </row>
    <row r="1378" spans="1:5">
      <c r="A1378" s="38" t="s">
        <v>2621</v>
      </c>
      <c r="B1378" t="s">
        <v>2096</v>
      </c>
      <c r="C1378" t="s">
        <v>2577</v>
      </c>
      <c r="D1378" t="s">
        <v>2622</v>
      </c>
      <c r="E1378">
        <v>96</v>
      </c>
    </row>
    <row r="1379" spans="1:5">
      <c r="A1379" s="38" t="s">
        <v>2623</v>
      </c>
      <c r="B1379" t="s">
        <v>2096</v>
      </c>
      <c r="C1379" t="s">
        <v>2577</v>
      </c>
      <c r="D1379" t="s">
        <v>2624</v>
      </c>
      <c r="E1379">
        <v>48</v>
      </c>
    </row>
    <row r="1380" spans="1:5">
      <c r="A1380" s="38" t="s">
        <v>2623</v>
      </c>
      <c r="B1380" t="s">
        <v>2096</v>
      </c>
      <c r="C1380" t="s">
        <v>2577</v>
      </c>
      <c r="D1380" t="s">
        <v>2625</v>
      </c>
      <c r="E1380">
        <v>77</v>
      </c>
    </row>
    <row r="1381" spans="1:5">
      <c r="A1381" s="38" t="s">
        <v>2626</v>
      </c>
      <c r="B1381" t="s">
        <v>2096</v>
      </c>
      <c r="C1381" t="s">
        <v>2577</v>
      </c>
      <c r="D1381" t="s">
        <v>2627</v>
      </c>
      <c r="E1381">
        <v>67</v>
      </c>
    </row>
    <row r="1382" spans="1:5">
      <c r="A1382" s="38" t="s">
        <v>2628</v>
      </c>
      <c r="B1382" t="s">
        <v>2096</v>
      </c>
      <c r="C1382" t="s">
        <v>2577</v>
      </c>
      <c r="D1382" t="s">
        <v>2629</v>
      </c>
      <c r="E1382">
        <v>96</v>
      </c>
    </row>
    <row r="1383" spans="1:5">
      <c r="A1383" s="38" t="s">
        <v>2630</v>
      </c>
      <c r="B1383" t="s">
        <v>2096</v>
      </c>
      <c r="C1383" t="s">
        <v>2577</v>
      </c>
      <c r="D1383" t="s">
        <v>2631</v>
      </c>
      <c r="E1383">
        <v>9</v>
      </c>
    </row>
    <row r="1384" spans="1:5">
      <c r="A1384" s="38" t="s">
        <v>2632</v>
      </c>
      <c r="B1384" t="s">
        <v>2096</v>
      </c>
      <c r="C1384" t="s">
        <v>2577</v>
      </c>
      <c r="D1384" t="s">
        <v>2633</v>
      </c>
      <c r="E1384">
        <v>69</v>
      </c>
    </row>
    <row r="1385" spans="1:5">
      <c r="A1385" s="38" t="s">
        <v>2634</v>
      </c>
      <c r="B1385" t="s">
        <v>2096</v>
      </c>
      <c r="C1385" t="s">
        <v>2577</v>
      </c>
      <c r="D1385" t="s">
        <v>2635</v>
      </c>
      <c r="E1385">
        <v>31</v>
      </c>
    </row>
    <row r="1386" spans="1:5">
      <c r="A1386" s="38" t="s">
        <v>2636</v>
      </c>
      <c r="B1386" t="s">
        <v>2096</v>
      </c>
      <c r="C1386" t="s">
        <v>2577</v>
      </c>
      <c r="D1386" t="s">
        <v>2637</v>
      </c>
      <c r="E1386">
        <v>51</v>
      </c>
    </row>
    <row r="1387" spans="1:5">
      <c r="A1387" s="38" t="s">
        <v>2638</v>
      </c>
      <c r="B1387" t="s">
        <v>2096</v>
      </c>
      <c r="C1387" t="s">
        <v>2577</v>
      </c>
      <c r="D1387" t="s">
        <v>2639</v>
      </c>
      <c r="E1387">
        <v>9</v>
      </c>
    </row>
    <row r="1388" spans="1:5">
      <c r="A1388" s="38" t="s">
        <v>2640</v>
      </c>
      <c r="B1388" t="s">
        <v>2096</v>
      </c>
      <c r="C1388" t="s">
        <v>2577</v>
      </c>
      <c r="D1388" t="s">
        <v>2641</v>
      </c>
      <c r="E1388">
        <v>55</v>
      </c>
    </row>
    <row r="1389" spans="1:5">
      <c r="A1389" s="38" t="s">
        <v>2642</v>
      </c>
      <c r="B1389" t="s">
        <v>2096</v>
      </c>
      <c r="C1389" t="s">
        <v>2577</v>
      </c>
      <c r="D1389" t="s">
        <v>2643</v>
      </c>
      <c r="E1389">
        <v>80</v>
      </c>
    </row>
    <row r="1390" spans="1:5">
      <c r="A1390" s="38" t="s">
        <v>2644</v>
      </c>
      <c r="B1390" t="s">
        <v>2096</v>
      </c>
      <c r="C1390" t="s">
        <v>2577</v>
      </c>
      <c r="D1390" t="s">
        <v>2645</v>
      </c>
      <c r="E1390">
        <v>70</v>
      </c>
    </row>
    <row r="1391" spans="1:5">
      <c r="A1391" s="38" t="s">
        <v>2644</v>
      </c>
      <c r="B1391" t="s">
        <v>2096</v>
      </c>
      <c r="C1391" t="s">
        <v>2577</v>
      </c>
      <c r="D1391" t="s">
        <v>2646</v>
      </c>
      <c r="E1391">
        <v>79</v>
      </c>
    </row>
    <row r="1392" spans="1:5">
      <c r="A1392" s="38" t="s">
        <v>2647</v>
      </c>
      <c r="B1392" t="s">
        <v>2096</v>
      </c>
      <c r="C1392" t="s">
        <v>2577</v>
      </c>
      <c r="D1392" t="s">
        <v>2648</v>
      </c>
      <c r="E1392">
        <v>69</v>
      </c>
    </row>
    <row r="1393" spans="1:5">
      <c r="A1393" s="38" t="s">
        <v>2649</v>
      </c>
      <c r="B1393" t="s">
        <v>2096</v>
      </c>
      <c r="C1393" t="s">
        <v>2577</v>
      </c>
      <c r="D1393" t="s">
        <v>2650</v>
      </c>
      <c r="E1393">
        <v>89</v>
      </c>
    </row>
    <row r="1394" spans="1:5">
      <c r="A1394" s="38" t="s">
        <v>2651</v>
      </c>
      <c r="B1394" t="s">
        <v>2652</v>
      </c>
      <c r="C1394" t="s">
        <v>2653</v>
      </c>
      <c r="D1394" t="s">
        <v>2654</v>
      </c>
      <c r="E1394">
        <v>51</v>
      </c>
    </row>
    <row r="1395" spans="1:5">
      <c r="A1395" s="38" t="s">
        <v>2655</v>
      </c>
      <c r="B1395" t="s">
        <v>2652</v>
      </c>
      <c r="C1395" t="s">
        <v>2653</v>
      </c>
      <c r="D1395" t="s">
        <v>2656</v>
      </c>
      <c r="E1395">
        <v>75</v>
      </c>
    </row>
    <row r="1396" spans="1:5">
      <c r="A1396" s="38" t="s">
        <v>2657</v>
      </c>
      <c r="B1396" t="s">
        <v>2652</v>
      </c>
      <c r="C1396" t="s">
        <v>2653</v>
      </c>
      <c r="D1396" t="s">
        <v>2658</v>
      </c>
      <c r="E1396">
        <v>45</v>
      </c>
    </row>
    <row r="1397" spans="1:5">
      <c r="A1397" s="38" t="s">
        <v>2659</v>
      </c>
      <c r="B1397" t="s">
        <v>2652</v>
      </c>
      <c r="C1397" t="s">
        <v>2653</v>
      </c>
      <c r="D1397" t="s">
        <v>2660</v>
      </c>
      <c r="E1397">
        <v>30</v>
      </c>
    </row>
    <row r="1398" spans="1:5">
      <c r="A1398" s="38" t="s">
        <v>2661</v>
      </c>
      <c r="B1398" t="s">
        <v>2652</v>
      </c>
      <c r="C1398" t="s">
        <v>2653</v>
      </c>
      <c r="D1398" t="s">
        <v>2662</v>
      </c>
      <c r="E1398">
        <v>77</v>
      </c>
    </row>
    <row r="1399" spans="1:5">
      <c r="A1399" s="38" t="s">
        <v>2663</v>
      </c>
      <c r="B1399" t="s">
        <v>2652</v>
      </c>
      <c r="C1399" t="s">
        <v>2653</v>
      </c>
      <c r="D1399" t="s">
        <v>2664</v>
      </c>
      <c r="E1399">
        <v>37</v>
      </c>
    </row>
    <row r="1400" spans="1:5">
      <c r="A1400" s="38" t="s">
        <v>2665</v>
      </c>
      <c r="B1400" t="s">
        <v>2652</v>
      </c>
      <c r="C1400" t="s">
        <v>2653</v>
      </c>
      <c r="D1400" t="s">
        <v>2666</v>
      </c>
      <c r="E1400">
        <v>93</v>
      </c>
    </row>
    <row r="1401" spans="1:5">
      <c r="A1401" s="38" t="s">
        <v>2667</v>
      </c>
      <c r="B1401" t="s">
        <v>2652</v>
      </c>
      <c r="C1401" t="s">
        <v>2653</v>
      </c>
      <c r="D1401" t="s">
        <v>2668</v>
      </c>
      <c r="E1401">
        <v>18</v>
      </c>
    </row>
    <row r="1402" spans="1:5">
      <c r="A1402" s="38" t="s">
        <v>2669</v>
      </c>
      <c r="B1402" t="s">
        <v>2652</v>
      </c>
      <c r="C1402" t="s">
        <v>2653</v>
      </c>
      <c r="D1402" t="s">
        <v>2670</v>
      </c>
      <c r="E1402">
        <v>66</v>
      </c>
    </row>
    <row r="1403" spans="1:5">
      <c r="A1403" s="38" t="s">
        <v>2671</v>
      </c>
      <c r="B1403" t="s">
        <v>2652</v>
      </c>
      <c r="C1403" t="s">
        <v>2653</v>
      </c>
      <c r="D1403" t="s">
        <v>2672</v>
      </c>
      <c r="E1403">
        <v>96</v>
      </c>
    </row>
    <row r="1404" spans="1:5">
      <c r="A1404" s="38" t="s">
        <v>2673</v>
      </c>
      <c r="B1404" t="s">
        <v>2652</v>
      </c>
      <c r="C1404" t="s">
        <v>2653</v>
      </c>
      <c r="D1404" t="s">
        <v>2674</v>
      </c>
      <c r="E1404">
        <v>16</v>
      </c>
    </row>
    <row r="1405" spans="1:5">
      <c r="A1405" s="38" t="s">
        <v>2675</v>
      </c>
      <c r="B1405" t="s">
        <v>2652</v>
      </c>
      <c r="C1405" t="s">
        <v>2653</v>
      </c>
      <c r="D1405" t="s">
        <v>2676</v>
      </c>
      <c r="E1405">
        <v>5</v>
      </c>
    </row>
    <row r="1406" spans="1:5">
      <c r="A1406" s="38" t="s">
        <v>2677</v>
      </c>
      <c r="B1406" t="s">
        <v>2652</v>
      </c>
      <c r="C1406" t="s">
        <v>2653</v>
      </c>
      <c r="D1406" t="s">
        <v>2678</v>
      </c>
      <c r="E1406">
        <v>76</v>
      </c>
    </row>
    <row r="1407" spans="1:5">
      <c r="A1407" s="38" t="s">
        <v>2679</v>
      </c>
      <c r="B1407" t="s">
        <v>2652</v>
      </c>
      <c r="C1407" t="s">
        <v>2653</v>
      </c>
      <c r="D1407" t="s">
        <v>2680</v>
      </c>
      <c r="E1407">
        <v>19</v>
      </c>
    </row>
    <row r="1408" spans="1:5">
      <c r="A1408" s="38" t="s">
        <v>2681</v>
      </c>
      <c r="B1408" t="s">
        <v>2652</v>
      </c>
      <c r="C1408" t="s">
        <v>2653</v>
      </c>
      <c r="D1408" t="s">
        <v>2682</v>
      </c>
      <c r="E1408">
        <v>91</v>
      </c>
    </row>
    <row r="1409" spans="1:5">
      <c r="A1409" s="38" t="s">
        <v>2683</v>
      </c>
      <c r="B1409" t="s">
        <v>2652</v>
      </c>
      <c r="C1409" t="s">
        <v>2653</v>
      </c>
      <c r="D1409" t="s">
        <v>2684</v>
      </c>
      <c r="E1409">
        <v>46</v>
      </c>
    </row>
    <row r="1410" spans="1:5">
      <c r="A1410" s="38" t="s">
        <v>2685</v>
      </c>
      <c r="B1410" t="s">
        <v>2652</v>
      </c>
      <c r="C1410" t="s">
        <v>2653</v>
      </c>
      <c r="D1410" t="s">
        <v>2686</v>
      </c>
      <c r="E1410">
        <v>58</v>
      </c>
    </row>
    <row r="1411" spans="1:5">
      <c r="A1411" s="38" t="s">
        <v>2687</v>
      </c>
      <c r="B1411" t="s">
        <v>2652</v>
      </c>
      <c r="C1411" t="s">
        <v>2653</v>
      </c>
      <c r="D1411" t="s">
        <v>2688</v>
      </c>
      <c r="E1411">
        <v>9</v>
      </c>
    </row>
    <row r="1412" spans="1:5">
      <c r="A1412" s="38" t="s">
        <v>2689</v>
      </c>
      <c r="B1412" t="s">
        <v>2652</v>
      </c>
      <c r="C1412" t="s">
        <v>2653</v>
      </c>
      <c r="D1412" t="s">
        <v>2690</v>
      </c>
      <c r="E1412">
        <v>92</v>
      </c>
    </row>
    <row r="1413" spans="1:5">
      <c r="A1413" s="38" t="s">
        <v>2691</v>
      </c>
      <c r="B1413" t="s">
        <v>2652</v>
      </c>
      <c r="C1413" t="s">
        <v>2653</v>
      </c>
      <c r="D1413" t="s">
        <v>2692</v>
      </c>
      <c r="E1413">
        <v>21</v>
      </c>
    </row>
    <row r="1414" spans="1:5">
      <c r="A1414" s="38" t="s">
        <v>2693</v>
      </c>
      <c r="B1414" t="s">
        <v>2652</v>
      </c>
      <c r="C1414" t="s">
        <v>2653</v>
      </c>
      <c r="D1414" t="s">
        <v>2694</v>
      </c>
      <c r="E1414">
        <v>63</v>
      </c>
    </row>
    <row r="1415" spans="1:5">
      <c r="A1415" s="38" t="s">
        <v>2695</v>
      </c>
      <c r="B1415" t="s">
        <v>2652</v>
      </c>
      <c r="C1415" t="s">
        <v>2653</v>
      </c>
      <c r="D1415" t="s">
        <v>2696</v>
      </c>
      <c r="E1415">
        <v>75</v>
      </c>
    </row>
    <row r="1416" spans="1:5">
      <c r="A1416" s="38" t="s">
        <v>2697</v>
      </c>
      <c r="B1416" t="s">
        <v>2652</v>
      </c>
      <c r="C1416" t="s">
        <v>2653</v>
      </c>
      <c r="D1416" t="s">
        <v>2698</v>
      </c>
      <c r="E1416">
        <v>36</v>
      </c>
    </row>
    <row r="1417" spans="1:5">
      <c r="A1417" s="38" t="s">
        <v>2697</v>
      </c>
      <c r="B1417" t="s">
        <v>2652</v>
      </c>
      <c r="C1417" t="s">
        <v>2653</v>
      </c>
      <c r="D1417" t="s">
        <v>2699</v>
      </c>
      <c r="E1417">
        <v>74</v>
      </c>
    </row>
    <row r="1418" spans="1:5">
      <c r="A1418" s="38" t="s">
        <v>2700</v>
      </c>
      <c r="B1418" t="s">
        <v>2652</v>
      </c>
      <c r="C1418" t="s">
        <v>2653</v>
      </c>
      <c r="D1418" t="s">
        <v>2701</v>
      </c>
      <c r="E1418">
        <v>40</v>
      </c>
    </row>
    <row r="1419" spans="1:5">
      <c r="A1419" s="38" t="s">
        <v>2702</v>
      </c>
      <c r="B1419" t="s">
        <v>2652</v>
      </c>
      <c r="C1419" t="s">
        <v>2653</v>
      </c>
      <c r="D1419" t="s">
        <v>2703</v>
      </c>
      <c r="E1419">
        <v>51</v>
      </c>
    </row>
    <row r="1420" spans="1:5">
      <c r="A1420" s="38" t="s">
        <v>2704</v>
      </c>
      <c r="B1420" t="s">
        <v>2652</v>
      </c>
      <c r="C1420" t="s">
        <v>2653</v>
      </c>
      <c r="D1420" t="s">
        <v>2705</v>
      </c>
      <c r="E1420">
        <v>80</v>
      </c>
    </row>
    <row r="1421" spans="1:5">
      <c r="A1421" s="38" t="s">
        <v>2706</v>
      </c>
      <c r="B1421" t="s">
        <v>2652</v>
      </c>
      <c r="C1421" t="s">
        <v>2653</v>
      </c>
      <c r="D1421" t="s">
        <v>2707</v>
      </c>
      <c r="E1421">
        <v>17</v>
      </c>
    </row>
    <row r="1422" spans="1:5">
      <c r="A1422" s="38" t="s">
        <v>2706</v>
      </c>
      <c r="B1422" t="s">
        <v>2652</v>
      </c>
      <c r="C1422" t="s">
        <v>2653</v>
      </c>
      <c r="D1422" t="s">
        <v>2708</v>
      </c>
      <c r="E1422">
        <v>42</v>
      </c>
    </row>
    <row r="1423" spans="1:5">
      <c r="A1423" s="38" t="s">
        <v>2709</v>
      </c>
      <c r="B1423" t="s">
        <v>2652</v>
      </c>
      <c r="C1423" t="s">
        <v>2653</v>
      </c>
      <c r="D1423" t="s">
        <v>2710</v>
      </c>
      <c r="E1423">
        <v>87</v>
      </c>
    </row>
    <row r="1424" spans="1:5">
      <c r="A1424" s="38" t="s">
        <v>2711</v>
      </c>
      <c r="B1424" t="s">
        <v>2652</v>
      </c>
      <c r="C1424" t="s">
        <v>2653</v>
      </c>
      <c r="D1424" t="s">
        <v>2712</v>
      </c>
      <c r="E1424">
        <v>97</v>
      </c>
    </row>
    <row r="1425" spans="1:5">
      <c r="A1425" s="38" t="s">
        <v>2713</v>
      </c>
      <c r="B1425" t="s">
        <v>2652</v>
      </c>
      <c r="C1425" t="s">
        <v>2653</v>
      </c>
      <c r="D1425" t="s">
        <v>2714</v>
      </c>
      <c r="E1425">
        <v>87</v>
      </c>
    </row>
    <row r="1426" spans="1:5">
      <c r="A1426" s="38" t="s">
        <v>2715</v>
      </c>
      <c r="B1426" t="s">
        <v>2652</v>
      </c>
      <c r="C1426" t="s">
        <v>2653</v>
      </c>
      <c r="D1426" t="s">
        <v>2716</v>
      </c>
      <c r="E1426">
        <v>9</v>
      </c>
    </row>
    <row r="1427" spans="1:5">
      <c r="A1427" s="38" t="s">
        <v>2717</v>
      </c>
      <c r="B1427" t="s">
        <v>2652</v>
      </c>
      <c r="C1427" t="s">
        <v>2653</v>
      </c>
      <c r="D1427" t="s">
        <v>2718</v>
      </c>
      <c r="E1427">
        <v>12</v>
      </c>
    </row>
    <row r="1428" spans="1:5">
      <c r="A1428" s="38" t="s">
        <v>2717</v>
      </c>
      <c r="B1428" t="s">
        <v>2652</v>
      </c>
      <c r="C1428" t="s">
        <v>2653</v>
      </c>
      <c r="D1428" t="s">
        <v>2719</v>
      </c>
      <c r="E1428">
        <v>13</v>
      </c>
    </row>
    <row r="1429" spans="1:5">
      <c r="A1429" s="38" t="s">
        <v>2720</v>
      </c>
      <c r="B1429" t="s">
        <v>2652</v>
      </c>
      <c r="C1429" t="s">
        <v>2653</v>
      </c>
      <c r="D1429" t="s">
        <v>2721</v>
      </c>
      <c r="E1429">
        <v>57</v>
      </c>
    </row>
    <row r="1430" spans="1:5">
      <c r="A1430" s="38" t="s">
        <v>2722</v>
      </c>
      <c r="B1430" t="s">
        <v>2652</v>
      </c>
      <c r="C1430" t="s">
        <v>2653</v>
      </c>
      <c r="D1430" t="s">
        <v>2723</v>
      </c>
      <c r="E1430">
        <v>47</v>
      </c>
    </row>
    <row r="1431" spans="1:5">
      <c r="A1431" s="38" t="s">
        <v>2724</v>
      </c>
      <c r="B1431" t="s">
        <v>2652</v>
      </c>
      <c r="C1431" t="s">
        <v>2725</v>
      </c>
      <c r="D1431" t="s">
        <v>2726</v>
      </c>
      <c r="E1431">
        <v>10</v>
      </c>
    </row>
    <row r="1432" spans="1:5">
      <c r="A1432" s="38" t="s">
        <v>2727</v>
      </c>
      <c r="B1432" t="s">
        <v>2652</v>
      </c>
      <c r="C1432" t="s">
        <v>2725</v>
      </c>
      <c r="D1432" t="s">
        <v>2728</v>
      </c>
      <c r="E1432">
        <v>96</v>
      </c>
    </row>
    <row r="1433" spans="1:5">
      <c r="A1433" s="38" t="s">
        <v>2729</v>
      </c>
      <c r="B1433" t="s">
        <v>2652</v>
      </c>
      <c r="C1433" t="s">
        <v>2725</v>
      </c>
      <c r="D1433" t="s">
        <v>2730</v>
      </c>
      <c r="E1433">
        <v>98</v>
      </c>
    </row>
    <row r="1434" spans="1:5">
      <c r="A1434" s="38" t="s">
        <v>2731</v>
      </c>
      <c r="B1434" t="s">
        <v>2652</v>
      </c>
      <c r="C1434" t="s">
        <v>2725</v>
      </c>
      <c r="D1434" t="s">
        <v>2732</v>
      </c>
      <c r="E1434">
        <v>86</v>
      </c>
    </row>
    <row r="1435" spans="1:5">
      <c r="A1435" s="38" t="s">
        <v>2733</v>
      </c>
      <c r="B1435" t="s">
        <v>2652</v>
      </c>
      <c r="C1435" t="s">
        <v>2725</v>
      </c>
      <c r="D1435" t="s">
        <v>2734</v>
      </c>
      <c r="E1435">
        <v>16</v>
      </c>
    </row>
    <row r="1436" spans="1:5">
      <c r="A1436" s="38" t="s">
        <v>2733</v>
      </c>
      <c r="B1436" t="s">
        <v>2652</v>
      </c>
      <c r="C1436" t="s">
        <v>2725</v>
      </c>
      <c r="D1436" t="s">
        <v>2735</v>
      </c>
      <c r="E1436">
        <v>52</v>
      </c>
    </row>
    <row r="1437" spans="1:5">
      <c r="A1437" s="38" t="s">
        <v>2736</v>
      </c>
      <c r="B1437" t="s">
        <v>2652</v>
      </c>
      <c r="C1437" t="s">
        <v>2725</v>
      </c>
      <c r="D1437" t="s">
        <v>2737</v>
      </c>
      <c r="E1437">
        <v>58</v>
      </c>
    </row>
    <row r="1438" spans="1:5">
      <c r="A1438" s="38" t="s">
        <v>2738</v>
      </c>
      <c r="B1438" t="s">
        <v>2652</v>
      </c>
      <c r="C1438" t="s">
        <v>2725</v>
      </c>
      <c r="D1438" t="s">
        <v>2739</v>
      </c>
      <c r="E1438">
        <v>21</v>
      </c>
    </row>
    <row r="1439" spans="1:5">
      <c r="A1439" s="38" t="s">
        <v>2740</v>
      </c>
      <c r="B1439" t="s">
        <v>2652</v>
      </c>
      <c r="C1439" t="s">
        <v>2725</v>
      </c>
      <c r="D1439" t="s">
        <v>2741</v>
      </c>
      <c r="E1439">
        <v>38</v>
      </c>
    </row>
    <row r="1440" spans="1:5">
      <c r="A1440" s="38" t="s">
        <v>2740</v>
      </c>
      <c r="B1440" t="s">
        <v>2652</v>
      </c>
      <c r="C1440" t="s">
        <v>2725</v>
      </c>
      <c r="D1440" t="s">
        <v>2742</v>
      </c>
      <c r="E1440">
        <v>90</v>
      </c>
    </row>
    <row r="1441" spans="1:5">
      <c r="A1441" s="38" t="s">
        <v>2743</v>
      </c>
      <c r="B1441" t="s">
        <v>2652</v>
      </c>
      <c r="C1441" t="s">
        <v>2725</v>
      </c>
      <c r="D1441" t="s">
        <v>2744</v>
      </c>
      <c r="E1441">
        <v>50</v>
      </c>
    </row>
    <row r="1442" spans="1:5">
      <c r="A1442" s="38" t="s">
        <v>2745</v>
      </c>
      <c r="B1442" t="s">
        <v>2652</v>
      </c>
      <c r="C1442" t="s">
        <v>2746</v>
      </c>
      <c r="D1442" t="s">
        <v>2747</v>
      </c>
      <c r="E1442">
        <v>40</v>
      </c>
    </row>
    <row r="1443" spans="1:5">
      <c r="A1443" s="38" t="s">
        <v>2748</v>
      </c>
      <c r="B1443" t="s">
        <v>2652</v>
      </c>
      <c r="C1443" t="s">
        <v>2746</v>
      </c>
      <c r="D1443" t="s">
        <v>2749</v>
      </c>
      <c r="E1443">
        <v>19</v>
      </c>
    </row>
    <row r="1444" spans="1:5">
      <c r="A1444" s="38" t="s">
        <v>2748</v>
      </c>
      <c r="B1444" t="s">
        <v>2652</v>
      </c>
      <c r="C1444" t="s">
        <v>2746</v>
      </c>
      <c r="D1444" t="s">
        <v>2750</v>
      </c>
      <c r="E1444">
        <v>46</v>
      </c>
    </row>
    <row r="1445" spans="1:5">
      <c r="A1445" s="38" t="s">
        <v>2751</v>
      </c>
      <c r="B1445" t="s">
        <v>2652</v>
      </c>
      <c r="C1445" t="s">
        <v>2746</v>
      </c>
      <c r="D1445" t="s">
        <v>2752</v>
      </c>
      <c r="E1445">
        <v>71</v>
      </c>
    </row>
    <row r="1446" spans="1:5">
      <c r="A1446" s="38" t="s">
        <v>2753</v>
      </c>
      <c r="B1446" t="s">
        <v>2652</v>
      </c>
      <c r="C1446" t="s">
        <v>2746</v>
      </c>
      <c r="D1446" t="s">
        <v>2754</v>
      </c>
      <c r="E1446">
        <v>87</v>
      </c>
    </row>
    <row r="1447" spans="1:5">
      <c r="A1447" s="38" t="s">
        <v>2755</v>
      </c>
      <c r="B1447" t="s">
        <v>2652</v>
      </c>
      <c r="C1447" t="s">
        <v>2746</v>
      </c>
      <c r="D1447" t="s">
        <v>2756</v>
      </c>
      <c r="E1447">
        <v>66</v>
      </c>
    </row>
    <row r="1448" spans="1:5">
      <c r="A1448" s="38" t="s">
        <v>2757</v>
      </c>
      <c r="B1448" t="s">
        <v>2652</v>
      </c>
      <c r="C1448" t="s">
        <v>2746</v>
      </c>
      <c r="D1448" t="s">
        <v>2758</v>
      </c>
      <c r="E1448">
        <v>10</v>
      </c>
    </row>
    <row r="1449" spans="1:5">
      <c r="A1449" s="38" t="s">
        <v>2757</v>
      </c>
      <c r="B1449" t="s">
        <v>2652</v>
      </c>
      <c r="C1449" t="s">
        <v>2746</v>
      </c>
      <c r="D1449" t="s">
        <v>2759</v>
      </c>
      <c r="E1449">
        <v>50</v>
      </c>
    </row>
    <row r="1450" spans="1:5">
      <c r="A1450" s="38" t="s">
        <v>2760</v>
      </c>
      <c r="B1450" t="s">
        <v>2652</v>
      </c>
      <c r="C1450" t="s">
        <v>2746</v>
      </c>
      <c r="D1450" t="s">
        <v>2761</v>
      </c>
      <c r="E1450">
        <v>22</v>
      </c>
    </row>
    <row r="1451" spans="1:5">
      <c r="A1451" s="38" t="s">
        <v>2762</v>
      </c>
      <c r="B1451" t="s">
        <v>2652</v>
      </c>
      <c r="C1451" t="s">
        <v>2746</v>
      </c>
      <c r="D1451" t="s">
        <v>2763</v>
      </c>
      <c r="E1451">
        <v>65</v>
      </c>
    </row>
    <row r="1452" spans="1:5">
      <c r="A1452" s="38" t="s">
        <v>2764</v>
      </c>
      <c r="B1452" t="s">
        <v>2652</v>
      </c>
      <c r="C1452" t="s">
        <v>2746</v>
      </c>
      <c r="D1452" t="s">
        <v>2765</v>
      </c>
      <c r="E1452">
        <v>20</v>
      </c>
    </row>
    <row r="1453" spans="1:5">
      <c r="A1453" s="38" t="s">
        <v>2764</v>
      </c>
      <c r="B1453" t="s">
        <v>2652</v>
      </c>
      <c r="C1453" t="s">
        <v>2746</v>
      </c>
      <c r="D1453" t="s">
        <v>2766</v>
      </c>
      <c r="E1453">
        <v>35</v>
      </c>
    </row>
    <row r="1454" spans="1:5">
      <c r="A1454" s="38" t="s">
        <v>2767</v>
      </c>
      <c r="B1454" t="s">
        <v>2652</v>
      </c>
      <c r="C1454" t="s">
        <v>2746</v>
      </c>
      <c r="D1454" t="s">
        <v>2768</v>
      </c>
      <c r="E1454">
        <v>14</v>
      </c>
    </row>
    <row r="1455" spans="1:5">
      <c r="A1455" s="38" t="s">
        <v>2769</v>
      </c>
      <c r="B1455" t="s">
        <v>2652</v>
      </c>
      <c r="C1455" t="s">
        <v>2746</v>
      </c>
      <c r="D1455" t="s">
        <v>2770</v>
      </c>
      <c r="E1455">
        <v>16</v>
      </c>
    </row>
    <row r="1456" spans="1:5">
      <c r="A1456" s="38" t="s">
        <v>2771</v>
      </c>
      <c r="B1456" t="s">
        <v>2652</v>
      </c>
      <c r="C1456" t="s">
        <v>2746</v>
      </c>
      <c r="D1456" t="s">
        <v>2772</v>
      </c>
      <c r="E1456">
        <v>42</v>
      </c>
    </row>
    <row r="1457" spans="1:5">
      <c r="A1457" s="38" t="s">
        <v>2773</v>
      </c>
      <c r="B1457" t="s">
        <v>2652</v>
      </c>
      <c r="C1457" t="s">
        <v>2746</v>
      </c>
      <c r="D1457" t="s">
        <v>2774</v>
      </c>
      <c r="E1457">
        <v>10</v>
      </c>
    </row>
    <row r="1458" spans="1:5">
      <c r="A1458" s="38" t="s">
        <v>2775</v>
      </c>
      <c r="B1458" t="s">
        <v>2652</v>
      </c>
      <c r="C1458" t="s">
        <v>2746</v>
      </c>
      <c r="D1458" t="s">
        <v>2776</v>
      </c>
      <c r="E1458">
        <v>58</v>
      </c>
    </row>
    <row r="1459" spans="1:5">
      <c r="A1459" s="38" t="s">
        <v>2777</v>
      </c>
      <c r="B1459" t="s">
        <v>2652</v>
      </c>
      <c r="C1459" t="s">
        <v>2746</v>
      </c>
      <c r="D1459" t="s">
        <v>2778</v>
      </c>
      <c r="E1459">
        <v>33</v>
      </c>
    </row>
    <row r="1460" spans="1:5">
      <c r="A1460" s="38" t="s">
        <v>2779</v>
      </c>
      <c r="B1460" t="s">
        <v>2652</v>
      </c>
      <c r="C1460" t="s">
        <v>2746</v>
      </c>
      <c r="D1460" t="s">
        <v>2780</v>
      </c>
      <c r="E1460">
        <v>7</v>
      </c>
    </row>
    <row r="1461" spans="1:5">
      <c r="A1461" s="38" t="s">
        <v>2781</v>
      </c>
      <c r="B1461" t="s">
        <v>2652</v>
      </c>
      <c r="C1461" t="s">
        <v>2746</v>
      </c>
      <c r="D1461" t="s">
        <v>2782</v>
      </c>
      <c r="E1461">
        <v>91</v>
      </c>
    </row>
    <row r="1462" spans="1:5">
      <c r="A1462" s="38" t="s">
        <v>2783</v>
      </c>
      <c r="B1462" t="s">
        <v>2652</v>
      </c>
      <c r="C1462" t="s">
        <v>2746</v>
      </c>
      <c r="D1462" t="s">
        <v>2784</v>
      </c>
      <c r="E1462">
        <v>79</v>
      </c>
    </row>
    <row r="1463" spans="1:5">
      <c r="A1463" s="38" t="s">
        <v>2785</v>
      </c>
      <c r="B1463" t="s">
        <v>2652</v>
      </c>
      <c r="C1463" t="s">
        <v>2746</v>
      </c>
      <c r="D1463" t="s">
        <v>2786</v>
      </c>
      <c r="E1463">
        <v>60</v>
      </c>
    </row>
    <row r="1464" spans="1:5">
      <c r="A1464" s="38" t="s">
        <v>2787</v>
      </c>
      <c r="B1464" t="s">
        <v>2652</v>
      </c>
      <c r="C1464" t="s">
        <v>2746</v>
      </c>
      <c r="D1464" t="s">
        <v>2788</v>
      </c>
      <c r="E1464">
        <v>77</v>
      </c>
    </row>
    <row r="1465" spans="1:5">
      <c r="A1465" s="38" t="s">
        <v>2789</v>
      </c>
      <c r="B1465" t="s">
        <v>2652</v>
      </c>
      <c r="C1465" t="s">
        <v>2746</v>
      </c>
      <c r="D1465" t="s">
        <v>2790</v>
      </c>
      <c r="E1465">
        <v>72</v>
      </c>
    </row>
    <row r="1466" spans="1:5">
      <c r="A1466" s="38" t="s">
        <v>2791</v>
      </c>
      <c r="B1466" t="s">
        <v>2652</v>
      </c>
      <c r="C1466" t="s">
        <v>2746</v>
      </c>
      <c r="D1466" t="s">
        <v>2792</v>
      </c>
      <c r="E1466">
        <v>25</v>
      </c>
    </row>
    <row r="1467" spans="1:5">
      <c r="A1467" s="38" t="s">
        <v>2793</v>
      </c>
      <c r="B1467" t="s">
        <v>2652</v>
      </c>
      <c r="C1467" t="s">
        <v>2746</v>
      </c>
      <c r="D1467" t="s">
        <v>2794</v>
      </c>
      <c r="E1467">
        <v>47</v>
      </c>
    </row>
    <row r="1468" spans="1:5">
      <c r="A1468" s="38" t="s">
        <v>2795</v>
      </c>
      <c r="B1468" t="s">
        <v>2652</v>
      </c>
      <c r="C1468" t="s">
        <v>2746</v>
      </c>
      <c r="D1468" t="s">
        <v>2796</v>
      </c>
      <c r="E1468">
        <v>28</v>
      </c>
    </row>
    <row r="1469" spans="1:5">
      <c r="A1469" s="38" t="s">
        <v>2797</v>
      </c>
      <c r="B1469" t="s">
        <v>2652</v>
      </c>
      <c r="C1469" t="s">
        <v>2746</v>
      </c>
      <c r="D1469" t="s">
        <v>2798</v>
      </c>
      <c r="E1469">
        <v>73</v>
      </c>
    </row>
    <row r="1470" spans="1:5">
      <c r="A1470" s="38" t="s">
        <v>2799</v>
      </c>
      <c r="B1470" t="s">
        <v>2652</v>
      </c>
      <c r="C1470" t="s">
        <v>2746</v>
      </c>
      <c r="D1470" t="s">
        <v>2800</v>
      </c>
      <c r="E1470">
        <v>45</v>
      </c>
    </row>
    <row r="1471" spans="1:5">
      <c r="A1471" s="38" t="s">
        <v>2801</v>
      </c>
      <c r="B1471" t="s">
        <v>2652</v>
      </c>
      <c r="C1471" t="s">
        <v>2746</v>
      </c>
      <c r="D1471" t="s">
        <v>2802</v>
      </c>
      <c r="E1471">
        <v>92</v>
      </c>
    </row>
    <row r="1472" spans="1:5">
      <c r="A1472" s="38" t="s">
        <v>2803</v>
      </c>
      <c r="B1472" t="s">
        <v>2652</v>
      </c>
      <c r="C1472" t="s">
        <v>2746</v>
      </c>
      <c r="D1472" t="s">
        <v>2804</v>
      </c>
      <c r="E1472">
        <v>67</v>
      </c>
    </row>
    <row r="1473" spans="1:5">
      <c r="A1473" s="38" t="s">
        <v>2805</v>
      </c>
      <c r="B1473" t="s">
        <v>2652</v>
      </c>
      <c r="C1473" t="s">
        <v>2746</v>
      </c>
      <c r="D1473" t="s">
        <v>2806</v>
      </c>
      <c r="E1473">
        <v>76</v>
      </c>
    </row>
    <row r="1474" spans="1:5">
      <c r="A1474" s="38" t="s">
        <v>2807</v>
      </c>
      <c r="B1474" t="s">
        <v>2652</v>
      </c>
      <c r="C1474" t="s">
        <v>2746</v>
      </c>
      <c r="D1474" t="s">
        <v>2808</v>
      </c>
      <c r="E1474">
        <v>72</v>
      </c>
    </row>
    <row r="1475" spans="1:5">
      <c r="A1475" s="38" t="s">
        <v>2809</v>
      </c>
      <c r="B1475" t="s">
        <v>2652</v>
      </c>
      <c r="C1475" t="s">
        <v>2746</v>
      </c>
      <c r="D1475" t="s">
        <v>2810</v>
      </c>
      <c r="E1475">
        <v>19</v>
      </c>
    </row>
    <row r="1476" spans="1:5">
      <c r="A1476" s="38" t="s">
        <v>2811</v>
      </c>
      <c r="B1476" t="s">
        <v>2652</v>
      </c>
      <c r="C1476" t="s">
        <v>2746</v>
      </c>
      <c r="D1476" t="s">
        <v>2812</v>
      </c>
      <c r="E1476">
        <v>16</v>
      </c>
    </row>
    <row r="1477" spans="1:5">
      <c r="A1477" s="38" t="s">
        <v>2813</v>
      </c>
      <c r="B1477" t="s">
        <v>2652</v>
      </c>
      <c r="C1477" t="s">
        <v>2746</v>
      </c>
      <c r="D1477" t="s">
        <v>2814</v>
      </c>
      <c r="E1477">
        <v>85</v>
      </c>
    </row>
    <row r="1478" spans="1:5">
      <c r="A1478" s="38" t="s">
        <v>2815</v>
      </c>
      <c r="B1478" t="s">
        <v>2652</v>
      </c>
      <c r="C1478" t="s">
        <v>2746</v>
      </c>
      <c r="D1478" t="s">
        <v>2816</v>
      </c>
      <c r="E1478">
        <v>24</v>
      </c>
    </row>
    <row r="1479" spans="1:5">
      <c r="A1479" s="38" t="s">
        <v>2817</v>
      </c>
      <c r="B1479" t="s">
        <v>2652</v>
      </c>
      <c r="C1479" t="s">
        <v>2746</v>
      </c>
      <c r="D1479" t="s">
        <v>2818</v>
      </c>
      <c r="E1479">
        <v>48</v>
      </c>
    </row>
    <row r="1480" spans="1:5">
      <c r="A1480" s="38" t="s">
        <v>2819</v>
      </c>
      <c r="B1480" t="s">
        <v>2652</v>
      </c>
      <c r="C1480" t="s">
        <v>2746</v>
      </c>
      <c r="D1480" t="s">
        <v>2820</v>
      </c>
      <c r="E1480">
        <v>34</v>
      </c>
    </row>
    <row r="1481" spans="1:5">
      <c r="A1481" s="38" t="s">
        <v>2821</v>
      </c>
      <c r="B1481" t="s">
        <v>2652</v>
      </c>
      <c r="C1481" t="s">
        <v>2746</v>
      </c>
      <c r="D1481" t="s">
        <v>2822</v>
      </c>
      <c r="E1481">
        <v>22</v>
      </c>
    </row>
    <row r="1482" spans="1:5">
      <c r="A1482" s="38" t="s">
        <v>2823</v>
      </c>
      <c r="B1482" t="s">
        <v>2652</v>
      </c>
      <c r="C1482" t="s">
        <v>2746</v>
      </c>
      <c r="D1482" t="s">
        <v>2824</v>
      </c>
      <c r="E1482">
        <v>88</v>
      </c>
    </row>
    <row r="1483" spans="1:5">
      <c r="A1483" s="38" t="s">
        <v>2825</v>
      </c>
      <c r="B1483" t="s">
        <v>2652</v>
      </c>
      <c r="C1483" t="s">
        <v>2746</v>
      </c>
      <c r="D1483" t="s">
        <v>2826</v>
      </c>
      <c r="E1483">
        <v>19</v>
      </c>
    </row>
    <row r="1484" spans="1:5">
      <c r="A1484" s="38" t="s">
        <v>2827</v>
      </c>
      <c r="B1484" t="s">
        <v>2652</v>
      </c>
      <c r="C1484" t="s">
        <v>2746</v>
      </c>
      <c r="D1484" t="s">
        <v>2828</v>
      </c>
      <c r="E1484">
        <v>10</v>
      </c>
    </row>
    <row r="1485" spans="1:5">
      <c r="A1485" s="38" t="s">
        <v>2829</v>
      </c>
      <c r="B1485" t="s">
        <v>2652</v>
      </c>
      <c r="C1485" t="s">
        <v>2746</v>
      </c>
      <c r="D1485" t="s">
        <v>2830</v>
      </c>
      <c r="E1485">
        <v>48</v>
      </c>
    </row>
    <row r="1486" spans="1:5">
      <c r="A1486" s="38" t="s">
        <v>2831</v>
      </c>
      <c r="B1486" t="s">
        <v>2652</v>
      </c>
      <c r="C1486" t="s">
        <v>2746</v>
      </c>
      <c r="D1486" t="s">
        <v>2832</v>
      </c>
      <c r="E1486">
        <v>71</v>
      </c>
    </row>
    <row r="1487" spans="1:5">
      <c r="A1487" s="38" t="s">
        <v>2833</v>
      </c>
      <c r="B1487" t="s">
        <v>2652</v>
      </c>
      <c r="C1487" t="s">
        <v>2746</v>
      </c>
      <c r="D1487" t="s">
        <v>2834</v>
      </c>
      <c r="E1487">
        <v>43</v>
      </c>
    </row>
    <row r="1488" spans="1:5">
      <c r="A1488" s="38" t="s">
        <v>2835</v>
      </c>
      <c r="B1488" t="s">
        <v>2652</v>
      </c>
      <c r="C1488" t="s">
        <v>2746</v>
      </c>
      <c r="D1488" t="s">
        <v>2836</v>
      </c>
      <c r="E1488">
        <v>15</v>
      </c>
    </row>
    <row r="1489" spans="1:5">
      <c r="A1489" s="38" t="s">
        <v>2835</v>
      </c>
      <c r="B1489" t="s">
        <v>2652</v>
      </c>
      <c r="C1489" t="s">
        <v>2746</v>
      </c>
      <c r="D1489" t="s">
        <v>2837</v>
      </c>
      <c r="E1489">
        <v>87</v>
      </c>
    </row>
    <row r="1490" spans="1:5">
      <c r="A1490" s="38" t="s">
        <v>2838</v>
      </c>
      <c r="B1490" t="s">
        <v>2652</v>
      </c>
      <c r="C1490" t="s">
        <v>2746</v>
      </c>
      <c r="D1490" t="s">
        <v>2839</v>
      </c>
      <c r="E1490">
        <v>23</v>
      </c>
    </row>
    <row r="1491" spans="1:5">
      <c r="A1491" s="38" t="s">
        <v>2838</v>
      </c>
      <c r="B1491" t="s">
        <v>2652</v>
      </c>
      <c r="C1491" t="s">
        <v>2746</v>
      </c>
      <c r="D1491" t="s">
        <v>2840</v>
      </c>
      <c r="E1491">
        <v>55</v>
      </c>
    </row>
    <row r="1492" spans="1:5">
      <c r="A1492" s="38" t="s">
        <v>2841</v>
      </c>
      <c r="B1492" t="s">
        <v>2652</v>
      </c>
      <c r="C1492" t="s">
        <v>2746</v>
      </c>
      <c r="D1492" t="s">
        <v>2842</v>
      </c>
      <c r="E1492">
        <v>42</v>
      </c>
    </row>
    <row r="1493" spans="1:5">
      <c r="A1493" s="38" t="s">
        <v>2843</v>
      </c>
      <c r="B1493" t="s">
        <v>2652</v>
      </c>
      <c r="C1493" t="s">
        <v>2746</v>
      </c>
      <c r="D1493" t="s">
        <v>2844</v>
      </c>
      <c r="E1493">
        <v>90</v>
      </c>
    </row>
    <row r="1494" spans="1:5">
      <c r="A1494" s="38" t="s">
        <v>2845</v>
      </c>
      <c r="B1494" t="s">
        <v>2652</v>
      </c>
      <c r="C1494" t="s">
        <v>2746</v>
      </c>
      <c r="D1494" t="s">
        <v>2846</v>
      </c>
      <c r="E1494">
        <v>23</v>
      </c>
    </row>
    <row r="1495" spans="1:5">
      <c r="A1495" s="38" t="s">
        <v>2847</v>
      </c>
      <c r="B1495" t="s">
        <v>2652</v>
      </c>
      <c r="C1495" t="s">
        <v>2746</v>
      </c>
      <c r="D1495" t="s">
        <v>2848</v>
      </c>
      <c r="E1495">
        <v>8</v>
      </c>
    </row>
    <row r="1496" spans="1:5">
      <c r="A1496" s="38" t="s">
        <v>2849</v>
      </c>
      <c r="B1496" t="s">
        <v>2652</v>
      </c>
      <c r="C1496" t="s">
        <v>2746</v>
      </c>
      <c r="D1496" t="s">
        <v>2850</v>
      </c>
      <c r="E1496">
        <v>66</v>
      </c>
    </row>
    <row r="1497" spans="1:5">
      <c r="A1497" s="38" t="s">
        <v>2851</v>
      </c>
      <c r="B1497" t="s">
        <v>2652</v>
      </c>
      <c r="C1497" t="s">
        <v>2746</v>
      </c>
      <c r="D1497" t="s">
        <v>2852</v>
      </c>
      <c r="E1497">
        <v>72</v>
      </c>
    </row>
    <row r="1498" spans="1:5">
      <c r="A1498" s="38" t="s">
        <v>2853</v>
      </c>
      <c r="B1498" t="s">
        <v>2652</v>
      </c>
      <c r="C1498" t="s">
        <v>2746</v>
      </c>
      <c r="D1498" t="s">
        <v>2854</v>
      </c>
      <c r="E1498">
        <v>78</v>
      </c>
    </row>
    <row r="1499" spans="1:5">
      <c r="A1499" s="38" t="s">
        <v>2855</v>
      </c>
      <c r="B1499" t="s">
        <v>2652</v>
      </c>
      <c r="C1499" t="s">
        <v>2746</v>
      </c>
      <c r="D1499" t="s">
        <v>2856</v>
      </c>
      <c r="E1499">
        <v>42</v>
      </c>
    </row>
    <row r="1500" spans="1:5">
      <c r="A1500" s="38" t="s">
        <v>2857</v>
      </c>
      <c r="B1500" t="s">
        <v>2652</v>
      </c>
      <c r="C1500" t="s">
        <v>2746</v>
      </c>
      <c r="D1500" t="s">
        <v>2858</v>
      </c>
      <c r="E1500">
        <v>72</v>
      </c>
    </row>
    <row r="1501" spans="1:5">
      <c r="A1501" s="38" t="s">
        <v>2859</v>
      </c>
      <c r="B1501" t="s">
        <v>2652</v>
      </c>
      <c r="C1501" t="s">
        <v>2746</v>
      </c>
      <c r="D1501" t="s">
        <v>2860</v>
      </c>
      <c r="E1501">
        <v>51</v>
      </c>
    </row>
    <row r="1502" spans="1:5">
      <c r="A1502" s="38" t="s">
        <v>2861</v>
      </c>
      <c r="B1502" t="s">
        <v>2652</v>
      </c>
      <c r="C1502" t="s">
        <v>2746</v>
      </c>
      <c r="D1502" t="s">
        <v>2862</v>
      </c>
      <c r="E1502">
        <v>95</v>
      </c>
    </row>
    <row r="1503" spans="1:5">
      <c r="A1503" s="38" t="s">
        <v>2863</v>
      </c>
      <c r="B1503" t="s">
        <v>2652</v>
      </c>
      <c r="C1503" t="s">
        <v>2746</v>
      </c>
      <c r="D1503" t="s">
        <v>2864</v>
      </c>
      <c r="E1503">
        <v>68</v>
      </c>
    </row>
    <row r="1504" spans="1:5">
      <c r="A1504" s="38" t="s">
        <v>2865</v>
      </c>
      <c r="B1504" t="s">
        <v>2652</v>
      </c>
      <c r="C1504" t="s">
        <v>2746</v>
      </c>
      <c r="D1504" t="s">
        <v>2866</v>
      </c>
      <c r="E1504">
        <v>17</v>
      </c>
    </row>
    <row r="1505" spans="1:5">
      <c r="A1505" s="38" t="s">
        <v>2865</v>
      </c>
      <c r="B1505" t="s">
        <v>2652</v>
      </c>
      <c r="C1505" t="s">
        <v>2746</v>
      </c>
      <c r="D1505" t="s">
        <v>2867</v>
      </c>
      <c r="E1505">
        <v>38</v>
      </c>
    </row>
    <row r="1506" spans="1:5">
      <c r="A1506" s="38" t="s">
        <v>2868</v>
      </c>
      <c r="B1506" t="s">
        <v>2652</v>
      </c>
      <c r="C1506" t="s">
        <v>2746</v>
      </c>
      <c r="D1506" t="s">
        <v>2869</v>
      </c>
      <c r="E1506">
        <v>76</v>
      </c>
    </row>
    <row r="1507" spans="1:5">
      <c r="A1507" s="38" t="s">
        <v>2870</v>
      </c>
      <c r="B1507" t="s">
        <v>2652</v>
      </c>
      <c r="C1507" t="s">
        <v>2746</v>
      </c>
      <c r="D1507" t="s">
        <v>2871</v>
      </c>
      <c r="E1507">
        <v>14</v>
      </c>
    </row>
    <row r="1508" spans="1:5">
      <c r="A1508" s="38" t="s">
        <v>2872</v>
      </c>
      <c r="B1508" t="s">
        <v>2652</v>
      </c>
      <c r="C1508" t="s">
        <v>2746</v>
      </c>
      <c r="D1508" t="s">
        <v>2873</v>
      </c>
      <c r="E1508">
        <v>25</v>
      </c>
    </row>
    <row r="1509" spans="1:5">
      <c r="A1509" s="38" t="s">
        <v>2874</v>
      </c>
      <c r="B1509" t="s">
        <v>2652</v>
      </c>
      <c r="C1509" t="s">
        <v>2875</v>
      </c>
      <c r="D1509" t="s">
        <v>2876</v>
      </c>
      <c r="E1509">
        <v>31</v>
      </c>
    </row>
    <row r="1510" spans="1:5">
      <c r="A1510" s="38" t="s">
        <v>2877</v>
      </c>
      <c r="B1510" t="s">
        <v>2652</v>
      </c>
      <c r="C1510" t="s">
        <v>2875</v>
      </c>
      <c r="D1510" t="s">
        <v>2878</v>
      </c>
      <c r="E1510">
        <v>20</v>
      </c>
    </row>
    <row r="1511" spans="1:5">
      <c r="A1511" s="38" t="s">
        <v>2877</v>
      </c>
      <c r="B1511" t="s">
        <v>2652</v>
      </c>
      <c r="C1511" t="s">
        <v>2875</v>
      </c>
      <c r="D1511" t="s">
        <v>2879</v>
      </c>
      <c r="E1511">
        <v>90</v>
      </c>
    </row>
    <row r="1512" spans="1:5">
      <c r="A1512" s="38" t="s">
        <v>2880</v>
      </c>
      <c r="B1512" t="s">
        <v>2652</v>
      </c>
      <c r="C1512" t="s">
        <v>2875</v>
      </c>
      <c r="D1512" t="s">
        <v>2881</v>
      </c>
      <c r="E1512">
        <v>20</v>
      </c>
    </row>
    <row r="1513" spans="1:5">
      <c r="A1513" s="38" t="s">
        <v>2882</v>
      </c>
      <c r="B1513" t="s">
        <v>2652</v>
      </c>
      <c r="C1513" t="s">
        <v>2875</v>
      </c>
      <c r="D1513" t="s">
        <v>2883</v>
      </c>
      <c r="E1513">
        <v>97</v>
      </c>
    </row>
    <row r="1514" spans="1:5">
      <c r="A1514" s="38" t="s">
        <v>2884</v>
      </c>
      <c r="B1514" t="s">
        <v>2652</v>
      </c>
      <c r="C1514" t="s">
        <v>2875</v>
      </c>
      <c r="D1514" t="s">
        <v>2885</v>
      </c>
      <c r="E1514">
        <v>86</v>
      </c>
    </row>
    <row r="1515" spans="1:5">
      <c r="A1515" s="38" t="s">
        <v>2886</v>
      </c>
      <c r="B1515" t="s">
        <v>2652</v>
      </c>
      <c r="C1515" t="s">
        <v>2875</v>
      </c>
      <c r="D1515" t="s">
        <v>2887</v>
      </c>
      <c r="E1515">
        <v>73</v>
      </c>
    </row>
    <row r="1516" spans="1:5">
      <c r="A1516" s="38" t="s">
        <v>2888</v>
      </c>
      <c r="B1516" t="s">
        <v>2652</v>
      </c>
      <c r="C1516" t="s">
        <v>2875</v>
      </c>
      <c r="D1516" t="s">
        <v>2889</v>
      </c>
      <c r="E1516">
        <v>93</v>
      </c>
    </row>
    <row r="1517" spans="1:5">
      <c r="A1517" s="38" t="s">
        <v>2890</v>
      </c>
      <c r="B1517" t="s">
        <v>2652</v>
      </c>
      <c r="C1517" t="s">
        <v>2875</v>
      </c>
      <c r="D1517" t="s">
        <v>2891</v>
      </c>
      <c r="E1517">
        <v>77</v>
      </c>
    </row>
    <row r="1518" spans="1:5">
      <c r="A1518" s="38" t="s">
        <v>2892</v>
      </c>
      <c r="B1518" t="s">
        <v>2652</v>
      </c>
      <c r="C1518" t="s">
        <v>2875</v>
      </c>
      <c r="D1518" t="s">
        <v>2893</v>
      </c>
      <c r="E1518">
        <v>71</v>
      </c>
    </row>
    <row r="1519" spans="1:5">
      <c r="A1519" s="38" t="s">
        <v>2894</v>
      </c>
      <c r="B1519" t="s">
        <v>2652</v>
      </c>
      <c r="C1519" t="s">
        <v>2875</v>
      </c>
      <c r="D1519" t="s">
        <v>2895</v>
      </c>
      <c r="E1519">
        <v>75</v>
      </c>
    </row>
    <row r="1520" spans="1:5">
      <c r="A1520" s="38" t="s">
        <v>2896</v>
      </c>
      <c r="B1520" t="s">
        <v>2652</v>
      </c>
      <c r="C1520" t="s">
        <v>2875</v>
      </c>
      <c r="D1520" t="s">
        <v>2897</v>
      </c>
      <c r="E1520">
        <v>47</v>
      </c>
    </row>
    <row r="1521" spans="1:5">
      <c r="A1521" s="38" t="s">
        <v>2898</v>
      </c>
      <c r="B1521" t="s">
        <v>2652</v>
      </c>
      <c r="C1521" t="s">
        <v>2875</v>
      </c>
      <c r="D1521" t="s">
        <v>2899</v>
      </c>
      <c r="E1521">
        <v>71</v>
      </c>
    </row>
    <row r="1522" spans="1:5">
      <c r="A1522" s="38" t="s">
        <v>2900</v>
      </c>
      <c r="B1522" t="s">
        <v>2652</v>
      </c>
      <c r="C1522" t="s">
        <v>2875</v>
      </c>
      <c r="D1522" t="s">
        <v>2901</v>
      </c>
      <c r="E1522">
        <v>92</v>
      </c>
    </row>
    <row r="1523" spans="1:5">
      <c r="A1523" s="38" t="s">
        <v>2902</v>
      </c>
      <c r="B1523" t="s">
        <v>2652</v>
      </c>
      <c r="C1523" t="s">
        <v>2875</v>
      </c>
      <c r="D1523" t="s">
        <v>2903</v>
      </c>
      <c r="E1523">
        <v>67</v>
      </c>
    </row>
    <row r="1524" spans="1:5">
      <c r="A1524" s="38" t="s">
        <v>2904</v>
      </c>
      <c r="B1524" t="s">
        <v>2652</v>
      </c>
      <c r="C1524" t="s">
        <v>2875</v>
      </c>
      <c r="D1524" t="s">
        <v>2905</v>
      </c>
      <c r="E1524">
        <v>95</v>
      </c>
    </row>
    <row r="1525" spans="1:5">
      <c r="A1525" s="38" t="s">
        <v>2906</v>
      </c>
      <c r="B1525" t="s">
        <v>2652</v>
      </c>
      <c r="C1525" t="s">
        <v>2875</v>
      </c>
      <c r="D1525" t="s">
        <v>2907</v>
      </c>
      <c r="E1525">
        <v>69</v>
      </c>
    </row>
    <row r="1526" spans="1:5">
      <c r="A1526" s="38" t="s">
        <v>2908</v>
      </c>
      <c r="B1526" t="s">
        <v>2652</v>
      </c>
      <c r="C1526" t="s">
        <v>2875</v>
      </c>
      <c r="D1526" t="s">
        <v>2909</v>
      </c>
      <c r="E1526">
        <v>52</v>
      </c>
    </row>
    <row r="1527" spans="1:5">
      <c r="A1527" s="38" t="s">
        <v>2910</v>
      </c>
      <c r="B1527" t="s">
        <v>2652</v>
      </c>
      <c r="C1527" t="s">
        <v>2875</v>
      </c>
      <c r="D1527" t="s">
        <v>2911</v>
      </c>
      <c r="E1527">
        <v>93</v>
      </c>
    </row>
    <row r="1528" spans="1:5">
      <c r="A1528" s="38" t="s">
        <v>2912</v>
      </c>
      <c r="B1528" t="s">
        <v>2652</v>
      </c>
      <c r="C1528" t="s">
        <v>2875</v>
      </c>
      <c r="D1528" t="s">
        <v>2913</v>
      </c>
      <c r="E1528">
        <v>42</v>
      </c>
    </row>
    <row r="1529" spans="1:5">
      <c r="A1529" s="38" t="s">
        <v>2914</v>
      </c>
      <c r="B1529" t="s">
        <v>2652</v>
      </c>
      <c r="C1529" t="s">
        <v>2875</v>
      </c>
      <c r="D1529" t="s">
        <v>2915</v>
      </c>
      <c r="E1529">
        <v>43</v>
      </c>
    </row>
    <row r="1530" spans="1:5">
      <c r="A1530" s="38" t="s">
        <v>2916</v>
      </c>
      <c r="B1530" t="s">
        <v>2652</v>
      </c>
      <c r="C1530" t="s">
        <v>2917</v>
      </c>
      <c r="D1530" t="s">
        <v>2918</v>
      </c>
      <c r="E1530">
        <v>56</v>
      </c>
    </row>
    <row r="1531" spans="1:5">
      <c r="A1531" s="38" t="s">
        <v>2919</v>
      </c>
      <c r="B1531" t="s">
        <v>2652</v>
      </c>
      <c r="C1531" t="s">
        <v>2917</v>
      </c>
      <c r="D1531" t="s">
        <v>2920</v>
      </c>
      <c r="E1531">
        <v>39</v>
      </c>
    </row>
    <row r="1532" spans="1:5">
      <c r="A1532" s="38" t="s">
        <v>2921</v>
      </c>
      <c r="B1532" t="s">
        <v>2652</v>
      </c>
      <c r="C1532" t="s">
        <v>2917</v>
      </c>
      <c r="D1532" t="s">
        <v>2922</v>
      </c>
      <c r="E1532">
        <v>47</v>
      </c>
    </row>
    <row r="1533" spans="1:5">
      <c r="A1533" s="38" t="s">
        <v>2923</v>
      </c>
      <c r="B1533" t="s">
        <v>2652</v>
      </c>
      <c r="C1533" t="s">
        <v>2917</v>
      </c>
      <c r="D1533" t="s">
        <v>2924</v>
      </c>
      <c r="E1533">
        <v>31</v>
      </c>
    </row>
    <row r="1534" spans="1:5">
      <c r="A1534" s="38" t="s">
        <v>2925</v>
      </c>
      <c r="B1534" t="s">
        <v>2652</v>
      </c>
      <c r="C1534" t="s">
        <v>2917</v>
      </c>
      <c r="D1534" t="s">
        <v>2926</v>
      </c>
      <c r="E1534">
        <v>37</v>
      </c>
    </row>
    <row r="1535" spans="1:5">
      <c r="A1535" s="38" t="s">
        <v>2925</v>
      </c>
      <c r="B1535" t="s">
        <v>2652</v>
      </c>
      <c r="C1535" t="s">
        <v>2917</v>
      </c>
      <c r="D1535" t="s">
        <v>2927</v>
      </c>
      <c r="E1535">
        <v>52</v>
      </c>
    </row>
    <row r="1536" spans="1:5">
      <c r="A1536" s="38" t="s">
        <v>2928</v>
      </c>
      <c r="B1536" t="s">
        <v>2652</v>
      </c>
      <c r="C1536" t="s">
        <v>2917</v>
      </c>
      <c r="D1536" t="s">
        <v>2929</v>
      </c>
      <c r="E1536">
        <v>80</v>
      </c>
    </row>
    <row r="1537" spans="1:5">
      <c r="A1537" s="38" t="s">
        <v>2930</v>
      </c>
      <c r="B1537" t="s">
        <v>2652</v>
      </c>
      <c r="C1537" t="s">
        <v>2917</v>
      </c>
      <c r="D1537" t="s">
        <v>2931</v>
      </c>
      <c r="E1537">
        <v>30</v>
      </c>
    </row>
    <row r="1538" spans="1:5">
      <c r="A1538" s="38" t="s">
        <v>2930</v>
      </c>
      <c r="B1538" t="s">
        <v>2652</v>
      </c>
      <c r="C1538" t="s">
        <v>2917</v>
      </c>
      <c r="D1538" t="s">
        <v>2932</v>
      </c>
      <c r="E1538">
        <v>90</v>
      </c>
    </row>
    <row r="1539" spans="1:5">
      <c r="A1539" s="38" t="s">
        <v>2933</v>
      </c>
      <c r="B1539" t="s">
        <v>2652</v>
      </c>
      <c r="C1539" t="s">
        <v>2917</v>
      </c>
      <c r="D1539" t="s">
        <v>2934</v>
      </c>
      <c r="E1539">
        <v>7</v>
      </c>
    </row>
    <row r="1540" spans="1:5">
      <c r="A1540" s="38" t="s">
        <v>2933</v>
      </c>
      <c r="B1540" t="s">
        <v>2652</v>
      </c>
      <c r="C1540" t="s">
        <v>2917</v>
      </c>
      <c r="D1540" t="s">
        <v>2935</v>
      </c>
      <c r="E1540">
        <v>25</v>
      </c>
    </row>
    <row r="1541" spans="1:5">
      <c r="A1541" s="38" t="s">
        <v>2933</v>
      </c>
      <c r="B1541" t="s">
        <v>2652</v>
      </c>
      <c r="C1541" t="s">
        <v>2917</v>
      </c>
      <c r="D1541" t="s">
        <v>2936</v>
      </c>
      <c r="E1541">
        <v>30</v>
      </c>
    </row>
    <row r="1542" spans="1:5">
      <c r="A1542" s="38" t="s">
        <v>2933</v>
      </c>
      <c r="B1542" t="s">
        <v>2652</v>
      </c>
      <c r="C1542" t="s">
        <v>2917</v>
      </c>
      <c r="D1542" t="s">
        <v>2937</v>
      </c>
      <c r="E1542">
        <v>77</v>
      </c>
    </row>
    <row r="1543" spans="1:5">
      <c r="A1543" s="38" t="s">
        <v>2938</v>
      </c>
      <c r="B1543" t="s">
        <v>2652</v>
      </c>
      <c r="C1543" t="s">
        <v>2917</v>
      </c>
      <c r="D1543" t="s">
        <v>2939</v>
      </c>
      <c r="E1543">
        <v>4</v>
      </c>
    </row>
    <row r="1544" spans="1:5">
      <c r="A1544" s="38" t="s">
        <v>2938</v>
      </c>
      <c r="B1544" t="s">
        <v>2652</v>
      </c>
      <c r="C1544" t="s">
        <v>2917</v>
      </c>
      <c r="D1544" t="s">
        <v>2940</v>
      </c>
      <c r="E1544">
        <v>10</v>
      </c>
    </row>
    <row r="1545" spans="1:5">
      <c r="A1545" s="38" t="s">
        <v>2941</v>
      </c>
      <c r="B1545" t="s">
        <v>2652</v>
      </c>
      <c r="C1545" t="s">
        <v>2917</v>
      </c>
      <c r="D1545" t="s">
        <v>2942</v>
      </c>
      <c r="E1545">
        <v>7</v>
      </c>
    </row>
    <row r="1546" spans="1:5">
      <c r="A1546" s="38" t="s">
        <v>2943</v>
      </c>
      <c r="B1546" t="s">
        <v>2652</v>
      </c>
      <c r="C1546" t="s">
        <v>2917</v>
      </c>
      <c r="D1546" t="s">
        <v>2944</v>
      </c>
      <c r="E1546">
        <v>40</v>
      </c>
    </row>
    <row r="1547" spans="1:5">
      <c r="A1547" s="38" t="s">
        <v>2945</v>
      </c>
      <c r="B1547" t="s">
        <v>2652</v>
      </c>
      <c r="C1547" t="s">
        <v>2917</v>
      </c>
      <c r="D1547" t="s">
        <v>2946</v>
      </c>
      <c r="E1547">
        <v>21</v>
      </c>
    </row>
    <row r="1548" spans="1:5">
      <c r="A1548" s="38" t="s">
        <v>2947</v>
      </c>
      <c r="B1548" t="s">
        <v>2652</v>
      </c>
      <c r="C1548" t="s">
        <v>2917</v>
      </c>
      <c r="D1548" t="s">
        <v>2948</v>
      </c>
      <c r="E1548">
        <v>76</v>
      </c>
    </row>
    <row r="1549" spans="1:5">
      <c r="A1549" s="38" t="s">
        <v>2949</v>
      </c>
      <c r="B1549" t="s">
        <v>2652</v>
      </c>
      <c r="C1549" t="s">
        <v>2917</v>
      </c>
      <c r="D1549" t="s">
        <v>2950</v>
      </c>
      <c r="E1549">
        <v>67</v>
      </c>
    </row>
    <row r="1550" spans="1:5">
      <c r="A1550" s="38" t="s">
        <v>2951</v>
      </c>
      <c r="B1550" t="s">
        <v>2652</v>
      </c>
      <c r="C1550" t="s">
        <v>2917</v>
      </c>
      <c r="D1550" t="s">
        <v>2952</v>
      </c>
      <c r="E1550">
        <v>43</v>
      </c>
    </row>
    <row r="1551" spans="1:5">
      <c r="A1551" s="38" t="s">
        <v>2953</v>
      </c>
      <c r="B1551" t="s">
        <v>2652</v>
      </c>
      <c r="C1551" t="s">
        <v>2917</v>
      </c>
      <c r="D1551" t="s">
        <v>2954</v>
      </c>
      <c r="E1551">
        <v>83</v>
      </c>
    </row>
    <row r="1552" spans="1:5">
      <c r="A1552" s="38" t="s">
        <v>2955</v>
      </c>
      <c r="B1552" t="s">
        <v>2652</v>
      </c>
      <c r="C1552" t="s">
        <v>2917</v>
      </c>
      <c r="D1552" t="s">
        <v>2956</v>
      </c>
      <c r="E1552">
        <v>9</v>
      </c>
    </row>
    <row r="1553" spans="1:5">
      <c r="A1553" s="38" t="s">
        <v>2955</v>
      </c>
      <c r="B1553" t="s">
        <v>2652</v>
      </c>
      <c r="C1553" t="s">
        <v>2917</v>
      </c>
      <c r="D1553" t="s">
        <v>2957</v>
      </c>
      <c r="E1553">
        <v>29</v>
      </c>
    </row>
    <row r="1554" spans="1:5">
      <c r="A1554" s="38" t="s">
        <v>2958</v>
      </c>
      <c r="B1554" t="s">
        <v>2652</v>
      </c>
      <c r="C1554" t="s">
        <v>2917</v>
      </c>
      <c r="D1554" t="s">
        <v>2959</v>
      </c>
      <c r="E1554">
        <v>26</v>
      </c>
    </row>
    <row r="1555" spans="1:5">
      <c r="A1555" s="38" t="s">
        <v>2960</v>
      </c>
      <c r="B1555" t="s">
        <v>2652</v>
      </c>
      <c r="C1555" t="s">
        <v>2917</v>
      </c>
      <c r="D1555" t="s">
        <v>2961</v>
      </c>
      <c r="E1555">
        <v>9</v>
      </c>
    </row>
    <row r="1556" spans="1:5">
      <c r="A1556" s="38" t="s">
        <v>2960</v>
      </c>
      <c r="B1556" t="s">
        <v>2652</v>
      </c>
      <c r="C1556" t="s">
        <v>2917</v>
      </c>
      <c r="D1556" t="s">
        <v>2962</v>
      </c>
      <c r="E1556">
        <v>21</v>
      </c>
    </row>
    <row r="1557" spans="1:5">
      <c r="A1557" s="38" t="s">
        <v>2963</v>
      </c>
      <c r="B1557" t="s">
        <v>2652</v>
      </c>
      <c r="C1557" t="s">
        <v>2917</v>
      </c>
      <c r="D1557" t="s">
        <v>2964</v>
      </c>
      <c r="E1557">
        <v>49</v>
      </c>
    </row>
    <row r="1558" spans="1:5">
      <c r="A1558" s="38" t="s">
        <v>2965</v>
      </c>
      <c r="B1558" t="s">
        <v>2652</v>
      </c>
      <c r="C1558" t="s">
        <v>2917</v>
      </c>
      <c r="D1558" t="s">
        <v>2966</v>
      </c>
      <c r="E1558">
        <v>27</v>
      </c>
    </row>
    <row r="1559" spans="1:5">
      <c r="A1559" s="38" t="s">
        <v>2967</v>
      </c>
      <c r="B1559" t="s">
        <v>2652</v>
      </c>
      <c r="C1559" t="s">
        <v>2917</v>
      </c>
      <c r="D1559" t="s">
        <v>2968</v>
      </c>
      <c r="E1559">
        <v>52</v>
      </c>
    </row>
    <row r="1560" spans="1:5">
      <c r="A1560" s="38" t="s">
        <v>2969</v>
      </c>
      <c r="B1560" t="s">
        <v>2652</v>
      </c>
      <c r="C1560" t="s">
        <v>2917</v>
      </c>
      <c r="D1560" t="s">
        <v>2970</v>
      </c>
      <c r="E1560">
        <v>28</v>
      </c>
    </row>
    <row r="1561" spans="1:5">
      <c r="A1561" s="38" t="s">
        <v>2971</v>
      </c>
      <c r="B1561" t="s">
        <v>2652</v>
      </c>
      <c r="C1561" t="s">
        <v>2917</v>
      </c>
      <c r="D1561" t="s">
        <v>2972</v>
      </c>
      <c r="E1561">
        <v>29</v>
      </c>
    </row>
    <row r="1562" spans="1:5">
      <c r="A1562" s="38" t="s">
        <v>2973</v>
      </c>
      <c r="B1562" t="s">
        <v>2652</v>
      </c>
      <c r="C1562" t="s">
        <v>2917</v>
      </c>
      <c r="D1562" t="s">
        <v>2974</v>
      </c>
      <c r="E1562">
        <v>24</v>
      </c>
    </row>
    <row r="1563" spans="1:5">
      <c r="A1563" s="38" t="s">
        <v>2975</v>
      </c>
      <c r="B1563" t="s">
        <v>2652</v>
      </c>
      <c r="C1563" t="s">
        <v>2917</v>
      </c>
      <c r="D1563" t="s">
        <v>2976</v>
      </c>
      <c r="E1563">
        <v>79</v>
      </c>
    </row>
    <row r="1564" spans="1:5">
      <c r="A1564" s="38" t="s">
        <v>2977</v>
      </c>
      <c r="B1564" t="s">
        <v>2652</v>
      </c>
      <c r="C1564" t="s">
        <v>2917</v>
      </c>
      <c r="D1564" t="s">
        <v>2978</v>
      </c>
      <c r="E1564">
        <v>59</v>
      </c>
    </row>
    <row r="1565" spans="1:5">
      <c r="A1565" s="38" t="s">
        <v>2979</v>
      </c>
      <c r="B1565" t="s">
        <v>2652</v>
      </c>
      <c r="C1565" t="s">
        <v>2917</v>
      </c>
      <c r="D1565" t="s">
        <v>2980</v>
      </c>
      <c r="E1565">
        <v>49</v>
      </c>
    </row>
    <row r="1566" spans="1:5">
      <c r="A1566" s="38" t="s">
        <v>2981</v>
      </c>
      <c r="B1566" t="s">
        <v>2652</v>
      </c>
      <c r="C1566" t="s">
        <v>2917</v>
      </c>
      <c r="D1566" t="s">
        <v>2982</v>
      </c>
      <c r="E1566">
        <v>51</v>
      </c>
    </row>
    <row r="1567" spans="1:5">
      <c r="A1567" s="38" t="s">
        <v>2983</v>
      </c>
      <c r="B1567" t="s">
        <v>2652</v>
      </c>
      <c r="C1567" t="s">
        <v>2917</v>
      </c>
      <c r="D1567" t="s">
        <v>2984</v>
      </c>
      <c r="E1567">
        <v>49</v>
      </c>
    </row>
    <row r="1568" spans="1:5">
      <c r="A1568" s="38" t="s">
        <v>2985</v>
      </c>
      <c r="B1568" t="s">
        <v>2652</v>
      </c>
      <c r="C1568" t="s">
        <v>2917</v>
      </c>
      <c r="D1568" t="s">
        <v>2986</v>
      </c>
      <c r="E1568">
        <v>65</v>
      </c>
    </row>
    <row r="1569" spans="1:5">
      <c r="A1569" s="38" t="s">
        <v>2987</v>
      </c>
      <c r="B1569" t="s">
        <v>2652</v>
      </c>
      <c r="C1569" t="s">
        <v>2917</v>
      </c>
      <c r="D1569" t="s">
        <v>2988</v>
      </c>
      <c r="E1569">
        <v>13</v>
      </c>
    </row>
    <row r="1570" spans="1:5">
      <c r="A1570" s="38" t="s">
        <v>2989</v>
      </c>
      <c r="B1570" t="s">
        <v>2652</v>
      </c>
      <c r="C1570" t="s">
        <v>2917</v>
      </c>
      <c r="D1570" t="s">
        <v>2990</v>
      </c>
      <c r="E1570">
        <v>68</v>
      </c>
    </row>
    <row r="1571" spans="1:5">
      <c r="A1571" s="38" t="s">
        <v>2991</v>
      </c>
      <c r="B1571" t="s">
        <v>2652</v>
      </c>
      <c r="C1571" t="s">
        <v>2917</v>
      </c>
      <c r="D1571" t="s">
        <v>2992</v>
      </c>
      <c r="E1571">
        <v>29</v>
      </c>
    </row>
    <row r="1572" spans="1:5">
      <c r="A1572" s="38" t="s">
        <v>2991</v>
      </c>
      <c r="B1572" t="s">
        <v>2652</v>
      </c>
      <c r="C1572" t="s">
        <v>2917</v>
      </c>
      <c r="D1572" t="s">
        <v>2993</v>
      </c>
      <c r="E1572">
        <v>40</v>
      </c>
    </row>
    <row r="1573" spans="1:5">
      <c r="A1573" s="38" t="s">
        <v>2994</v>
      </c>
      <c r="B1573" t="s">
        <v>2652</v>
      </c>
      <c r="C1573" t="s">
        <v>2917</v>
      </c>
      <c r="D1573" t="s">
        <v>2995</v>
      </c>
      <c r="E1573">
        <v>69</v>
      </c>
    </row>
    <row r="1574" spans="1:5">
      <c r="A1574" s="38" t="s">
        <v>2996</v>
      </c>
      <c r="B1574" t="s">
        <v>2652</v>
      </c>
      <c r="C1574" t="s">
        <v>2917</v>
      </c>
      <c r="D1574" t="s">
        <v>2997</v>
      </c>
      <c r="E1574">
        <v>19</v>
      </c>
    </row>
    <row r="1575" spans="1:5">
      <c r="A1575" s="38" t="s">
        <v>2998</v>
      </c>
      <c r="B1575" t="s">
        <v>2652</v>
      </c>
      <c r="C1575" t="s">
        <v>2917</v>
      </c>
      <c r="D1575" t="s">
        <v>2999</v>
      </c>
      <c r="E1575">
        <v>20</v>
      </c>
    </row>
    <row r="1576" spans="1:5">
      <c r="A1576" s="38" t="s">
        <v>3000</v>
      </c>
      <c r="B1576" t="s">
        <v>2652</v>
      </c>
      <c r="C1576" t="s">
        <v>2917</v>
      </c>
      <c r="D1576" t="s">
        <v>3001</v>
      </c>
      <c r="E1576">
        <v>71</v>
      </c>
    </row>
    <row r="1577" spans="1:5">
      <c r="A1577" s="38" t="s">
        <v>3002</v>
      </c>
      <c r="B1577" t="s">
        <v>2652</v>
      </c>
      <c r="C1577" t="s">
        <v>2917</v>
      </c>
      <c r="D1577" t="s">
        <v>3003</v>
      </c>
      <c r="E1577">
        <v>7</v>
      </c>
    </row>
    <row r="1578" spans="1:5">
      <c r="A1578" s="38" t="s">
        <v>3002</v>
      </c>
      <c r="B1578" t="s">
        <v>2652</v>
      </c>
      <c r="C1578" t="s">
        <v>2917</v>
      </c>
      <c r="D1578" t="s">
        <v>3004</v>
      </c>
      <c r="E1578">
        <v>18</v>
      </c>
    </row>
    <row r="1579" spans="1:5">
      <c r="A1579" s="38" t="s">
        <v>3002</v>
      </c>
      <c r="B1579" t="s">
        <v>2652</v>
      </c>
      <c r="C1579" t="s">
        <v>2917</v>
      </c>
      <c r="D1579" t="s">
        <v>3005</v>
      </c>
      <c r="E1579">
        <v>21</v>
      </c>
    </row>
    <row r="1580" spans="1:5">
      <c r="A1580" s="38" t="s">
        <v>3006</v>
      </c>
      <c r="B1580" t="s">
        <v>2652</v>
      </c>
      <c r="C1580" t="s">
        <v>2917</v>
      </c>
      <c r="D1580" t="s">
        <v>3007</v>
      </c>
      <c r="E1580">
        <v>72</v>
      </c>
    </row>
    <row r="1581" spans="1:5">
      <c r="A1581" s="38" t="s">
        <v>3008</v>
      </c>
      <c r="B1581" t="s">
        <v>2652</v>
      </c>
      <c r="C1581" t="s">
        <v>3009</v>
      </c>
      <c r="D1581" t="s">
        <v>3010</v>
      </c>
      <c r="E1581">
        <v>38</v>
      </c>
    </row>
    <row r="1582" spans="1:5">
      <c r="A1582" s="38" t="s">
        <v>3011</v>
      </c>
      <c r="B1582" t="s">
        <v>2652</v>
      </c>
      <c r="C1582" t="s">
        <v>3009</v>
      </c>
      <c r="D1582" t="s">
        <v>3012</v>
      </c>
      <c r="E1582">
        <v>40</v>
      </c>
    </row>
    <row r="1583" spans="1:5">
      <c r="A1583" s="38" t="s">
        <v>3011</v>
      </c>
      <c r="B1583" t="s">
        <v>2652</v>
      </c>
      <c r="C1583" t="s">
        <v>3009</v>
      </c>
      <c r="D1583" t="s">
        <v>3013</v>
      </c>
      <c r="E1583">
        <v>97</v>
      </c>
    </row>
    <row r="1584" spans="1:5">
      <c r="A1584" s="38" t="s">
        <v>3014</v>
      </c>
      <c r="B1584" t="s">
        <v>2652</v>
      </c>
      <c r="C1584" t="s">
        <v>3009</v>
      </c>
      <c r="D1584" t="s">
        <v>3015</v>
      </c>
      <c r="E1584">
        <v>48</v>
      </c>
    </row>
    <row r="1585" spans="1:5">
      <c r="A1585" s="38" t="s">
        <v>3016</v>
      </c>
      <c r="B1585" t="s">
        <v>2652</v>
      </c>
      <c r="C1585" t="s">
        <v>3009</v>
      </c>
      <c r="D1585" t="s">
        <v>3017</v>
      </c>
      <c r="E1585">
        <v>59</v>
      </c>
    </row>
    <row r="1586" spans="1:5">
      <c r="A1586" s="38" t="s">
        <v>3018</v>
      </c>
      <c r="B1586" t="s">
        <v>2652</v>
      </c>
      <c r="C1586" t="s">
        <v>3009</v>
      </c>
      <c r="D1586" t="s">
        <v>3019</v>
      </c>
      <c r="E1586">
        <v>52</v>
      </c>
    </row>
    <row r="1587" spans="1:5">
      <c r="A1587" s="38" t="s">
        <v>3020</v>
      </c>
      <c r="B1587" t="s">
        <v>2652</v>
      </c>
      <c r="C1587" t="s">
        <v>3009</v>
      </c>
      <c r="D1587" t="s">
        <v>3021</v>
      </c>
      <c r="E1587">
        <v>63</v>
      </c>
    </row>
    <row r="1588" spans="1:5">
      <c r="A1588" s="38" t="s">
        <v>3022</v>
      </c>
      <c r="B1588" t="s">
        <v>2652</v>
      </c>
      <c r="C1588" t="s">
        <v>3009</v>
      </c>
      <c r="D1588" t="s">
        <v>3023</v>
      </c>
      <c r="E1588">
        <v>35</v>
      </c>
    </row>
    <row r="1589" spans="1:5">
      <c r="A1589" s="38" t="s">
        <v>3024</v>
      </c>
      <c r="B1589" t="s">
        <v>2652</v>
      </c>
      <c r="C1589" t="s">
        <v>3009</v>
      </c>
      <c r="D1589" t="s">
        <v>3025</v>
      </c>
      <c r="E1589">
        <v>20</v>
      </c>
    </row>
    <row r="1590" spans="1:5">
      <c r="A1590" s="38" t="s">
        <v>3026</v>
      </c>
      <c r="B1590" t="s">
        <v>2652</v>
      </c>
      <c r="C1590" t="s">
        <v>3009</v>
      </c>
      <c r="D1590" t="s">
        <v>3027</v>
      </c>
      <c r="E1590">
        <v>85</v>
      </c>
    </row>
    <row r="1591" spans="1:5">
      <c r="A1591" s="38" t="s">
        <v>3028</v>
      </c>
      <c r="B1591" t="s">
        <v>2652</v>
      </c>
      <c r="C1591" t="s">
        <v>3009</v>
      </c>
      <c r="D1591" t="s">
        <v>3029</v>
      </c>
      <c r="E1591">
        <v>77</v>
      </c>
    </row>
    <row r="1592" spans="1:5">
      <c r="A1592" s="38" t="s">
        <v>3030</v>
      </c>
      <c r="B1592" t="s">
        <v>2652</v>
      </c>
      <c r="C1592" t="s">
        <v>3009</v>
      </c>
      <c r="D1592" t="s">
        <v>3031</v>
      </c>
      <c r="E1592">
        <v>72</v>
      </c>
    </row>
    <row r="1593" spans="1:5">
      <c r="A1593" s="38" t="s">
        <v>3032</v>
      </c>
      <c r="B1593" t="s">
        <v>2652</v>
      </c>
      <c r="C1593" t="s">
        <v>3009</v>
      </c>
      <c r="D1593" t="s">
        <v>3033</v>
      </c>
      <c r="E1593">
        <v>16</v>
      </c>
    </row>
    <row r="1594" spans="1:5">
      <c r="A1594" s="38" t="s">
        <v>3032</v>
      </c>
      <c r="B1594" t="s">
        <v>2652</v>
      </c>
      <c r="C1594" t="s">
        <v>3009</v>
      </c>
      <c r="D1594" t="s">
        <v>3034</v>
      </c>
      <c r="E1594">
        <v>55</v>
      </c>
    </row>
    <row r="1595" spans="1:5">
      <c r="A1595" s="38" t="s">
        <v>3035</v>
      </c>
      <c r="B1595" t="s">
        <v>2652</v>
      </c>
      <c r="C1595" t="s">
        <v>3009</v>
      </c>
      <c r="D1595" t="s">
        <v>3036</v>
      </c>
      <c r="E1595">
        <v>38</v>
      </c>
    </row>
    <row r="1596" spans="1:5">
      <c r="A1596" s="38" t="s">
        <v>3037</v>
      </c>
      <c r="B1596" t="s">
        <v>2652</v>
      </c>
      <c r="C1596" t="s">
        <v>3009</v>
      </c>
      <c r="D1596" t="s">
        <v>3038</v>
      </c>
      <c r="E1596">
        <v>66</v>
      </c>
    </row>
    <row r="1597" spans="1:5">
      <c r="A1597" s="38" t="s">
        <v>3039</v>
      </c>
      <c r="B1597" t="s">
        <v>2652</v>
      </c>
      <c r="C1597" t="s">
        <v>3009</v>
      </c>
      <c r="D1597" t="s">
        <v>3040</v>
      </c>
      <c r="E1597">
        <v>58</v>
      </c>
    </row>
    <row r="1598" spans="1:5">
      <c r="A1598" s="38" t="s">
        <v>3041</v>
      </c>
      <c r="B1598" t="s">
        <v>2652</v>
      </c>
      <c r="C1598" t="s">
        <v>3009</v>
      </c>
      <c r="D1598" t="s">
        <v>3042</v>
      </c>
      <c r="E1598">
        <v>75</v>
      </c>
    </row>
    <row r="1599" spans="1:5">
      <c r="A1599" s="38" t="s">
        <v>3043</v>
      </c>
      <c r="B1599" t="s">
        <v>2652</v>
      </c>
      <c r="C1599" t="s">
        <v>3009</v>
      </c>
      <c r="D1599" t="s">
        <v>3044</v>
      </c>
      <c r="E1599">
        <v>36</v>
      </c>
    </row>
    <row r="1600" spans="1:5">
      <c r="A1600" s="38" t="s">
        <v>3045</v>
      </c>
      <c r="B1600" t="s">
        <v>2652</v>
      </c>
      <c r="C1600" t="s">
        <v>3009</v>
      </c>
      <c r="D1600" t="s">
        <v>3046</v>
      </c>
      <c r="E1600">
        <v>5</v>
      </c>
    </row>
    <row r="1601" spans="1:5">
      <c r="A1601" s="38" t="s">
        <v>3047</v>
      </c>
      <c r="B1601" t="s">
        <v>2652</v>
      </c>
      <c r="C1601" t="s">
        <v>3009</v>
      </c>
      <c r="D1601" t="s">
        <v>3048</v>
      </c>
      <c r="E1601">
        <v>77</v>
      </c>
    </row>
    <row r="1602" spans="1:5">
      <c r="A1602" s="38" t="s">
        <v>3049</v>
      </c>
      <c r="B1602" t="s">
        <v>2652</v>
      </c>
      <c r="C1602" t="s">
        <v>3009</v>
      </c>
      <c r="D1602" t="s">
        <v>3050</v>
      </c>
      <c r="E1602">
        <v>25</v>
      </c>
    </row>
    <row r="1603" spans="1:5">
      <c r="A1603" s="38" t="s">
        <v>3051</v>
      </c>
      <c r="B1603" t="s">
        <v>2652</v>
      </c>
      <c r="C1603" t="s">
        <v>3009</v>
      </c>
      <c r="D1603" t="s">
        <v>3052</v>
      </c>
      <c r="E1603">
        <v>6</v>
      </c>
    </row>
    <row r="1604" spans="1:5">
      <c r="A1604" s="38" t="s">
        <v>3053</v>
      </c>
      <c r="B1604" t="s">
        <v>2652</v>
      </c>
      <c r="C1604" t="s">
        <v>3009</v>
      </c>
      <c r="D1604" t="s">
        <v>3054</v>
      </c>
      <c r="E1604">
        <v>36</v>
      </c>
    </row>
    <row r="1605" spans="1:5">
      <c r="A1605" s="38" t="s">
        <v>3055</v>
      </c>
      <c r="B1605" t="s">
        <v>2652</v>
      </c>
      <c r="C1605" t="s">
        <v>3009</v>
      </c>
      <c r="D1605" t="s">
        <v>3056</v>
      </c>
      <c r="E1605">
        <v>53</v>
      </c>
    </row>
    <row r="1606" spans="1:5">
      <c r="A1606" s="38" t="s">
        <v>3057</v>
      </c>
      <c r="B1606" t="s">
        <v>2652</v>
      </c>
      <c r="C1606" t="s">
        <v>3009</v>
      </c>
      <c r="D1606" t="s">
        <v>3058</v>
      </c>
      <c r="E1606">
        <v>57</v>
      </c>
    </row>
    <row r="1607" spans="1:5">
      <c r="A1607" s="38" t="s">
        <v>3059</v>
      </c>
      <c r="B1607" t="s">
        <v>2652</v>
      </c>
      <c r="C1607" t="s">
        <v>3009</v>
      </c>
      <c r="D1607" t="s">
        <v>3060</v>
      </c>
      <c r="E1607">
        <v>95</v>
      </c>
    </row>
    <row r="1608" spans="1:5">
      <c r="A1608" s="38" t="s">
        <v>3061</v>
      </c>
      <c r="B1608" t="s">
        <v>2652</v>
      </c>
      <c r="C1608" t="s">
        <v>3009</v>
      </c>
      <c r="D1608" t="s">
        <v>3062</v>
      </c>
      <c r="E1608">
        <v>47</v>
      </c>
    </row>
    <row r="1609" spans="1:5">
      <c r="A1609" s="38" t="s">
        <v>3063</v>
      </c>
      <c r="B1609" t="s">
        <v>2652</v>
      </c>
      <c r="C1609" t="s">
        <v>3009</v>
      </c>
      <c r="D1609" t="s">
        <v>3064</v>
      </c>
      <c r="E1609">
        <v>43</v>
      </c>
    </row>
    <row r="1610" spans="1:5">
      <c r="A1610" s="38" t="s">
        <v>3065</v>
      </c>
      <c r="B1610" t="s">
        <v>2652</v>
      </c>
      <c r="C1610" t="s">
        <v>3009</v>
      </c>
      <c r="D1610" t="s">
        <v>3066</v>
      </c>
      <c r="E1610">
        <v>73</v>
      </c>
    </row>
    <row r="1611" spans="1:5">
      <c r="A1611" s="38" t="s">
        <v>3067</v>
      </c>
      <c r="B1611" t="s">
        <v>2652</v>
      </c>
      <c r="C1611" t="s">
        <v>3009</v>
      </c>
      <c r="D1611" t="s">
        <v>3068</v>
      </c>
      <c r="E1611">
        <v>71</v>
      </c>
    </row>
    <row r="1612" spans="1:5">
      <c r="A1612" s="38" t="s">
        <v>3069</v>
      </c>
      <c r="B1612" t="s">
        <v>2652</v>
      </c>
      <c r="C1612" t="s">
        <v>3009</v>
      </c>
      <c r="D1612" t="s">
        <v>3070</v>
      </c>
      <c r="E1612">
        <v>58</v>
      </c>
    </row>
    <row r="1613" spans="1:5">
      <c r="A1613" s="38" t="s">
        <v>3071</v>
      </c>
      <c r="B1613" t="s">
        <v>2652</v>
      </c>
      <c r="C1613" t="s">
        <v>3009</v>
      </c>
      <c r="D1613" t="s">
        <v>3072</v>
      </c>
      <c r="E1613">
        <v>71</v>
      </c>
    </row>
    <row r="1614" spans="1:5">
      <c r="A1614" s="38" t="s">
        <v>3073</v>
      </c>
      <c r="B1614" t="s">
        <v>2652</v>
      </c>
      <c r="C1614" t="s">
        <v>3009</v>
      </c>
      <c r="D1614" t="s">
        <v>3074</v>
      </c>
      <c r="E1614">
        <v>92</v>
      </c>
    </row>
    <row r="1615" spans="1:5">
      <c r="A1615" s="38" t="s">
        <v>3075</v>
      </c>
      <c r="B1615" t="s">
        <v>2652</v>
      </c>
      <c r="C1615" t="s">
        <v>3009</v>
      </c>
      <c r="D1615" t="s">
        <v>3076</v>
      </c>
      <c r="E1615">
        <v>93</v>
      </c>
    </row>
    <row r="1616" spans="1:5">
      <c r="A1616" s="38" t="s">
        <v>3077</v>
      </c>
      <c r="B1616" t="s">
        <v>2652</v>
      </c>
      <c r="C1616" t="s">
        <v>3009</v>
      </c>
      <c r="D1616" t="s">
        <v>3078</v>
      </c>
      <c r="E1616">
        <v>30</v>
      </c>
    </row>
    <row r="1617" spans="1:5">
      <c r="A1617" s="38" t="s">
        <v>3079</v>
      </c>
      <c r="B1617" t="s">
        <v>2652</v>
      </c>
      <c r="C1617" t="s">
        <v>3009</v>
      </c>
      <c r="D1617" t="s">
        <v>3080</v>
      </c>
      <c r="E1617">
        <v>89</v>
      </c>
    </row>
    <row r="1618" spans="1:5">
      <c r="A1618" s="38" t="s">
        <v>3081</v>
      </c>
      <c r="B1618" t="s">
        <v>2652</v>
      </c>
      <c r="C1618" t="s">
        <v>3009</v>
      </c>
      <c r="D1618" t="s">
        <v>3082</v>
      </c>
      <c r="E1618">
        <v>36</v>
      </c>
    </row>
    <row r="1619" spans="1:5">
      <c r="A1619" s="38" t="s">
        <v>3083</v>
      </c>
      <c r="B1619" t="s">
        <v>2652</v>
      </c>
      <c r="C1619" t="s">
        <v>3009</v>
      </c>
      <c r="D1619" t="s">
        <v>3084</v>
      </c>
      <c r="E1619">
        <v>60</v>
      </c>
    </row>
    <row r="1620" spans="1:5">
      <c r="A1620" s="38" t="s">
        <v>3085</v>
      </c>
      <c r="B1620" t="s">
        <v>2652</v>
      </c>
      <c r="C1620" t="s">
        <v>3009</v>
      </c>
      <c r="D1620" t="s">
        <v>3086</v>
      </c>
      <c r="E1620">
        <v>34</v>
      </c>
    </row>
    <row r="1621" spans="1:5">
      <c r="A1621" s="38" t="s">
        <v>3087</v>
      </c>
      <c r="B1621" t="s">
        <v>2652</v>
      </c>
      <c r="C1621" t="s">
        <v>3009</v>
      </c>
      <c r="D1621" t="s">
        <v>3088</v>
      </c>
      <c r="E1621">
        <v>77</v>
      </c>
    </row>
    <row r="1622" spans="1:5">
      <c r="A1622" s="38" t="s">
        <v>3089</v>
      </c>
      <c r="B1622" t="s">
        <v>2652</v>
      </c>
      <c r="C1622" t="s">
        <v>3009</v>
      </c>
      <c r="D1622" t="s">
        <v>3090</v>
      </c>
      <c r="E1622">
        <v>64</v>
      </c>
    </row>
    <row r="1623" spans="1:5">
      <c r="A1623" s="38" t="s">
        <v>3091</v>
      </c>
      <c r="B1623" t="s">
        <v>2652</v>
      </c>
      <c r="C1623" t="s">
        <v>3009</v>
      </c>
      <c r="D1623" t="s">
        <v>3092</v>
      </c>
      <c r="E1623">
        <v>93</v>
      </c>
    </row>
    <row r="1624" spans="1:5">
      <c r="A1624" s="38" t="s">
        <v>3093</v>
      </c>
      <c r="B1624" t="s">
        <v>2652</v>
      </c>
      <c r="C1624" t="s">
        <v>3009</v>
      </c>
      <c r="D1624" t="s">
        <v>3094</v>
      </c>
      <c r="E1624">
        <v>93</v>
      </c>
    </row>
    <row r="1625" spans="1:5">
      <c r="A1625" s="38" t="s">
        <v>3095</v>
      </c>
      <c r="B1625" t="s">
        <v>2652</v>
      </c>
      <c r="C1625" t="s">
        <v>3009</v>
      </c>
      <c r="D1625" t="s">
        <v>3096</v>
      </c>
      <c r="E1625">
        <v>46</v>
      </c>
    </row>
    <row r="1626" spans="1:5">
      <c r="A1626" s="38" t="s">
        <v>3095</v>
      </c>
      <c r="B1626" t="s">
        <v>2652</v>
      </c>
      <c r="C1626" t="s">
        <v>3009</v>
      </c>
      <c r="D1626" t="s">
        <v>3097</v>
      </c>
      <c r="E1626">
        <v>92</v>
      </c>
    </row>
    <row r="1627" spans="1:5">
      <c r="A1627" s="38" t="s">
        <v>3098</v>
      </c>
      <c r="B1627" t="s">
        <v>2652</v>
      </c>
      <c r="C1627" t="s">
        <v>3009</v>
      </c>
      <c r="D1627" t="s">
        <v>3099</v>
      </c>
      <c r="E1627">
        <v>96</v>
      </c>
    </row>
    <row r="1628" spans="1:5">
      <c r="A1628" s="38" t="s">
        <v>3100</v>
      </c>
      <c r="B1628" t="s">
        <v>2652</v>
      </c>
      <c r="C1628" t="s">
        <v>3101</v>
      </c>
      <c r="D1628" t="s">
        <v>3102</v>
      </c>
      <c r="E1628">
        <v>56</v>
      </c>
    </row>
    <row r="1629" spans="1:5">
      <c r="A1629" s="38" t="s">
        <v>3103</v>
      </c>
      <c r="B1629" t="s">
        <v>2652</v>
      </c>
      <c r="C1629" t="s">
        <v>3101</v>
      </c>
      <c r="D1629" t="s">
        <v>3104</v>
      </c>
      <c r="E1629">
        <v>53</v>
      </c>
    </row>
    <row r="1630" spans="1:5">
      <c r="A1630" s="38" t="s">
        <v>3105</v>
      </c>
      <c r="B1630" t="s">
        <v>2652</v>
      </c>
      <c r="C1630" t="s">
        <v>3101</v>
      </c>
      <c r="D1630" t="s">
        <v>3106</v>
      </c>
      <c r="E1630">
        <v>49</v>
      </c>
    </row>
    <row r="1631" spans="1:5">
      <c r="A1631" s="38" t="s">
        <v>3107</v>
      </c>
      <c r="B1631" t="s">
        <v>2652</v>
      </c>
      <c r="C1631" t="s">
        <v>3101</v>
      </c>
      <c r="D1631" t="s">
        <v>3108</v>
      </c>
      <c r="E1631">
        <v>93</v>
      </c>
    </row>
    <row r="1632" spans="1:5">
      <c r="A1632" s="38" t="s">
        <v>3109</v>
      </c>
      <c r="B1632" t="s">
        <v>2652</v>
      </c>
      <c r="C1632" t="s">
        <v>3101</v>
      </c>
      <c r="D1632" t="s">
        <v>3110</v>
      </c>
      <c r="E1632">
        <v>28</v>
      </c>
    </row>
    <row r="1633" spans="1:5">
      <c r="A1633" s="38" t="s">
        <v>3111</v>
      </c>
      <c r="B1633" t="s">
        <v>2652</v>
      </c>
      <c r="C1633" t="s">
        <v>3101</v>
      </c>
      <c r="D1633" t="s">
        <v>3112</v>
      </c>
      <c r="E1633">
        <v>15</v>
      </c>
    </row>
    <row r="1634" spans="1:5">
      <c r="A1634" s="38" t="s">
        <v>3111</v>
      </c>
      <c r="B1634" t="s">
        <v>2652</v>
      </c>
      <c r="C1634" t="s">
        <v>3101</v>
      </c>
      <c r="D1634" t="s">
        <v>3113</v>
      </c>
      <c r="E1634">
        <v>55</v>
      </c>
    </row>
    <row r="1635" spans="1:5">
      <c r="A1635" s="38" t="s">
        <v>3114</v>
      </c>
      <c r="B1635" t="s">
        <v>2652</v>
      </c>
      <c r="C1635" t="s">
        <v>3101</v>
      </c>
      <c r="D1635" t="s">
        <v>3115</v>
      </c>
      <c r="E1635">
        <v>54</v>
      </c>
    </row>
    <row r="1636" spans="1:5">
      <c r="A1636" s="38" t="s">
        <v>3116</v>
      </c>
      <c r="B1636" t="s">
        <v>2652</v>
      </c>
      <c r="C1636" t="s">
        <v>3101</v>
      </c>
      <c r="D1636" t="s">
        <v>3117</v>
      </c>
      <c r="E1636">
        <v>43</v>
      </c>
    </row>
    <row r="1637" spans="1:5">
      <c r="A1637" s="38" t="s">
        <v>3118</v>
      </c>
      <c r="B1637" t="s">
        <v>2652</v>
      </c>
      <c r="C1637" t="s">
        <v>3101</v>
      </c>
      <c r="D1637" t="s">
        <v>3119</v>
      </c>
      <c r="E1637">
        <v>60</v>
      </c>
    </row>
    <row r="1638" spans="1:5">
      <c r="A1638" s="38" t="s">
        <v>3120</v>
      </c>
      <c r="B1638" t="s">
        <v>2652</v>
      </c>
      <c r="C1638" t="s">
        <v>3101</v>
      </c>
      <c r="D1638" t="s">
        <v>3121</v>
      </c>
      <c r="E1638">
        <v>90</v>
      </c>
    </row>
    <row r="1639" spans="1:5">
      <c r="A1639" s="38" t="s">
        <v>3122</v>
      </c>
      <c r="B1639" t="s">
        <v>2652</v>
      </c>
      <c r="C1639" t="s">
        <v>3101</v>
      </c>
      <c r="D1639" t="s">
        <v>3123</v>
      </c>
      <c r="E1639">
        <v>72</v>
      </c>
    </row>
    <row r="1640" spans="1:5">
      <c r="A1640" s="38" t="s">
        <v>3124</v>
      </c>
      <c r="B1640" t="s">
        <v>2652</v>
      </c>
      <c r="C1640" t="s">
        <v>3101</v>
      </c>
      <c r="D1640" t="s">
        <v>3125</v>
      </c>
      <c r="E1640">
        <v>83</v>
      </c>
    </row>
    <row r="1641" spans="1:5">
      <c r="A1641" s="38" t="s">
        <v>3126</v>
      </c>
      <c r="B1641" t="s">
        <v>2652</v>
      </c>
      <c r="C1641" t="s">
        <v>3101</v>
      </c>
      <c r="D1641" t="s">
        <v>3127</v>
      </c>
      <c r="E1641">
        <v>87</v>
      </c>
    </row>
    <row r="1642" spans="1:5">
      <c r="A1642" s="38" t="s">
        <v>3128</v>
      </c>
      <c r="B1642" t="s">
        <v>2652</v>
      </c>
      <c r="C1642" t="s">
        <v>3101</v>
      </c>
      <c r="D1642" t="s">
        <v>3129</v>
      </c>
      <c r="E1642">
        <v>22</v>
      </c>
    </row>
    <row r="1643" spans="1:5">
      <c r="A1643" s="38" t="s">
        <v>3128</v>
      </c>
      <c r="B1643" t="s">
        <v>2652</v>
      </c>
      <c r="C1643" t="s">
        <v>3101</v>
      </c>
      <c r="D1643" t="s">
        <v>3130</v>
      </c>
      <c r="E1643">
        <v>40</v>
      </c>
    </row>
    <row r="1644" spans="1:5">
      <c r="A1644" s="38" t="s">
        <v>3131</v>
      </c>
      <c r="B1644" t="s">
        <v>2652</v>
      </c>
      <c r="C1644" t="s">
        <v>3101</v>
      </c>
      <c r="D1644" t="s">
        <v>3132</v>
      </c>
      <c r="E1644">
        <v>65</v>
      </c>
    </row>
    <row r="1645" spans="1:5">
      <c r="A1645" s="38" t="s">
        <v>3131</v>
      </c>
      <c r="B1645" t="s">
        <v>2652</v>
      </c>
      <c r="C1645" t="s">
        <v>3101</v>
      </c>
      <c r="D1645" t="s">
        <v>3133</v>
      </c>
      <c r="E1645">
        <v>93</v>
      </c>
    </row>
    <row r="1646" spans="1:5">
      <c r="A1646" s="38" t="s">
        <v>3134</v>
      </c>
      <c r="B1646" t="s">
        <v>2652</v>
      </c>
      <c r="C1646" t="s">
        <v>3101</v>
      </c>
      <c r="D1646" t="s">
        <v>3135</v>
      </c>
      <c r="E1646">
        <v>92</v>
      </c>
    </row>
    <row r="1647" spans="1:5">
      <c r="A1647" s="38" t="s">
        <v>3136</v>
      </c>
      <c r="B1647" t="s">
        <v>2652</v>
      </c>
      <c r="C1647" t="s">
        <v>3101</v>
      </c>
      <c r="D1647" t="s">
        <v>3137</v>
      </c>
      <c r="E1647">
        <v>34</v>
      </c>
    </row>
    <row r="1648" spans="1:5">
      <c r="A1648" s="38" t="s">
        <v>3138</v>
      </c>
      <c r="B1648" t="s">
        <v>2652</v>
      </c>
      <c r="C1648" t="s">
        <v>3101</v>
      </c>
      <c r="D1648" t="s">
        <v>3139</v>
      </c>
      <c r="E1648">
        <v>44</v>
      </c>
    </row>
    <row r="1649" spans="1:5">
      <c r="A1649" s="38" t="s">
        <v>3140</v>
      </c>
      <c r="B1649" t="s">
        <v>2652</v>
      </c>
      <c r="C1649" t="s">
        <v>3141</v>
      </c>
      <c r="D1649" t="s">
        <v>3142</v>
      </c>
      <c r="E1649">
        <v>14</v>
      </c>
    </row>
    <row r="1650" spans="1:5">
      <c r="A1650" s="38" t="s">
        <v>3143</v>
      </c>
      <c r="B1650" t="s">
        <v>2652</v>
      </c>
      <c r="C1650" t="s">
        <v>3141</v>
      </c>
      <c r="D1650" t="s">
        <v>3144</v>
      </c>
      <c r="E1650">
        <v>82</v>
      </c>
    </row>
    <row r="1651" spans="1:5">
      <c r="A1651" s="38" t="s">
        <v>3145</v>
      </c>
      <c r="B1651" t="s">
        <v>2652</v>
      </c>
      <c r="C1651" t="s">
        <v>3141</v>
      </c>
      <c r="D1651" t="s">
        <v>3146</v>
      </c>
      <c r="E1651">
        <v>79</v>
      </c>
    </row>
    <row r="1652" spans="1:5">
      <c r="A1652" s="38" t="s">
        <v>3147</v>
      </c>
      <c r="B1652" t="s">
        <v>2652</v>
      </c>
      <c r="C1652" t="s">
        <v>3141</v>
      </c>
      <c r="D1652" t="s">
        <v>3148</v>
      </c>
      <c r="E1652">
        <v>30</v>
      </c>
    </row>
    <row r="1653" spans="1:5">
      <c r="A1653" s="38" t="s">
        <v>3147</v>
      </c>
      <c r="B1653" t="s">
        <v>2652</v>
      </c>
      <c r="C1653" t="s">
        <v>3141</v>
      </c>
      <c r="D1653" t="s">
        <v>3149</v>
      </c>
      <c r="E1653">
        <v>52</v>
      </c>
    </row>
    <row r="1654" spans="1:5">
      <c r="A1654" s="38" t="s">
        <v>3150</v>
      </c>
      <c r="B1654" t="s">
        <v>2652</v>
      </c>
      <c r="C1654" t="s">
        <v>3141</v>
      </c>
      <c r="D1654" t="s">
        <v>3151</v>
      </c>
      <c r="E1654">
        <v>70</v>
      </c>
    </row>
    <row r="1655" spans="1:5">
      <c r="A1655" s="38" t="s">
        <v>3150</v>
      </c>
      <c r="B1655" t="s">
        <v>2652</v>
      </c>
      <c r="C1655" t="s">
        <v>3141</v>
      </c>
      <c r="D1655" t="s">
        <v>3152</v>
      </c>
      <c r="E1655">
        <v>99</v>
      </c>
    </row>
    <row r="1656" spans="1:5">
      <c r="A1656" s="38" t="s">
        <v>3153</v>
      </c>
      <c r="B1656" t="s">
        <v>2652</v>
      </c>
      <c r="C1656" t="s">
        <v>3141</v>
      </c>
      <c r="D1656" t="s">
        <v>3154</v>
      </c>
      <c r="E1656">
        <v>81</v>
      </c>
    </row>
    <row r="1657" spans="1:5">
      <c r="A1657" s="38" t="s">
        <v>3155</v>
      </c>
      <c r="B1657" t="s">
        <v>2652</v>
      </c>
      <c r="C1657" t="s">
        <v>3141</v>
      </c>
      <c r="D1657" t="s">
        <v>3156</v>
      </c>
      <c r="E1657">
        <v>12</v>
      </c>
    </row>
    <row r="1658" spans="1:5">
      <c r="A1658" s="38" t="s">
        <v>3157</v>
      </c>
      <c r="B1658" t="s">
        <v>2652</v>
      </c>
      <c r="C1658" t="s">
        <v>3141</v>
      </c>
      <c r="D1658" t="s">
        <v>3158</v>
      </c>
      <c r="E1658">
        <v>42</v>
      </c>
    </row>
    <row r="1659" spans="1:5">
      <c r="A1659" s="38" t="s">
        <v>3159</v>
      </c>
      <c r="B1659" t="s">
        <v>2652</v>
      </c>
      <c r="C1659" t="s">
        <v>3141</v>
      </c>
      <c r="D1659" t="s">
        <v>3160</v>
      </c>
      <c r="E1659">
        <v>15</v>
      </c>
    </row>
    <row r="1660" spans="1:5">
      <c r="A1660" s="38" t="s">
        <v>3159</v>
      </c>
      <c r="B1660" t="s">
        <v>2652</v>
      </c>
      <c r="C1660" t="s">
        <v>3141</v>
      </c>
      <c r="D1660" t="s">
        <v>3161</v>
      </c>
      <c r="E1660">
        <v>34</v>
      </c>
    </row>
    <row r="1661" spans="1:5">
      <c r="A1661" s="38" t="s">
        <v>3159</v>
      </c>
      <c r="B1661" t="s">
        <v>2652</v>
      </c>
      <c r="C1661" t="s">
        <v>3141</v>
      </c>
      <c r="D1661" t="s">
        <v>3162</v>
      </c>
      <c r="E1661">
        <v>52</v>
      </c>
    </row>
    <row r="1662" spans="1:5">
      <c r="A1662" s="38" t="s">
        <v>3159</v>
      </c>
      <c r="B1662" t="s">
        <v>2652</v>
      </c>
      <c r="C1662" t="s">
        <v>3141</v>
      </c>
      <c r="D1662" t="s">
        <v>3163</v>
      </c>
      <c r="E1662">
        <v>62</v>
      </c>
    </row>
    <row r="1663" spans="1:5">
      <c r="A1663" s="38" t="s">
        <v>3164</v>
      </c>
      <c r="B1663" t="s">
        <v>2652</v>
      </c>
      <c r="C1663" t="s">
        <v>3141</v>
      </c>
      <c r="D1663" t="s">
        <v>3165</v>
      </c>
      <c r="E1663">
        <v>18</v>
      </c>
    </row>
    <row r="1664" spans="1:5">
      <c r="A1664" s="38" t="s">
        <v>3166</v>
      </c>
      <c r="B1664" t="s">
        <v>2652</v>
      </c>
      <c r="C1664" t="s">
        <v>3141</v>
      </c>
      <c r="D1664" t="s">
        <v>3167</v>
      </c>
      <c r="E1664">
        <v>73</v>
      </c>
    </row>
    <row r="1665" spans="1:5">
      <c r="A1665" s="38" t="s">
        <v>3168</v>
      </c>
      <c r="B1665" t="s">
        <v>2652</v>
      </c>
      <c r="C1665" t="s">
        <v>3141</v>
      </c>
      <c r="D1665" t="s">
        <v>3169</v>
      </c>
      <c r="E1665">
        <v>13</v>
      </c>
    </row>
    <row r="1666" spans="1:5">
      <c r="A1666" s="38" t="s">
        <v>3168</v>
      </c>
      <c r="B1666" t="s">
        <v>2652</v>
      </c>
      <c r="C1666" t="s">
        <v>3141</v>
      </c>
      <c r="D1666" t="s">
        <v>3170</v>
      </c>
      <c r="E1666">
        <v>98</v>
      </c>
    </row>
    <row r="1667" spans="1:5">
      <c r="A1667" s="38" t="s">
        <v>3171</v>
      </c>
      <c r="B1667" t="s">
        <v>2652</v>
      </c>
      <c r="C1667" t="s">
        <v>3141</v>
      </c>
      <c r="D1667" t="s">
        <v>3172</v>
      </c>
      <c r="E1667">
        <v>68</v>
      </c>
    </row>
    <row r="1668" spans="1:5">
      <c r="A1668" s="38" t="s">
        <v>3173</v>
      </c>
      <c r="B1668" t="s">
        <v>2652</v>
      </c>
      <c r="C1668" t="s">
        <v>3141</v>
      </c>
      <c r="D1668" t="s">
        <v>3174</v>
      </c>
      <c r="E1668">
        <v>34</v>
      </c>
    </row>
    <row r="1669" spans="1:5">
      <c r="A1669" s="38" t="s">
        <v>3175</v>
      </c>
      <c r="B1669" t="s">
        <v>2652</v>
      </c>
      <c r="C1669" t="s">
        <v>3141</v>
      </c>
      <c r="D1669" t="s">
        <v>3176</v>
      </c>
      <c r="E1669">
        <v>16</v>
      </c>
    </row>
    <row r="1670" spans="1:5">
      <c r="A1670" s="38" t="s">
        <v>3177</v>
      </c>
      <c r="B1670" t="s">
        <v>2652</v>
      </c>
      <c r="C1670" t="s">
        <v>3141</v>
      </c>
      <c r="D1670" t="s">
        <v>3178</v>
      </c>
      <c r="E1670">
        <v>22</v>
      </c>
    </row>
    <row r="1671" spans="1:5">
      <c r="A1671" s="38" t="s">
        <v>3179</v>
      </c>
      <c r="B1671" t="s">
        <v>2652</v>
      </c>
      <c r="C1671" t="s">
        <v>3141</v>
      </c>
      <c r="D1671" t="s">
        <v>3180</v>
      </c>
      <c r="E1671">
        <v>61</v>
      </c>
    </row>
    <row r="1672" spans="1:5">
      <c r="A1672" s="38" t="s">
        <v>3179</v>
      </c>
      <c r="B1672" t="s">
        <v>2652</v>
      </c>
      <c r="C1672" t="s">
        <v>3141</v>
      </c>
      <c r="D1672" t="s">
        <v>3181</v>
      </c>
      <c r="E1672">
        <v>75</v>
      </c>
    </row>
    <row r="1673" spans="1:5">
      <c r="A1673" s="38" t="s">
        <v>3182</v>
      </c>
      <c r="B1673" t="s">
        <v>2652</v>
      </c>
      <c r="C1673" t="s">
        <v>3141</v>
      </c>
      <c r="D1673" t="s">
        <v>3183</v>
      </c>
      <c r="E1673">
        <v>96</v>
      </c>
    </row>
    <row r="1674" spans="1:5">
      <c r="A1674" s="38" t="s">
        <v>3184</v>
      </c>
      <c r="B1674" t="s">
        <v>2652</v>
      </c>
      <c r="C1674" t="s">
        <v>3141</v>
      </c>
      <c r="D1674" t="s">
        <v>3185</v>
      </c>
      <c r="E1674">
        <v>44</v>
      </c>
    </row>
    <row r="1675" spans="1:5">
      <c r="A1675" s="38" t="s">
        <v>3186</v>
      </c>
      <c r="B1675" t="s">
        <v>2652</v>
      </c>
      <c r="C1675" t="s">
        <v>3141</v>
      </c>
      <c r="D1675" t="s">
        <v>3187</v>
      </c>
      <c r="E1675">
        <v>55</v>
      </c>
    </row>
    <row r="1676" spans="1:5">
      <c r="A1676" s="38" t="s">
        <v>3188</v>
      </c>
      <c r="B1676" t="s">
        <v>2652</v>
      </c>
      <c r="C1676" t="s">
        <v>3141</v>
      </c>
      <c r="D1676" t="s">
        <v>3189</v>
      </c>
      <c r="E1676">
        <v>89</v>
      </c>
    </row>
    <row r="1677" spans="1:5">
      <c r="A1677" s="38" t="s">
        <v>3190</v>
      </c>
      <c r="B1677" t="s">
        <v>2652</v>
      </c>
      <c r="C1677" t="s">
        <v>3141</v>
      </c>
      <c r="D1677" t="s">
        <v>3191</v>
      </c>
      <c r="E1677">
        <v>12</v>
      </c>
    </row>
    <row r="1678" spans="1:5">
      <c r="A1678" s="38" t="s">
        <v>3192</v>
      </c>
      <c r="B1678" t="s">
        <v>2652</v>
      </c>
      <c r="C1678" t="s">
        <v>3141</v>
      </c>
      <c r="D1678" t="s">
        <v>3193</v>
      </c>
      <c r="E1678">
        <v>45</v>
      </c>
    </row>
    <row r="1679" spans="1:5">
      <c r="A1679" s="38" t="s">
        <v>3194</v>
      </c>
      <c r="B1679" t="s">
        <v>2652</v>
      </c>
      <c r="C1679" t="s">
        <v>3141</v>
      </c>
      <c r="D1679" t="s">
        <v>3195</v>
      </c>
      <c r="E1679">
        <v>12</v>
      </c>
    </row>
    <row r="1680" spans="1:5">
      <c r="A1680" s="38" t="s">
        <v>3196</v>
      </c>
      <c r="B1680" t="s">
        <v>2652</v>
      </c>
      <c r="C1680" t="s">
        <v>3141</v>
      </c>
      <c r="D1680" t="s">
        <v>3197</v>
      </c>
      <c r="E1680">
        <v>56</v>
      </c>
    </row>
    <row r="1681" spans="1:5">
      <c r="A1681" s="38" t="s">
        <v>3196</v>
      </c>
      <c r="B1681" t="s">
        <v>2652</v>
      </c>
      <c r="C1681" t="s">
        <v>3141</v>
      </c>
      <c r="D1681" t="s">
        <v>3198</v>
      </c>
      <c r="E1681">
        <v>59</v>
      </c>
    </row>
    <row r="1682" spans="1:5">
      <c r="A1682" s="38" t="s">
        <v>3196</v>
      </c>
      <c r="B1682" t="s">
        <v>2652</v>
      </c>
      <c r="C1682" t="s">
        <v>3141</v>
      </c>
      <c r="D1682" t="s">
        <v>3199</v>
      </c>
      <c r="E1682">
        <v>62</v>
      </c>
    </row>
    <row r="1683" spans="1:5">
      <c r="A1683" s="38" t="s">
        <v>3200</v>
      </c>
      <c r="B1683" t="s">
        <v>2652</v>
      </c>
      <c r="C1683" t="s">
        <v>3141</v>
      </c>
      <c r="D1683" t="s">
        <v>3201</v>
      </c>
      <c r="E1683">
        <v>27</v>
      </c>
    </row>
    <row r="1684" spans="1:5">
      <c r="A1684" s="38" t="s">
        <v>3202</v>
      </c>
      <c r="B1684" t="s">
        <v>2652</v>
      </c>
      <c r="C1684" t="s">
        <v>3141</v>
      </c>
      <c r="D1684" t="s">
        <v>3203</v>
      </c>
      <c r="E1684">
        <v>30</v>
      </c>
    </row>
    <row r="1685" spans="1:5">
      <c r="A1685" s="38" t="s">
        <v>3204</v>
      </c>
      <c r="B1685" t="s">
        <v>2652</v>
      </c>
      <c r="C1685" t="s">
        <v>3141</v>
      </c>
      <c r="D1685" t="s">
        <v>3205</v>
      </c>
      <c r="E1685">
        <v>20</v>
      </c>
    </row>
    <row r="1686" spans="1:5">
      <c r="A1686" s="38" t="s">
        <v>3206</v>
      </c>
      <c r="B1686" t="s">
        <v>2652</v>
      </c>
      <c r="C1686" t="s">
        <v>3141</v>
      </c>
      <c r="D1686" t="s">
        <v>3207</v>
      </c>
      <c r="E1686">
        <v>49</v>
      </c>
    </row>
    <row r="1687" spans="1:5">
      <c r="A1687" s="38" t="s">
        <v>3208</v>
      </c>
      <c r="B1687" t="s">
        <v>2652</v>
      </c>
      <c r="C1687" t="s">
        <v>3141</v>
      </c>
      <c r="D1687" t="s">
        <v>3209</v>
      </c>
      <c r="E1687">
        <v>50</v>
      </c>
    </row>
    <row r="1688" spans="1:5">
      <c r="A1688" s="38" t="s">
        <v>3210</v>
      </c>
      <c r="B1688" t="s">
        <v>2652</v>
      </c>
      <c r="C1688" t="s">
        <v>3141</v>
      </c>
      <c r="D1688" t="s">
        <v>3211</v>
      </c>
      <c r="E1688">
        <v>53</v>
      </c>
    </row>
    <row r="1689" spans="1:5">
      <c r="A1689" s="38" t="s">
        <v>3210</v>
      </c>
      <c r="B1689" t="s">
        <v>2652</v>
      </c>
      <c r="C1689" t="s">
        <v>3141</v>
      </c>
      <c r="D1689" t="s">
        <v>3212</v>
      </c>
      <c r="E1689">
        <v>61</v>
      </c>
    </row>
    <row r="1690" spans="1:5">
      <c r="A1690" s="38" t="s">
        <v>3213</v>
      </c>
      <c r="B1690" t="s">
        <v>2652</v>
      </c>
      <c r="C1690" t="s">
        <v>3141</v>
      </c>
      <c r="D1690" t="s">
        <v>3214</v>
      </c>
      <c r="E1690">
        <v>94</v>
      </c>
    </row>
    <row r="1691" spans="1:5">
      <c r="A1691" s="38" t="s">
        <v>3213</v>
      </c>
      <c r="B1691" t="s">
        <v>2652</v>
      </c>
      <c r="C1691" t="s">
        <v>3141</v>
      </c>
      <c r="D1691" t="s">
        <v>3215</v>
      </c>
      <c r="E1691">
        <v>97</v>
      </c>
    </row>
    <row r="1692" spans="1:5">
      <c r="A1692" s="38" t="s">
        <v>3216</v>
      </c>
      <c r="B1692" t="s">
        <v>2652</v>
      </c>
      <c r="C1692" t="s">
        <v>3141</v>
      </c>
      <c r="D1692" t="s">
        <v>3217</v>
      </c>
      <c r="E1692">
        <v>94</v>
      </c>
    </row>
    <row r="1693" spans="1:5">
      <c r="A1693" s="38" t="s">
        <v>3218</v>
      </c>
      <c r="B1693" t="s">
        <v>2652</v>
      </c>
      <c r="C1693" t="s">
        <v>3141</v>
      </c>
      <c r="D1693" t="s">
        <v>3219</v>
      </c>
      <c r="E1693">
        <v>28</v>
      </c>
    </row>
    <row r="1694" spans="1:5">
      <c r="A1694" s="38" t="s">
        <v>3220</v>
      </c>
      <c r="B1694" t="s">
        <v>2652</v>
      </c>
      <c r="C1694" t="s">
        <v>3141</v>
      </c>
      <c r="D1694" t="s">
        <v>3221</v>
      </c>
      <c r="E1694">
        <v>54</v>
      </c>
    </row>
    <row r="1695" spans="1:5">
      <c r="A1695" s="38" t="s">
        <v>3222</v>
      </c>
      <c r="B1695" t="s">
        <v>2652</v>
      </c>
      <c r="C1695" t="s">
        <v>3141</v>
      </c>
      <c r="D1695" t="s">
        <v>3223</v>
      </c>
      <c r="E1695">
        <v>65</v>
      </c>
    </row>
    <row r="1696" spans="1:5">
      <c r="A1696" s="38" t="s">
        <v>3222</v>
      </c>
      <c r="B1696" t="s">
        <v>2652</v>
      </c>
      <c r="C1696" t="s">
        <v>3141</v>
      </c>
      <c r="D1696" t="s">
        <v>3224</v>
      </c>
      <c r="E1696">
        <v>80</v>
      </c>
    </row>
    <row r="1697" spans="1:5">
      <c r="A1697" s="38" t="s">
        <v>3225</v>
      </c>
      <c r="B1697" t="s">
        <v>2652</v>
      </c>
      <c r="C1697" t="s">
        <v>3141</v>
      </c>
      <c r="D1697" t="s">
        <v>3226</v>
      </c>
      <c r="E1697">
        <v>29</v>
      </c>
    </row>
    <row r="1698" spans="1:5">
      <c r="A1698" s="38" t="s">
        <v>3227</v>
      </c>
      <c r="B1698" t="s">
        <v>2652</v>
      </c>
      <c r="C1698" t="s">
        <v>3141</v>
      </c>
      <c r="D1698" t="s">
        <v>3228</v>
      </c>
      <c r="E1698">
        <v>62</v>
      </c>
    </row>
    <row r="1699" spans="1:5">
      <c r="A1699" s="38" t="s">
        <v>3229</v>
      </c>
      <c r="B1699" t="s">
        <v>2652</v>
      </c>
      <c r="C1699" t="s">
        <v>3141</v>
      </c>
      <c r="D1699" t="s">
        <v>3230</v>
      </c>
      <c r="E1699">
        <v>69</v>
      </c>
    </row>
    <row r="1700" spans="1:5">
      <c r="A1700" s="38" t="s">
        <v>3229</v>
      </c>
      <c r="B1700" t="s">
        <v>2652</v>
      </c>
      <c r="C1700" t="s">
        <v>3141</v>
      </c>
      <c r="D1700" t="s">
        <v>3231</v>
      </c>
      <c r="E1700">
        <v>87</v>
      </c>
    </row>
    <row r="1701" spans="1:5">
      <c r="A1701" s="38" t="s">
        <v>3232</v>
      </c>
      <c r="B1701" t="s">
        <v>2652</v>
      </c>
      <c r="C1701" t="s">
        <v>3141</v>
      </c>
      <c r="D1701" t="s">
        <v>3233</v>
      </c>
      <c r="E1701">
        <v>23</v>
      </c>
    </row>
    <row r="1702" spans="1:5">
      <c r="A1702" s="38" t="s">
        <v>3232</v>
      </c>
      <c r="B1702" t="s">
        <v>2652</v>
      </c>
      <c r="C1702" t="s">
        <v>3141</v>
      </c>
      <c r="D1702" t="s">
        <v>3234</v>
      </c>
      <c r="E1702">
        <v>70</v>
      </c>
    </row>
    <row r="1703" spans="1:5">
      <c r="A1703" s="38" t="s">
        <v>3235</v>
      </c>
      <c r="B1703" t="s">
        <v>2652</v>
      </c>
      <c r="C1703" t="s">
        <v>3141</v>
      </c>
      <c r="D1703" t="s">
        <v>3236</v>
      </c>
      <c r="E1703">
        <v>80</v>
      </c>
    </row>
    <row r="1704" spans="1:5">
      <c r="A1704" s="38" t="s">
        <v>3237</v>
      </c>
      <c r="B1704" t="s">
        <v>2652</v>
      </c>
      <c r="C1704" t="s">
        <v>3141</v>
      </c>
      <c r="D1704" t="s">
        <v>3238</v>
      </c>
      <c r="E1704">
        <v>25</v>
      </c>
    </row>
    <row r="1705" spans="1:5">
      <c r="A1705" s="38" t="s">
        <v>3237</v>
      </c>
      <c r="B1705" t="s">
        <v>2652</v>
      </c>
      <c r="C1705" t="s">
        <v>3141</v>
      </c>
      <c r="D1705" t="s">
        <v>3239</v>
      </c>
      <c r="E1705">
        <v>83</v>
      </c>
    </row>
    <row r="1706" spans="1:5">
      <c r="A1706" s="38" t="s">
        <v>3240</v>
      </c>
      <c r="B1706" t="s">
        <v>2652</v>
      </c>
      <c r="C1706" t="s">
        <v>3141</v>
      </c>
      <c r="D1706" t="s">
        <v>3241</v>
      </c>
      <c r="E1706">
        <v>32</v>
      </c>
    </row>
    <row r="1707" spans="1:5">
      <c r="A1707" s="38" t="s">
        <v>3240</v>
      </c>
      <c r="B1707" t="s">
        <v>2652</v>
      </c>
      <c r="C1707" t="s">
        <v>3141</v>
      </c>
      <c r="D1707" t="s">
        <v>3242</v>
      </c>
      <c r="E1707">
        <v>57</v>
      </c>
    </row>
    <row r="1708" spans="1:5">
      <c r="A1708" s="38" t="s">
        <v>3243</v>
      </c>
      <c r="B1708" t="s">
        <v>2652</v>
      </c>
      <c r="C1708" t="s">
        <v>3141</v>
      </c>
      <c r="D1708" t="s">
        <v>3244</v>
      </c>
      <c r="E1708">
        <v>77</v>
      </c>
    </row>
    <row r="1709" spans="1:5">
      <c r="A1709" s="38" t="s">
        <v>3245</v>
      </c>
      <c r="B1709" t="s">
        <v>2652</v>
      </c>
      <c r="C1709" t="s">
        <v>3141</v>
      </c>
      <c r="D1709" t="s">
        <v>3246</v>
      </c>
      <c r="E1709">
        <v>29</v>
      </c>
    </row>
    <row r="1710" spans="1:5">
      <c r="A1710" s="38" t="s">
        <v>3245</v>
      </c>
      <c r="B1710" t="s">
        <v>2652</v>
      </c>
      <c r="C1710" t="s">
        <v>3141</v>
      </c>
      <c r="D1710" t="s">
        <v>3247</v>
      </c>
      <c r="E1710">
        <v>71</v>
      </c>
    </row>
    <row r="1711" spans="1:5">
      <c r="A1711" s="38" t="s">
        <v>3248</v>
      </c>
      <c r="B1711" t="s">
        <v>2652</v>
      </c>
      <c r="C1711" t="s">
        <v>3141</v>
      </c>
      <c r="D1711" t="s">
        <v>3249</v>
      </c>
      <c r="E1711">
        <v>20</v>
      </c>
    </row>
    <row r="1712" spans="1:5">
      <c r="A1712" s="38" t="s">
        <v>3248</v>
      </c>
      <c r="B1712" t="s">
        <v>2652</v>
      </c>
      <c r="C1712" t="s">
        <v>3141</v>
      </c>
      <c r="D1712" t="s">
        <v>3250</v>
      </c>
      <c r="E1712">
        <v>99</v>
      </c>
    </row>
    <row r="1713" spans="1:5">
      <c r="A1713" s="38" t="s">
        <v>3251</v>
      </c>
      <c r="B1713" t="s">
        <v>2652</v>
      </c>
      <c r="C1713" t="s">
        <v>3141</v>
      </c>
      <c r="D1713" t="s">
        <v>3252</v>
      </c>
      <c r="E1713">
        <v>56</v>
      </c>
    </row>
    <row r="1714" spans="1:5">
      <c r="A1714" s="38" t="s">
        <v>3251</v>
      </c>
      <c r="B1714" t="s">
        <v>2652</v>
      </c>
      <c r="C1714" t="s">
        <v>3141</v>
      </c>
      <c r="D1714" t="s">
        <v>3253</v>
      </c>
      <c r="E1714">
        <v>91</v>
      </c>
    </row>
    <row r="1715" spans="1:5">
      <c r="A1715" s="38" t="s">
        <v>3254</v>
      </c>
      <c r="B1715" t="s">
        <v>2652</v>
      </c>
      <c r="C1715" t="s">
        <v>3141</v>
      </c>
      <c r="D1715" t="s">
        <v>3255</v>
      </c>
      <c r="E1715">
        <v>81</v>
      </c>
    </row>
    <row r="1716" spans="1:5">
      <c r="A1716" s="38" t="s">
        <v>3256</v>
      </c>
      <c r="B1716" t="s">
        <v>2652</v>
      </c>
      <c r="C1716" t="s">
        <v>3141</v>
      </c>
      <c r="D1716" t="s">
        <v>3257</v>
      </c>
      <c r="E1716">
        <v>77</v>
      </c>
    </row>
    <row r="1717" spans="1:5">
      <c r="A1717" s="38" t="s">
        <v>3258</v>
      </c>
      <c r="B1717" t="s">
        <v>2652</v>
      </c>
      <c r="C1717" t="s">
        <v>3141</v>
      </c>
      <c r="D1717" t="s">
        <v>3259</v>
      </c>
      <c r="E1717">
        <v>48</v>
      </c>
    </row>
    <row r="1718" spans="1:5">
      <c r="A1718" s="38" t="s">
        <v>3258</v>
      </c>
      <c r="B1718" t="s">
        <v>2652</v>
      </c>
      <c r="C1718" t="s">
        <v>3141</v>
      </c>
      <c r="D1718" t="s">
        <v>3260</v>
      </c>
      <c r="E1718">
        <v>99</v>
      </c>
    </row>
    <row r="1719" spans="1:5">
      <c r="A1719" s="38" t="s">
        <v>3261</v>
      </c>
      <c r="B1719" t="s">
        <v>2652</v>
      </c>
      <c r="C1719" t="s">
        <v>3141</v>
      </c>
      <c r="D1719" t="s">
        <v>3262</v>
      </c>
      <c r="E1719">
        <v>35</v>
      </c>
    </row>
    <row r="1720" spans="1:5">
      <c r="A1720" s="38" t="s">
        <v>3261</v>
      </c>
      <c r="B1720" t="s">
        <v>2652</v>
      </c>
      <c r="C1720" t="s">
        <v>3141</v>
      </c>
      <c r="D1720" t="s">
        <v>3263</v>
      </c>
      <c r="E1720">
        <v>51</v>
      </c>
    </row>
    <row r="1721" spans="1:5">
      <c r="A1721" s="38" t="s">
        <v>3261</v>
      </c>
      <c r="B1721" t="s">
        <v>2652</v>
      </c>
      <c r="C1721" t="s">
        <v>3141</v>
      </c>
      <c r="D1721" t="s">
        <v>3264</v>
      </c>
      <c r="E1721">
        <v>71</v>
      </c>
    </row>
    <row r="1722" spans="1:5">
      <c r="A1722" s="38" t="s">
        <v>3265</v>
      </c>
      <c r="B1722" t="s">
        <v>2652</v>
      </c>
      <c r="C1722" t="s">
        <v>3141</v>
      </c>
      <c r="D1722" t="s">
        <v>3266</v>
      </c>
      <c r="E1722">
        <v>23</v>
      </c>
    </row>
    <row r="1723" spans="1:5">
      <c r="A1723" s="38" t="s">
        <v>3265</v>
      </c>
      <c r="B1723" t="s">
        <v>2652</v>
      </c>
      <c r="C1723" t="s">
        <v>3141</v>
      </c>
      <c r="D1723" t="s">
        <v>3267</v>
      </c>
      <c r="E1723">
        <v>74</v>
      </c>
    </row>
    <row r="1724" spans="1:5">
      <c r="A1724" s="38" t="s">
        <v>3268</v>
      </c>
      <c r="B1724" t="s">
        <v>2652</v>
      </c>
      <c r="C1724" t="s">
        <v>3141</v>
      </c>
      <c r="D1724" t="s">
        <v>3269</v>
      </c>
      <c r="E1724">
        <v>94</v>
      </c>
    </row>
    <row r="1725" spans="1:5">
      <c r="A1725" s="38" t="s">
        <v>3270</v>
      </c>
      <c r="B1725" t="s">
        <v>2652</v>
      </c>
      <c r="C1725" t="s">
        <v>3141</v>
      </c>
      <c r="D1725" t="s">
        <v>3271</v>
      </c>
      <c r="E1725">
        <v>64</v>
      </c>
    </row>
    <row r="1726" spans="1:5">
      <c r="A1726" s="38" t="s">
        <v>3272</v>
      </c>
      <c r="B1726" t="s">
        <v>2652</v>
      </c>
      <c r="C1726" t="s">
        <v>3141</v>
      </c>
      <c r="D1726" t="s">
        <v>3273</v>
      </c>
      <c r="E1726">
        <v>96</v>
      </c>
    </row>
    <row r="1727" spans="1:5">
      <c r="A1727" s="38" t="s">
        <v>3274</v>
      </c>
      <c r="B1727" t="s">
        <v>2652</v>
      </c>
      <c r="C1727" t="s">
        <v>3141</v>
      </c>
      <c r="D1727" t="s">
        <v>3275</v>
      </c>
      <c r="E1727">
        <v>10</v>
      </c>
    </row>
    <row r="1728" spans="1:5">
      <c r="A1728" s="38" t="s">
        <v>3276</v>
      </c>
      <c r="B1728" t="s">
        <v>2652</v>
      </c>
      <c r="C1728" t="s">
        <v>3141</v>
      </c>
      <c r="D1728" t="s">
        <v>3277</v>
      </c>
      <c r="E1728">
        <v>91</v>
      </c>
    </row>
    <row r="1729" spans="1:5">
      <c r="A1729" s="38" t="s">
        <v>3278</v>
      </c>
      <c r="B1729" t="s">
        <v>2652</v>
      </c>
      <c r="C1729" t="s">
        <v>3141</v>
      </c>
      <c r="D1729" t="s">
        <v>3279</v>
      </c>
      <c r="E1729">
        <v>10</v>
      </c>
    </row>
    <row r="1730" spans="1:5">
      <c r="A1730" s="38" t="s">
        <v>3280</v>
      </c>
      <c r="B1730" t="s">
        <v>2652</v>
      </c>
      <c r="C1730" t="s">
        <v>3141</v>
      </c>
      <c r="D1730" t="s">
        <v>3281</v>
      </c>
      <c r="E1730">
        <v>70</v>
      </c>
    </row>
    <row r="1731" spans="1:5">
      <c r="A1731" s="38" t="s">
        <v>3280</v>
      </c>
      <c r="B1731" t="s">
        <v>2652</v>
      </c>
      <c r="C1731" t="s">
        <v>3141</v>
      </c>
      <c r="D1731" t="s">
        <v>3282</v>
      </c>
      <c r="E1731">
        <v>81</v>
      </c>
    </row>
    <row r="1732" spans="1:5">
      <c r="A1732" s="38" t="s">
        <v>3283</v>
      </c>
      <c r="B1732" t="s">
        <v>2652</v>
      </c>
      <c r="C1732" t="s">
        <v>3141</v>
      </c>
      <c r="D1732" t="s">
        <v>3284</v>
      </c>
      <c r="E1732">
        <v>10</v>
      </c>
    </row>
    <row r="1733" spans="1:5">
      <c r="A1733" s="38" t="s">
        <v>3285</v>
      </c>
      <c r="B1733" t="s">
        <v>2652</v>
      </c>
      <c r="C1733" t="s">
        <v>3141</v>
      </c>
      <c r="D1733" t="s">
        <v>3286</v>
      </c>
      <c r="E1733">
        <v>84</v>
      </c>
    </row>
    <row r="1734" spans="1:5">
      <c r="A1734" s="38" t="s">
        <v>3285</v>
      </c>
      <c r="B1734" t="s">
        <v>2652</v>
      </c>
      <c r="C1734" t="s">
        <v>3141</v>
      </c>
      <c r="D1734" t="s">
        <v>3287</v>
      </c>
      <c r="E1734">
        <v>99</v>
      </c>
    </row>
    <row r="1735" spans="1:5">
      <c r="A1735" s="38" t="s">
        <v>3288</v>
      </c>
      <c r="B1735" t="s">
        <v>2652</v>
      </c>
      <c r="C1735" t="s">
        <v>3141</v>
      </c>
      <c r="D1735" t="s">
        <v>3289</v>
      </c>
      <c r="E1735">
        <v>13</v>
      </c>
    </row>
    <row r="1736" spans="1:5">
      <c r="A1736" s="38" t="s">
        <v>3290</v>
      </c>
      <c r="B1736" t="s">
        <v>2652</v>
      </c>
      <c r="C1736" t="s">
        <v>3141</v>
      </c>
      <c r="D1736" t="s">
        <v>3291</v>
      </c>
      <c r="E1736">
        <v>11</v>
      </c>
    </row>
    <row r="1737" spans="1:5">
      <c r="A1737" s="38" t="s">
        <v>3290</v>
      </c>
      <c r="B1737" t="s">
        <v>2652</v>
      </c>
      <c r="C1737" t="s">
        <v>3141</v>
      </c>
      <c r="D1737" t="s">
        <v>3292</v>
      </c>
      <c r="E1737">
        <v>13</v>
      </c>
    </row>
    <row r="1738" spans="1:5">
      <c r="A1738" s="38" t="s">
        <v>3293</v>
      </c>
      <c r="B1738" t="s">
        <v>2652</v>
      </c>
      <c r="C1738" t="s">
        <v>3141</v>
      </c>
      <c r="D1738" t="s">
        <v>3294</v>
      </c>
      <c r="E1738">
        <v>13</v>
      </c>
    </row>
    <row r="1739" spans="1:5">
      <c r="A1739" s="38" t="s">
        <v>3293</v>
      </c>
      <c r="B1739" t="s">
        <v>2652</v>
      </c>
      <c r="C1739" t="s">
        <v>3141</v>
      </c>
      <c r="D1739" t="s">
        <v>3295</v>
      </c>
      <c r="E1739">
        <v>14</v>
      </c>
    </row>
    <row r="1740" spans="1:5">
      <c r="A1740" s="38" t="s">
        <v>3293</v>
      </c>
      <c r="B1740" t="s">
        <v>2652</v>
      </c>
      <c r="C1740" t="s">
        <v>3141</v>
      </c>
      <c r="D1740" t="s">
        <v>3296</v>
      </c>
      <c r="E1740">
        <v>23</v>
      </c>
    </row>
    <row r="1741" spans="1:5">
      <c r="A1741" s="38" t="s">
        <v>3297</v>
      </c>
      <c r="B1741" t="s">
        <v>2652</v>
      </c>
      <c r="C1741" t="s">
        <v>3141</v>
      </c>
      <c r="D1741" t="s">
        <v>3298</v>
      </c>
      <c r="E1741">
        <v>11</v>
      </c>
    </row>
    <row r="1742" spans="1:5">
      <c r="A1742" s="38" t="s">
        <v>3297</v>
      </c>
      <c r="B1742" t="s">
        <v>2652</v>
      </c>
      <c r="C1742" t="s">
        <v>3141</v>
      </c>
      <c r="D1742" t="s">
        <v>3299</v>
      </c>
      <c r="E1742">
        <v>12</v>
      </c>
    </row>
    <row r="1743" spans="1:5">
      <c r="A1743" s="38" t="s">
        <v>3300</v>
      </c>
      <c r="B1743" t="s">
        <v>2652</v>
      </c>
      <c r="C1743" t="s">
        <v>3141</v>
      </c>
      <c r="D1743" t="s">
        <v>3301</v>
      </c>
      <c r="E1743">
        <v>11</v>
      </c>
    </row>
    <row r="1744" spans="1:5">
      <c r="A1744" s="38" t="s">
        <v>3300</v>
      </c>
      <c r="B1744" t="s">
        <v>2652</v>
      </c>
      <c r="C1744" t="s">
        <v>3141</v>
      </c>
      <c r="D1744" t="s">
        <v>3302</v>
      </c>
      <c r="E1744">
        <v>12</v>
      </c>
    </row>
    <row r="1745" spans="1:5">
      <c r="A1745" s="38" t="s">
        <v>3300</v>
      </c>
      <c r="B1745" t="s">
        <v>2652</v>
      </c>
      <c r="C1745" t="s">
        <v>3141</v>
      </c>
      <c r="D1745" t="s">
        <v>3303</v>
      </c>
      <c r="E1745">
        <v>13</v>
      </c>
    </row>
    <row r="1746" spans="1:5">
      <c r="A1746" s="38" t="s">
        <v>3300</v>
      </c>
      <c r="B1746" t="s">
        <v>2652</v>
      </c>
      <c r="C1746" t="s">
        <v>3141</v>
      </c>
      <c r="D1746" t="s">
        <v>3304</v>
      </c>
      <c r="E1746">
        <v>14</v>
      </c>
    </row>
    <row r="1747" spans="1:5">
      <c r="A1747" s="38" t="s">
        <v>3305</v>
      </c>
      <c r="B1747" t="s">
        <v>2652</v>
      </c>
      <c r="C1747" t="s">
        <v>3141</v>
      </c>
      <c r="D1747" t="s">
        <v>3306</v>
      </c>
      <c r="E1747">
        <v>97</v>
      </c>
    </row>
    <row r="1748" spans="1:5">
      <c r="A1748" s="38" t="s">
        <v>3307</v>
      </c>
      <c r="B1748" t="s">
        <v>2652</v>
      </c>
      <c r="C1748" t="s">
        <v>3141</v>
      </c>
      <c r="D1748" t="s">
        <v>3308</v>
      </c>
      <c r="E1748">
        <v>7</v>
      </c>
    </row>
    <row r="1749" spans="1:5">
      <c r="A1749" s="38" t="s">
        <v>3307</v>
      </c>
      <c r="B1749" t="s">
        <v>2652</v>
      </c>
      <c r="C1749" t="s">
        <v>3141</v>
      </c>
      <c r="D1749" t="s">
        <v>3309</v>
      </c>
      <c r="E1749">
        <v>58</v>
      </c>
    </row>
    <row r="1750" spans="1:5">
      <c r="A1750" s="38" t="s">
        <v>3307</v>
      </c>
      <c r="B1750" t="s">
        <v>2652</v>
      </c>
      <c r="C1750" t="s">
        <v>3141</v>
      </c>
      <c r="D1750" t="s">
        <v>3310</v>
      </c>
      <c r="E1750">
        <v>63</v>
      </c>
    </row>
    <row r="1751" spans="1:5">
      <c r="A1751" s="38" t="s">
        <v>3311</v>
      </c>
      <c r="B1751" t="s">
        <v>2652</v>
      </c>
      <c r="C1751" t="s">
        <v>3141</v>
      </c>
      <c r="D1751" t="s">
        <v>3312</v>
      </c>
      <c r="E1751">
        <v>23</v>
      </c>
    </row>
    <row r="1752" spans="1:5">
      <c r="A1752" s="38" t="s">
        <v>3313</v>
      </c>
      <c r="B1752" t="s">
        <v>2652</v>
      </c>
      <c r="C1752" t="s">
        <v>3141</v>
      </c>
      <c r="D1752" t="s">
        <v>3314</v>
      </c>
      <c r="E1752">
        <v>11</v>
      </c>
    </row>
    <row r="1753" spans="1:5">
      <c r="A1753" s="38" t="s">
        <v>3315</v>
      </c>
      <c r="B1753" t="s">
        <v>2652</v>
      </c>
      <c r="C1753" t="s">
        <v>3141</v>
      </c>
      <c r="D1753" t="s">
        <v>3316</v>
      </c>
      <c r="E1753">
        <v>11</v>
      </c>
    </row>
    <row r="1754" spans="1:5">
      <c r="A1754" s="38" t="s">
        <v>3315</v>
      </c>
      <c r="B1754" t="s">
        <v>2652</v>
      </c>
      <c r="C1754" t="s">
        <v>3141</v>
      </c>
      <c r="D1754" t="s">
        <v>3317</v>
      </c>
      <c r="E1754">
        <v>52</v>
      </c>
    </row>
    <row r="1755" spans="1:5">
      <c r="A1755" s="38" t="s">
        <v>3318</v>
      </c>
      <c r="B1755" t="s">
        <v>2652</v>
      </c>
      <c r="C1755" t="s">
        <v>3141</v>
      </c>
      <c r="D1755" t="s">
        <v>3319</v>
      </c>
      <c r="E1755">
        <v>10</v>
      </c>
    </row>
    <row r="1756" spans="1:5">
      <c r="A1756" s="38" t="s">
        <v>3318</v>
      </c>
      <c r="B1756" t="s">
        <v>2652</v>
      </c>
      <c r="C1756" t="s">
        <v>3141</v>
      </c>
      <c r="D1756" t="s">
        <v>3320</v>
      </c>
      <c r="E1756">
        <v>44</v>
      </c>
    </row>
    <row r="1757" spans="1:5">
      <c r="A1757" s="38" t="s">
        <v>3321</v>
      </c>
      <c r="B1757" t="s">
        <v>2652</v>
      </c>
      <c r="C1757" t="s">
        <v>3141</v>
      </c>
      <c r="D1757" t="s">
        <v>3322</v>
      </c>
      <c r="E1757">
        <v>83</v>
      </c>
    </row>
    <row r="1758" spans="1:5">
      <c r="A1758" s="38" t="s">
        <v>3323</v>
      </c>
      <c r="B1758" t="s">
        <v>2652</v>
      </c>
      <c r="C1758" t="s">
        <v>3141</v>
      </c>
      <c r="D1758" t="s">
        <v>3324</v>
      </c>
      <c r="E1758">
        <v>81</v>
      </c>
    </row>
    <row r="1759" spans="1:5">
      <c r="A1759" s="38" t="s">
        <v>3325</v>
      </c>
      <c r="B1759" t="s">
        <v>2652</v>
      </c>
      <c r="C1759" t="s">
        <v>3141</v>
      </c>
      <c r="D1759" t="s">
        <v>3326</v>
      </c>
      <c r="E1759">
        <v>31</v>
      </c>
    </row>
    <row r="1760" spans="1:5">
      <c r="A1760" s="38" t="s">
        <v>3327</v>
      </c>
      <c r="B1760" t="s">
        <v>2652</v>
      </c>
      <c r="C1760" t="s">
        <v>3141</v>
      </c>
      <c r="D1760" t="s">
        <v>3328</v>
      </c>
      <c r="E1760">
        <v>88</v>
      </c>
    </row>
    <row r="1761" spans="1:5">
      <c r="A1761" s="38" t="s">
        <v>3329</v>
      </c>
      <c r="B1761" t="s">
        <v>2652</v>
      </c>
      <c r="C1761" t="s">
        <v>3141</v>
      </c>
      <c r="D1761" t="s">
        <v>3330</v>
      </c>
      <c r="E1761">
        <v>89</v>
      </c>
    </row>
    <row r="1762" spans="1:5">
      <c r="A1762" s="38" t="s">
        <v>3331</v>
      </c>
      <c r="B1762" t="s">
        <v>2652</v>
      </c>
      <c r="C1762" t="s">
        <v>3141</v>
      </c>
      <c r="D1762" t="s">
        <v>3332</v>
      </c>
      <c r="E1762">
        <v>59</v>
      </c>
    </row>
    <row r="1763" spans="1:5">
      <c r="A1763" s="38" t="s">
        <v>3333</v>
      </c>
      <c r="B1763" t="s">
        <v>2652</v>
      </c>
      <c r="C1763" t="s">
        <v>3141</v>
      </c>
      <c r="D1763" t="s">
        <v>3334</v>
      </c>
      <c r="E1763">
        <v>99</v>
      </c>
    </row>
    <row r="1764" spans="1:5">
      <c r="A1764" s="38" t="s">
        <v>3335</v>
      </c>
      <c r="B1764" t="s">
        <v>2652</v>
      </c>
      <c r="C1764" t="s">
        <v>3141</v>
      </c>
      <c r="D1764" t="s">
        <v>3336</v>
      </c>
      <c r="E1764">
        <v>97</v>
      </c>
    </row>
    <row r="1765" spans="1:5">
      <c r="A1765" s="38" t="s">
        <v>3337</v>
      </c>
      <c r="B1765" t="s">
        <v>2652</v>
      </c>
      <c r="C1765" t="s">
        <v>3141</v>
      </c>
      <c r="D1765" t="s">
        <v>3338</v>
      </c>
      <c r="E1765">
        <v>45</v>
      </c>
    </row>
    <row r="1766" spans="1:5">
      <c r="A1766" s="38" t="s">
        <v>3339</v>
      </c>
      <c r="B1766" t="s">
        <v>2652</v>
      </c>
      <c r="C1766" t="s">
        <v>3141</v>
      </c>
      <c r="D1766" t="s">
        <v>3340</v>
      </c>
      <c r="E1766">
        <v>77</v>
      </c>
    </row>
    <row r="1767" spans="1:5">
      <c r="A1767" s="38" t="s">
        <v>3339</v>
      </c>
      <c r="B1767" t="s">
        <v>2652</v>
      </c>
      <c r="C1767" t="s">
        <v>3141</v>
      </c>
      <c r="D1767" t="s">
        <v>3341</v>
      </c>
      <c r="E1767">
        <v>87</v>
      </c>
    </row>
    <row r="1768" spans="1:5">
      <c r="A1768" s="38" t="s">
        <v>3342</v>
      </c>
      <c r="B1768" t="s">
        <v>2652</v>
      </c>
      <c r="C1768" t="s">
        <v>3141</v>
      </c>
      <c r="D1768" t="s">
        <v>3343</v>
      </c>
      <c r="E1768">
        <v>15</v>
      </c>
    </row>
    <row r="1769" spans="1:5">
      <c r="A1769" s="38" t="s">
        <v>3342</v>
      </c>
      <c r="B1769" t="s">
        <v>2652</v>
      </c>
      <c r="C1769" t="s">
        <v>3141</v>
      </c>
      <c r="D1769" t="s">
        <v>3344</v>
      </c>
      <c r="E1769">
        <v>25</v>
      </c>
    </row>
    <row r="1770" spans="1:5">
      <c r="A1770" s="38" t="s">
        <v>3342</v>
      </c>
      <c r="B1770" t="s">
        <v>2652</v>
      </c>
      <c r="C1770" t="s">
        <v>3141</v>
      </c>
      <c r="D1770" t="s">
        <v>3345</v>
      </c>
      <c r="E1770">
        <v>89</v>
      </c>
    </row>
    <row r="1771" spans="1:5">
      <c r="A1771" s="38" t="s">
        <v>3346</v>
      </c>
      <c r="B1771" t="s">
        <v>2652</v>
      </c>
      <c r="C1771" t="s">
        <v>3141</v>
      </c>
      <c r="D1771" t="s">
        <v>3347</v>
      </c>
      <c r="E1771">
        <v>10</v>
      </c>
    </row>
    <row r="1772" spans="1:5">
      <c r="A1772" s="38" t="s">
        <v>3346</v>
      </c>
      <c r="B1772" t="s">
        <v>2652</v>
      </c>
      <c r="C1772" t="s">
        <v>3141</v>
      </c>
      <c r="D1772" t="s">
        <v>3348</v>
      </c>
      <c r="E1772">
        <v>11</v>
      </c>
    </row>
    <row r="1773" spans="1:5">
      <c r="A1773" s="38" t="s">
        <v>3349</v>
      </c>
      <c r="B1773" t="s">
        <v>2652</v>
      </c>
      <c r="C1773" t="s">
        <v>3141</v>
      </c>
      <c r="D1773" t="s">
        <v>3350</v>
      </c>
      <c r="E1773">
        <v>28</v>
      </c>
    </row>
    <row r="1774" spans="1:5">
      <c r="A1774" s="38" t="s">
        <v>3351</v>
      </c>
      <c r="B1774" t="s">
        <v>2652</v>
      </c>
      <c r="C1774" t="s">
        <v>3141</v>
      </c>
      <c r="D1774" t="s">
        <v>3352</v>
      </c>
      <c r="E1774">
        <v>61</v>
      </c>
    </row>
    <row r="1775" spans="1:5">
      <c r="A1775" s="38" t="s">
        <v>3353</v>
      </c>
      <c r="B1775" t="s">
        <v>2652</v>
      </c>
      <c r="C1775" t="s">
        <v>3141</v>
      </c>
      <c r="D1775" t="s">
        <v>3354</v>
      </c>
      <c r="E1775">
        <v>10</v>
      </c>
    </row>
    <row r="1776" spans="1:5">
      <c r="A1776" s="38" t="s">
        <v>3355</v>
      </c>
      <c r="B1776" t="s">
        <v>2652</v>
      </c>
      <c r="C1776" t="s">
        <v>3141</v>
      </c>
      <c r="D1776" t="s">
        <v>3356</v>
      </c>
      <c r="E1776">
        <v>11</v>
      </c>
    </row>
    <row r="1777" spans="1:5">
      <c r="A1777" s="38" t="s">
        <v>3355</v>
      </c>
      <c r="B1777" t="s">
        <v>2652</v>
      </c>
      <c r="C1777" t="s">
        <v>3141</v>
      </c>
      <c r="D1777" t="s">
        <v>3357</v>
      </c>
      <c r="E1777">
        <v>98</v>
      </c>
    </row>
    <row r="1778" spans="1:5">
      <c r="A1778" s="38" t="s">
        <v>3358</v>
      </c>
      <c r="B1778" t="s">
        <v>2652</v>
      </c>
      <c r="C1778" t="s">
        <v>3141</v>
      </c>
      <c r="D1778" t="s">
        <v>3359</v>
      </c>
      <c r="E1778">
        <v>45</v>
      </c>
    </row>
    <row r="1779" spans="1:5">
      <c r="A1779" s="38" t="s">
        <v>3360</v>
      </c>
      <c r="B1779" t="s">
        <v>2652</v>
      </c>
      <c r="C1779" t="s">
        <v>3141</v>
      </c>
      <c r="D1779" t="s">
        <v>3361</v>
      </c>
      <c r="E1779">
        <v>87</v>
      </c>
    </row>
    <row r="1780" spans="1:5">
      <c r="A1780" s="38" t="s">
        <v>3362</v>
      </c>
      <c r="B1780" t="s">
        <v>2652</v>
      </c>
      <c r="C1780" t="s">
        <v>3141</v>
      </c>
      <c r="D1780" t="s">
        <v>3363</v>
      </c>
      <c r="E1780">
        <v>37</v>
      </c>
    </row>
    <row r="1781" spans="1:5">
      <c r="A1781" s="38" t="s">
        <v>3362</v>
      </c>
      <c r="B1781" t="s">
        <v>2652</v>
      </c>
      <c r="C1781" t="s">
        <v>3141</v>
      </c>
      <c r="D1781" t="s">
        <v>3364</v>
      </c>
      <c r="E1781">
        <v>67</v>
      </c>
    </row>
    <row r="1782" spans="1:5">
      <c r="A1782" s="38" t="s">
        <v>3365</v>
      </c>
      <c r="B1782" t="s">
        <v>2652</v>
      </c>
      <c r="C1782" t="s">
        <v>3141</v>
      </c>
      <c r="D1782" t="s">
        <v>3366</v>
      </c>
      <c r="E1782">
        <v>65</v>
      </c>
    </row>
    <row r="1783" spans="1:5">
      <c r="A1783" s="38" t="s">
        <v>3367</v>
      </c>
      <c r="B1783" t="s">
        <v>2652</v>
      </c>
      <c r="C1783" t="s">
        <v>3141</v>
      </c>
      <c r="D1783" t="s">
        <v>3368</v>
      </c>
      <c r="E1783">
        <v>97</v>
      </c>
    </row>
    <row r="1784" spans="1:5">
      <c r="A1784" s="38" t="s">
        <v>3369</v>
      </c>
      <c r="B1784" t="s">
        <v>2652</v>
      </c>
      <c r="C1784" t="s">
        <v>3141</v>
      </c>
      <c r="D1784" t="s">
        <v>3370</v>
      </c>
      <c r="E1784">
        <v>74</v>
      </c>
    </row>
    <row r="1785" spans="1:5">
      <c r="A1785" s="38" t="s">
        <v>3369</v>
      </c>
      <c r="B1785" t="s">
        <v>2652</v>
      </c>
      <c r="C1785" t="s">
        <v>3141</v>
      </c>
      <c r="D1785" t="s">
        <v>3371</v>
      </c>
      <c r="E1785">
        <v>76</v>
      </c>
    </row>
    <row r="1786" spans="1:5">
      <c r="A1786" s="38" t="s">
        <v>3369</v>
      </c>
      <c r="B1786" t="s">
        <v>2652</v>
      </c>
      <c r="C1786" t="s">
        <v>3141</v>
      </c>
      <c r="D1786" t="s">
        <v>3372</v>
      </c>
      <c r="E1786">
        <v>85</v>
      </c>
    </row>
    <row r="1787" spans="1:5">
      <c r="A1787" s="38" t="s">
        <v>3373</v>
      </c>
      <c r="B1787" t="s">
        <v>2652</v>
      </c>
      <c r="C1787" t="s">
        <v>3141</v>
      </c>
      <c r="D1787" t="s">
        <v>3374</v>
      </c>
      <c r="E1787">
        <v>42</v>
      </c>
    </row>
    <row r="1788" spans="1:5">
      <c r="A1788" s="38" t="s">
        <v>3375</v>
      </c>
      <c r="B1788" t="s">
        <v>2652</v>
      </c>
      <c r="C1788" t="s">
        <v>3141</v>
      </c>
      <c r="D1788" t="s">
        <v>3376</v>
      </c>
      <c r="E1788">
        <v>20</v>
      </c>
    </row>
    <row r="1789" spans="1:5">
      <c r="A1789" s="38" t="s">
        <v>3375</v>
      </c>
      <c r="B1789" t="s">
        <v>2652</v>
      </c>
      <c r="C1789" t="s">
        <v>3141</v>
      </c>
      <c r="D1789" t="s">
        <v>3377</v>
      </c>
      <c r="E1789">
        <v>87</v>
      </c>
    </row>
    <row r="1790" spans="1:5">
      <c r="A1790" s="38" t="s">
        <v>3378</v>
      </c>
      <c r="B1790" t="s">
        <v>2652</v>
      </c>
      <c r="C1790" t="s">
        <v>3141</v>
      </c>
      <c r="D1790" t="s">
        <v>3379</v>
      </c>
      <c r="E1790">
        <v>11</v>
      </c>
    </row>
    <row r="1791" spans="1:5">
      <c r="A1791" s="38" t="s">
        <v>3380</v>
      </c>
      <c r="B1791" t="s">
        <v>2652</v>
      </c>
      <c r="C1791" t="s">
        <v>3141</v>
      </c>
      <c r="D1791" t="s">
        <v>3381</v>
      </c>
      <c r="E1791">
        <v>20</v>
      </c>
    </row>
    <row r="1792" spans="1:5">
      <c r="A1792" s="38" t="s">
        <v>3382</v>
      </c>
      <c r="B1792" t="s">
        <v>2652</v>
      </c>
      <c r="C1792" t="s">
        <v>3141</v>
      </c>
      <c r="D1792" t="s">
        <v>3383</v>
      </c>
      <c r="E1792">
        <v>94</v>
      </c>
    </row>
    <row r="1793" spans="1:5">
      <c r="A1793" s="38" t="s">
        <v>3384</v>
      </c>
      <c r="B1793" t="s">
        <v>2652</v>
      </c>
      <c r="C1793" t="s">
        <v>3141</v>
      </c>
      <c r="D1793" t="s">
        <v>3385</v>
      </c>
      <c r="E1793">
        <v>33</v>
      </c>
    </row>
    <row r="1794" spans="1:5">
      <c r="A1794" s="38" t="s">
        <v>3386</v>
      </c>
      <c r="B1794" t="s">
        <v>2652</v>
      </c>
      <c r="C1794" t="s">
        <v>3141</v>
      </c>
      <c r="D1794" t="s">
        <v>3387</v>
      </c>
      <c r="E1794">
        <v>39</v>
      </c>
    </row>
    <row r="1795" spans="1:5">
      <c r="A1795" s="38" t="s">
        <v>3388</v>
      </c>
      <c r="B1795" t="s">
        <v>2652</v>
      </c>
      <c r="C1795" t="s">
        <v>3141</v>
      </c>
      <c r="D1795" t="s">
        <v>3389</v>
      </c>
      <c r="E1795">
        <v>95</v>
      </c>
    </row>
    <row r="1796" spans="1:5">
      <c r="A1796" s="38" t="s">
        <v>3390</v>
      </c>
      <c r="B1796" t="s">
        <v>2652</v>
      </c>
      <c r="C1796" t="s">
        <v>3141</v>
      </c>
      <c r="D1796" t="s">
        <v>3391</v>
      </c>
      <c r="E1796">
        <v>10</v>
      </c>
    </row>
    <row r="1797" spans="1:5">
      <c r="A1797" s="38" t="s">
        <v>3390</v>
      </c>
      <c r="B1797" t="s">
        <v>2652</v>
      </c>
      <c r="C1797" t="s">
        <v>3141</v>
      </c>
      <c r="D1797" t="s">
        <v>3392</v>
      </c>
      <c r="E1797">
        <v>11</v>
      </c>
    </row>
    <row r="1798" spans="1:5">
      <c r="A1798" s="38" t="s">
        <v>3390</v>
      </c>
      <c r="B1798" t="s">
        <v>2652</v>
      </c>
      <c r="C1798" t="s">
        <v>3141</v>
      </c>
      <c r="D1798" t="s">
        <v>3393</v>
      </c>
      <c r="E1798">
        <v>14</v>
      </c>
    </row>
    <row r="1799" spans="1:5">
      <c r="A1799" s="38" t="s">
        <v>3394</v>
      </c>
      <c r="B1799" t="s">
        <v>2652</v>
      </c>
      <c r="C1799" t="s">
        <v>3141</v>
      </c>
      <c r="D1799" t="s">
        <v>3395</v>
      </c>
      <c r="E1799">
        <v>13</v>
      </c>
    </row>
    <row r="1800" spans="1:5">
      <c r="A1800" s="38" t="s">
        <v>3394</v>
      </c>
      <c r="B1800" t="s">
        <v>2652</v>
      </c>
      <c r="C1800" t="s">
        <v>3141</v>
      </c>
      <c r="D1800" t="s">
        <v>3396</v>
      </c>
      <c r="E1800">
        <v>13</v>
      </c>
    </row>
    <row r="1801" spans="1:5">
      <c r="A1801" s="38" t="s">
        <v>3394</v>
      </c>
      <c r="B1801" t="s">
        <v>2652</v>
      </c>
      <c r="C1801" t="s">
        <v>3141</v>
      </c>
      <c r="D1801" t="s">
        <v>3397</v>
      </c>
      <c r="E1801">
        <v>14</v>
      </c>
    </row>
    <row r="1802" spans="1:5">
      <c r="A1802" s="38" t="s">
        <v>3394</v>
      </c>
      <c r="B1802" t="s">
        <v>2652</v>
      </c>
      <c r="C1802" t="s">
        <v>3141</v>
      </c>
      <c r="D1802" t="s">
        <v>3398</v>
      </c>
      <c r="E1802">
        <v>19</v>
      </c>
    </row>
    <row r="1803" spans="1:5">
      <c r="A1803" s="38" t="s">
        <v>3399</v>
      </c>
      <c r="B1803" t="s">
        <v>2652</v>
      </c>
      <c r="C1803" t="s">
        <v>3141</v>
      </c>
      <c r="D1803" t="s">
        <v>3400</v>
      </c>
      <c r="E1803">
        <v>21</v>
      </c>
    </row>
    <row r="1804" spans="1:5">
      <c r="A1804" s="38" t="s">
        <v>3399</v>
      </c>
      <c r="B1804" t="s">
        <v>2652</v>
      </c>
      <c r="C1804" t="s">
        <v>3141</v>
      </c>
      <c r="D1804" t="s">
        <v>3401</v>
      </c>
      <c r="E1804">
        <v>25</v>
      </c>
    </row>
    <row r="1805" spans="1:5">
      <c r="A1805" s="38" t="s">
        <v>3402</v>
      </c>
      <c r="B1805" t="s">
        <v>2652</v>
      </c>
      <c r="C1805" t="s">
        <v>3141</v>
      </c>
      <c r="D1805" t="s">
        <v>3403</v>
      </c>
      <c r="E1805">
        <v>19</v>
      </c>
    </row>
    <row r="1806" spans="1:5">
      <c r="A1806" s="38" t="s">
        <v>3404</v>
      </c>
      <c r="B1806" t="s">
        <v>2652</v>
      </c>
      <c r="C1806" t="s">
        <v>3141</v>
      </c>
      <c r="D1806" t="s">
        <v>3405</v>
      </c>
      <c r="E1806">
        <v>13</v>
      </c>
    </row>
    <row r="1807" spans="1:5">
      <c r="A1807" s="38" t="s">
        <v>3406</v>
      </c>
      <c r="B1807" t="s">
        <v>2652</v>
      </c>
      <c r="C1807" t="s">
        <v>3141</v>
      </c>
      <c r="D1807" t="s">
        <v>3407</v>
      </c>
      <c r="E1807">
        <v>18</v>
      </c>
    </row>
    <row r="1808" spans="1:5">
      <c r="A1808" s="38" t="s">
        <v>3406</v>
      </c>
      <c r="B1808" t="s">
        <v>2652</v>
      </c>
      <c r="C1808" t="s">
        <v>3141</v>
      </c>
      <c r="D1808" t="s">
        <v>3408</v>
      </c>
      <c r="E1808">
        <v>19</v>
      </c>
    </row>
    <row r="1809" spans="1:5">
      <c r="A1809" s="38" t="s">
        <v>3409</v>
      </c>
      <c r="B1809" t="s">
        <v>2652</v>
      </c>
      <c r="C1809" t="s">
        <v>3141</v>
      </c>
      <c r="D1809" t="s">
        <v>3410</v>
      </c>
      <c r="E1809">
        <v>7</v>
      </c>
    </row>
    <row r="1810" spans="1:5">
      <c r="A1810" s="38" t="s">
        <v>3409</v>
      </c>
      <c r="B1810" t="s">
        <v>2652</v>
      </c>
      <c r="C1810" t="s">
        <v>3141</v>
      </c>
      <c r="D1810" t="s">
        <v>3411</v>
      </c>
      <c r="E1810">
        <v>69</v>
      </c>
    </row>
    <row r="1811" spans="1:5">
      <c r="A1811" s="38" t="s">
        <v>3412</v>
      </c>
      <c r="B1811" t="s">
        <v>2652</v>
      </c>
      <c r="C1811" t="s">
        <v>3141</v>
      </c>
      <c r="D1811" t="s">
        <v>3413</v>
      </c>
      <c r="E1811">
        <v>62</v>
      </c>
    </row>
    <row r="1812" spans="1:5">
      <c r="A1812" s="38" t="s">
        <v>3414</v>
      </c>
      <c r="B1812" t="s">
        <v>2652</v>
      </c>
      <c r="C1812" t="s">
        <v>3141</v>
      </c>
      <c r="D1812" t="s">
        <v>3415</v>
      </c>
      <c r="E1812">
        <v>53</v>
      </c>
    </row>
    <row r="1813" spans="1:5">
      <c r="A1813" s="38" t="s">
        <v>3414</v>
      </c>
      <c r="B1813" t="s">
        <v>2652</v>
      </c>
      <c r="C1813" t="s">
        <v>3141</v>
      </c>
      <c r="D1813" t="s">
        <v>3416</v>
      </c>
      <c r="E1813">
        <v>54</v>
      </c>
    </row>
    <row r="1814" spans="1:5">
      <c r="A1814" s="38" t="s">
        <v>3417</v>
      </c>
      <c r="B1814" t="s">
        <v>2652</v>
      </c>
      <c r="C1814" t="s">
        <v>3141</v>
      </c>
      <c r="D1814" t="s">
        <v>3418</v>
      </c>
      <c r="E1814">
        <v>7</v>
      </c>
    </row>
    <row r="1815" spans="1:5">
      <c r="A1815" s="38" t="s">
        <v>3419</v>
      </c>
      <c r="B1815" t="s">
        <v>2652</v>
      </c>
      <c r="C1815" t="s">
        <v>3141</v>
      </c>
      <c r="D1815" t="s">
        <v>3420</v>
      </c>
      <c r="E1815">
        <v>24</v>
      </c>
    </row>
    <row r="1816" spans="1:5">
      <c r="A1816" s="38" t="s">
        <v>3419</v>
      </c>
      <c r="B1816" t="s">
        <v>2652</v>
      </c>
      <c r="C1816" t="s">
        <v>3141</v>
      </c>
      <c r="D1816" t="s">
        <v>3421</v>
      </c>
      <c r="E1816">
        <v>31</v>
      </c>
    </row>
    <row r="1817" spans="1:5">
      <c r="A1817" s="38" t="s">
        <v>3422</v>
      </c>
      <c r="B1817" t="s">
        <v>2652</v>
      </c>
      <c r="C1817" t="s">
        <v>3141</v>
      </c>
      <c r="D1817" t="s">
        <v>3423</v>
      </c>
      <c r="E1817">
        <v>15</v>
      </c>
    </row>
    <row r="1818" spans="1:5">
      <c r="A1818" s="38" t="s">
        <v>3422</v>
      </c>
      <c r="B1818" t="s">
        <v>2652</v>
      </c>
      <c r="C1818" t="s">
        <v>3141</v>
      </c>
      <c r="D1818" t="s">
        <v>3424</v>
      </c>
      <c r="E1818">
        <v>16</v>
      </c>
    </row>
    <row r="1819" spans="1:5">
      <c r="A1819" s="38" t="s">
        <v>3422</v>
      </c>
      <c r="B1819" t="s">
        <v>2652</v>
      </c>
      <c r="C1819" t="s">
        <v>3141</v>
      </c>
      <c r="D1819" t="s">
        <v>3425</v>
      </c>
      <c r="E1819">
        <v>17</v>
      </c>
    </row>
    <row r="1820" spans="1:5">
      <c r="A1820" s="38" t="s">
        <v>3422</v>
      </c>
      <c r="B1820" t="s">
        <v>2652</v>
      </c>
      <c r="C1820" t="s">
        <v>3141</v>
      </c>
      <c r="D1820" t="s">
        <v>3426</v>
      </c>
      <c r="E1820">
        <v>23</v>
      </c>
    </row>
    <row r="1821" spans="1:5">
      <c r="A1821" s="38" t="s">
        <v>3427</v>
      </c>
      <c r="B1821" t="s">
        <v>2652</v>
      </c>
      <c r="C1821" t="s">
        <v>3141</v>
      </c>
      <c r="D1821" t="s">
        <v>3428</v>
      </c>
      <c r="E1821">
        <v>20</v>
      </c>
    </row>
    <row r="1822" spans="1:5">
      <c r="A1822" s="38" t="s">
        <v>3427</v>
      </c>
      <c r="B1822" t="s">
        <v>2652</v>
      </c>
      <c r="C1822" t="s">
        <v>3141</v>
      </c>
      <c r="D1822" t="s">
        <v>3429</v>
      </c>
      <c r="E1822">
        <v>99</v>
      </c>
    </row>
    <row r="1823" spans="1:5">
      <c r="A1823" s="38" t="s">
        <v>3430</v>
      </c>
      <c r="B1823" t="s">
        <v>2652</v>
      </c>
      <c r="C1823" t="s">
        <v>3141</v>
      </c>
      <c r="D1823" t="s">
        <v>3431</v>
      </c>
      <c r="E1823">
        <v>77</v>
      </c>
    </row>
    <row r="1824" spans="1:5">
      <c r="A1824" s="38" t="s">
        <v>3432</v>
      </c>
      <c r="B1824" t="s">
        <v>2652</v>
      </c>
      <c r="C1824" t="s">
        <v>3141</v>
      </c>
      <c r="D1824" t="s">
        <v>3433</v>
      </c>
      <c r="E1824">
        <v>15</v>
      </c>
    </row>
    <row r="1825" spans="1:5">
      <c r="A1825" s="38" t="s">
        <v>3432</v>
      </c>
      <c r="B1825" t="s">
        <v>2652</v>
      </c>
      <c r="C1825" t="s">
        <v>3141</v>
      </c>
      <c r="D1825" t="s">
        <v>3434</v>
      </c>
      <c r="E1825">
        <v>17</v>
      </c>
    </row>
    <row r="1826" spans="1:5">
      <c r="A1826" s="38" t="s">
        <v>3432</v>
      </c>
      <c r="B1826" t="s">
        <v>2652</v>
      </c>
      <c r="C1826" t="s">
        <v>3141</v>
      </c>
      <c r="D1826" t="s">
        <v>3435</v>
      </c>
      <c r="E1826">
        <v>18</v>
      </c>
    </row>
    <row r="1827" spans="1:5">
      <c r="A1827" s="38" t="s">
        <v>3436</v>
      </c>
      <c r="B1827" t="s">
        <v>2652</v>
      </c>
      <c r="C1827" t="s">
        <v>3437</v>
      </c>
      <c r="D1827" t="s">
        <v>3438</v>
      </c>
      <c r="E1827">
        <v>54</v>
      </c>
    </row>
    <row r="1828" spans="1:5">
      <c r="A1828" s="38" t="s">
        <v>3439</v>
      </c>
      <c r="B1828" t="s">
        <v>2652</v>
      </c>
      <c r="C1828" t="s">
        <v>3437</v>
      </c>
      <c r="D1828" t="s">
        <v>3440</v>
      </c>
      <c r="E1828">
        <v>87</v>
      </c>
    </row>
    <row r="1829" spans="1:5">
      <c r="A1829" s="38" t="s">
        <v>3441</v>
      </c>
      <c r="B1829" t="s">
        <v>2652</v>
      </c>
      <c r="C1829" t="s">
        <v>3437</v>
      </c>
      <c r="D1829" t="s">
        <v>3442</v>
      </c>
      <c r="E1829">
        <v>80</v>
      </c>
    </row>
    <row r="1830" spans="1:5">
      <c r="A1830" s="38" t="s">
        <v>3443</v>
      </c>
      <c r="B1830" t="s">
        <v>2652</v>
      </c>
      <c r="C1830" t="s">
        <v>3437</v>
      </c>
      <c r="D1830" t="s">
        <v>3444</v>
      </c>
      <c r="E1830">
        <v>14</v>
      </c>
    </row>
    <row r="1831" spans="1:5">
      <c r="A1831" s="38" t="s">
        <v>3443</v>
      </c>
      <c r="B1831" t="s">
        <v>2652</v>
      </c>
      <c r="C1831" t="s">
        <v>3437</v>
      </c>
      <c r="D1831" t="s">
        <v>3445</v>
      </c>
      <c r="E1831">
        <v>47</v>
      </c>
    </row>
    <row r="1832" spans="1:5">
      <c r="A1832" s="38" t="s">
        <v>3443</v>
      </c>
      <c r="B1832" t="s">
        <v>2652</v>
      </c>
      <c r="C1832" t="s">
        <v>3437</v>
      </c>
      <c r="D1832" t="s">
        <v>3446</v>
      </c>
      <c r="E1832">
        <v>62</v>
      </c>
    </row>
    <row r="1833" spans="1:5">
      <c r="A1833" s="38" t="s">
        <v>3447</v>
      </c>
      <c r="B1833" t="s">
        <v>2652</v>
      </c>
      <c r="C1833" t="s">
        <v>3437</v>
      </c>
      <c r="D1833" t="s">
        <v>3448</v>
      </c>
      <c r="E1833">
        <v>12</v>
      </c>
    </row>
    <row r="1834" spans="1:5">
      <c r="A1834" s="38" t="s">
        <v>3447</v>
      </c>
      <c r="B1834" t="s">
        <v>2652</v>
      </c>
      <c r="C1834" t="s">
        <v>3437</v>
      </c>
      <c r="D1834" t="s">
        <v>3449</v>
      </c>
      <c r="E1834">
        <v>30</v>
      </c>
    </row>
    <row r="1835" spans="1:5">
      <c r="A1835" s="38" t="s">
        <v>3447</v>
      </c>
      <c r="B1835" t="s">
        <v>2652</v>
      </c>
      <c r="C1835" t="s">
        <v>3437</v>
      </c>
      <c r="D1835" t="s">
        <v>3450</v>
      </c>
      <c r="E1835">
        <v>51</v>
      </c>
    </row>
    <row r="1836" spans="1:5">
      <c r="A1836" s="38" t="s">
        <v>3451</v>
      </c>
      <c r="B1836" t="s">
        <v>2652</v>
      </c>
      <c r="C1836" t="s">
        <v>3437</v>
      </c>
      <c r="D1836" t="s">
        <v>3452</v>
      </c>
      <c r="E1836">
        <v>99</v>
      </c>
    </row>
    <row r="1837" spans="1:5">
      <c r="A1837" s="38" t="s">
        <v>3453</v>
      </c>
      <c r="B1837" t="s">
        <v>2652</v>
      </c>
      <c r="C1837" t="s">
        <v>3437</v>
      </c>
      <c r="D1837" t="s">
        <v>3454</v>
      </c>
      <c r="E1837">
        <v>53</v>
      </c>
    </row>
    <row r="1838" spans="1:5">
      <c r="A1838" s="38" t="s">
        <v>3455</v>
      </c>
      <c r="B1838" t="s">
        <v>2652</v>
      </c>
      <c r="C1838" t="s">
        <v>3437</v>
      </c>
      <c r="D1838" t="s">
        <v>3456</v>
      </c>
      <c r="E1838">
        <v>29</v>
      </c>
    </row>
    <row r="1839" spans="1:5">
      <c r="A1839" s="38" t="s">
        <v>3457</v>
      </c>
      <c r="B1839" t="s">
        <v>2652</v>
      </c>
      <c r="C1839" t="s">
        <v>3437</v>
      </c>
      <c r="D1839" t="s">
        <v>3458</v>
      </c>
      <c r="E1839">
        <v>61</v>
      </c>
    </row>
    <row r="1840" spans="1:5">
      <c r="A1840" s="38" t="s">
        <v>3459</v>
      </c>
      <c r="B1840" t="s">
        <v>2652</v>
      </c>
      <c r="C1840" t="s">
        <v>3437</v>
      </c>
      <c r="D1840" t="s">
        <v>3460</v>
      </c>
      <c r="E1840">
        <v>92</v>
      </c>
    </row>
    <row r="1841" spans="1:5">
      <c r="A1841" s="38" t="s">
        <v>3461</v>
      </c>
      <c r="B1841" t="s">
        <v>2652</v>
      </c>
      <c r="C1841" t="s">
        <v>3437</v>
      </c>
      <c r="D1841" t="s">
        <v>3462</v>
      </c>
      <c r="E1841">
        <v>95</v>
      </c>
    </row>
    <row r="1842" spans="1:5">
      <c r="A1842" s="38" t="s">
        <v>3463</v>
      </c>
      <c r="B1842" t="s">
        <v>2652</v>
      </c>
      <c r="C1842" t="s">
        <v>3437</v>
      </c>
      <c r="D1842" t="s">
        <v>3464</v>
      </c>
      <c r="E1842">
        <v>62</v>
      </c>
    </row>
    <row r="1843" spans="1:5">
      <c r="A1843" s="38" t="s">
        <v>3465</v>
      </c>
      <c r="B1843" t="s">
        <v>2652</v>
      </c>
      <c r="C1843" t="s">
        <v>3437</v>
      </c>
      <c r="D1843" t="s">
        <v>3466</v>
      </c>
      <c r="E1843">
        <v>69</v>
      </c>
    </row>
    <row r="1844" spans="1:5">
      <c r="A1844" s="38" t="s">
        <v>3467</v>
      </c>
      <c r="B1844" t="s">
        <v>2652</v>
      </c>
      <c r="C1844" t="s">
        <v>3437</v>
      </c>
      <c r="D1844" t="s">
        <v>3468</v>
      </c>
      <c r="E1844">
        <v>91</v>
      </c>
    </row>
    <row r="1845" spans="1:5">
      <c r="A1845" s="38" t="s">
        <v>3469</v>
      </c>
      <c r="B1845" t="s">
        <v>2652</v>
      </c>
      <c r="C1845" t="s">
        <v>3437</v>
      </c>
      <c r="D1845" t="s">
        <v>3470</v>
      </c>
      <c r="E1845">
        <v>21</v>
      </c>
    </row>
    <row r="1846" spans="1:5">
      <c r="A1846" s="38" t="s">
        <v>3471</v>
      </c>
      <c r="B1846" t="s">
        <v>2652</v>
      </c>
      <c r="C1846" t="s">
        <v>3437</v>
      </c>
      <c r="D1846" t="s">
        <v>3472</v>
      </c>
      <c r="E1846">
        <v>72</v>
      </c>
    </row>
    <row r="1847" spans="1:5">
      <c r="A1847" s="38" t="s">
        <v>3473</v>
      </c>
      <c r="B1847" t="s">
        <v>2652</v>
      </c>
      <c r="C1847" t="s">
        <v>3437</v>
      </c>
      <c r="D1847" t="s">
        <v>3474</v>
      </c>
      <c r="E1847">
        <v>34</v>
      </c>
    </row>
    <row r="1848" spans="1:5">
      <c r="A1848" s="38" t="s">
        <v>3475</v>
      </c>
      <c r="B1848" t="s">
        <v>2652</v>
      </c>
      <c r="C1848" t="s">
        <v>3437</v>
      </c>
      <c r="D1848" t="s">
        <v>3476</v>
      </c>
      <c r="E1848">
        <v>46</v>
      </c>
    </row>
    <row r="1849" spans="1:5">
      <c r="A1849" s="38" t="s">
        <v>3477</v>
      </c>
      <c r="B1849" t="s">
        <v>2652</v>
      </c>
      <c r="C1849" t="s">
        <v>3437</v>
      </c>
      <c r="D1849" t="s">
        <v>3478</v>
      </c>
      <c r="E1849">
        <v>70</v>
      </c>
    </row>
    <row r="1850" spans="1:5">
      <c r="A1850" s="38" t="s">
        <v>3479</v>
      </c>
      <c r="B1850" t="s">
        <v>2652</v>
      </c>
      <c r="C1850" t="s">
        <v>3437</v>
      </c>
      <c r="D1850" t="s">
        <v>3480</v>
      </c>
      <c r="E1850">
        <v>12</v>
      </c>
    </row>
    <row r="1851" spans="1:5">
      <c r="A1851" s="38" t="s">
        <v>3481</v>
      </c>
      <c r="B1851" t="s">
        <v>2652</v>
      </c>
      <c r="C1851" t="s">
        <v>3437</v>
      </c>
      <c r="D1851" t="s">
        <v>3482</v>
      </c>
      <c r="E1851">
        <v>73</v>
      </c>
    </row>
    <row r="1852" spans="1:5">
      <c r="A1852" s="38" t="s">
        <v>3483</v>
      </c>
      <c r="B1852" t="s">
        <v>2652</v>
      </c>
      <c r="C1852" t="s">
        <v>3437</v>
      </c>
      <c r="D1852" t="s">
        <v>3484</v>
      </c>
      <c r="E1852">
        <v>17</v>
      </c>
    </row>
    <row r="1853" spans="1:5">
      <c r="A1853" s="38" t="s">
        <v>3483</v>
      </c>
      <c r="B1853" t="s">
        <v>2652</v>
      </c>
      <c r="C1853" t="s">
        <v>3437</v>
      </c>
      <c r="D1853" t="s">
        <v>3485</v>
      </c>
      <c r="E1853">
        <v>93</v>
      </c>
    </row>
    <row r="1854" spans="1:5">
      <c r="A1854" s="38" t="s">
        <v>3486</v>
      </c>
      <c r="B1854" t="s">
        <v>2652</v>
      </c>
      <c r="C1854" t="s">
        <v>3437</v>
      </c>
      <c r="D1854" t="s">
        <v>3487</v>
      </c>
      <c r="E1854">
        <v>29</v>
      </c>
    </row>
    <row r="1855" spans="1:5">
      <c r="A1855" s="38" t="s">
        <v>3488</v>
      </c>
      <c r="B1855" t="s">
        <v>2652</v>
      </c>
      <c r="C1855" t="s">
        <v>3437</v>
      </c>
      <c r="D1855" t="s">
        <v>3489</v>
      </c>
      <c r="E1855">
        <v>73</v>
      </c>
    </row>
    <row r="1856" spans="1:5">
      <c r="A1856" s="38" t="s">
        <v>3488</v>
      </c>
      <c r="B1856" t="s">
        <v>2652</v>
      </c>
      <c r="C1856" t="s">
        <v>3437</v>
      </c>
      <c r="D1856" t="s">
        <v>3490</v>
      </c>
      <c r="E1856">
        <v>88</v>
      </c>
    </row>
    <row r="1857" spans="1:5">
      <c r="A1857" s="38" t="s">
        <v>3491</v>
      </c>
      <c r="B1857" t="s">
        <v>2652</v>
      </c>
      <c r="C1857" t="s">
        <v>3437</v>
      </c>
      <c r="D1857" t="s">
        <v>3492</v>
      </c>
      <c r="E1857">
        <v>50</v>
      </c>
    </row>
    <row r="1858" spans="1:5">
      <c r="A1858" s="38" t="s">
        <v>3493</v>
      </c>
      <c r="B1858" t="s">
        <v>2652</v>
      </c>
      <c r="C1858" t="s">
        <v>3437</v>
      </c>
      <c r="D1858" t="s">
        <v>3494</v>
      </c>
      <c r="E1858">
        <v>86</v>
      </c>
    </row>
    <row r="1859" spans="1:5">
      <c r="A1859" s="38" t="s">
        <v>3495</v>
      </c>
      <c r="B1859" t="s">
        <v>2652</v>
      </c>
      <c r="C1859" t="s">
        <v>3437</v>
      </c>
      <c r="D1859" t="s">
        <v>3496</v>
      </c>
      <c r="E1859">
        <v>33</v>
      </c>
    </row>
    <row r="1860" spans="1:5">
      <c r="A1860" s="38" t="s">
        <v>3495</v>
      </c>
      <c r="B1860" t="s">
        <v>2652</v>
      </c>
      <c r="C1860" t="s">
        <v>3437</v>
      </c>
      <c r="D1860" t="s">
        <v>3497</v>
      </c>
      <c r="E1860">
        <v>49</v>
      </c>
    </row>
    <row r="1861" spans="1:5">
      <c r="A1861" s="38" t="s">
        <v>3498</v>
      </c>
      <c r="B1861" t="s">
        <v>2652</v>
      </c>
      <c r="C1861" t="s">
        <v>3437</v>
      </c>
      <c r="D1861" t="s">
        <v>3499</v>
      </c>
      <c r="E1861">
        <v>16</v>
      </c>
    </row>
    <row r="1862" spans="1:5">
      <c r="A1862" s="38" t="s">
        <v>3500</v>
      </c>
      <c r="B1862" t="s">
        <v>2652</v>
      </c>
      <c r="C1862" t="s">
        <v>3501</v>
      </c>
      <c r="D1862" t="s">
        <v>3502</v>
      </c>
      <c r="E1862">
        <v>19</v>
      </c>
    </row>
    <row r="1863" spans="1:5">
      <c r="A1863" s="38" t="s">
        <v>3500</v>
      </c>
      <c r="B1863" t="s">
        <v>2652</v>
      </c>
      <c r="C1863" t="s">
        <v>3501</v>
      </c>
      <c r="D1863" t="s">
        <v>3503</v>
      </c>
      <c r="E1863">
        <v>66</v>
      </c>
    </row>
    <row r="1864" spans="1:5">
      <c r="A1864" s="38" t="s">
        <v>3504</v>
      </c>
      <c r="B1864" t="s">
        <v>2652</v>
      </c>
      <c r="C1864" t="s">
        <v>3501</v>
      </c>
      <c r="D1864" t="s">
        <v>3505</v>
      </c>
      <c r="E1864">
        <v>59</v>
      </c>
    </row>
    <row r="1865" spans="1:5">
      <c r="A1865" s="38" t="s">
        <v>3504</v>
      </c>
      <c r="B1865" t="s">
        <v>2652</v>
      </c>
      <c r="C1865" t="s">
        <v>3501</v>
      </c>
      <c r="D1865" t="s">
        <v>3506</v>
      </c>
      <c r="E1865">
        <v>80</v>
      </c>
    </row>
    <row r="1866" spans="1:5">
      <c r="A1866" s="38" t="s">
        <v>3507</v>
      </c>
      <c r="B1866" t="s">
        <v>2652</v>
      </c>
      <c r="C1866" t="s">
        <v>3501</v>
      </c>
      <c r="D1866" t="s">
        <v>3508</v>
      </c>
      <c r="E1866">
        <v>97</v>
      </c>
    </row>
    <row r="1867" spans="1:5">
      <c r="A1867" s="38" t="s">
        <v>3509</v>
      </c>
      <c r="B1867" t="s">
        <v>2652</v>
      </c>
      <c r="C1867" t="s">
        <v>3501</v>
      </c>
      <c r="D1867" t="s">
        <v>3510</v>
      </c>
      <c r="E1867">
        <v>87</v>
      </c>
    </row>
    <row r="1868" spans="1:5">
      <c r="A1868" s="38" t="s">
        <v>3511</v>
      </c>
      <c r="B1868" t="s">
        <v>2652</v>
      </c>
      <c r="C1868" t="s">
        <v>3501</v>
      </c>
      <c r="D1868" t="s">
        <v>3512</v>
      </c>
      <c r="E1868">
        <v>24</v>
      </c>
    </row>
    <row r="1869" spans="1:5">
      <c r="A1869" s="38" t="s">
        <v>3511</v>
      </c>
      <c r="B1869" t="s">
        <v>2652</v>
      </c>
      <c r="C1869" t="s">
        <v>3501</v>
      </c>
      <c r="D1869" t="s">
        <v>3513</v>
      </c>
      <c r="E1869">
        <v>76</v>
      </c>
    </row>
    <row r="1870" spans="1:5">
      <c r="A1870" s="38" t="s">
        <v>3514</v>
      </c>
      <c r="B1870" t="s">
        <v>2652</v>
      </c>
      <c r="C1870" t="s">
        <v>3501</v>
      </c>
      <c r="D1870" t="s">
        <v>3515</v>
      </c>
      <c r="E1870">
        <v>98</v>
      </c>
    </row>
    <row r="1871" spans="1:5">
      <c r="A1871" s="38" t="s">
        <v>3516</v>
      </c>
      <c r="B1871" t="s">
        <v>2652</v>
      </c>
      <c r="C1871" t="s">
        <v>3501</v>
      </c>
      <c r="D1871" t="s">
        <v>3517</v>
      </c>
      <c r="E1871">
        <v>94</v>
      </c>
    </row>
    <row r="1872" spans="1:5">
      <c r="A1872" s="38" t="s">
        <v>3518</v>
      </c>
      <c r="B1872" t="s">
        <v>2652</v>
      </c>
      <c r="C1872" t="s">
        <v>3501</v>
      </c>
      <c r="D1872" t="s">
        <v>3519</v>
      </c>
      <c r="E1872">
        <v>22</v>
      </c>
    </row>
    <row r="1873" spans="1:5">
      <c r="A1873" s="38" t="s">
        <v>3520</v>
      </c>
      <c r="B1873" t="s">
        <v>2652</v>
      </c>
      <c r="C1873" t="s">
        <v>3501</v>
      </c>
      <c r="D1873" t="s">
        <v>3521</v>
      </c>
      <c r="E1873">
        <v>3</v>
      </c>
    </row>
    <row r="1874" spans="1:5">
      <c r="A1874" s="38" t="s">
        <v>3522</v>
      </c>
      <c r="B1874" t="s">
        <v>2652</v>
      </c>
      <c r="C1874" t="s">
        <v>3501</v>
      </c>
      <c r="D1874" t="s">
        <v>3523</v>
      </c>
      <c r="E1874">
        <v>27</v>
      </c>
    </row>
    <row r="1875" spans="1:5">
      <c r="A1875" s="38" t="s">
        <v>3524</v>
      </c>
      <c r="B1875" t="s">
        <v>2652</v>
      </c>
      <c r="C1875" t="s">
        <v>3501</v>
      </c>
      <c r="D1875" t="s">
        <v>3525</v>
      </c>
      <c r="E1875">
        <v>74</v>
      </c>
    </row>
    <row r="1876" spans="1:5">
      <c r="A1876" s="38" t="s">
        <v>3526</v>
      </c>
      <c r="B1876" t="s">
        <v>2652</v>
      </c>
      <c r="C1876" t="s">
        <v>3501</v>
      </c>
      <c r="D1876" t="s">
        <v>3527</v>
      </c>
      <c r="E1876">
        <v>35</v>
      </c>
    </row>
    <row r="1877" spans="1:5">
      <c r="A1877" s="38" t="s">
        <v>3526</v>
      </c>
      <c r="B1877" t="s">
        <v>2652</v>
      </c>
      <c r="C1877" t="s">
        <v>3501</v>
      </c>
      <c r="D1877" t="s">
        <v>3528</v>
      </c>
      <c r="E1877">
        <v>40</v>
      </c>
    </row>
    <row r="1878" spans="1:5">
      <c r="A1878" s="38" t="s">
        <v>3529</v>
      </c>
      <c r="B1878" t="s">
        <v>2652</v>
      </c>
      <c r="C1878" t="s">
        <v>3501</v>
      </c>
      <c r="D1878" t="s">
        <v>3530</v>
      </c>
      <c r="E1878">
        <v>78</v>
      </c>
    </row>
    <row r="1879" spans="1:5">
      <c r="A1879" s="38" t="s">
        <v>3531</v>
      </c>
      <c r="B1879" t="s">
        <v>2652</v>
      </c>
      <c r="C1879" t="s">
        <v>3501</v>
      </c>
      <c r="D1879" t="s">
        <v>3532</v>
      </c>
      <c r="E1879">
        <v>71</v>
      </c>
    </row>
    <row r="1880" spans="1:5">
      <c r="A1880" s="38" t="s">
        <v>3533</v>
      </c>
      <c r="B1880" t="s">
        <v>2652</v>
      </c>
      <c r="C1880" t="s">
        <v>3501</v>
      </c>
      <c r="D1880" t="s">
        <v>3534</v>
      </c>
      <c r="E1880">
        <v>16</v>
      </c>
    </row>
    <row r="1881" spans="1:5">
      <c r="A1881" s="38" t="s">
        <v>3535</v>
      </c>
      <c r="B1881" t="s">
        <v>2652</v>
      </c>
      <c r="C1881" t="s">
        <v>3501</v>
      </c>
      <c r="D1881" t="s">
        <v>3536</v>
      </c>
      <c r="E1881">
        <v>38</v>
      </c>
    </row>
    <row r="1882" spans="1:5">
      <c r="A1882" s="38" t="s">
        <v>3537</v>
      </c>
      <c r="B1882" t="s">
        <v>2652</v>
      </c>
      <c r="C1882" t="s">
        <v>3501</v>
      </c>
      <c r="D1882" t="s">
        <v>3538</v>
      </c>
      <c r="E1882">
        <v>63</v>
      </c>
    </row>
    <row r="1883" spans="1:5">
      <c r="A1883" s="38" t="s">
        <v>3539</v>
      </c>
      <c r="B1883" t="s">
        <v>2652</v>
      </c>
      <c r="C1883" t="s">
        <v>3501</v>
      </c>
      <c r="D1883" t="s">
        <v>3540</v>
      </c>
      <c r="E1883">
        <v>59</v>
      </c>
    </row>
    <row r="1884" spans="1:5">
      <c r="A1884" s="38" t="s">
        <v>3541</v>
      </c>
      <c r="B1884" t="s">
        <v>2652</v>
      </c>
      <c r="C1884" t="s">
        <v>3501</v>
      </c>
      <c r="D1884" t="s">
        <v>3542</v>
      </c>
      <c r="E1884">
        <v>13</v>
      </c>
    </row>
    <row r="1885" spans="1:5">
      <c r="A1885" s="38" t="s">
        <v>3541</v>
      </c>
      <c r="B1885" t="s">
        <v>2652</v>
      </c>
      <c r="C1885" t="s">
        <v>3501</v>
      </c>
      <c r="D1885" t="s">
        <v>3543</v>
      </c>
      <c r="E1885">
        <v>15</v>
      </c>
    </row>
    <row r="1886" spans="1:5">
      <c r="A1886" s="38" t="s">
        <v>3544</v>
      </c>
      <c r="B1886" t="s">
        <v>2652</v>
      </c>
      <c r="C1886" t="s">
        <v>3501</v>
      </c>
      <c r="D1886" t="s">
        <v>3545</v>
      </c>
      <c r="E1886">
        <v>47</v>
      </c>
    </row>
    <row r="1887" spans="1:5">
      <c r="A1887" s="38" t="s">
        <v>3546</v>
      </c>
      <c r="B1887" t="s">
        <v>2652</v>
      </c>
      <c r="C1887" t="s">
        <v>3501</v>
      </c>
      <c r="D1887" t="s">
        <v>3547</v>
      </c>
      <c r="E1887">
        <v>86</v>
      </c>
    </row>
    <row r="1888" spans="1:5">
      <c r="A1888" s="38" t="s">
        <v>3548</v>
      </c>
      <c r="B1888" t="s">
        <v>2652</v>
      </c>
      <c r="C1888" t="s">
        <v>3501</v>
      </c>
      <c r="D1888" t="s">
        <v>3549</v>
      </c>
      <c r="E1888">
        <v>50</v>
      </c>
    </row>
    <row r="1889" spans="1:5">
      <c r="A1889" s="38" t="s">
        <v>3550</v>
      </c>
      <c r="B1889" t="s">
        <v>2652</v>
      </c>
      <c r="C1889" t="s">
        <v>3501</v>
      </c>
      <c r="D1889" t="s">
        <v>3551</v>
      </c>
      <c r="E1889">
        <v>62</v>
      </c>
    </row>
    <row r="1890" spans="1:5">
      <c r="A1890" s="38" t="s">
        <v>3552</v>
      </c>
      <c r="B1890" t="s">
        <v>2652</v>
      </c>
      <c r="C1890" t="s">
        <v>3501</v>
      </c>
      <c r="D1890" t="s">
        <v>3553</v>
      </c>
      <c r="E1890">
        <v>63</v>
      </c>
    </row>
    <row r="1891" spans="1:5">
      <c r="A1891" s="38" t="s">
        <v>3554</v>
      </c>
      <c r="B1891" t="s">
        <v>2652</v>
      </c>
      <c r="C1891" t="s">
        <v>3501</v>
      </c>
      <c r="D1891" t="s">
        <v>3555</v>
      </c>
      <c r="E1891">
        <v>90</v>
      </c>
    </row>
    <row r="1892" spans="1:5">
      <c r="A1892" s="38" t="s">
        <v>3556</v>
      </c>
      <c r="B1892" t="s">
        <v>2652</v>
      </c>
      <c r="C1892" t="s">
        <v>3501</v>
      </c>
      <c r="D1892" t="s">
        <v>3557</v>
      </c>
      <c r="E1892">
        <v>91</v>
      </c>
    </row>
    <row r="1893" spans="1:5">
      <c r="A1893" s="38" t="s">
        <v>3558</v>
      </c>
      <c r="B1893" t="s">
        <v>2652</v>
      </c>
      <c r="C1893" t="s">
        <v>3501</v>
      </c>
      <c r="D1893" t="s">
        <v>3559</v>
      </c>
      <c r="E1893">
        <v>66</v>
      </c>
    </row>
    <row r="1894" spans="1:5">
      <c r="A1894" s="38" t="s">
        <v>3560</v>
      </c>
      <c r="B1894" t="s">
        <v>2652</v>
      </c>
      <c r="C1894" t="s">
        <v>3501</v>
      </c>
      <c r="D1894" t="s">
        <v>3561</v>
      </c>
      <c r="E1894">
        <v>35</v>
      </c>
    </row>
    <row r="1895" spans="1:5">
      <c r="A1895" s="38" t="s">
        <v>3562</v>
      </c>
      <c r="B1895" t="s">
        <v>2652</v>
      </c>
      <c r="C1895" t="s">
        <v>3501</v>
      </c>
      <c r="D1895" t="s">
        <v>3563</v>
      </c>
      <c r="E1895">
        <v>13</v>
      </c>
    </row>
    <row r="1896" spans="1:5">
      <c r="A1896" s="38" t="s">
        <v>3564</v>
      </c>
      <c r="B1896" t="s">
        <v>2652</v>
      </c>
      <c r="C1896" t="s">
        <v>3501</v>
      </c>
      <c r="D1896" t="s">
        <v>3565</v>
      </c>
      <c r="E1896">
        <v>10</v>
      </c>
    </row>
    <row r="1897" spans="1:5">
      <c r="A1897" s="38" t="s">
        <v>3566</v>
      </c>
      <c r="B1897" t="s">
        <v>2652</v>
      </c>
      <c r="C1897" t="s">
        <v>3501</v>
      </c>
      <c r="D1897" t="s">
        <v>3567</v>
      </c>
      <c r="E1897">
        <v>33</v>
      </c>
    </row>
    <row r="1898" spans="1:5">
      <c r="A1898" s="38" t="s">
        <v>3568</v>
      </c>
      <c r="B1898" t="s">
        <v>2652</v>
      </c>
      <c r="C1898" t="s">
        <v>3501</v>
      </c>
      <c r="D1898" t="s">
        <v>3569</v>
      </c>
      <c r="E1898">
        <v>97</v>
      </c>
    </row>
    <row r="1899" spans="1:5">
      <c r="A1899" s="38" t="s">
        <v>3570</v>
      </c>
      <c r="B1899" t="s">
        <v>2652</v>
      </c>
      <c r="C1899" t="s">
        <v>3501</v>
      </c>
      <c r="D1899" t="s">
        <v>3571</v>
      </c>
      <c r="E1899">
        <v>63</v>
      </c>
    </row>
    <row r="1900" spans="1:5">
      <c r="A1900" s="38" t="s">
        <v>3570</v>
      </c>
      <c r="B1900" t="s">
        <v>2652</v>
      </c>
      <c r="C1900" t="s">
        <v>3501</v>
      </c>
      <c r="D1900" t="s">
        <v>3572</v>
      </c>
      <c r="E1900">
        <v>92</v>
      </c>
    </row>
    <row r="1901" spans="1:5">
      <c r="A1901" s="38" t="s">
        <v>3573</v>
      </c>
      <c r="B1901" t="s">
        <v>2652</v>
      </c>
      <c r="C1901" t="s">
        <v>3574</v>
      </c>
      <c r="D1901" t="s">
        <v>3575</v>
      </c>
      <c r="E1901">
        <v>56</v>
      </c>
    </row>
    <row r="1902" spans="1:5">
      <c r="A1902" s="38" t="s">
        <v>3576</v>
      </c>
      <c r="B1902" t="s">
        <v>2652</v>
      </c>
      <c r="C1902" t="s">
        <v>3574</v>
      </c>
      <c r="D1902" t="s">
        <v>3577</v>
      </c>
      <c r="E1902">
        <v>10</v>
      </c>
    </row>
    <row r="1903" spans="1:5">
      <c r="A1903" s="38" t="s">
        <v>3576</v>
      </c>
      <c r="B1903" t="s">
        <v>2652</v>
      </c>
      <c r="C1903" t="s">
        <v>3574</v>
      </c>
      <c r="D1903" t="s">
        <v>3578</v>
      </c>
      <c r="E1903">
        <v>68</v>
      </c>
    </row>
    <row r="1904" spans="1:5">
      <c r="A1904" s="38" t="s">
        <v>3579</v>
      </c>
      <c r="B1904" t="s">
        <v>2652</v>
      </c>
      <c r="C1904" t="s">
        <v>3574</v>
      </c>
      <c r="D1904" t="s">
        <v>3580</v>
      </c>
      <c r="E1904">
        <v>87</v>
      </c>
    </row>
    <row r="1905" spans="1:5">
      <c r="A1905" s="38" t="s">
        <v>3581</v>
      </c>
      <c r="B1905" t="s">
        <v>2652</v>
      </c>
      <c r="C1905" t="s">
        <v>3574</v>
      </c>
      <c r="D1905" t="s">
        <v>3582</v>
      </c>
      <c r="E1905">
        <v>58</v>
      </c>
    </row>
    <row r="1906" spans="1:5">
      <c r="A1906" s="38" t="s">
        <v>3583</v>
      </c>
      <c r="B1906" t="s">
        <v>2652</v>
      </c>
      <c r="C1906" t="s">
        <v>3574</v>
      </c>
      <c r="D1906" t="s">
        <v>3584</v>
      </c>
      <c r="E1906">
        <v>97</v>
      </c>
    </row>
    <row r="1907" spans="1:5">
      <c r="A1907" s="38" t="s">
        <v>3585</v>
      </c>
      <c r="B1907" t="s">
        <v>2652</v>
      </c>
      <c r="C1907" t="s">
        <v>3574</v>
      </c>
      <c r="D1907" t="s">
        <v>3586</v>
      </c>
      <c r="E1907">
        <v>53</v>
      </c>
    </row>
    <row r="1908" spans="1:5">
      <c r="A1908" s="38" t="s">
        <v>3585</v>
      </c>
      <c r="B1908" t="s">
        <v>2652</v>
      </c>
      <c r="C1908" t="s">
        <v>3574</v>
      </c>
      <c r="D1908" t="s">
        <v>3587</v>
      </c>
      <c r="E1908">
        <v>98</v>
      </c>
    </row>
    <row r="1909" spans="1:5">
      <c r="A1909" s="38" t="s">
        <v>3588</v>
      </c>
      <c r="B1909" t="s">
        <v>3589</v>
      </c>
      <c r="C1909" t="s">
        <v>3590</v>
      </c>
      <c r="D1909" t="s">
        <v>3591</v>
      </c>
      <c r="E1909">
        <v>30</v>
      </c>
    </row>
    <row r="1910" spans="1:5">
      <c r="A1910" s="38" t="s">
        <v>3592</v>
      </c>
      <c r="B1910" t="s">
        <v>3589</v>
      </c>
      <c r="C1910" t="s">
        <v>3590</v>
      </c>
      <c r="D1910" t="s">
        <v>3593</v>
      </c>
      <c r="E1910">
        <v>58</v>
      </c>
    </row>
    <row r="1911" spans="1:5">
      <c r="A1911" s="38" t="s">
        <v>3592</v>
      </c>
      <c r="B1911" t="s">
        <v>3589</v>
      </c>
      <c r="C1911" t="s">
        <v>3590</v>
      </c>
      <c r="D1911" t="s">
        <v>3594</v>
      </c>
      <c r="E1911">
        <v>93</v>
      </c>
    </row>
    <row r="1912" spans="1:5">
      <c r="A1912" s="38" t="s">
        <v>3595</v>
      </c>
      <c r="B1912" t="s">
        <v>3589</v>
      </c>
      <c r="C1912" t="s">
        <v>3590</v>
      </c>
      <c r="D1912" t="s">
        <v>3596</v>
      </c>
      <c r="E1912">
        <v>90</v>
      </c>
    </row>
    <row r="1913" spans="1:5">
      <c r="A1913" s="38" t="s">
        <v>3597</v>
      </c>
      <c r="B1913" t="s">
        <v>3589</v>
      </c>
      <c r="C1913" t="s">
        <v>3590</v>
      </c>
      <c r="D1913" t="s">
        <v>3598</v>
      </c>
      <c r="E1913">
        <v>26</v>
      </c>
    </row>
    <row r="1914" spans="1:5">
      <c r="A1914" s="38" t="s">
        <v>3599</v>
      </c>
      <c r="B1914" t="s">
        <v>3589</v>
      </c>
      <c r="C1914" t="s">
        <v>3590</v>
      </c>
      <c r="D1914" t="s">
        <v>3600</v>
      </c>
      <c r="E1914">
        <v>14</v>
      </c>
    </row>
    <row r="1915" spans="1:5">
      <c r="A1915" s="38" t="s">
        <v>3601</v>
      </c>
      <c r="B1915" t="s">
        <v>3589</v>
      </c>
      <c r="C1915" t="s">
        <v>3590</v>
      </c>
      <c r="D1915" t="s">
        <v>3602</v>
      </c>
      <c r="E1915">
        <v>7</v>
      </c>
    </row>
    <row r="1916" spans="1:5">
      <c r="A1916" s="38" t="s">
        <v>3603</v>
      </c>
      <c r="B1916" t="s">
        <v>3589</v>
      </c>
      <c r="C1916" t="s">
        <v>3590</v>
      </c>
      <c r="D1916" t="s">
        <v>3604</v>
      </c>
      <c r="E1916">
        <v>84</v>
      </c>
    </row>
    <row r="1917" spans="1:5">
      <c r="A1917" s="38" t="s">
        <v>3605</v>
      </c>
      <c r="B1917" t="s">
        <v>3589</v>
      </c>
      <c r="C1917" t="s">
        <v>3590</v>
      </c>
      <c r="D1917" t="s">
        <v>3606</v>
      </c>
      <c r="E1917">
        <v>79</v>
      </c>
    </row>
    <row r="1918" spans="1:5">
      <c r="A1918" s="38" t="s">
        <v>3607</v>
      </c>
      <c r="B1918" t="s">
        <v>3589</v>
      </c>
      <c r="C1918" t="s">
        <v>3590</v>
      </c>
      <c r="D1918" t="s">
        <v>3608</v>
      </c>
      <c r="E1918">
        <v>21</v>
      </c>
    </row>
    <row r="1919" spans="1:5">
      <c r="A1919" s="38" t="s">
        <v>3609</v>
      </c>
      <c r="B1919" t="s">
        <v>3589</v>
      </c>
      <c r="C1919" t="s">
        <v>3590</v>
      </c>
      <c r="D1919" t="s">
        <v>3610</v>
      </c>
      <c r="E1919">
        <v>84</v>
      </c>
    </row>
    <row r="1920" spans="1:5">
      <c r="A1920" s="38" t="s">
        <v>3611</v>
      </c>
      <c r="B1920" t="s">
        <v>3589</v>
      </c>
      <c r="C1920" t="s">
        <v>3590</v>
      </c>
      <c r="D1920" t="s">
        <v>3612</v>
      </c>
      <c r="E1920">
        <v>21</v>
      </c>
    </row>
    <row r="1921" spans="1:5">
      <c r="A1921" s="38" t="s">
        <v>3613</v>
      </c>
      <c r="B1921" t="s">
        <v>3589</v>
      </c>
      <c r="C1921" t="s">
        <v>3590</v>
      </c>
      <c r="D1921" t="s">
        <v>3614</v>
      </c>
      <c r="E1921">
        <v>62</v>
      </c>
    </row>
    <row r="1922" spans="1:5">
      <c r="A1922" s="38" t="s">
        <v>3615</v>
      </c>
      <c r="B1922" t="s">
        <v>3589</v>
      </c>
      <c r="C1922" t="s">
        <v>3590</v>
      </c>
      <c r="D1922" t="s">
        <v>3616</v>
      </c>
      <c r="E1922">
        <v>50</v>
      </c>
    </row>
    <row r="1923" spans="1:5">
      <c r="A1923" s="38" t="s">
        <v>3617</v>
      </c>
      <c r="B1923" t="s">
        <v>3589</v>
      </c>
      <c r="C1923" t="s">
        <v>3590</v>
      </c>
      <c r="D1923" t="s">
        <v>3618</v>
      </c>
      <c r="E1923">
        <v>48</v>
      </c>
    </row>
    <row r="1924" spans="1:5">
      <c r="A1924" s="38" t="s">
        <v>3619</v>
      </c>
      <c r="B1924" t="s">
        <v>3589</v>
      </c>
      <c r="C1924" t="s">
        <v>3590</v>
      </c>
      <c r="D1924" t="s">
        <v>3620</v>
      </c>
      <c r="E1924">
        <v>12</v>
      </c>
    </row>
    <row r="1925" spans="1:5">
      <c r="A1925" s="38" t="s">
        <v>3621</v>
      </c>
      <c r="B1925" t="s">
        <v>3589</v>
      </c>
      <c r="C1925" t="s">
        <v>3590</v>
      </c>
      <c r="D1925" t="s">
        <v>3622</v>
      </c>
      <c r="E1925">
        <v>23</v>
      </c>
    </row>
    <row r="1926" spans="1:5">
      <c r="A1926" s="38" t="s">
        <v>3623</v>
      </c>
      <c r="B1926" t="s">
        <v>3589</v>
      </c>
      <c r="C1926" t="s">
        <v>3590</v>
      </c>
      <c r="D1926" t="s">
        <v>3624</v>
      </c>
      <c r="E1926">
        <v>10</v>
      </c>
    </row>
    <row r="1927" spans="1:5">
      <c r="A1927" s="38" t="s">
        <v>3625</v>
      </c>
      <c r="B1927" t="s">
        <v>3589</v>
      </c>
      <c r="C1927" t="s">
        <v>3626</v>
      </c>
      <c r="D1927" t="s">
        <v>3627</v>
      </c>
      <c r="E1927">
        <v>81</v>
      </c>
    </row>
    <row r="1928" spans="1:5">
      <c r="A1928" s="38" t="s">
        <v>3628</v>
      </c>
      <c r="B1928" t="s">
        <v>3589</v>
      </c>
      <c r="C1928" t="s">
        <v>3626</v>
      </c>
      <c r="D1928" t="s">
        <v>3629</v>
      </c>
      <c r="E1928">
        <v>51</v>
      </c>
    </row>
    <row r="1929" spans="1:5">
      <c r="A1929" s="38" t="s">
        <v>3630</v>
      </c>
      <c r="B1929" t="s">
        <v>3589</v>
      </c>
      <c r="C1929" t="s">
        <v>3626</v>
      </c>
      <c r="D1929" t="s">
        <v>3631</v>
      </c>
      <c r="E1929">
        <v>93</v>
      </c>
    </row>
    <row r="1930" spans="1:5">
      <c r="A1930" s="38" t="s">
        <v>3632</v>
      </c>
      <c r="B1930" t="s">
        <v>3589</v>
      </c>
      <c r="C1930" t="s">
        <v>3626</v>
      </c>
      <c r="D1930" t="s">
        <v>3633</v>
      </c>
      <c r="E1930">
        <v>21</v>
      </c>
    </row>
    <row r="1931" spans="1:5">
      <c r="A1931" s="38" t="s">
        <v>3634</v>
      </c>
      <c r="B1931" t="s">
        <v>3589</v>
      </c>
      <c r="C1931" t="s">
        <v>3626</v>
      </c>
      <c r="D1931" t="s">
        <v>3635</v>
      </c>
      <c r="E1931">
        <v>79</v>
      </c>
    </row>
    <row r="1932" spans="1:5">
      <c r="A1932" s="38" t="s">
        <v>3636</v>
      </c>
      <c r="B1932" t="s">
        <v>3589</v>
      </c>
      <c r="C1932" t="s">
        <v>3626</v>
      </c>
      <c r="D1932" t="s">
        <v>3637</v>
      </c>
      <c r="E1932">
        <v>85</v>
      </c>
    </row>
    <row r="1933" spans="1:5">
      <c r="A1933" s="38" t="s">
        <v>3638</v>
      </c>
      <c r="B1933" t="s">
        <v>3589</v>
      </c>
      <c r="C1933" t="s">
        <v>3626</v>
      </c>
      <c r="D1933" t="s">
        <v>3639</v>
      </c>
      <c r="E1933">
        <v>6</v>
      </c>
    </row>
    <row r="1934" spans="1:5">
      <c r="A1934" s="38" t="s">
        <v>3638</v>
      </c>
      <c r="B1934" t="s">
        <v>3589</v>
      </c>
      <c r="C1934" t="s">
        <v>3626</v>
      </c>
      <c r="D1934" t="s">
        <v>3640</v>
      </c>
      <c r="E1934">
        <v>33</v>
      </c>
    </row>
    <row r="1935" spans="1:5">
      <c r="A1935" s="38" t="s">
        <v>3641</v>
      </c>
      <c r="B1935" t="s">
        <v>3589</v>
      </c>
      <c r="C1935" t="s">
        <v>3626</v>
      </c>
      <c r="D1935" t="s">
        <v>3642</v>
      </c>
      <c r="E1935">
        <v>77</v>
      </c>
    </row>
    <row r="1936" spans="1:5">
      <c r="A1936" s="38" t="s">
        <v>3643</v>
      </c>
      <c r="B1936" t="s">
        <v>3589</v>
      </c>
      <c r="C1936" t="s">
        <v>3626</v>
      </c>
      <c r="D1936" t="s">
        <v>3644</v>
      </c>
      <c r="E1936">
        <v>52</v>
      </c>
    </row>
    <row r="1937" spans="1:5">
      <c r="A1937" s="38" t="s">
        <v>3645</v>
      </c>
      <c r="B1937" t="s">
        <v>3589</v>
      </c>
      <c r="C1937" t="s">
        <v>3626</v>
      </c>
      <c r="D1937" t="s">
        <v>3646</v>
      </c>
      <c r="E1937">
        <v>34</v>
      </c>
    </row>
    <row r="1938" spans="1:5">
      <c r="A1938" s="38" t="s">
        <v>3647</v>
      </c>
      <c r="B1938" t="s">
        <v>3589</v>
      </c>
      <c r="C1938" t="s">
        <v>3626</v>
      </c>
      <c r="D1938" t="s">
        <v>3648</v>
      </c>
      <c r="E1938">
        <v>45</v>
      </c>
    </row>
    <row r="1939" spans="1:5">
      <c r="A1939" s="38" t="s">
        <v>3649</v>
      </c>
      <c r="B1939" t="s">
        <v>3589</v>
      </c>
      <c r="C1939" t="s">
        <v>3626</v>
      </c>
      <c r="D1939" t="s">
        <v>3650</v>
      </c>
      <c r="E1939">
        <v>51</v>
      </c>
    </row>
    <row r="1940" spans="1:5">
      <c r="A1940" s="38" t="s">
        <v>3651</v>
      </c>
      <c r="B1940" t="s">
        <v>3589</v>
      </c>
      <c r="C1940" t="s">
        <v>3626</v>
      </c>
      <c r="D1940" t="s">
        <v>3652</v>
      </c>
      <c r="E1940">
        <v>45</v>
      </c>
    </row>
    <row r="1941" spans="1:5">
      <c r="A1941" s="38" t="s">
        <v>3653</v>
      </c>
      <c r="B1941" t="s">
        <v>3589</v>
      </c>
      <c r="C1941" t="s">
        <v>3626</v>
      </c>
      <c r="D1941" t="s">
        <v>3654</v>
      </c>
      <c r="E1941">
        <v>49</v>
      </c>
    </row>
    <row r="1942" spans="1:5">
      <c r="A1942" s="38" t="s">
        <v>3655</v>
      </c>
      <c r="B1942" t="s">
        <v>3589</v>
      </c>
      <c r="C1942" t="s">
        <v>3626</v>
      </c>
      <c r="D1942" t="s">
        <v>3656</v>
      </c>
      <c r="E1942">
        <v>39</v>
      </c>
    </row>
    <row r="1943" spans="1:5">
      <c r="A1943" s="38" t="s">
        <v>3657</v>
      </c>
      <c r="B1943" t="s">
        <v>3589</v>
      </c>
      <c r="C1943" t="s">
        <v>3626</v>
      </c>
      <c r="D1943" t="s">
        <v>3658</v>
      </c>
      <c r="E1943">
        <v>66</v>
      </c>
    </row>
    <row r="1944" spans="1:5">
      <c r="A1944" s="38" t="s">
        <v>3659</v>
      </c>
      <c r="B1944" t="s">
        <v>3589</v>
      </c>
      <c r="C1944" t="s">
        <v>3626</v>
      </c>
      <c r="D1944" t="s">
        <v>3660</v>
      </c>
      <c r="E1944">
        <v>46</v>
      </c>
    </row>
    <row r="1945" spans="1:5">
      <c r="A1945" s="38" t="s">
        <v>3661</v>
      </c>
      <c r="B1945" t="s">
        <v>3589</v>
      </c>
      <c r="C1945" t="s">
        <v>3626</v>
      </c>
      <c r="D1945" t="s">
        <v>3662</v>
      </c>
      <c r="E1945">
        <v>13</v>
      </c>
    </row>
    <row r="1946" spans="1:5">
      <c r="A1946" s="38" t="s">
        <v>3663</v>
      </c>
      <c r="B1946" t="s">
        <v>3589</v>
      </c>
      <c r="C1946" t="s">
        <v>3626</v>
      </c>
      <c r="D1946" t="s">
        <v>3664</v>
      </c>
      <c r="E1946">
        <v>14</v>
      </c>
    </row>
    <row r="1947" spans="1:5">
      <c r="A1947" s="38" t="s">
        <v>3665</v>
      </c>
      <c r="B1947" t="s">
        <v>3589</v>
      </c>
      <c r="C1947" t="s">
        <v>3626</v>
      </c>
      <c r="D1947" t="s">
        <v>3666</v>
      </c>
      <c r="E1947">
        <v>50</v>
      </c>
    </row>
    <row r="1948" spans="1:5">
      <c r="A1948" s="38" t="s">
        <v>3665</v>
      </c>
      <c r="B1948" t="s">
        <v>3589</v>
      </c>
      <c r="C1948" t="s">
        <v>3626</v>
      </c>
      <c r="D1948" t="s">
        <v>3667</v>
      </c>
      <c r="E1948">
        <v>77</v>
      </c>
    </row>
    <row r="1949" spans="1:5">
      <c r="A1949" s="38" t="s">
        <v>3668</v>
      </c>
      <c r="B1949" t="s">
        <v>3589</v>
      </c>
      <c r="C1949" t="s">
        <v>3626</v>
      </c>
      <c r="D1949" t="s">
        <v>3669</v>
      </c>
      <c r="E1949">
        <v>94</v>
      </c>
    </row>
    <row r="1950" spans="1:5">
      <c r="A1950" s="38" t="s">
        <v>3670</v>
      </c>
      <c r="B1950" t="s">
        <v>3589</v>
      </c>
      <c r="C1950" t="s">
        <v>3626</v>
      </c>
      <c r="D1950" t="s">
        <v>3671</v>
      </c>
      <c r="E1950">
        <v>36</v>
      </c>
    </row>
    <row r="1951" spans="1:5">
      <c r="A1951" s="38" t="s">
        <v>3672</v>
      </c>
      <c r="B1951" t="s">
        <v>3589</v>
      </c>
      <c r="C1951" t="s">
        <v>3626</v>
      </c>
      <c r="D1951" t="s">
        <v>3673</v>
      </c>
      <c r="E1951">
        <v>3</v>
      </c>
    </row>
    <row r="1952" spans="1:5">
      <c r="A1952" s="38" t="s">
        <v>3674</v>
      </c>
      <c r="B1952" t="s">
        <v>3589</v>
      </c>
      <c r="C1952" t="s">
        <v>3626</v>
      </c>
      <c r="D1952" t="s">
        <v>3675</v>
      </c>
      <c r="E1952">
        <v>33</v>
      </c>
    </row>
    <row r="1953" spans="1:5">
      <c r="A1953" s="38" t="s">
        <v>3676</v>
      </c>
      <c r="B1953" t="s">
        <v>3589</v>
      </c>
      <c r="C1953" t="s">
        <v>3626</v>
      </c>
      <c r="D1953" t="s">
        <v>3677</v>
      </c>
      <c r="E1953">
        <v>18</v>
      </c>
    </row>
    <row r="1954" spans="1:5">
      <c r="A1954" s="38" t="s">
        <v>3678</v>
      </c>
      <c r="B1954" t="s">
        <v>3589</v>
      </c>
      <c r="C1954" t="s">
        <v>3626</v>
      </c>
      <c r="D1954" t="s">
        <v>3679</v>
      </c>
      <c r="E1954">
        <v>42</v>
      </c>
    </row>
    <row r="1955" spans="1:5">
      <c r="A1955" s="38" t="s">
        <v>3680</v>
      </c>
      <c r="B1955" t="s">
        <v>3589</v>
      </c>
      <c r="C1955" t="s">
        <v>3626</v>
      </c>
      <c r="D1955" t="s">
        <v>3681</v>
      </c>
      <c r="E1955">
        <v>22</v>
      </c>
    </row>
    <row r="1956" spans="1:5">
      <c r="A1956" s="38" t="s">
        <v>3682</v>
      </c>
      <c r="B1956" t="s">
        <v>3589</v>
      </c>
      <c r="C1956" t="s">
        <v>3626</v>
      </c>
      <c r="D1956" t="s">
        <v>3683</v>
      </c>
      <c r="E1956">
        <v>35</v>
      </c>
    </row>
    <row r="1957" spans="1:5">
      <c r="A1957" s="38" t="s">
        <v>3684</v>
      </c>
      <c r="B1957" t="s">
        <v>3589</v>
      </c>
      <c r="C1957" t="s">
        <v>3626</v>
      </c>
      <c r="D1957" t="s">
        <v>3685</v>
      </c>
      <c r="E1957">
        <v>7</v>
      </c>
    </row>
    <row r="1958" spans="1:5">
      <c r="A1958" s="38" t="s">
        <v>3686</v>
      </c>
      <c r="B1958" t="s">
        <v>3589</v>
      </c>
      <c r="C1958" t="s">
        <v>3626</v>
      </c>
      <c r="D1958" t="s">
        <v>3687</v>
      </c>
      <c r="E1958">
        <v>60</v>
      </c>
    </row>
    <row r="1959" spans="1:5">
      <c r="A1959" s="38" t="s">
        <v>3686</v>
      </c>
      <c r="B1959" t="s">
        <v>3589</v>
      </c>
      <c r="C1959" t="s">
        <v>3626</v>
      </c>
      <c r="D1959" t="s">
        <v>3688</v>
      </c>
      <c r="E1959">
        <v>83</v>
      </c>
    </row>
    <row r="1960" spans="1:5">
      <c r="A1960" s="38" t="s">
        <v>3689</v>
      </c>
      <c r="B1960" t="s">
        <v>3589</v>
      </c>
      <c r="C1960" t="s">
        <v>3626</v>
      </c>
      <c r="D1960" t="s">
        <v>3690</v>
      </c>
      <c r="E1960">
        <v>76</v>
      </c>
    </row>
    <row r="1961" spans="1:5">
      <c r="A1961" s="38" t="s">
        <v>3691</v>
      </c>
      <c r="B1961" t="s">
        <v>3589</v>
      </c>
      <c r="C1961" t="s">
        <v>3626</v>
      </c>
      <c r="D1961" t="s">
        <v>3692</v>
      </c>
      <c r="E1961">
        <v>46</v>
      </c>
    </row>
    <row r="1962" spans="1:5">
      <c r="A1962" s="38" t="s">
        <v>3693</v>
      </c>
      <c r="B1962" t="s">
        <v>3589</v>
      </c>
      <c r="C1962" t="s">
        <v>3626</v>
      </c>
      <c r="D1962" t="s">
        <v>3694</v>
      </c>
      <c r="E1962">
        <v>83</v>
      </c>
    </row>
    <row r="1963" spans="1:5">
      <c r="A1963" s="38" t="s">
        <v>3695</v>
      </c>
      <c r="B1963" t="s">
        <v>3589</v>
      </c>
      <c r="C1963" t="s">
        <v>3626</v>
      </c>
      <c r="D1963" t="s">
        <v>3696</v>
      </c>
      <c r="E1963">
        <v>76</v>
      </c>
    </row>
    <row r="1964" spans="1:5">
      <c r="A1964" s="38" t="s">
        <v>3697</v>
      </c>
      <c r="B1964" t="s">
        <v>3589</v>
      </c>
      <c r="C1964" t="s">
        <v>3626</v>
      </c>
      <c r="D1964" t="s">
        <v>3698</v>
      </c>
      <c r="E1964">
        <v>79</v>
      </c>
    </row>
    <row r="1965" spans="1:5">
      <c r="A1965" s="38" t="s">
        <v>3699</v>
      </c>
      <c r="B1965" t="s">
        <v>3589</v>
      </c>
      <c r="C1965" t="s">
        <v>3626</v>
      </c>
      <c r="D1965" t="s">
        <v>3700</v>
      </c>
      <c r="E1965">
        <v>24</v>
      </c>
    </row>
    <row r="1966" spans="1:5">
      <c r="A1966" s="38" t="s">
        <v>3701</v>
      </c>
      <c r="B1966" t="s">
        <v>3589</v>
      </c>
      <c r="C1966" t="s">
        <v>3626</v>
      </c>
      <c r="D1966" t="s">
        <v>3702</v>
      </c>
      <c r="E1966">
        <v>78</v>
      </c>
    </row>
    <row r="1967" spans="1:5">
      <c r="A1967" s="38" t="s">
        <v>3703</v>
      </c>
      <c r="B1967" t="s">
        <v>3589</v>
      </c>
      <c r="C1967" t="s">
        <v>3626</v>
      </c>
      <c r="D1967" t="s">
        <v>3704</v>
      </c>
      <c r="E1967">
        <v>67</v>
      </c>
    </row>
    <row r="1968" spans="1:5">
      <c r="A1968" s="38" t="s">
        <v>3705</v>
      </c>
      <c r="B1968" t="s">
        <v>3589</v>
      </c>
      <c r="C1968" t="s">
        <v>3626</v>
      </c>
      <c r="D1968" t="s">
        <v>3706</v>
      </c>
      <c r="E1968">
        <v>96</v>
      </c>
    </row>
    <row r="1969" spans="1:5">
      <c r="A1969" s="38" t="s">
        <v>3707</v>
      </c>
      <c r="B1969" t="s">
        <v>3589</v>
      </c>
      <c r="C1969" t="s">
        <v>3626</v>
      </c>
      <c r="D1969" t="s">
        <v>3708</v>
      </c>
      <c r="E1969">
        <v>91</v>
      </c>
    </row>
    <row r="1970" spans="1:5">
      <c r="A1970" s="38" t="s">
        <v>3709</v>
      </c>
      <c r="B1970" t="s">
        <v>3589</v>
      </c>
      <c r="C1970" t="s">
        <v>3626</v>
      </c>
      <c r="D1970" t="s">
        <v>3710</v>
      </c>
      <c r="E1970">
        <v>93</v>
      </c>
    </row>
    <row r="1971" spans="1:5">
      <c r="A1971" s="38" t="s">
        <v>3711</v>
      </c>
      <c r="B1971" t="s">
        <v>3589</v>
      </c>
      <c r="C1971" t="s">
        <v>3626</v>
      </c>
      <c r="D1971" t="s">
        <v>3712</v>
      </c>
      <c r="E1971">
        <v>54</v>
      </c>
    </row>
    <row r="1972" spans="1:5">
      <c r="A1972" s="38" t="s">
        <v>3713</v>
      </c>
      <c r="B1972" t="s">
        <v>3589</v>
      </c>
      <c r="C1972" t="s">
        <v>3626</v>
      </c>
      <c r="D1972" t="s">
        <v>3714</v>
      </c>
      <c r="E1972">
        <v>89</v>
      </c>
    </row>
    <row r="1973" spans="1:5">
      <c r="A1973" s="38" t="s">
        <v>3715</v>
      </c>
      <c r="B1973" t="s">
        <v>3589</v>
      </c>
      <c r="C1973" t="s">
        <v>3626</v>
      </c>
      <c r="D1973" t="s">
        <v>3716</v>
      </c>
      <c r="E1973">
        <v>15</v>
      </c>
    </row>
    <row r="1974" spans="1:5">
      <c r="A1974" s="38" t="s">
        <v>3717</v>
      </c>
      <c r="B1974" t="s">
        <v>3589</v>
      </c>
      <c r="C1974" t="s">
        <v>3626</v>
      </c>
      <c r="D1974" t="s">
        <v>3718</v>
      </c>
      <c r="E1974">
        <v>11</v>
      </c>
    </row>
    <row r="1975" spans="1:5">
      <c r="A1975" s="38" t="s">
        <v>3719</v>
      </c>
      <c r="B1975" t="s">
        <v>3589</v>
      </c>
      <c r="C1975" t="s">
        <v>3626</v>
      </c>
      <c r="D1975" t="s">
        <v>3720</v>
      </c>
      <c r="E1975">
        <v>31</v>
      </c>
    </row>
    <row r="1976" spans="1:5">
      <c r="A1976" s="38" t="s">
        <v>3721</v>
      </c>
      <c r="B1976" t="s">
        <v>3589</v>
      </c>
      <c r="C1976" t="s">
        <v>3626</v>
      </c>
      <c r="D1976" t="s">
        <v>3722</v>
      </c>
      <c r="E1976">
        <v>28</v>
      </c>
    </row>
    <row r="1977" spans="1:5">
      <c r="A1977" s="38" t="s">
        <v>3723</v>
      </c>
      <c r="B1977" t="s">
        <v>3589</v>
      </c>
      <c r="C1977" t="s">
        <v>3626</v>
      </c>
      <c r="D1977" t="s">
        <v>3724</v>
      </c>
      <c r="E1977">
        <v>84</v>
      </c>
    </row>
    <row r="1978" spans="1:5">
      <c r="A1978" s="38" t="s">
        <v>3725</v>
      </c>
      <c r="B1978" t="s">
        <v>3589</v>
      </c>
      <c r="C1978" t="s">
        <v>3626</v>
      </c>
      <c r="D1978" t="s">
        <v>3726</v>
      </c>
      <c r="E1978">
        <v>45</v>
      </c>
    </row>
    <row r="1979" spans="1:5">
      <c r="A1979" s="38" t="s">
        <v>3727</v>
      </c>
      <c r="B1979" t="s">
        <v>3589</v>
      </c>
      <c r="C1979" t="s">
        <v>3626</v>
      </c>
      <c r="D1979" t="s">
        <v>3728</v>
      </c>
      <c r="E1979">
        <v>76</v>
      </c>
    </row>
    <row r="1980" spans="1:5">
      <c r="A1980" s="38" t="s">
        <v>3729</v>
      </c>
      <c r="B1980" t="s">
        <v>3589</v>
      </c>
      <c r="C1980" t="s">
        <v>3626</v>
      </c>
      <c r="D1980" t="s">
        <v>3730</v>
      </c>
      <c r="E1980">
        <v>93</v>
      </c>
    </row>
    <row r="1981" spans="1:5">
      <c r="A1981" s="38" t="s">
        <v>3731</v>
      </c>
      <c r="B1981" t="s">
        <v>3589</v>
      </c>
      <c r="C1981" t="s">
        <v>3626</v>
      </c>
      <c r="D1981" t="s">
        <v>3732</v>
      </c>
      <c r="E1981">
        <v>80</v>
      </c>
    </row>
    <row r="1982" spans="1:5">
      <c r="A1982" s="38" t="s">
        <v>3733</v>
      </c>
      <c r="B1982" t="s">
        <v>3589</v>
      </c>
      <c r="C1982" t="s">
        <v>3626</v>
      </c>
      <c r="D1982" t="s">
        <v>3734</v>
      </c>
      <c r="E1982">
        <v>58</v>
      </c>
    </row>
    <row r="1983" spans="1:5">
      <c r="A1983" s="38" t="s">
        <v>3735</v>
      </c>
      <c r="B1983" t="s">
        <v>3589</v>
      </c>
      <c r="C1983" t="s">
        <v>3626</v>
      </c>
      <c r="D1983" t="s">
        <v>3736</v>
      </c>
      <c r="E1983">
        <v>88</v>
      </c>
    </row>
    <row r="1984" spans="1:5">
      <c r="A1984" s="38" t="s">
        <v>3737</v>
      </c>
      <c r="B1984" t="s">
        <v>3589</v>
      </c>
      <c r="C1984" t="s">
        <v>3626</v>
      </c>
      <c r="D1984" t="s">
        <v>3738</v>
      </c>
      <c r="E1984">
        <v>45</v>
      </c>
    </row>
    <row r="1985" spans="1:5">
      <c r="A1985" s="38" t="s">
        <v>3739</v>
      </c>
      <c r="B1985" t="s">
        <v>3589</v>
      </c>
      <c r="C1985" t="s">
        <v>3740</v>
      </c>
      <c r="D1985" t="s">
        <v>3741</v>
      </c>
      <c r="E1985">
        <v>75</v>
      </c>
    </row>
    <row r="1986" spans="1:5">
      <c r="A1986" s="38" t="s">
        <v>3742</v>
      </c>
      <c r="B1986" t="s">
        <v>3589</v>
      </c>
      <c r="C1986" t="s">
        <v>3740</v>
      </c>
      <c r="D1986" t="s">
        <v>3743</v>
      </c>
      <c r="E1986">
        <v>17</v>
      </c>
    </row>
    <row r="1987" spans="1:5">
      <c r="A1987" s="38" t="s">
        <v>3742</v>
      </c>
      <c r="B1987" t="s">
        <v>3589</v>
      </c>
      <c r="C1987" t="s">
        <v>3740</v>
      </c>
      <c r="D1987" t="s">
        <v>3744</v>
      </c>
      <c r="E1987">
        <v>51</v>
      </c>
    </row>
    <row r="1988" spans="1:5">
      <c r="A1988" s="38" t="s">
        <v>3745</v>
      </c>
      <c r="B1988" t="s">
        <v>3589</v>
      </c>
      <c r="C1988" t="s">
        <v>3740</v>
      </c>
      <c r="D1988" t="s">
        <v>3746</v>
      </c>
      <c r="E1988">
        <v>24</v>
      </c>
    </row>
    <row r="1989" spans="1:5">
      <c r="A1989" s="38" t="s">
        <v>3745</v>
      </c>
      <c r="B1989" t="s">
        <v>3589</v>
      </c>
      <c r="C1989" t="s">
        <v>3740</v>
      </c>
      <c r="D1989" t="s">
        <v>3747</v>
      </c>
      <c r="E1989">
        <v>70</v>
      </c>
    </row>
    <row r="1990" spans="1:5">
      <c r="A1990" s="38" t="s">
        <v>3748</v>
      </c>
      <c r="B1990" t="s">
        <v>3589</v>
      </c>
      <c r="C1990" t="s">
        <v>3740</v>
      </c>
      <c r="D1990" t="s">
        <v>3749</v>
      </c>
      <c r="E1990">
        <v>90</v>
      </c>
    </row>
    <row r="1991" spans="1:5">
      <c r="A1991" s="38" t="s">
        <v>3750</v>
      </c>
      <c r="B1991" t="s">
        <v>3589</v>
      </c>
      <c r="C1991" t="s">
        <v>3740</v>
      </c>
      <c r="D1991" t="s">
        <v>3751</v>
      </c>
      <c r="E1991">
        <v>59</v>
      </c>
    </row>
    <row r="1992" spans="1:5">
      <c r="A1992" s="38" t="s">
        <v>3752</v>
      </c>
      <c r="B1992" t="s">
        <v>3589</v>
      </c>
      <c r="C1992" t="s">
        <v>3740</v>
      </c>
      <c r="D1992" t="s">
        <v>3753</v>
      </c>
      <c r="E1992">
        <v>56</v>
      </c>
    </row>
    <row r="1993" spans="1:5">
      <c r="A1993" s="38" t="s">
        <v>3754</v>
      </c>
      <c r="B1993" t="s">
        <v>3589</v>
      </c>
      <c r="C1993" t="s">
        <v>3740</v>
      </c>
      <c r="D1993" t="s">
        <v>3755</v>
      </c>
      <c r="E1993">
        <v>34</v>
      </c>
    </row>
    <row r="1994" spans="1:5">
      <c r="A1994" s="38" t="s">
        <v>3754</v>
      </c>
      <c r="B1994" t="s">
        <v>3589</v>
      </c>
      <c r="C1994" t="s">
        <v>3740</v>
      </c>
      <c r="D1994" t="s">
        <v>3756</v>
      </c>
      <c r="E1994">
        <v>50</v>
      </c>
    </row>
    <row r="1995" spans="1:5">
      <c r="A1995" s="38" t="s">
        <v>3757</v>
      </c>
      <c r="B1995" t="s">
        <v>3589</v>
      </c>
      <c r="C1995" t="s">
        <v>3740</v>
      </c>
      <c r="D1995" t="s">
        <v>3758</v>
      </c>
      <c r="E1995">
        <v>13</v>
      </c>
    </row>
    <row r="1996" spans="1:5">
      <c r="A1996" s="38" t="s">
        <v>3759</v>
      </c>
      <c r="B1996" t="s">
        <v>3589</v>
      </c>
      <c r="C1996" t="s">
        <v>3740</v>
      </c>
      <c r="D1996" t="s">
        <v>3760</v>
      </c>
      <c r="E1996">
        <v>54</v>
      </c>
    </row>
    <row r="1997" spans="1:5">
      <c r="A1997" s="38" t="s">
        <v>3761</v>
      </c>
      <c r="B1997" t="s">
        <v>3589</v>
      </c>
      <c r="C1997" t="s">
        <v>3740</v>
      </c>
      <c r="D1997" t="s">
        <v>3762</v>
      </c>
      <c r="E1997">
        <v>24</v>
      </c>
    </row>
    <row r="1998" spans="1:5">
      <c r="A1998" s="38" t="s">
        <v>3763</v>
      </c>
      <c r="B1998" t="s">
        <v>3589</v>
      </c>
      <c r="C1998" t="s">
        <v>3740</v>
      </c>
      <c r="D1998" t="s">
        <v>3764</v>
      </c>
      <c r="E1998">
        <v>61</v>
      </c>
    </row>
    <row r="1999" spans="1:5">
      <c r="A1999" s="38" t="s">
        <v>3765</v>
      </c>
      <c r="B1999" t="s">
        <v>3589</v>
      </c>
      <c r="C1999" t="s">
        <v>3740</v>
      </c>
      <c r="D1999" t="s">
        <v>3766</v>
      </c>
      <c r="E1999">
        <v>76</v>
      </c>
    </row>
    <row r="2000" spans="1:5">
      <c r="A2000" s="38" t="s">
        <v>3767</v>
      </c>
      <c r="B2000" t="s">
        <v>3589</v>
      </c>
      <c r="C2000" t="s">
        <v>3740</v>
      </c>
      <c r="D2000" t="s">
        <v>3768</v>
      </c>
      <c r="E2000">
        <v>91</v>
      </c>
    </row>
    <row r="2001" spans="1:5">
      <c r="A2001" s="38" t="s">
        <v>3769</v>
      </c>
      <c r="B2001" t="s">
        <v>3589</v>
      </c>
      <c r="C2001" t="s">
        <v>3740</v>
      </c>
      <c r="D2001" t="s">
        <v>3770</v>
      </c>
      <c r="E2001">
        <v>89</v>
      </c>
    </row>
    <row r="2002" spans="1:5">
      <c r="A2002" s="38" t="s">
        <v>3771</v>
      </c>
      <c r="B2002" t="s">
        <v>3589</v>
      </c>
      <c r="C2002" t="s">
        <v>3740</v>
      </c>
      <c r="D2002" t="s">
        <v>3772</v>
      </c>
      <c r="E2002">
        <v>63</v>
      </c>
    </row>
    <row r="2003" spans="1:5">
      <c r="A2003" s="38" t="s">
        <v>3773</v>
      </c>
      <c r="B2003" t="s">
        <v>3589</v>
      </c>
      <c r="C2003" t="s">
        <v>3740</v>
      </c>
      <c r="D2003" t="s">
        <v>3774</v>
      </c>
      <c r="E2003">
        <v>58</v>
      </c>
    </row>
    <row r="2004" spans="1:5">
      <c r="A2004" s="38" t="s">
        <v>3775</v>
      </c>
      <c r="B2004" t="s">
        <v>3589</v>
      </c>
      <c r="C2004" t="s">
        <v>3740</v>
      </c>
      <c r="D2004" t="s">
        <v>3776</v>
      </c>
      <c r="E2004">
        <v>87</v>
      </c>
    </row>
    <row r="2005" spans="1:5">
      <c r="A2005" s="38" t="s">
        <v>3777</v>
      </c>
      <c r="B2005" t="s">
        <v>3589</v>
      </c>
      <c r="C2005" t="s">
        <v>3740</v>
      </c>
      <c r="D2005" t="s">
        <v>3778</v>
      </c>
      <c r="E2005">
        <v>96</v>
      </c>
    </row>
    <row r="2006" spans="1:5">
      <c r="A2006" s="38" t="s">
        <v>3779</v>
      </c>
      <c r="B2006" t="s">
        <v>3589</v>
      </c>
      <c r="C2006" t="s">
        <v>3740</v>
      </c>
      <c r="D2006" t="s">
        <v>3780</v>
      </c>
      <c r="E2006">
        <v>48</v>
      </c>
    </row>
    <row r="2007" spans="1:5">
      <c r="A2007" s="38" t="s">
        <v>3781</v>
      </c>
      <c r="B2007" t="s">
        <v>3589</v>
      </c>
      <c r="C2007" t="s">
        <v>3740</v>
      </c>
      <c r="D2007" t="s">
        <v>3782</v>
      </c>
      <c r="E2007">
        <v>23</v>
      </c>
    </row>
    <row r="2008" spans="1:5">
      <c r="A2008" s="38" t="s">
        <v>3781</v>
      </c>
      <c r="B2008" t="s">
        <v>3589</v>
      </c>
      <c r="C2008" t="s">
        <v>3740</v>
      </c>
      <c r="D2008" t="s">
        <v>3783</v>
      </c>
      <c r="E2008">
        <v>48</v>
      </c>
    </row>
    <row r="2009" spans="1:5">
      <c r="A2009" s="38" t="s">
        <v>3781</v>
      </c>
      <c r="B2009" t="s">
        <v>3589</v>
      </c>
      <c r="C2009" t="s">
        <v>3740</v>
      </c>
      <c r="D2009" t="s">
        <v>3784</v>
      </c>
      <c r="E2009">
        <v>56</v>
      </c>
    </row>
    <row r="2010" spans="1:5">
      <c r="A2010" s="38" t="s">
        <v>3785</v>
      </c>
      <c r="B2010" t="s">
        <v>3589</v>
      </c>
      <c r="C2010" t="s">
        <v>3740</v>
      </c>
      <c r="D2010" t="s">
        <v>3786</v>
      </c>
      <c r="E2010">
        <v>45</v>
      </c>
    </row>
    <row r="2011" spans="1:5">
      <c r="A2011" s="38" t="s">
        <v>3785</v>
      </c>
      <c r="B2011" t="s">
        <v>3589</v>
      </c>
      <c r="C2011" t="s">
        <v>3740</v>
      </c>
      <c r="D2011" t="s">
        <v>3787</v>
      </c>
      <c r="E2011">
        <v>90</v>
      </c>
    </row>
    <row r="2012" spans="1:5">
      <c r="A2012" s="38" t="s">
        <v>3788</v>
      </c>
      <c r="B2012" t="s">
        <v>3589</v>
      </c>
      <c r="C2012" t="s">
        <v>3740</v>
      </c>
      <c r="D2012" t="s">
        <v>3789</v>
      </c>
      <c r="E2012">
        <v>13</v>
      </c>
    </row>
    <row r="2013" spans="1:5">
      <c r="A2013" s="38" t="s">
        <v>3790</v>
      </c>
      <c r="B2013" t="s">
        <v>3589</v>
      </c>
      <c r="C2013" t="s">
        <v>3740</v>
      </c>
      <c r="D2013" t="s">
        <v>3791</v>
      </c>
      <c r="E2013">
        <v>76</v>
      </c>
    </row>
    <row r="2014" spans="1:5">
      <c r="A2014" s="38" t="s">
        <v>3792</v>
      </c>
      <c r="B2014" t="s">
        <v>3589</v>
      </c>
      <c r="C2014" t="s">
        <v>3740</v>
      </c>
      <c r="D2014" t="s">
        <v>3793</v>
      </c>
      <c r="E2014">
        <v>70</v>
      </c>
    </row>
    <row r="2015" spans="1:5">
      <c r="A2015" s="38" t="s">
        <v>3794</v>
      </c>
      <c r="B2015" t="s">
        <v>3589</v>
      </c>
      <c r="C2015" t="s">
        <v>3740</v>
      </c>
      <c r="D2015" t="s">
        <v>3795</v>
      </c>
      <c r="E2015">
        <v>59</v>
      </c>
    </row>
    <row r="2016" spans="1:5">
      <c r="A2016" s="38" t="s">
        <v>3796</v>
      </c>
      <c r="B2016" t="s">
        <v>3589</v>
      </c>
      <c r="C2016" t="s">
        <v>3740</v>
      </c>
      <c r="D2016" t="s">
        <v>3797</v>
      </c>
      <c r="E2016">
        <v>66</v>
      </c>
    </row>
    <row r="2017" spans="1:5">
      <c r="A2017" s="38" t="s">
        <v>3798</v>
      </c>
      <c r="B2017" t="s">
        <v>3589</v>
      </c>
      <c r="C2017" t="s">
        <v>3740</v>
      </c>
      <c r="D2017" t="s">
        <v>3799</v>
      </c>
      <c r="E2017">
        <v>79</v>
      </c>
    </row>
    <row r="2018" spans="1:5">
      <c r="A2018" s="38" t="s">
        <v>3800</v>
      </c>
      <c r="B2018" t="s">
        <v>3589</v>
      </c>
      <c r="C2018" t="s">
        <v>3740</v>
      </c>
      <c r="D2018" t="s">
        <v>3801</v>
      </c>
      <c r="E2018">
        <v>12</v>
      </c>
    </row>
    <row r="2019" spans="1:5">
      <c r="A2019" s="38" t="s">
        <v>3802</v>
      </c>
      <c r="B2019" t="s">
        <v>3589</v>
      </c>
      <c r="C2019" t="s">
        <v>3740</v>
      </c>
      <c r="D2019" t="s">
        <v>3803</v>
      </c>
      <c r="E2019">
        <v>55</v>
      </c>
    </row>
    <row r="2020" spans="1:5">
      <c r="A2020" s="38" t="s">
        <v>3804</v>
      </c>
      <c r="B2020" t="s">
        <v>3589</v>
      </c>
      <c r="C2020" t="s">
        <v>3740</v>
      </c>
      <c r="D2020" t="s">
        <v>3805</v>
      </c>
      <c r="E2020">
        <v>83</v>
      </c>
    </row>
    <row r="2021" spans="1:5">
      <c r="A2021" s="38" t="s">
        <v>3806</v>
      </c>
      <c r="B2021" t="s">
        <v>3589</v>
      </c>
      <c r="C2021" t="s">
        <v>3740</v>
      </c>
      <c r="D2021" t="s">
        <v>3807</v>
      </c>
      <c r="E2021">
        <v>54</v>
      </c>
    </row>
    <row r="2022" spans="1:5">
      <c r="A2022" s="38" t="s">
        <v>3808</v>
      </c>
      <c r="B2022" t="s">
        <v>3589</v>
      </c>
      <c r="C2022" t="s">
        <v>3740</v>
      </c>
      <c r="D2022" t="s">
        <v>3809</v>
      </c>
      <c r="E2022">
        <v>65</v>
      </c>
    </row>
    <row r="2023" spans="1:5">
      <c r="A2023" s="38" t="s">
        <v>3810</v>
      </c>
      <c r="B2023" t="s">
        <v>3589</v>
      </c>
      <c r="C2023" t="s">
        <v>3740</v>
      </c>
      <c r="D2023" t="s">
        <v>3811</v>
      </c>
      <c r="E2023">
        <v>31</v>
      </c>
    </row>
    <row r="2024" spans="1:5">
      <c r="A2024" s="38" t="s">
        <v>3812</v>
      </c>
      <c r="B2024" t="s">
        <v>3589</v>
      </c>
      <c r="C2024" t="s">
        <v>3740</v>
      </c>
      <c r="D2024" t="s">
        <v>3813</v>
      </c>
      <c r="E2024">
        <v>72</v>
      </c>
    </row>
    <row r="2025" spans="1:5">
      <c r="A2025" s="38" t="s">
        <v>3814</v>
      </c>
      <c r="B2025" t="s">
        <v>3589</v>
      </c>
      <c r="C2025" t="s">
        <v>3740</v>
      </c>
      <c r="D2025" t="s">
        <v>3815</v>
      </c>
      <c r="E2025">
        <v>87</v>
      </c>
    </row>
    <row r="2026" spans="1:5">
      <c r="A2026" s="38" t="s">
        <v>3816</v>
      </c>
      <c r="B2026" t="s">
        <v>3589</v>
      </c>
      <c r="C2026" t="s">
        <v>3740</v>
      </c>
      <c r="D2026" t="s">
        <v>3817</v>
      </c>
      <c r="E2026">
        <v>30</v>
      </c>
    </row>
    <row r="2027" spans="1:5">
      <c r="A2027" s="38" t="s">
        <v>3818</v>
      </c>
      <c r="B2027" t="s">
        <v>3589</v>
      </c>
      <c r="C2027" t="s">
        <v>3740</v>
      </c>
      <c r="D2027" t="s">
        <v>3819</v>
      </c>
      <c r="E2027">
        <v>88</v>
      </c>
    </row>
    <row r="2028" spans="1:5">
      <c r="A2028" s="38" t="s">
        <v>3820</v>
      </c>
      <c r="B2028" t="s">
        <v>3589</v>
      </c>
      <c r="C2028" t="s">
        <v>3740</v>
      </c>
      <c r="D2028" t="s">
        <v>3821</v>
      </c>
      <c r="E2028">
        <v>68</v>
      </c>
    </row>
    <row r="2029" spans="1:5">
      <c r="A2029" s="38" t="s">
        <v>3822</v>
      </c>
      <c r="B2029" t="s">
        <v>3589</v>
      </c>
      <c r="C2029" t="s">
        <v>3740</v>
      </c>
      <c r="D2029" t="s">
        <v>3823</v>
      </c>
      <c r="E2029">
        <v>69</v>
      </c>
    </row>
    <row r="2030" spans="1:5">
      <c r="A2030" s="38" t="s">
        <v>3824</v>
      </c>
      <c r="B2030" t="s">
        <v>3589</v>
      </c>
      <c r="C2030" t="s">
        <v>3740</v>
      </c>
      <c r="D2030" t="s">
        <v>3825</v>
      </c>
      <c r="E2030">
        <v>28</v>
      </c>
    </row>
    <row r="2031" spans="1:5">
      <c r="A2031" s="38" t="s">
        <v>3826</v>
      </c>
      <c r="B2031" t="s">
        <v>3589</v>
      </c>
      <c r="C2031" t="s">
        <v>3740</v>
      </c>
      <c r="D2031" t="s">
        <v>3827</v>
      </c>
      <c r="E2031">
        <v>43</v>
      </c>
    </row>
    <row r="2032" spans="1:5">
      <c r="A2032" s="38" t="s">
        <v>3828</v>
      </c>
      <c r="B2032" t="s">
        <v>3589</v>
      </c>
      <c r="C2032" t="s">
        <v>3740</v>
      </c>
      <c r="D2032" t="s">
        <v>3829</v>
      </c>
      <c r="E2032">
        <v>54</v>
      </c>
    </row>
    <row r="2033" spans="1:5">
      <c r="A2033" s="38" t="s">
        <v>3828</v>
      </c>
      <c r="B2033" t="s">
        <v>3589</v>
      </c>
      <c r="C2033" t="s">
        <v>3740</v>
      </c>
      <c r="D2033" t="s">
        <v>3830</v>
      </c>
      <c r="E2033">
        <v>65</v>
      </c>
    </row>
    <row r="2034" spans="1:5">
      <c r="A2034" s="38" t="s">
        <v>3831</v>
      </c>
      <c r="B2034" t="s">
        <v>3589</v>
      </c>
      <c r="C2034" t="s">
        <v>3740</v>
      </c>
      <c r="D2034" t="s">
        <v>3832</v>
      </c>
      <c r="E2034">
        <v>66</v>
      </c>
    </row>
    <row r="2035" spans="1:5">
      <c r="A2035" s="38" t="s">
        <v>3833</v>
      </c>
      <c r="B2035" t="s">
        <v>3589</v>
      </c>
      <c r="C2035" t="s">
        <v>3740</v>
      </c>
      <c r="D2035" t="s">
        <v>3834</v>
      </c>
      <c r="E2035">
        <v>73</v>
      </c>
    </row>
    <row r="2036" spans="1:5">
      <c r="A2036" s="38" t="s">
        <v>3835</v>
      </c>
      <c r="B2036" t="s">
        <v>3589</v>
      </c>
      <c r="C2036" t="s">
        <v>3740</v>
      </c>
      <c r="D2036" t="s">
        <v>3836</v>
      </c>
      <c r="E2036">
        <v>71</v>
      </c>
    </row>
    <row r="2037" spans="1:5">
      <c r="A2037" s="38" t="s">
        <v>3837</v>
      </c>
      <c r="B2037" t="s">
        <v>3589</v>
      </c>
      <c r="C2037" t="s">
        <v>3740</v>
      </c>
      <c r="D2037" t="s">
        <v>3838</v>
      </c>
      <c r="E2037">
        <v>31</v>
      </c>
    </row>
    <row r="2038" spans="1:5">
      <c r="A2038" s="38" t="s">
        <v>3839</v>
      </c>
      <c r="B2038" t="s">
        <v>3589</v>
      </c>
      <c r="C2038" t="s">
        <v>3740</v>
      </c>
      <c r="D2038" t="s">
        <v>3840</v>
      </c>
      <c r="E2038">
        <v>58</v>
      </c>
    </row>
    <row r="2039" spans="1:5">
      <c r="A2039" s="38" t="s">
        <v>3841</v>
      </c>
      <c r="B2039" t="s">
        <v>3589</v>
      </c>
      <c r="C2039" t="s">
        <v>3740</v>
      </c>
      <c r="D2039" t="s">
        <v>3842</v>
      </c>
      <c r="E2039">
        <v>50</v>
      </c>
    </row>
    <row r="2040" spans="1:5">
      <c r="A2040" s="38" t="s">
        <v>3843</v>
      </c>
      <c r="B2040" t="s">
        <v>3589</v>
      </c>
      <c r="C2040" t="s">
        <v>3740</v>
      </c>
      <c r="D2040" t="s">
        <v>3844</v>
      </c>
      <c r="E2040">
        <v>79</v>
      </c>
    </row>
    <row r="2041" spans="1:5">
      <c r="A2041" s="38" t="s">
        <v>3845</v>
      </c>
      <c r="B2041" t="s">
        <v>3589</v>
      </c>
      <c r="C2041" t="s">
        <v>3740</v>
      </c>
      <c r="D2041" t="s">
        <v>3846</v>
      </c>
      <c r="E2041">
        <v>54</v>
      </c>
    </row>
    <row r="2042" spans="1:5">
      <c r="A2042" s="38" t="s">
        <v>3847</v>
      </c>
      <c r="B2042" t="s">
        <v>3589</v>
      </c>
      <c r="C2042" t="s">
        <v>3740</v>
      </c>
      <c r="D2042" t="s">
        <v>3848</v>
      </c>
      <c r="E2042">
        <v>26</v>
      </c>
    </row>
    <row r="2043" spans="1:5">
      <c r="A2043" s="38" t="s">
        <v>3847</v>
      </c>
      <c r="B2043" t="s">
        <v>3589</v>
      </c>
      <c r="C2043" t="s">
        <v>3740</v>
      </c>
      <c r="D2043" t="s">
        <v>3849</v>
      </c>
      <c r="E2043">
        <v>55</v>
      </c>
    </row>
    <row r="2044" spans="1:5">
      <c r="A2044" s="38" t="s">
        <v>3850</v>
      </c>
      <c r="B2044" t="s">
        <v>3589</v>
      </c>
      <c r="C2044" t="s">
        <v>3740</v>
      </c>
      <c r="D2044" t="s">
        <v>3851</v>
      </c>
      <c r="E2044">
        <v>24</v>
      </c>
    </row>
    <row r="2045" spans="1:5">
      <c r="A2045" s="38" t="s">
        <v>3852</v>
      </c>
      <c r="B2045" t="s">
        <v>3589</v>
      </c>
      <c r="C2045" t="s">
        <v>3740</v>
      </c>
      <c r="D2045" t="s">
        <v>3853</v>
      </c>
      <c r="E2045">
        <v>14</v>
      </c>
    </row>
    <row r="2046" spans="1:5">
      <c r="A2046" s="38" t="s">
        <v>3854</v>
      </c>
      <c r="B2046" t="s">
        <v>3589</v>
      </c>
      <c r="C2046" t="s">
        <v>3740</v>
      </c>
      <c r="D2046" t="s">
        <v>3855</v>
      </c>
      <c r="E2046">
        <v>25</v>
      </c>
    </row>
    <row r="2047" spans="1:5">
      <c r="A2047" s="38" t="s">
        <v>3856</v>
      </c>
      <c r="B2047" t="s">
        <v>3589</v>
      </c>
      <c r="C2047" t="s">
        <v>3740</v>
      </c>
      <c r="D2047" t="s">
        <v>3857</v>
      </c>
      <c r="E2047">
        <v>24</v>
      </c>
    </row>
    <row r="2048" spans="1:5">
      <c r="A2048" s="38" t="s">
        <v>3858</v>
      </c>
      <c r="B2048" t="s">
        <v>3589</v>
      </c>
      <c r="C2048" t="s">
        <v>3740</v>
      </c>
      <c r="D2048" t="s">
        <v>3859</v>
      </c>
      <c r="E2048">
        <v>22</v>
      </c>
    </row>
    <row r="2049" spans="1:5">
      <c r="A2049" s="38" t="s">
        <v>3860</v>
      </c>
      <c r="B2049" t="s">
        <v>3589</v>
      </c>
      <c r="C2049" t="s">
        <v>3740</v>
      </c>
      <c r="D2049" t="s">
        <v>3861</v>
      </c>
      <c r="E2049">
        <v>79</v>
      </c>
    </row>
    <row r="2050" spans="1:5">
      <c r="A2050" s="38" t="s">
        <v>3862</v>
      </c>
      <c r="B2050" t="s">
        <v>3589</v>
      </c>
      <c r="C2050" t="s">
        <v>3740</v>
      </c>
      <c r="D2050" t="s">
        <v>3863</v>
      </c>
      <c r="E2050">
        <v>73</v>
      </c>
    </row>
    <row r="2051" spans="1:5">
      <c r="A2051" s="38" t="s">
        <v>3864</v>
      </c>
      <c r="B2051" t="s">
        <v>3589</v>
      </c>
      <c r="C2051" t="s">
        <v>3740</v>
      </c>
      <c r="D2051" t="s">
        <v>3865</v>
      </c>
      <c r="E2051">
        <v>74</v>
      </c>
    </row>
    <row r="2052" spans="1:5">
      <c r="A2052" s="38" t="s">
        <v>3866</v>
      </c>
      <c r="B2052" t="s">
        <v>3589</v>
      </c>
      <c r="C2052" t="s">
        <v>3740</v>
      </c>
      <c r="D2052" t="s">
        <v>3867</v>
      </c>
      <c r="E2052">
        <v>65</v>
      </c>
    </row>
    <row r="2053" spans="1:5">
      <c r="A2053" s="38" t="s">
        <v>3868</v>
      </c>
      <c r="B2053" t="s">
        <v>3589</v>
      </c>
      <c r="C2053" t="s">
        <v>3740</v>
      </c>
      <c r="D2053" t="s">
        <v>3869</v>
      </c>
      <c r="E2053">
        <v>98</v>
      </c>
    </row>
    <row r="2054" spans="1:5">
      <c r="A2054" s="38" t="s">
        <v>3870</v>
      </c>
      <c r="B2054" t="s">
        <v>3589</v>
      </c>
      <c r="C2054" t="s">
        <v>3740</v>
      </c>
      <c r="D2054" t="s">
        <v>3871</v>
      </c>
      <c r="E2054">
        <v>91</v>
      </c>
    </row>
    <row r="2055" spans="1:5">
      <c r="A2055" s="38" t="s">
        <v>3872</v>
      </c>
      <c r="B2055" t="s">
        <v>3589</v>
      </c>
      <c r="C2055" t="s">
        <v>3740</v>
      </c>
      <c r="D2055" t="s">
        <v>3873</v>
      </c>
      <c r="E2055">
        <v>78</v>
      </c>
    </row>
    <row r="2056" spans="1:5">
      <c r="A2056" s="38" t="s">
        <v>3874</v>
      </c>
      <c r="B2056" t="s">
        <v>3589</v>
      </c>
      <c r="C2056" t="s">
        <v>3740</v>
      </c>
      <c r="D2056" t="s">
        <v>3875</v>
      </c>
      <c r="E2056">
        <v>56</v>
      </c>
    </row>
    <row r="2057" spans="1:5">
      <c r="A2057" s="38" t="s">
        <v>3876</v>
      </c>
      <c r="B2057" t="s">
        <v>3589</v>
      </c>
      <c r="C2057" t="s">
        <v>3740</v>
      </c>
      <c r="D2057" t="s">
        <v>3877</v>
      </c>
      <c r="E2057">
        <v>75</v>
      </c>
    </row>
    <row r="2058" spans="1:5">
      <c r="A2058" s="38" t="s">
        <v>3878</v>
      </c>
      <c r="B2058" t="s">
        <v>3589</v>
      </c>
      <c r="C2058" t="s">
        <v>3740</v>
      </c>
      <c r="D2058" t="s">
        <v>3879</v>
      </c>
      <c r="E2058">
        <v>6</v>
      </c>
    </row>
    <row r="2059" spans="1:5">
      <c r="A2059" s="38" t="s">
        <v>3880</v>
      </c>
      <c r="B2059" t="s">
        <v>3589</v>
      </c>
      <c r="C2059" t="s">
        <v>3740</v>
      </c>
      <c r="D2059" t="s">
        <v>3881</v>
      </c>
      <c r="E2059">
        <v>29</v>
      </c>
    </row>
    <row r="2060" spans="1:5">
      <c r="A2060" s="38" t="s">
        <v>3882</v>
      </c>
      <c r="B2060" t="s">
        <v>3589</v>
      </c>
      <c r="C2060" t="s">
        <v>3740</v>
      </c>
      <c r="D2060" t="s">
        <v>3883</v>
      </c>
      <c r="E2060">
        <v>30</v>
      </c>
    </row>
    <row r="2061" spans="1:5">
      <c r="A2061" s="38" t="s">
        <v>3884</v>
      </c>
      <c r="B2061" t="s">
        <v>3589</v>
      </c>
      <c r="C2061" t="s">
        <v>3740</v>
      </c>
      <c r="D2061" t="s">
        <v>3885</v>
      </c>
      <c r="E2061">
        <v>37</v>
      </c>
    </row>
    <row r="2062" spans="1:5">
      <c r="A2062" s="38" t="s">
        <v>3886</v>
      </c>
      <c r="B2062" t="s">
        <v>3589</v>
      </c>
      <c r="C2062" t="s">
        <v>3740</v>
      </c>
      <c r="D2062" t="s">
        <v>3887</v>
      </c>
      <c r="E2062">
        <v>26</v>
      </c>
    </row>
    <row r="2063" spans="1:5">
      <c r="A2063" s="38" t="s">
        <v>3888</v>
      </c>
      <c r="B2063" t="s">
        <v>3589</v>
      </c>
      <c r="C2063" t="s">
        <v>3740</v>
      </c>
      <c r="D2063" t="s">
        <v>3889</v>
      </c>
      <c r="E2063">
        <v>73</v>
      </c>
    </row>
    <row r="2064" spans="1:5">
      <c r="A2064" s="38" t="s">
        <v>3890</v>
      </c>
      <c r="B2064" t="s">
        <v>3589</v>
      </c>
      <c r="C2064" t="s">
        <v>3740</v>
      </c>
      <c r="D2064" t="s">
        <v>3891</v>
      </c>
      <c r="E2064">
        <v>80</v>
      </c>
    </row>
    <row r="2065" spans="1:5">
      <c r="A2065" s="38" t="s">
        <v>3892</v>
      </c>
      <c r="B2065" t="s">
        <v>3589</v>
      </c>
      <c r="C2065" t="s">
        <v>3740</v>
      </c>
      <c r="D2065" t="s">
        <v>3893</v>
      </c>
      <c r="E2065">
        <v>82</v>
      </c>
    </row>
    <row r="2066" spans="1:5">
      <c r="A2066" s="38" t="s">
        <v>3894</v>
      </c>
      <c r="B2066" t="s">
        <v>3589</v>
      </c>
      <c r="C2066" t="s">
        <v>3740</v>
      </c>
      <c r="D2066" t="s">
        <v>3895</v>
      </c>
      <c r="E2066">
        <v>84</v>
      </c>
    </row>
    <row r="2067" spans="1:5">
      <c r="A2067" s="38" t="s">
        <v>3896</v>
      </c>
      <c r="B2067" t="s">
        <v>3589</v>
      </c>
      <c r="C2067" t="s">
        <v>3897</v>
      </c>
      <c r="D2067" t="s">
        <v>3898</v>
      </c>
      <c r="E2067">
        <v>63</v>
      </c>
    </row>
    <row r="2068" spans="1:5">
      <c r="A2068" s="38" t="s">
        <v>3899</v>
      </c>
      <c r="B2068" t="s">
        <v>3589</v>
      </c>
      <c r="C2068" t="s">
        <v>3897</v>
      </c>
      <c r="D2068" t="s">
        <v>3900</v>
      </c>
      <c r="E2068">
        <v>43</v>
      </c>
    </row>
    <row r="2069" spans="1:5">
      <c r="A2069" s="38" t="s">
        <v>3901</v>
      </c>
      <c r="B2069" t="s">
        <v>3589</v>
      </c>
      <c r="C2069" t="s">
        <v>3897</v>
      </c>
      <c r="D2069" t="s">
        <v>3902</v>
      </c>
      <c r="E2069">
        <v>17</v>
      </c>
    </row>
    <row r="2070" spans="1:5">
      <c r="A2070" s="38" t="s">
        <v>3903</v>
      </c>
      <c r="B2070" t="s">
        <v>3589</v>
      </c>
      <c r="C2070" t="s">
        <v>3897</v>
      </c>
      <c r="D2070" t="s">
        <v>3904</v>
      </c>
      <c r="E2070">
        <v>75</v>
      </c>
    </row>
    <row r="2071" spans="1:5">
      <c r="A2071" s="38" t="s">
        <v>3905</v>
      </c>
      <c r="B2071" t="s">
        <v>3589</v>
      </c>
      <c r="C2071" t="s">
        <v>3897</v>
      </c>
      <c r="D2071" t="s">
        <v>3906</v>
      </c>
      <c r="E2071">
        <v>7</v>
      </c>
    </row>
    <row r="2072" spans="1:5">
      <c r="A2072" s="38" t="s">
        <v>3905</v>
      </c>
      <c r="B2072" t="s">
        <v>3589</v>
      </c>
      <c r="C2072" t="s">
        <v>3897</v>
      </c>
      <c r="D2072" t="s">
        <v>3907</v>
      </c>
      <c r="E2072">
        <v>21</v>
      </c>
    </row>
    <row r="2073" spans="1:5">
      <c r="A2073" s="38" t="s">
        <v>3905</v>
      </c>
      <c r="B2073" t="s">
        <v>3589</v>
      </c>
      <c r="C2073" t="s">
        <v>3897</v>
      </c>
      <c r="D2073" t="s">
        <v>3908</v>
      </c>
      <c r="E2073">
        <v>24</v>
      </c>
    </row>
    <row r="2074" spans="1:5">
      <c r="A2074" s="38" t="s">
        <v>3905</v>
      </c>
      <c r="B2074" t="s">
        <v>3589</v>
      </c>
      <c r="C2074" t="s">
        <v>3897</v>
      </c>
      <c r="D2074" t="s">
        <v>3909</v>
      </c>
      <c r="E2074">
        <v>26</v>
      </c>
    </row>
    <row r="2075" spans="1:5">
      <c r="A2075" s="38" t="s">
        <v>3910</v>
      </c>
      <c r="B2075" t="s">
        <v>3589</v>
      </c>
      <c r="C2075" t="s">
        <v>3897</v>
      </c>
      <c r="D2075" t="s">
        <v>3911</v>
      </c>
      <c r="E2075">
        <v>29</v>
      </c>
    </row>
    <row r="2076" spans="1:5">
      <c r="A2076" s="38" t="s">
        <v>3912</v>
      </c>
      <c r="B2076" t="s">
        <v>3589</v>
      </c>
      <c r="C2076" t="s">
        <v>3897</v>
      </c>
      <c r="D2076" t="s">
        <v>3913</v>
      </c>
      <c r="E2076">
        <v>48</v>
      </c>
    </row>
    <row r="2077" spans="1:5">
      <c r="A2077" s="38" t="s">
        <v>3914</v>
      </c>
      <c r="B2077" t="s">
        <v>3589</v>
      </c>
      <c r="C2077" t="s">
        <v>3897</v>
      </c>
      <c r="D2077" t="s">
        <v>3915</v>
      </c>
      <c r="E2077">
        <v>48</v>
      </c>
    </row>
    <row r="2078" spans="1:5">
      <c r="A2078" s="38" t="s">
        <v>3916</v>
      </c>
      <c r="B2078" t="s">
        <v>3589</v>
      </c>
      <c r="C2078" t="s">
        <v>3897</v>
      </c>
      <c r="D2078" t="s">
        <v>3917</v>
      </c>
      <c r="E2078">
        <v>17</v>
      </c>
    </row>
    <row r="2079" spans="1:5">
      <c r="A2079" s="38" t="s">
        <v>3918</v>
      </c>
      <c r="B2079" t="s">
        <v>3589</v>
      </c>
      <c r="C2079" t="s">
        <v>3897</v>
      </c>
      <c r="D2079" t="s">
        <v>3919</v>
      </c>
      <c r="E2079">
        <v>19</v>
      </c>
    </row>
    <row r="2080" spans="1:5">
      <c r="A2080" s="38" t="s">
        <v>3920</v>
      </c>
      <c r="B2080" t="s">
        <v>3589</v>
      </c>
      <c r="C2080" t="s">
        <v>3897</v>
      </c>
      <c r="D2080" t="s">
        <v>3921</v>
      </c>
      <c r="E2080">
        <v>59</v>
      </c>
    </row>
    <row r="2081" spans="1:5">
      <c r="A2081" s="38" t="s">
        <v>3922</v>
      </c>
      <c r="B2081" t="s">
        <v>3589</v>
      </c>
      <c r="C2081" t="s">
        <v>3897</v>
      </c>
      <c r="D2081" t="s">
        <v>3923</v>
      </c>
      <c r="E2081">
        <v>65</v>
      </c>
    </row>
    <row r="2082" spans="1:5">
      <c r="A2082" s="38" t="s">
        <v>3924</v>
      </c>
      <c r="B2082" t="s">
        <v>3589</v>
      </c>
      <c r="C2082" t="s">
        <v>3897</v>
      </c>
      <c r="D2082" t="s">
        <v>3925</v>
      </c>
      <c r="E2082">
        <v>1</v>
      </c>
    </row>
    <row r="2083" spans="1:5">
      <c r="A2083" s="38" t="s">
        <v>3926</v>
      </c>
      <c r="B2083" t="s">
        <v>3589</v>
      </c>
      <c r="C2083" t="s">
        <v>3897</v>
      </c>
      <c r="D2083" t="s">
        <v>3927</v>
      </c>
      <c r="E2083">
        <v>50</v>
      </c>
    </row>
    <row r="2084" spans="1:5">
      <c r="A2084" s="38" t="s">
        <v>3928</v>
      </c>
      <c r="B2084" t="s">
        <v>3589</v>
      </c>
      <c r="C2084" t="s">
        <v>3897</v>
      </c>
      <c r="D2084" t="s">
        <v>3929</v>
      </c>
      <c r="E2084">
        <v>83</v>
      </c>
    </row>
    <row r="2085" spans="1:5">
      <c r="A2085" s="38" t="s">
        <v>3930</v>
      </c>
      <c r="B2085" t="s">
        <v>3589</v>
      </c>
      <c r="C2085" t="s">
        <v>3897</v>
      </c>
      <c r="D2085" t="s">
        <v>3931</v>
      </c>
      <c r="E2085">
        <v>66</v>
      </c>
    </row>
    <row r="2086" spans="1:5">
      <c r="A2086" s="38" t="s">
        <v>3932</v>
      </c>
      <c r="B2086" t="s">
        <v>3589</v>
      </c>
      <c r="C2086" t="s">
        <v>3897</v>
      </c>
      <c r="D2086" t="s">
        <v>3933</v>
      </c>
      <c r="E2086">
        <v>48</v>
      </c>
    </row>
    <row r="2087" spans="1:5">
      <c r="A2087" s="38" t="s">
        <v>3934</v>
      </c>
      <c r="B2087" t="s">
        <v>3589</v>
      </c>
      <c r="C2087" t="s">
        <v>3897</v>
      </c>
      <c r="D2087" t="s">
        <v>3935</v>
      </c>
      <c r="E2087">
        <v>40</v>
      </c>
    </row>
    <row r="2088" spans="1:5">
      <c r="A2088" s="38" t="s">
        <v>3936</v>
      </c>
      <c r="B2088" t="s">
        <v>3589</v>
      </c>
      <c r="C2088" t="s">
        <v>3897</v>
      </c>
      <c r="D2088" t="s">
        <v>3937</v>
      </c>
      <c r="E2088">
        <v>3</v>
      </c>
    </row>
    <row r="2089" spans="1:5">
      <c r="A2089" s="38" t="s">
        <v>3938</v>
      </c>
      <c r="B2089" t="s">
        <v>3589</v>
      </c>
      <c r="C2089" t="s">
        <v>3897</v>
      </c>
      <c r="D2089" t="s">
        <v>3939</v>
      </c>
      <c r="E2089">
        <v>18</v>
      </c>
    </row>
    <row r="2090" spans="1:5">
      <c r="A2090" s="38" t="s">
        <v>3940</v>
      </c>
      <c r="B2090" t="s">
        <v>3589</v>
      </c>
      <c r="C2090" t="s">
        <v>3897</v>
      </c>
      <c r="D2090" t="s">
        <v>3941</v>
      </c>
      <c r="E2090">
        <v>20</v>
      </c>
    </row>
    <row r="2091" spans="1:5">
      <c r="A2091" s="38" t="s">
        <v>3942</v>
      </c>
      <c r="B2091" t="s">
        <v>3589</v>
      </c>
      <c r="C2091" t="s">
        <v>3897</v>
      </c>
      <c r="D2091" t="s">
        <v>3943</v>
      </c>
      <c r="E2091">
        <v>32</v>
      </c>
    </row>
    <row r="2092" spans="1:5">
      <c r="A2092" s="38" t="s">
        <v>3944</v>
      </c>
      <c r="B2092" t="s">
        <v>3589</v>
      </c>
      <c r="C2092" t="s">
        <v>3897</v>
      </c>
      <c r="D2092" t="s">
        <v>3945</v>
      </c>
      <c r="E2092">
        <v>25</v>
      </c>
    </row>
    <row r="2093" spans="1:5">
      <c r="A2093" s="38" t="s">
        <v>3946</v>
      </c>
      <c r="B2093" t="s">
        <v>3589</v>
      </c>
      <c r="C2093" t="s">
        <v>3897</v>
      </c>
      <c r="D2093" t="s">
        <v>3947</v>
      </c>
      <c r="E2093">
        <v>21</v>
      </c>
    </row>
    <row r="2094" spans="1:5">
      <c r="A2094" s="38" t="s">
        <v>3948</v>
      </c>
      <c r="B2094" t="s">
        <v>3589</v>
      </c>
      <c r="C2094" t="s">
        <v>3897</v>
      </c>
      <c r="D2094" t="s">
        <v>3949</v>
      </c>
      <c r="E2094">
        <v>23</v>
      </c>
    </row>
    <row r="2095" spans="1:5">
      <c r="A2095" s="38" t="s">
        <v>3950</v>
      </c>
      <c r="B2095" t="s">
        <v>3589</v>
      </c>
      <c r="C2095" t="s">
        <v>3897</v>
      </c>
      <c r="D2095" t="s">
        <v>3951</v>
      </c>
      <c r="E2095">
        <v>59</v>
      </c>
    </row>
    <row r="2096" spans="1:5">
      <c r="A2096" s="38" t="s">
        <v>3952</v>
      </c>
      <c r="B2096" t="s">
        <v>3589</v>
      </c>
      <c r="C2096" t="s">
        <v>3897</v>
      </c>
      <c r="D2096" t="s">
        <v>3953</v>
      </c>
      <c r="E2096">
        <v>32</v>
      </c>
    </row>
    <row r="2097" spans="1:5">
      <c r="A2097" s="38" t="s">
        <v>3954</v>
      </c>
      <c r="B2097" t="s">
        <v>3589</v>
      </c>
      <c r="C2097" t="s">
        <v>3897</v>
      </c>
      <c r="D2097" t="s">
        <v>3955</v>
      </c>
      <c r="E2097">
        <v>43</v>
      </c>
    </row>
    <row r="2098" spans="1:5">
      <c r="A2098" s="38" t="s">
        <v>3956</v>
      </c>
      <c r="B2098" t="s">
        <v>3589</v>
      </c>
      <c r="C2098" t="s">
        <v>3897</v>
      </c>
      <c r="D2098" t="s">
        <v>3957</v>
      </c>
      <c r="E2098">
        <v>35</v>
      </c>
    </row>
    <row r="2099" spans="1:5">
      <c r="A2099" s="38" t="s">
        <v>3958</v>
      </c>
      <c r="B2099" t="s">
        <v>3589</v>
      </c>
      <c r="C2099" t="s">
        <v>3897</v>
      </c>
      <c r="D2099" t="s">
        <v>3959</v>
      </c>
      <c r="E2099">
        <v>16</v>
      </c>
    </row>
    <row r="2100" spans="1:5">
      <c r="A2100" s="38" t="s">
        <v>3960</v>
      </c>
      <c r="B2100" t="s">
        <v>3589</v>
      </c>
      <c r="C2100" t="s">
        <v>3961</v>
      </c>
      <c r="D2100" t="s">
        <v>3962</v>
      </c>
      <c r="E2100">
        <v>66</v>
      </c>
    </row>
    <row r="2101" spans="1:5">
      <c r="A2101" s="38" t="s">
        <v>3963</v>
      </c>
      <c r="B2101" t="s">
        <v>3589</v>
      </c>
      <c r="C2101" t="s">
        <v>3961</v>
      </c>
      <c r="D2101" t="s">
        <v>3964</v>
      </c>
      <c r="E2101">
        <v>55</v>
      </c>
    </row>
    <row r="2102" spans="1:5">
      <c r="A2102" s="38" t="s">
        <v>3965</v>
      </c>
      <c r="B2102" t="s">
        <v>3589</v>
      </c>
      <c r="C2102" t="s">
        <v>3961</v>
      </c>
      <c r="D2102" t="s">
        <v>3966</v>
      </c>
      <c r="E2102">
        <v>91</v>
      </c>
    </row>
    <row r="2103" spans="1:5">
      <c r="A2103" s="38" t="s">
        <v>3967</v>
      </c>
      <c r="B2103" t="s">
        <v>3589</v>
      </c>
      <c r="C2103" t="s">
        <v>3961</v>
      </c>
      <c r="D2103" t="s">
        <v>3968</v>
      </c>
      <c r="E2103">
        <v>22</v>
      </c>
    </row>
    <row r="2104" spans="1:5">
      <c r="A2104" s="38" t="s">
        <v>3969</v>
      </c>
      <c r="B2104" t="s">
        <v>3589</v>
      </c>
      <c r="C2104" t="s">
        <v>3961</v>
      </c>
      <c r="D2104" t="s">
        <v>3970</v>
      </c>
      <c r="E2104">
        <v>46</v>
      </c>
    </row>
    <row r="2105" spans="1:5">
      <c r="A2105" s="38" t="s">
        <v>3971</v>
      </c>
      <c r="B2105" t="s">
        <v>3589</v>
      </c>
      <c r="C2105" t="s">
        <v>3961</v>
      </c>
      <c r="D2105" t="s">
        <v>3972</v>
      </c>
      <c r="E2105">
        <v>13</v>
      </c>
    </row>
    <row r="2106" spans="1:5">
      <c r="A2106" s="38" t="s">
        <v>3973</v>
      </c>
      <c r="B2106" t="s">
        <v>3589</v>
      </c>
      <c r="C2106" t="s">
        <v>3961</v>
      </c>
      <c r="D2106" t="s">
        <v>3974</v>
      </c>
      <c r="E2106">
        <v>97</v>
      </c>
    </row>
    <row r="2107" spans="1:5">
      <c r="A2107" s="38" t="s">
        <v>3975</v>
      </c>
      <c r="B2107" t="s">
        <v>3589</v>
      </c>
      <c r="C2107" t="s">
        <v>3961</v>
      </c>
      <c r="D2107" t="s">
        <v>3976</v>
      </c>
      <c r="E2107">
        <v>21</v>
      </c>
    </row>
    <row r="2108" spans="1:5">
      <c r="A2108" s="38" t="s">
        <v>3975</v>
      </c>
      <c r="B2108" t="s">
        <v>3589</v>
      </c>
      <c r="C2108" t="s">
        <v>3961</v>
      </c>
      <c r="D2108" t="s">
        <v>3977</v>
      </c>
      <c r="E2108">
        <v>59</v>
      </c>
    </row>
    <row r="2109" spans="1:5">
      <c r="A2109" s="38" t="s">
        <v>3978</v>
      </c>
      <c r="B2109" t="s">
        <v>3589</v>
      </c>
      <c r="C2109" t="s">
        <v>3961</v>
      </c>
      <c r="D2109" t="s">
        <v>3979</v>
      </c>
      <c r="E2109">
        <v>49</v>
      </c>
    </row>
    <row r="2110" spans="1:5">
      <c r="A2110" s="38" t="s">
        <v>3978</v>
      </c>
      <c r="B2110" t="s">
        <v>3589</v>
      </c>
      <c r="C2110" t="s">
        <v>3961</v>
      </c>
      <c r="D2110" t="s">
        <v>3980</v>
      </c>
      <c r="E2110">
        <v>85</v>
      </c>
    </row>
    <row r="2111" spans="1:5">
      <c r="A2111" s="38" t="s">
        <v>3981</v>
      </c>
      <c r="B2111" t="s">
        <v>3589</v>
      </c>
      <c r="C2111" t="s">
        <v>3961</v>
      </c>
      <c r="D2111" t="s">
        <v>3982</v>
      </c>
      <c r="E2111">
        <v>8</v>
      </c>
    </row>
    <row r="2112" spans="1:5">
      <c r="A2112" s="38" t="s">
        <v>3983</v>
      </c>
      <c r="B2112" t="s">
        <v>3589</v>
      </c>
      <c r="C2112" t="s">
        <v>3961</v>
      </c>
      <c r="D2112" t="s">
        <v>3984</v>
      </c>
      <c r="E2112">
        <v>91</v>
      </c>
    </row>
    <row r="2113" spans="1:5">
      <c r="A2113" s="38" t="s">
        <v>3985</v>
      </c>
      <c r="B2113" t="s">
        <v>3589</v>
      </c>
      <c r="C2113" t="s">
        <v>3961</v>
      </c>
      <c r="D2113" t="s">
        <v>3986</v>
      </c>
      <c r="E2113">
        <v>61</v>
      </c>
    </row>
    <row r="2114" spans="1:5">
      <c r="A2114" s="38" t="s">
        <v>3985</v>
      </c>
      <c r="B2114" t="s">
        <v>3589</v>
      </c>
      <c r="C2114" t="s">
        <v>3961</v>
      </c>
      <c r="D2114" t="s">
        <v>3987</v>
      </c>
      <c r="E2114">
        <v>69</v>
      </c>
    </row>
    <row r="2115" spans="1:5">
      <c r="A2115" s="38" t="s">
        <v>3985</v>
      </c>
      <c r="B2115" t="s">
        <v>3589</v>
      </c>
      <c r="C2115" t="s">
        <v>3961</v>
      </c>
      <c r="D2115" t="s">
        <v>3988</v>
      </c>
      <c r="E2115">
        <v>91</v>
      </c>
    </row>
    <row r="2116" spans="1:5">
      <c r="A2116" s="38" t="s">
        <v>3989</v>
      </c>
      <c r="B2116" t="s">
        <v>3589</v>
      </c>
      <c r="C2116" t="s">
        <v>3961</v>
      </c>
      <c r="D2116" t="s">
        <v>3990</v>
      </c>
      <c r="E2116">
        <v>17</v>
      </c>
    </row>
    <row r="2117" spans="1:5">
      <c r="A2117" s="38" t="s">
        <v>3991</v>
      </c>
      <c r="B2117" t="s">
        <v>3589</v>
      </c>
      <c r="C2117" t="s">
        <v>3961</v>
      </c>
      <c r="D2117" t="s">
        <v>3992</v>
      </c>
      <c r="E2117">
        <v>69</v>
      </c>
    </row>
    <row r="2118" spans="1:5">
      <c r="A2118" s="38" t="s">
        <v>3993</v>
      </c>
      <c r="B2118" t="s">
        <v>3589</v>
      </c>
      <c r="C2118" t="s">
        <v>3961</v>
      </c>
      <c r="D2118" t="s">
        <v>3994</v>
      </c>
      <c r="E2118">
        <v>89</v>
      </c>
    </row>
    <row r="2119" spans="1:5">
      <c r="A2119" s="38" t="s">
        <v>3995</v>
      </c>
      <c r="B2119" t="s">
        <v>3589</v>
      </c>
      <c r="C2119" t="s">
        <v>3961</v>
      </c>
      <c r="D2119" t="s">
        <v>3996</v>
      </c>
      <c r="E2119">
        <v>31</v>
      </c>
    </row>
    <row r="2120" spans="1:5">
      <c r="A2120" s="38" t="s">
        <v>3995</v>
      </c>
      <c r="B2120" t="s">
        <v>3589</v>
      </c>
      <c r="C2120" t="s">
        <v>3961</v>
      </c>
      <c r="D2120" t="s">
        <v>3997</v>
      </c>
      <c r="E2120">
        <v>54</v>
      </c>
    </row>
    <row r="2121" spans="1:5">
      <c r="A2121" s="38" t="s">
        <v>3998</v>
      </c>
      <c r="B2121" t="s">
        <v>3589</v>
      </c>
      <c r="C2121" t="s">
        <v>3961</v>
      </c>
      <c r="D2121" t="s">
        <v>3999</v>
      </c>
      <c r="E2121">
        <v>34</v>
      </c>
    </row>
    <row r="2122" spans="1:5">
      <c r="A2122" s="38" t="s">
        <v>4000</v>
      </c>
      <c r="B2122" t="s">
        <v>3589</v>
      </c>
      <c r="C2122" t="s">
        <v>3961</v>
      </c>
      <c r="D2122" t="s">
        <v>4001</v>
      </c>
      <c r="E2122">
        <v>88</v>
      </c>
    </row>
    <row r="2123" spans="1:5">
      <c r="A2123" s="38" t="s">
        <v>4002</v>
      </c>
      <c r="B2123" t="s">
        <v>3589</v>
      </c>
      <c r="C2123" t="s">
        <v>3961</v>
      </c>
      <c r="D2123" t="s">
        <v>4003</v>
      </c>
      <c r="E2123">
        <v>34</v>
      </c>
    </row>
    <row r="2124" spans="1:5">
      <c r="A2124" s="38" t="s">
        <v>4002</v>
      </c>
      <c r="B2124" t="s">
        <v>3589</v>
      </c>
      <c r="C2124" t="s">
        <v>3961</v>
      </c>
      <c r="D2124" t="s">
        <v>4004</v>
      </c>
      <c r="E2124">
        <v>50</v>
      </c>
    </row>
    <row r="2125" spans="1:5">
      <c r="A2125" s="38" t="s">
        <v>4005</v>
      </c>
      <c r="B2125" t="s">
        <v>3589</v>
      </c>
      <c r="C2125" t="s">
        <v>3961</v>
      </c>
      <c r="D2125" t="s">
        <v>4006</v>
      </c>
      <c r="E2125">
        <v>29</v>
      </c>
    </row>
    <row r="2126" spans="1:5">
      <c r="A2126" s="38" t="s">
        <v>4007</v>
      </c>
      <c r="B2126" t="s">
        <v>3589</v>
      </c>
      <c r="C2126" t="s">
        <v>3961</v>
      </c>
      <c r="D2126" t="s">
        <v>4008</v>
      </c>
      <c r="E2126">
        <v>83</v>
      </c>
    </row>
    <row r="2127" spans="1:5">
      <c r="A2127" s="38" t="s">
        <v>4009</v>
      </c>
      <c r="B2127" t="s">
        <v>3589</v>
      </c>
      <c r="C2127" t="s">
        <v>3961</v>
      </c>
      <c r="D2127" t="s">
        <v>4010</v>
      </c>
      <c r="E2127">
        <v>31</v>
      </c>
    </row>
    <row r="2128" spans="1:5">
      <c r="A2128" s="38" t="s">
        <v>4011</v>
      </c>
      <c r="B2128" t="s">
        <v>3589</v>
      </c>
      <c r="C2128" t="s">
        <v>3961</v>
      </c>
      <c r="D2128" t="s">
        <v>4012</v>
      </c>
      <c r="E2128">
        <v>25</v>
      </c>
    </row>
    <row r="2129" spans="1:5">
      <c r="A2129" s="38" t="s">
        <v>4011</v>
      </c>
      <c r="B2129" t="s">
        <v>3589</v>
      </c>
      <c r="C2129" t="s">
        <v>3961</v>
      </c>
      <c r="D2129" t="s">
        <v>4013</v>
      </c>
      <c r="E2129">
        <v>91</v>
      </c>
    </row>
    <row r="2130" spans="1:5">
      <c r="A2130" s="38" t="s">
        <v>4014</v>
      </c>
      <c r="B2130" t="s">
        <v>3589</v>
      </c>
      <c r="C2130" t="s">
        <v>3961</v>
      </c>
      <c r="D2130" t="s">
        <v>4015</v>
      </c>
      <c r="E2130">
        <v>50</v>
      </c>
    </row>
    <row r="2131" spans="1:5">
      <c r="A2131" s="38" t="s">
        <v>4016</v>
      </c>
      <c r="B2131" t="s">
        <v>3589</v>
      </c>
      <c r="C2131" t="s">
        <v>3961</v>
      </c>
      <c r="D2131" t="s">
        <v>4017</v>
      </c>
      <c r="E2131">
        <v>22</v>
      </c>
    </row>
    <row r="2132" spans="1:5">
      <c r="A2132" s="38" t="s">
        <v>4018</v>
      </c>
      <c r="B2132" t="s">
        <v>3589</v>
      </c>
      <c r="C2132" t="s">
        <v>3961</v>
      </c>
      <c r="D2132" t="s">
        <v>4019</v>
      </c>
      <c r="E2132">
        <v>49</v>
      </c>
    </row>
    <row r="2133" spans="1:5">
      <c r="A2133" s="38" t="s">
        <v>4018</v>
      </c>
      <c r="B2133" t="s">
        <v>3589</v>
      </c>
      <c r="C2133" t="s">
        <v>3961</v>
      </c>
      <c r="D2133" t="s">
        <v>4020</v>
      </c>
      <c r="E2133">
        <v>67</v>
      </c>
    </row>
    <row r="2134" spans="1:5">
      <c r="A2134" s="38" t="s">
        <v>4021</v>
      </c>
      <c r="B2134" t="s">
        <v>3589</v>
      </c>
      <c r="C2134" t="s">
        <v>3961</v>
      </c>
      <c r="D2134" t="s">
        <v>4022</v>
      </c>
      <c r="E2134">
        <v>55</v>
      </c>
    </row>
    <row r="2135" spans="1:5">
      <c r="A2135" s="38" t="s">
        <v>4023</v>
      </c>
      <c r="B2135" t="s">
        <v>3589</v>
      </c>
      <c r="C2135" t="s">
        <v>3961</v>
      </c>
      <c r="D2135" t="s">
        <v>4024</v>
      </c>
      <c r="E2135">
        <v>33</v>
      </c>
    </row>
    <row r="2136" spans="1:5">
      <c r="A2136" s="38" t="s">
        <v>4025</v>
      </c>
      <c r="B2136" t="s">
        <v>3589</v>
      </c>
      <c r="C2136" t="s">
        <v>3961</v>
      </c>
      <c r="D2136" t="s">
        <v>4026</v>
      </c>
      <c r="E2136">
        <v>15</v>
      </c>
    </row>
    <row r="2137" spans="1:5">
      <c r="A2137" s="38" t="s">
        <v>4027</v>
      </c>
      <c r="B2137" t="s">
        <v>3589</v>
      </c>
      <c r="C2137" t="s">
        <v>3961</v>
      </c>
      <c r="D2137" t="s">
        <v>4028</v>
      </c>
      <c r="E2137">
        <v>64</v>
      </c>
    </row>
    <row r="2138" spans="1:5">
      <c r="A2138" s="38" t="s">
        <v>4027</v>
      </c>
      <c r="B2138" t="s">
        <v>3589</v>
      </c>
      <c r="C2138" t="s">
        <v>3961</v>
      </c>
      <c r="D2138" t="s">
        <v>4029</v>
      </c>
      <c r="E2138">
        <v>65</v>
      </c>
    </row>
    <row r="2139" spans="1:5">
      <c r="A2139" s="38" t="s">
        <v>4027</v>
      </c>
      <c r="B2139" t="s">
        <v>3589</v>
      </c>
      <c r="C2139" t="s">
        <v>3961</v>
      </c>
      <c r="D2139" t="s">
        <v>4030</v>
      </c>
      <c r="E2139">
        <v>87</v>
      </c>
    </row>
    <row r="2140" spans="1:5">
      <c r="A2140" s="38" t="s">
        <v>4031</v>
      </c>
      <c r="B2140" t="s">
        <v>3589</v>
      </c>
      <c r="C2140" t="s">
        <v>3961</v>
      </c>
      <c r="D2140" t="s">
        <v>4032</v>
      </c>
      <c r="E2140">
        <v>84</v>
      </c>
    </row>
    <row r="2141" spans="1:5">
      <c r="A2141" s="38" t="s">
        <v>4033</v>
      </c>
      <c r="B2141" t="s">
        <v>3589</v>
      </c>
      <c r="C2141" t="s">
        <v>3961</v>
      </c>
      <c r="D2141" t="s">
        <v>4034</v>
      </c>
      <c r="E2141">
        <v>68</v>
      </c>
    </row>
    <row r="2142" spans="1:5">
      <c r="A2142" s="38" t="s">
        <v>4035</v>
      </c>
      <c r="B2142" t="s">
        <v>3589</v>
      </c>
      <c r="C2142" t="s">
        <v>3961</v>
      </c>
      <c r="D2142" t="s">
        <v>4036</v>
      </c>
      <c r="E2142">
        <v>67</v>
      </c>
    </row>
    <row r="2143" spans="1:5">
      <c r="A2143" s="38" t="s">
        <v>4037</v>
      </c>
      <c r="B2143" t="s">
        <v>3589</v>
      </c>
      <c r="C2143" t="s">
        <v>3961</v>
      </c>
      <c r="D2143" t="s">
        <v>4038</v>
      </c>
      <c r="E2143">
        <v>37</v>
      </c>
    </row>
    <row r="2144" spans="1:5">
      <c r="A2144" s="38" t="s">
        <v>4039</v>
      </c>
      <c r="B2144" t="s">
        <v>3589</v>
      </c>
      <c r="C2144" t="s">
        <v>3961</v>
      </c>
      <c r="D2144" t="s">
        <v>4040</v>
      </c>
      <c r="E2144">
        <v>59</v>
      </c>
    </row>
    <row r="2145" spans="1:5">
      <c r="A2145" s="38" t="s">
        <v>4041</v>
      </c>
      <c r="B2145" t="s">
        <v>3589</v>
      </c>
      <c r="C2145" t="s">
        <v>3961</v>
      </c>
      <c r="D2145" t="s">
        <v>4042</v>
      </c>
      <c r="E2145">
        <v>6</v>
      </c>
    </row>
    <row r="2146" spans="1:5">
      <c r="A2146" s="38" t="s">
        <v>4041</v>
      </c>
      <c r="B2146" t="s">
        <v>3589</v>
      </c>
      <c r="C2146" t="s">
        <v>3961</v>
      </c>
      <c r="D2146" t="s">
        <v>4043</v>
      </c>
      <c r="E2146">
        <v>97</v>
      </c>
    </row>
    <row r="2147" spans="1:5">
      <c r="A2147" s="38" t="s">
        <v>4044</v>
      </c>
      <c r="B2147" t="s">
        <v>3589</v>
      </c>
      <c r="C2147" t="s">
        <v>3961</v>
      </c>
      <c r="D2147" t="s">
        <v>4045</v>
      </c>
      <c r="E2147">
        <v>5</v>
      </c>
    </row>
    <row r="2148" spans="1:5">
      <c r="A2148" s="38" t="s">
        <v>4046</v>
      </c>
      <c r="B2148" t="s">
        <v>3589</v>
      </c>
      <c r="C2148" t="s">
        <v>3961</v>
      </c>
      <c r="D2148" t="s">
        <v>4047</v>
      </c>
      <c r="E2148">
        <v>99</v>
      </c>
    </row>
    <row r="2149" spans="1:5">
      <c r="A2149" s="38" t="s">
        <v>4048</v>
      </c>
      <c r="B2149" t="s">
        <v>3589</v>
      </c>
      <c r="C2149" t="s">
        <v>3961</v>
      </c>
      <c r="D2149" t="s">
        <v>4049</v>
      </c>
      <c r="E2149">
        <v>62</v>
      </c>
    </row>
    <row r="2150" spans="1:5">
      <c r="A2150" s="38" t="s">
        <v>4050</v>
      </c>
      <c r="B2150" t="s">
        <v>3589</v>
      </c>
      <c r="C2150" t="s">
        <v>3961</v>
      </c>
      <c r="D2150" t="s">
        <v>4051</v>
      </c>
      <c r="E2150">
        <v>12</v>
      </c>
    </row>
    <row r="2151" spans="1:5">
      <c r="A2151" s="38" t="s">
        <v>4052</v>
      </c>
      <c r="B2151" t="s">
        <v>3589</v>
      </c>
      <c r="C2151" t="s">
        <v>3961</v>
      </c>
      <c r="D2151" t="s">
        <v>4053</v>
      </c>
      <c r="E2151">
        <v>17</v>
      </c>
    </row>
    <row r="2152" spans="1:5">
      <c r="A2152" s="38" t="s">
        <v>4054</v>
      </c>
      <c r="B2152" t="s">
        <v>3589</v>
      </c>
      <c r="C2152" t="s">
        <v>3961</v>
      </c>
      <c r="D2152" t="s">
        <v>4055</v>
      </c>
      <c r="E2152">
        <v>33</v>
      </c>
    </row>
    <row r="2153" spans="1:5">
      <c r="A2153" s="38" t="s">
        <v>4056</v>
      </c>
      <c r="B2153" t="s">
        <v>3589</v>
      </c>
      <c r="C2153" t="s">
        <v>3961</v>
      </c>
      <c r="D2153" t="s">
        <v>4057</v>
      </c>
      <c r="E2153">
        <v>10</v>
      </c>
    </row>
    <row r="2154" spans="1:5">
      <c r="A2154" s="38" t="s">
        <v>4058</v>
      </c>
      <c r="B2154" t="s">
        <v>3589</v>
      </c>
      <c r="C2154" t="s">
        <v>3961</v>
      </c>
      <c r="D2154" t="s">
        <v>4059</v>
      </c>
      <c r="E2154">
        <v>18</v>
      </c>
    </row>
    <row r="2155" spans="1:5">
      <c r="A2155" s="38" t="s">
        <v>4058</v>
      </c>
      <c r="B2155" t="s">
        <v>3589</v>
      </c>
      <c r="C2155" t="s">
        <v>3961</v>
      </c>
      <c r="D2155" t="s">
        <v>4060</v>
      </c>
      <c r="E2155">
        <v>74</v>
      </c>
    </row>
    <row r="2156" spans="1:5">
      <c r="A2156" s="38" t="s">
        <v>4061</v>
      </c>
      <c r="B2156" t="s">
        <v>3589</v>
      </c>
      <c r="C2156" t="s">
        <v>3961</v>
      </c>
      <c r="D2156" t="s">
        <v>4062</v>
      </c>
      <c r="E2156">
        <v>28</v>
      </c>
    </row>
    <row r="2157" spans="1:5">
      <c r="A2157" s="38" t="s">
        <v>4063</v>
      </c>
      <c r="B2157" t="s">
        <v>3589</v>
      </c>
      <c r="C2157" t="s">
        <v>3961</v>
      </c>
      <c r="D2157" t="s">
        <v>4064</v>
      </c>
      <c r="E2157">
        <v>51</v>
      </c>
    </row>
    <row r="2158" spans="1:5">
      <c r="A2158" s="38" t="s">
        <v>4065</v>
      </c>
      <c r="B2158" t="s">
        <v>3589</v>
      </c>
      <c r="C2158" t="s">
        <v>3961</v>
      </c>
      <c r="D2158" t="s">
        <v>4066</v>
      </c>
      <c r="E2158">
        <v>18</v>
      </c>
    </row>
    <row r="2159" spans="1:5">
      <c r="A2159" s="38" t="s">
        <v>4067</v>
      </c>
      <c r="B2159" t="s">
        <v>3589</v>
      </c>
      <c r="C2159" t="s">
        <v>3961</v>
      </c>
      <c r="D2159" t="s">
        <v>4068</v>
      </c>
      <c r="E2159">
        <v>51</v>
      </c>
    </row>
    <row r="2160" spans="1:5">
      <c r="A2160" s="38" t="s">
        <v>4069</v>
      </c>
      <c r="B2160" t="s">
        <v>3589</v>
      </c>
      <c r="C2160" t="s">
        <v>3961</v>
      </c>
      <c r="D2160" t="s">
        <v>4070</v>
      </c>
      <c r="E2160">
        <v>39</v>
      </c>
    </row>
    <row r="2161" spans="1:5">
      <c r="A2161" s="38" t="s">
        <v>4071</v>
      </c>
      <c r="B2161" t="s">
        <v>3589</v>
      </c>
      <c r="C2161" t="s">
        <v>3961</v>
      </c>
      <c r="D2161" t="s">
        <v>4072</v>
      </c>
      <c r="E2161">
        <v>82</v>
      </c>
    </row>
    <row r="2162" spans="1:5">
      <c r="A2162" s="38" t="s">
        <v>4073</v>
      </c>
      <c r="B2162" t="s">
        <v>3589</v>
      </c>
      <c r="C2162" t="s">
        <v>3961</v>
      </c>
      <c r="D2162" t="s">
        <v>4074</v>
      </c>
      <c r="E2162">
        <v>31</v>
      </c>
    </row>
    <row r="2163" spans="1:5">
      <c r="A2163" s="38" t="s">
        <v>4075</v>
      </c>
      <c r="B2163" t="s">
        <v>3589</v>
      </c>
      <c r="C2163" t="s">
        <v>3961</v>
      </c>
      <c r="D2163" t="s">
        <v>4076</v>
      </c>
      <c r="E2163">
        <v>26</v>
      </c>
    </row>
    <row r="2164" spans="1:5">
      <c r="A2164" s="38" t="s">
        <v>4075</v>
      </c>
      <c r="B2164" t="s">
        <v>3589</v>
      </c>
      <c r="C2164" t="s">
        <v>3961</v>
      </c>
      <c r="D2164" t="s">
        <v>4077</v>
      </c>
      <c r="E2164">
        <v>72</v>
      </c>
    </row>
    <row r="2165" spans="1:5">
      <c r="A2165" s="38" t="s">
        <v>4078</v>
      </c>
      <c r="B2165" t="s">
        <v>3589</v>
      </c>
      <c r="C2165" t="s">
        <v>3961</v>
      </c>
      <c r="D2165" t="s">
        <v>4079</v>
      </c>
      <c r="E2165">
        <v>6</v>
      </c>
    </row>
    <row r="2166" spans="1:5">
      <c r="A2166" s="38" t="s">
        <v>4080</v>
      </c>
      <c r="B2166" t="s">
        <v>4081</v>
      </c>
      <c r="C2166" t="s">
        <v>4082</v>
      </c>
      <c r="D2166" t="s">
        <v>4083</v>
      </c>
      <c r="E2166">
        <v>65</v>
      </c>
    </row>
    <row r="2167" spans="1:5">
      <c r="A2167" s="38" t="s">
        <v>4084</v>
      </c>
      <c r="B2167" t="s">
        <v>4081</v>
      </c>
      <c r="C2167" t="s">
        <v>4082</v>
      </c>
      <c r="D2167" t="s">
        <v>4085</v>
      </c>
      <c r="E2167">
        <v>12</v>
      </c>
    </row>
    <row r="2168" spans="1:5">
      <c r="A2168" s="38" t="s">
        <v>4086</v>
      </c>
      <c r="B2168" t="s">
        <v>4081</v>
      </c>
      <c r="C2168" t="s">
        <v>4082</v>
      </c>
      <c r="D2168" t="s">
        <v>4087</v>
      </c>
      <c r="E2168">
        <v>32</v>
      </c>
    </row>
    <row r="2169" spans="1:5">
      <c r="A2169" s="38" t="s">
        <v>4088</v>
      </c>
      <c r="B2169" t="s">
        <v>4081</v>
      </c>
      <c r="C2169" t="s">
        <v>4082</v>
      </c>
      <c r="D2169" t="s">
        <v>4089</v>
      </c>
      <c r="E2169">
        <v>65</v>
      </c>
    </row>
    <row r="2170" spans="1:5">
      <c r="A2170" s="38" t="s">
        <v>4090</v>
      </c>
      <c r="B2170" t="s">
        <v>4081</v>
      </c>
      <c r="C2170" t="s">
        <v>4091</v>
      </c>
      <c r="D2170" t="s">
        <v>4092</v>
      </c>
      <c r="E2170">
        <v>65</v>
      </c>
    </row>
    <row r="2171" spans="1:5">
      <c r="A2171" s="38" t="s">
        <v>4093</v>
      </c>
      <c r="B2171" t="s">
        <v>4081</v>
      </c>
      <c r="C2171" t="s">
        <v>4091</v>
      </c>
      <c r="D2171" t="s">
        <v>4094</v>
      </c>
      <c r="E2171">
        <v>8</v>
      </c>
    </row>
    <row r="2172" spans="1:5">
      <c r="A2172" s="38" t="s">
        <v>4095</v>
      </c>
      <c r="B2172" t="s">
        <v>4081</v>
      </c>
      <c r="C2172" t="s">
        <v>4091</v>
      </c>
      <c r="D2172" t="s">
        <v>4096</v>
      </c>
      <c r="E2172">
        <v>11</v>
      </c>
    </row>
    <row r="2173" spans="1:5">
      <c r="A2173" s="38" t="s">
        <v>4097</v>
      </c>
      <c r="B2173" t="s">
        <v>4081</v>
      </c>
      <c r="C2173" t="s">
        <v>4091</v>
      </c>
      <c r="D2173" t="s">
        <v>4098</v>
      </c>
      <c r="E2173">
        <v>58</v>
      </c>
    </row>
    <row r="2174" spans="1:5">
      <c r="A2174" s="38" t="s">
        <v>4099</v>
      </c>
      <c r="B2174" t="s">
        <v>4081</v>
      </c>
      <c r="C2174" t="s">
        <v>4091</v>
      </c>
      <c r="D2174" t="s">
        <v>4100</v>
      </c>
      <c r="E2174">
        <v>98</v>
      </c>
    </row>
    <row r="2175" spans="1:5">
      <c r="A2175" s="38" t="s">
        <v>4101</v>
      </c>
      <c r="B2175" t="s">
        <v>4081</v>
      </c>
      <c r="C2175" t="s">
        <v>4091</v>
      </c>
      <c r="D2175" t="s">
        <v>4102</v>
      </c>
      <c r="E2175">
        <v>98</v>
      </c>
    </row>
    <row r="2176" spans="1:5">
      <c r="A2176" s="38" t="s">
        <v>4103</v>
      </c>
      <c r="B2176" t="s">
        <v>4081</v>
      </c>
      <c r="C2176" t="s">
        <v>4091</v>
      </c>
      <c r="D2176" t="s">
        <v>4104</v>
      </c>
      <c r="E2176">
        <v>62</v>
      </c>
    </row>
    <row r="2177" spans="1:5">
      <c r="A2177" s="38" t="s">
        <v>4105</v>
      </c>
      <c r="B2177" t="s">
        <v>4081</v>
      </c>
      <c r="C2177" t="s">
        <v>4091</v>
      </c>
      <c r="D2177" t="s">
        <v>4106</v>
      </c>
      <c r="E2177">
        <v>79</v>
      </c>
    </row>
    <row r="2178" spans="1:5">
      <c r="A2178" s="38" t="s">
        <v>4107</v>
      </c>
      <c r="B2178" t="s">
        <v>4081</v>
      </c>
      <c r="C2178" t="s">
        <v>4091</v>
      </c>
      <c r="D2178" t="s">
        <v>4108</v>
      </c>
      <c r="E2178">
        <v>33</v>
      </c>
    </row>
    <row r="2179" spans="1:5">
      <c r="A2179" s="38" t="s">
        <v>4109</v>
      </c>
      <c r="B2179" t="s">
        <v>4081</v>
      </c>
      <c r="C2179" t="s">
        <v>4091</v>
      </c>
      <c r="D2179" t="s">
        <v>4110</v>
      </c>
      <c r="E2179">
        <v>75</v>
      </c>
    </row>
    <row r="2180" spans="1:5">
      <c r="A2180" s="38" t="s">
        <v>4111</v>
      </c>
      <c r="B2180" t="s">
        <v>4081</v>
      </c>
      <c r="C2180" t="s">
        <v>4091</v>
      </c>
      <c r="D2180" t="s">
        <v>4112</v>
      </c>
      <c r="E2180">
        <v>99</v>
      </c>
    </row>
    <row r="2181" spans="1:5">
      <c r="A2181" s="38" t="s">
        <v>4113</v>
      </c>
      <c r="B2181" t="s">
        <v>4081</v>
      </c>
      <c r="C2181" t="s">
        <v>4091</v>
      </c>
      <c r="D2181" t="s">
        <v>4114</v>
      </c>
      <c r="E2181">
        <v>96</v>
      </c>
    </row>
    <row r="2182" spans="1:5">
      <c r="A2182" s="38" t="s">
        <v>4115</v>
      </c>
      <c r="B2182" t="s">
        <v>4081</v>
      </c>
      <c r="C2182" t="s">
        <v>4091</v>
      </c>
      <c r="D2182" t="s">
        <v>4116</v>
      </c>
      <c r="E2182">
        <v>70</v>
      </c>
    </row>
    <row r="2183" spans="1:5">
      <c r="A2183" s="38" t="s">
        <v>4117</v>
      </c>
      <c r="B2183" t="s">
        <v>4081</v>
      </c>
      <c r="C2183" t="s">
        <v>4091</v>
      </c>
      <c r="D2183" t="s">
        <v>4118</v>
      </c>
      <c r="E2183">
        <v>81</v>
      </c>
    </row>
    <row r="2184" spans="1:5">
      <c r="A2184" s="38" t="s">
        <v>4119</v>
      </c>
      <c r="B2184" t="s">
        <v>4081</v>
      </c>
      <c r="C2184" t="s">
        <v>4091</v>
      </c>
      <c r="D2184" t="s">
        <v>4120</v>
      </c>
      <c r="E2184">
        <v>70</v>
      </c>
    </row>
    <row r="2185" spans="1:5">
      <c r="A2185" s="38" t="s">
        <v>4121</v>
      </c>
      <c r="B2185" t="s">
        <v>4081</v>
      </c>
      <c r="C2185" t="s">
        <v>4091</v>
      </c>
      <c r="D2185" t="s">
        <v>4122</v>
      </c>
      <c r="E2185">
        <v>27</v>
      </c>
    </row>
    <row r="2186" spans="1:5">
      <c r="A2186" s="38" t="s">
        <v>4123</v>
      </c>
      <c r="B2186" t="s">
        <v>4081</v>
      </c>
      <c r="C2186" t="s">
        <v>4091</v>
      </c>
      <c r="D2186" t="s">
        <v>4124</v>
      </c>
      <c r="E2186">
        <v>20</v>
      </c>
    </row>
    <row r="2187" spans="1:5">
      <c r="A2187" s="38" t="s">
        <v>4125</v>
      </c>
      <c r="B2187" t="s">
        <v>4081</v>
      </c>
      <c r="C2187" t="s">
        <v>4091</v>
      </c>
      <c r="D2187" t="s">
        <v>4126</v>
      </c>
      <c r="E2187">
        <v>59</v>
      </c>
    </row>
    <row r="2188" spans="1:5">
      <c r="A2188" s="38" t="s">
        <v>4127</v>
      </c>
      <c r="B2188" t="s">
        <v>4081</v>
      </c>
      <c r="C2188" t="s">
        <v>4091</v>
      </c>
      <c r="D2188" t="s">
        <v>4128</v>
      </c>
      <c r="E2188">
        <v>18</v>
      </c>
    </row>
    <row r="2189" spans="1:5">
      <c r="A2189" s="38" t="s">
        <v>4129</v>
      </c>
      <c r="B2189" t="s">
        <v>4081</v>
      </c>
      <c r="C2189" t="s">
        <v>4130</v>
      </c>
      <c r="D2189" t="s">
        <v>4131</v>
      </c>
      <c r="E2189">
        <v>55</v>
      </c>
    </row>
    <row r="2190" spans="1:5">
      <c r="A2190" s="38" t="s">
        <v>4132</v>
      </c>
      <c r="B2190" t="s">
        <v>4081</v>
      </c>
      <c r="C2190" t="s">
        <v>4130</v>
      </c>
      <c r="D2190" t="s">
        <v>4133</v>
      </c>
      <c r="E2190">
        <v>10</v>
      </c>
    </row>
    <row r="2191" spans="1:5">
      <c r="A2191" s="38" t="s">
        <v>4134</v>
      </c>
      <c r="B2191" t="s">
        <v>4081</v>
      </c>
      <c r="C2191" t="s">
        <v>4130</v>
      </c>
      <c r="D2191" t="s">
        <v>4135</v>
      </c>
      <c r="E2191">
        <v>60</v>
      </c>
    </row>
    <row r="2192" spans="1:5">
      <c r="A2192" s="38" t="s">
        <v>4136</v>
      </c>
      <c r="B2192" t="s">
        <v>4081</v>
      </c>
      <c r="C2192" t="s">
        <v>4130</v>
      </c>
      <c r="D2192" t="s">
        <v>4137</v>
      </c>
      <c r="E2192">
        <v>38</v>
      </c>
    </row>
    <row r="2193" spans="1:5">
      <c r="A2193" s="38" t="s">
        <v>4138</v>
      </c>
      <c r="B2193" t="s">
        <v>4081</v>
      </c>
      <c r="C2193" t="s">
        <v>4130</v>
      </c>
      <c r="D2193" t="s">
        <v>4139</v>
      </c>
      <c r="E2193">
        <v>67</v>
      </c>
    </row>
    <row r="2194" spans="1:5">
      <c r="A2194" s="38" t="s">
        <v>4140</v>
      </c>
      <c r="B2194" t="s">
        <v>4081</v>
      </c>
      <c r="C2194" t="s">
        <v>4130</v>
      </c>
      <c r="D2194" t="s">
        <v>4141</v>
      </c>
      <c r="E2194">
        <v>98</v>
      </c>
    </row>
    <row r="2195" spans="1:5">
      <c r="A2195" s="38" t="s">
        <v>4142</v>
      </c>
      <c r="B2195" t="s">
        <v>4081</v>
      </c>
      <c r="C2195" t="s">
        <v>4130</v>
      </c>
      <c r="D2195" t="s">
        <v>4143</v>
      </c>
      <c r="E2195">
        <v>83</v>
      </c>
    </row>
    <row r="2196" spans="1:5">
      <c r="A2196" s="38" t="s">
        <v>4144</v>
      </c>
      <c r="B2196" t="s">
        <v>4081</v>
      </c>
      <c r="C2196" t="s">
        <v>4130</v>
      </c>
      <c r="D2196" t="s">
        <v>4145</v>
      </c>
      <c r="E2196">
        <v>16</v>
      </c>
    </row>
    <row r="2197" spans="1:5">
      <c r="A2197" s="38" t="s">
        <v>4146</v>
      </c>
      <c r="B2197" t="s">
        <v>4081</v>
      </c>
      <c r="C2197" t="s">
        <v>4130</v>
      </c>
      <c r="D2197" t="s">
        <v>4147</v>
      </c>
      <c r="E2197">
        <v>72</v>
      </c>
    </row>
    <row r="2198" spans="1:5">
      <c r="A2198" s="38" t="s">
        <v>4148</v>
      </c>
      <c r="B2198" t="s">
        <v>4081</v>
      </c>
      <c r="C2198" t="s">
        <v>4130</v>
      </c>
      <c r="D2198" t="s">
        <v>4149</v>
      </c>
      <c r="E2198">
        <v>36</v>
      </c>
    </row>
    <row r="2199" spans="1:5">
      <c r="A2199" s="38" t="s">
        <v>4150</v>
      </c>
      <c r="B2199" t="s">
        <v>4081</v>
      </c>
      <c r="C2199" t="s">
        <v>4130</v>
      </c>
      <c r="D2199" t="s">
        <v>4151</v>
      </c>
      <c r="E2199">
        <v>78</v>
      </c>
    </row>
    <row r="2200" spans="1:5">
      <c r="A2200" s="38" t="s">
        <v>4152</v>
      </c>
      <c r="B2200" t="s">
        <v>4081</v>
      </c>
      <c r="C2200" t="s">
        <v>4130</v>
      </c>
      <c r="D2200" t="s">
        <v>4153</v>
      </c>
      <c r="E2200">
        <v>34</v>
      </c>
    </row>
    <row r="2201" spans="1:5">
      <c r="A2201" s="38" t="s">
        <v>4154</v>
      </c>
      <c r="B2201" t="s">
        <v>4081</v>
      </c>
      <c r="C2201" t="s">
        <v>4130</v>
      </c>
      <c r="D2201" t="s">
        <v>4155</v>
      </c>
      <c r="E2201">
        <v>4</v>
      </c>
    </row>
    <row r="2202" spans="1:5">
      <c r="A2202" s="38" t="s">
        <v>4156</v>
      </c>
      <c r="B2202" t="s">
        <v>4081</v>
      </c>
      <c r="C2202" t="s">
        <v>4130</v>
      </c>
      <c r="D2202" t="s">
        <v>4157</v>
      </c>
      <c r="E2202">
        <v>11</v>
      </c>
    </row>
    <row r="2203" spans="1:5">
      <c r="A2203" s="38" t="s">
        <v>4158</v>
      </c>
      <c r="B2203" t="s">
        <v>4081</v>
      </c>
      <c r="C2203" t="s">
        <v>4130</v>
      </c>
      <c r="D2203" t="s">
        <v>4159</v>
      </c>
      <c r="E2203">
        <v>6</v>
      </c>
    </row>
    <row r="2204" spans="1:5">
      <c r="A2204" s="38" t="s">
        <v>4160</v>
      </c>
      <c r="B2204" t="s">
        <v>4081</v>
      </c>
      <c r="C2204" t="s">
        <v>4130</v>
      </c>
      <c r="D2204" t="s">
        <v>4161</v>
      </c>
      <c r="E2204">
        <v>93</v>
      </c>
    </row>
    <row r="2205" spans="1:5">
      <c r="A2205" s="38" t="s">
        <v>4162</v>
      </c>
      <c r="B2205" t="s">
        <v>4081</v>
      </c>
      <c r="C2205" t="s">
        <v>4130</v>
      </c>
      <c r="D2205" t="s">
        <v>4163</v>
      </c>
      <c r="E2205">
        <v>30</v>
      </c>
    </row>
    <row r="2206" spans="1:5">
      <c r="A2206" s="38" t="s">
        <v>4164</v>
      </c>
      <c r="B2206" t="s">
        <v>4081</v>
      </c>
      <c r="C2206" t="s">
        <v>4130</v>
      </c>
      <c r="D2206" t="s">
        <v>4165</v>
      </c>
      <c r="E2206">
        <v>66</v>
      </c>
    </row>
    <row r="2207" spans="1:5">
      <c r="A2207" s="38" t="s">
        <v>4166</v>
      </c>
      <c r="B2207" t="s">
        <v>4081</v>
      </c>
      <c r="C2207" t="s">
        <v>4130</v>
      </c>
      <c r="D2207" t="s">
        <v>4167</v>
      </c>
      <c r="E2207">
        <v>56</v>
      </c>
    </row>
    <row r="2208" spans="1:5">
      <c r="A2208" s="38" t="s">
        <v>4168</v>
      </c>
      <c r="B2208" t="s">
        <v>4081</v>
      </c>
      <c r="C2208" t="s">
        <v>4130</v>
      </c>
      <c r="D2208" t="s">
        <v>4169</v>
      </c>
      <c r="E2208">
        <v>52</v>
      </c>
    </row>
    <row r="2209" spans="1:5">
      <c r="A2209" s="38" t="s">
        <v>4170</v>
      </c>
      <c r="B2209" t="s">
        <v>4081</v>
      </c>
      <c r="C2209" t="s">
        <v>4130</v>
      </c>
      <c r="D2209" t="s">
        <v>4171</v>
      </c>
      <c r="E2209">
        <v>61</v>
      </c>
    </row>
    <row r="2210" spans="1:5">
      <c r="A2210" s="38" t="s">
        <v>4172</v>
      </c>
      <c r="B2210" t="s">
        <v>4081</v>
      </c>
      <c r="C2210" t="s">
        <v>4130</v>
      </c>
      <c r="D2210" t="s">
        <v>4173</v>
      </c>
      <c r="E2210">
        <v>72</v>
      </c>
    </row>
    <row r="2211" spans="1:5">
      <c r="A2211" s="38" t="s">
        <v>4174</v>
      </c>
      <c r="B2211" t="s">
        <v>4081</v>
      </c>
      <c r="C2211" t="s">
        <v>4130</v>
      </c>
      <c r="D2211" t="s">
        <v>4175</v>
      </c>
      <c r="E2211">
        <v>42</v>
      </c>
    </row>
    <row r="2212" spans="1:5">
      <c r="A2212" s="38" t="s">
        <v>4176</v>
      </c>
      <c r="B2212" t="s">
        <v>4081</v>
      </c>
      <c r="C2212" t="s">
        <v>4130</v>
      </c>
      <c r="D2212" t="s">
        <v>4177</v>
      </c>
      <c r="E2212">
        <v>61</v>
      </c>
    </row>
    <row r="2213" spans="1:5">
      <c r="A2213" s="38" t="s">
        <v>4178</v>
      </c>
      <c r="B2213" t="s">
        <v>4081</v>
      </c>
      <c r="C2213" t="s">
        <v>4130</v>
      </c>
      <c r="D2213" t="s">
        <v>4179</v>
      </c>
      <c r="E2213">
        <v>68</v>
      </c>
    </row>
    <row r="2214" spans="1:5">
      <c r="A2214" s="38" t="s">
        <v>4180</v>
      </c>
      <c r="B2214" t="s">
        <v>4081</v>
      </c>
      <c r="C2214" t="s">
        <v>4130</v>
      </c>
      <c r="D2214" t="s">
        <v>4181</v>
      </c>
      <c r="E2214">
        <v>72</v>
      </c>
    </row>
    <row r="2215" spans="1:5">
      <c r="A2215" s="38" t="s">
        <v>4182</v>
      </c>
      <c r="B2215" t="s">
        <v>4081</v>
      </c>
      <c r="C2215" t="s">
        <v>4183</v>
      </c>
      <c r="D2215" t="s">
        <v>4184</v>
      </c>
      <c r="E2215">
        <v>39</v>
      </c>
    </row>
    <row r="2216" spans="1:5">
      <c r="A2216" s="38" t="s">
        <v>4185</v>
      </c>
      <c r="B2216" t="s">
        <v>4081</v>
      </c>
      <c r="C2216" t="s">
        <v>4183</v>
      </c>
      <c r="D2216" t="s">
        <v>4186</v>
      </c>
      <c r="E2216">
        <v>85</v>
      </c>
    </row>
    <row r="2217" spans="1:5">
      <c r="A2217" s="38" t="s">
        <v>4187</v>
      </c>
      <c r="B2217" t="s">
        <v>4081</v>
      </c>
      <c r="C2217" t="s">
        <v>4183</v>
      </c>
      <c r="D2217" t="s">
        <v>4188</v>
      </c>
      <c r="E2217">
        <v>93</v>
      </c>
    </row>
    <row r="2218" spans="1:5">
      <c r="A2218" s="38" t="s">
        <v>4189</v>
      </c>
      <c r="B2218" t="s">
        <v>4081</v>
      </c>
      <c r="C2218" t="s">
        <v>4183</v>
      </c>
      <c r="D2218" t="s">
        <v>4190</v>
      </c>
      <c r="E2218">
        <v>98</v>
      </c>
    </row>
    <row r="2219" spans="1:5">
      <c r="A2219" s="38" t="s">
        <v>4191</v>
      </c>
      <c r="B2219" t="s">
        <v>4081</v>
      </c>
      <c r="C2219" t="s">
        <v>4183</v>
      </c>
      <c r="D2219" t="s">
        <v>4192</v>
      </c>
      <c r="E2219">
        <v>87</v>
      </c>
    </row>
    <row r="2220" spans="1:5">
      <c r="A2220" s="38" t="s">
        <v>4193</v>
      </c>
      <c r="B2220" t="s">
        <v>4081</v>
      </c>
      <c r="C2220" t="s">
        <v>4183</v>
      </c>
      <c r="D2220" t="s">
        <v>4194</v>
      </c>
      <c r="E2220">
        <v>53</v>
      </c>
    </row>
    <row r="2221" spans="1:5">
      <c r="A2221" s="38" t="s">
        <v>4195</v>
      </c>
      <c r="B2221" t="s">
        <v>4081</v>
      </c>
      <c r="C2221" t="s">
        <v>4183</v>
      </c>
      <c r="D2221" t="s">
        <v>4196</v>
      </c>
      <c r="E2221">
        <v>28</v>
      </c>
    </row>
    <row r="2222" spans="1:5">
      <c r="A2222" s="38" t="s">
        <v>4197</v>
      </c>
      <c r="B2222" t="s">
        <v>4081</v>
      </c>
      <c r="C2222" t="s">
        <v>4183</v>
      </c>
      <c r="D2222" t="s">
        <v>4198</v>
      </c>
      <c r="E2222">
        <v>74</v>
      </c>
    </row>
    <row r="2223" spans="1:5">
      <c r="A2223" s="38" t="s">
        <v>4199</v>
      </c>
      <c r="B2223" t="s">
        <v>4081</v>
      </c>
      <c r="C2223" t="s">
        <v>4183</v>
      </c>
      <c r="D2223" t="s">
        <v>4200</v>
      </c>
      <c r="E2223">
        <v>54</v>
      </c>
    </row>
    <row r="2224" spans="1:5">
      <c r="A2224" s="38" t="s">
        <v>4201</v>
      </c>
      <c r="B2224" t="s">
        <v>4081</v>
      </c>
      <c r="C2224" t="s">
        <v>4183</v>
      </c>
      <c r="D2224" t="s">
        <v>4202</v>
      </c>
      <c r="E2224">
        <v>65</v>
      </c>
    </row>
    <row r="2225" spans="1:5">
      <c r="A2225" s="38" t="s">
        <v>4203</v>
      </c>
      <c r="B2225" t="s">
        <v>4081</v>
      </c>
      <c r="C2225" t="s">
        <v>4183</v>
      </c>
      <c r="D2225" t="s">
        <v>4204</v>
      </c>
      <c r="E2225">
        <v>83</v>
      </c>
    </row>
    <row r="2226" spans="1:5">
      <c r="A2226" s="38" t="s">
        <v>4205</v>
      </c>
      <c r="B2226" t="s">
        <v>4081</v>
      </c>
      <c r="C2226" t="s">
        <v>4183</v>
      </c>
      <c r="D2226" t="s">
        <v>4206</v>
      </c>
      <c r="E2226">
        <v>61</v>
      </c>
    </row>
    <row r="2227" spans="1:5">
      <c r="A2227" s="38" t="s">
        <v>4207</v>
      </c>
      <c r="B2227" t="s">
        <v>4081</v>
      </c>
      <c r="C2227" t="s">
        <v>4183</v>
      </c>
      <c r="D2227" t="s">
        <v>4208</v>
      </c>
      <c r="E2227">
        <v>34</v>
      </c>
    </row>
    <row r="2228" spans="1:5">
      <c r="A2228" s="38" t="s">
        <v>4209</v>
      </c>
      <c r="B2228" t="s">
        <v>4081</v>
      </c>
      <c r="C2228" t="s">
        <v>4183</v>
      </c>
      <c r="D2228" t="s">
        <v>4210</v>
      </c>
      <c r="E2228">
        <v>40</v>
      </c>
    </row>
    <row r="2229" spans="1:5">
      <c r="A2229" s="38" t="s">
        <v>4211</v>
      </c>
      <c r="B2229" t="s">
        <v>4081</v>
      </c>
      <c r="C2229" t="s">
        <v>4183</v>
      </c>
      <c r="D2229" t="s">
        <v>4212</v>
      </c>
      <c r="E2229">
        <v>77</v>
      </c>
    </row>
    <row r="2230" spans="1:5">
      <c r="A2230" s="38" t="s">
        <v>4213</v>
      </c>
      <c r="B2230" t="s">
        <v>4081</v>
      </c>
      <c r="C2230" t="s">
        <v>4183</v>
      </c>
      <c r="D2230" t="s">
        <v>4214</v>
      </c>
      <c r="E2230">
        <v>68</v>
      </c>
    </row>
    <row r="2231" spans="1:5">
      <c r="A2231" s="38" t="s">
        <v>4215</v>
      </c>
      <c r="B2231" t="s">
        <v>4081</v>
      </c>
      <c r="C2231" t="s">
        <v>4183</v>
      </c>
      <c r="D2231" t="s">
        <v>4216</v>
      </c>
      <c r="E2231">
        <v>99</v>
      </c>
    </row>
    <row r="2232" spans="1:5">
      <c r="A2232" s="38" t="s">
        <v>4217</v>
      </c>
      <c r="B2232" t="s">
        <v>4081</v>
      </c>
      <c r="C2232" t="s">
        <v>4183</v>
      </c>
      <c r="D2232" t="s">
        <v>4218</v>
      </c>
      <c r="E2232">
        <v>55</v>
      </c>
    </row>
    <row r="2233" spans="1:5">
      <c r="A2233" s="38" t="s">
        <v>4219</v>
      </c>
      <c r="B2233" t="s">
        <v>4081</v>
      </c>
      <c r="C2233" t="s">
        <v>4183</v>
      </c>
      <c r="D2233" t="s">
        <v>4220</v>
      </c>
      <c r="E2233">
        <v>96</v>
      </c>
    </row>
    <row r="2234" spans="1:5">
      <c r="A2234" s="38" t="s">
        <v>4221</v>
      </c>
      <c r="B2234" t="s">
        <v>4081</v>
      </c>
      <c r="C2234" t="s">
        <v>4183</v>
      </c>
      <c r="D2234" t="s">
        <v>4222</v>
      </c>
      <c r="E2234">
        <v>72</v>
      </c>
    </row>
    <row r="2235" spans="1:5">
      <c r="A2235" s="38" t="s">
        <v>4223</v>
      </c>
      <c r="B2235" t="s">
        <v>4081</v>
      </c>
      <c r="C2235" t="s">
        <v>4183</v>
      </c>
      <c r="D2235" t="s">
        <v>4224</v>
      </c>
      <c r="E2235">
        <v>66</v>
      </c>
    </row>
    <row r="2236" spans="1:5">
      <c r="A2236" s="38" t="s">
        <v>4225</v>
      </c>
      <c r="B2236" t="s">
        <v>4081</v>
      </c>
      <c r="C2236" t="s">
        <v>4183</v>
      </c>
      <c r="D2236" t="s">
        <v>4226</v>
      </c>
      <c r="E2236">
        <v>88</v>
      </c>
    </row>
    <row r="2237" spans="1:5">
      <c r="A2237" s="38" t="s">
        <v>4227</v>
      </c>
      <c r="B2237" t="s">
        <v>4081</v>
      </c>
      <c r="C2237" t="s">
        <v>4183</v>
      </c>
      <c r="D2237" t="s">
        <v>4228</v>
      </c>
      <c r="E2237">
        <v>80</v>
      </c>
    </row>
    <row r="2238" spans="1:5">
      <c r="A2238" s="38" t="s">
        <v>4229</v>
      </c>
      <c r="B2238" t="s">
        <v>4081</v>
      </c>
      <c r="C2238" t="s">
        <v>4183</v>
      </c>
      <c r="D2238" t="s">
        <v>4230</v>
      </c>
      <c r="E2238">
        <v>96</v>
      </c>
    </row>
    <row r="2239" spans="1:5">
      <c r="A2239" s="38" t="s">
        <v>4231</v>
      </c>
      <c r="B2239" t="s">
        <v>4081</v>
      </c>
      <c r="C2239" t="s">
        <v>4183</v>
      </c>
      <c r="D2239" t="s">
        <v>4232</v>
      </c>
      <c r="E2239">
        <v>76</v>
      </c>
    </row>
    <row r="2240" spans="1:5">
      <c r="A2240" s="38" t="s">
        <v>4233</v>
      </c>
      <c r="B2240" t="s">
        <v>4081</v>
      </c>
      <c r="C2240" t="s">
        <v>4183</v>
      </c>
      <c r="D2240" t="s">
        <v>4234</v>
      </c>
      <c r="E2240">
        <v>52</v>
      </c>
    </row>
    <row r="2241" spans="1:5">
      <c r="A2241" s="38" t="s">
        <v>4235</v>
      </c>
      <c r="B2241" t="s">
        <v>4081</v>
      </c>
      <c r="C2241" t="s">
        <v>4183</v>
      </c>
      <c r="D2241" t="s">
        <v>4236</v>
      </c>
      <c r="E2241">
        <v>40</v>
      </c>
    </row>
    <row r="2242" spans="1:5">
      <c r="A2242" s="38" t="s">
        <v>4237</v>
      </c>
      <c r="B2242" t="s">
        <v>4081</v>
      </c>
      <c r="C2242" t="s">
        <v>4183</v>
      </c>
      <c r="D2242" t="s">
        <v>4238</v>
      </c>
      <c r="E2242">
        <v>44</v>
      </c>
    </row>
    <row r="2243" spans="1:5">
      <c r="A2243" s="38" t="s">
        <v>4239</v>
      </c>
      <c r="B2243" t="s">
        <v>4081</v>
      </c>
      <c r="C2243" t="s">
        <v>4183</v>
      </c>
      <c r="D2243" t="s">
        <v>4240</v>
      </c>
      <c r="E2243">
        <v>58</v>
      </c>
    </row>
    <row r="2244" spans="1:5">
      <c r="A2244" s="38" t="s">
        <v>4241</v>
      </c>
      <c r="B2244" t="s">
        <v>4081</v>
      </c>
      <c r="C2244" t="s">
        <v>4183</v>
      </c>
      <c r="D2244" t="s">
        <v>4242</v>
      </c>
      <c r="E2244">
        <v>46</v>
      </c>
    </row>
    <row r="2245" spans="1:5">
      <c r="A2245" s="38" t="s">
        <v>4243</v>
      </c>
      <c r="B2245" t="s">
        <v>4081</v>
      </c>
      <c r="C2245" t="s">
        <v>4183</v>
      </c>
      <c r="D2245" t="s">
        <v>4244</v>
      </c>
      <c r="E2245">
        <v>63</v>
      </c>
    </row>
    <row r="2246" spans="1:5">
      <c r="A2246" s="38" t="s">
        <v>4245</v>
      </c>
      <c r="B2246" t="s">
        <v>4081</v>
      </c>
      <c r="C2246" t="s">
        <v>4183</v>
      </c>
      <c r="D2246" t="s">
        <v>4246</v>
      </c>
      <c r="E2246">
        <v>96</v>
      </c>
    </row>
    <row r="2247" spans="1:5">
      <c r="A2247" s="38" t="s">
        <v>4247</v>
      </c>
      <c r="B2247" t="s">
        <v>4081</v>
      </c>
      <c r="C2247" t="s">
        <v>4183</v>
      </c>
      <c r="D2247" t="s">
        <v>4248</v>
      </c>
      <c r="E2247">
        <v>54</v>
      </c>
    </row>
    <row r="2248" spans="1:5">
      <c r="A2248" s="38" t="s">
        <v>4249</v>
      </c>
      <c r="B2248" t="s">
        <v>4081</v>
      </c>
      <c r="C2248" t="s">
        <v>4183</v>
      </c>
      <c r="D2248" t="s">
        <v>4250</v>
      </c>
      <c r="E2248">
        <v>45</v>
      </c>
    </row>
    <row r="2249" spans="1:5">
      <c r="A2249" s="38" t="s">
        <v>4251</v>
      </c>
      <c r="B2249" t="s">
        <v>4081</v>
      </c>
      <c r="C2249" t="s">
        <v>4252</v>
      </c>
      <c r="D2249" t="s">
        <v>4253</v>
      </c>
      <c r="E2249">
        <v>97</v>
      </c>
    </row>
    <row r="2250" spans="1:5">
      <c r="A2250" s="38" t="s">
        <v>4254</v>
      </c>
      <c r="B2250" t="s">
        <v>4081</v>
      </c>
      <c r="C2250" t="s">
        <v>4252</v>
      </c>
      <c r="D2250" t="s">
        <v>4255</v>
      </c>
      <c r="E2250">
        <v>58</v>
      </c>
    </row>
    <row r="2251" spans="1:5">
      <c r="A2251" s="38" t="s">
        <v>4256</v>
      </c>
      <c r="B2251" t="s">
        <v>4081</v>
      </c>
      <c r="C2251" t="s">
        <v>4252</v>
      </c>
      <c r="D2251" t="s">
        <v>4257</v>
      </c>
      <c r="E2251">
        <v>65</v>
      </c>
    </row>
    <row r="2252" spans="1:5">
      <c r="A2252" s="38" t="s">
        <v>4258</v>
      </c>
      <c r="B2252" t="s">
        <v>4081</v>
      </c>
      <c r="C2252" t="s">
        <v>4252</v>
      </c>
      <c r="D2252" t="s">
        <v>4259</v>
      </c>
      <c r="E2252">
        <v>72</v>
      </c>
    </row>
    <row r="2253" spans="1:5">
      <c r="A2253" s="38" t="s">
        <v>4260</v>
      </c>
      <c r="B2253" t="s">
        <v>4081</v>
      </c>
      <c r="C2253" t="s">
        <v>4252</v>
      </c>
      <c r="D2253" t="s">
        <v>4261</v>
      </c>
      <c r="E2253">
        <v>90</v>
      </c>
    </row>
    <row r="2254" spans="1:5">
      <c r="A2254" s="38" t="s">
        <v>4262</v>
      </c>
      <c r="B2254" t="s">
        <v>4081</v>
      </c>
      <c r="C2254" t="s">
        <v>4252</v>
      </c>
      <c r="D2254" t="s">
        <v>4263</v>
      </c>
      <c r="E2254">
        <v>17</v>
      </c>
    </row>
    <row r="2255" spans="1:5">
      <c r="A2255" s="38" t="s">
        <v>4264</v>
      </c>
      <c r="B2255" t="s">
        <v>4081</v>
      </c>
      <c r="C2255" t="s">
        <v>4252</v>
      </c>
      <c r="D2255" t="s">
        <v>4265</v>
      </c>
      <c r="E2255">
        <v>96</v>
      </c>
    </row>
    <row r="2256" spans="1:5">
      <c r="A2256" s="38" t="s">
        <v>4266</v>
      </c>
      <c r="B2256" t="s">
        <v>4081</v>
      </c>
      <c r="C2256" t="s">
        <v>4252</v>
      </c>
      <c r="D2256" t="s">
        <v>4267</v>
      </c>
      <c r="E2256">
        <v>70</v>
      </c>
    </row>
    <row r="2257" spans="1:5">
      <c r="A2257" s="38" t="s">
        <v>4268</v>
      </c>
      <c r="B2257" t="s">
        <v>4081</v>
      </c>
      <c r="C2257" t="s">
        <v>4252</v>
      </c>
      <c r="D2257" t="s">
        <v>4269</v>
      </c>
      <c r="E2257">
        <v>92</v>
      </c>
    </row>
    <row r="2258" spans="1:5">
      <c r="A2258" s="38" t="s">
        <v>4270</v>
      </c>
      <c r="B2258" t="s">
        <v>4081</v>
      </c>
      <c r="C2258" t="s">
        <v>4252</v>
      </c>
      <c r="D2258" t="s">
        <v>4271</v>
      </c>
      <c r="E2258">
        <v>24</v>
      </c>
    </row>
    <row r="2259" spans="1:5">
      <c r="A2259" s="38" t="s">
        <v>4272</v>
      </c>
      <c r="B2259" t="s">
        <v>4081</v>
      </c>
      <c r="C2259" t="s">
        <v>4252</v>
      </c>
      <c r="D2259" t="s">
        <v>4273</v>
      </c>
      <c r="E2259">
        <v>69</v>
      </c>
    </row>
    <row r="2260" spans="1:5">
      <c r="A2260" s="38" t="s">
        <v>4274</v>
      </c>
      <c r="B2260" t="s">
        <v>4081</v>
      </c>
      <c r="C2260" t="s">
        <v>4252</v>
      </c>
      <c r="D2260" t="s">
        <v>4275</v>
      </c>
      <c r="E2260">
        <v>65</v>
      </c>
    </row>
    <row r="2261" spans="1:5">
      <c r="A2261" s="38" t="s">
        <v>4276</v>
      </c>
      <c r="B2261" t="s">
        <v>4081</v>
      </c>
      <c r="C2261" t="s">
        <v>4252</v>
      </c>
      <c r="D2261" t="s">
        <v>4277</v>
      </c>
      <c r="E2261">
        <v>94</v>
      </c>
    </row>
    <row r="2262" spans="1:5">
      <c r="A2262" s="38" t="s">
        <v>4278</v>
      </c>
      <c r="B2262" t="s">
        <v>4081</v>
      </c>
      <c r="C2262" t="s">
        <v>4252</v>
      </c>
      <c r="D2262" t="s">
        <v>4279</v>
      </c>
      <c r="E2262">
        <v>32</v>
      </c>
    </row>
    <row r="2263" spans="1:5">
      <c r="A2263" s="38" t="s">
        <v>4280</v>
      </c>
      <c r="B2263" t="s">
        <v>4081</v>
      </c>
      <c r="C2263" t="s">
        <v>4281</v>
      </c>
      <c r="D2263" t="s">
        <v>4282</v>
      </c>
      <c r="E2263">
        <v>30</v>
      </c>
    </row>
    <row r="2264" spans="1:5">
      <c r="A2264" s="38" t="s">
        <v>4283</v>
      </c>
      <c r="B2264" t="s">
        <v>4081</v>
      </c>
      <c r="C2264" t="s">
        <v>4281</v>
      </c>
      <c r="D2264" t="s">
        <v>4284</v>
      </c>
      <c r="E2264">
        <v>59</v>
      </c>
    </row>
    <row r="2265" spans="1:5">
      <c r="A2265" s="38" t="s">
        <v>4285</v>
      </c>
      <c r="B2265" t="s">
        <v>4081</v>
      </c>
      <c r="C2265" t="s">
        <v>4281</v>
      </c>
      <c r="D2265" t="s">
        <v>4286</v>
      </c>
      <c r="E2265">
        <v>14</v>
      </c>
    </row>
    <row r="2266" spans="1:5">
      <c r="A2266" s="38" t="s">
        <v>4287</v>
      </c>
      <c r="B2266" t="s">
        <v>4081</v>
      </c>
      <c r="C2266" t="s">
        <v>4281</v>
      </c>
      <c r="D2266" t="s">
        <v>4288</v>
      </c>
      <c r="E2266">
        <v>32</v>
      </c>
    </row>
    <row r="2267" spans="1:5">
      <c r="A2267" s="38" t="s">
        <v>4289</v>
      </c>
      <c r="B2267" t="s">
        <v>4081</v>
      </c>
      <c r="C2267" t="s">
        <v>4281</v>
      </c>
      <c r="D2267" t="s">
        <v>4290</v>
      </c>
      <c r="E2267">
        <v>72</v>
      </c>
    </row>
    <row r="2268" spans="1:5">
      <c r="A2268" s="38" t="s">
        <v>4291</v>
      </c>
      <c r="B2268" t="s">
        <v>4081</v>
      </c>
      <c r="C2268" t="s">
        <v>4281</v>
      </c>
      <c r="D2268" t="s">
        <v>4292</v>
      </c>
      <c r="E2268">
        <v>77</v>
      </c>
    </row>
    <row r="2269" spans="1:5">
      <c r="A2269" s="38" t="s">
        <v>4293</v>
      </c>
      <c r="B2269" t="s">
        <v>4081</v>
      </c>
      <c r="C2269" t="s">
        <v>4281</v>
      </c>
      <c r="D2269" t="s">
        <v>4294</v>
      </c>
      <c r="E2269">
        <v>34</v>
      </c>
    </row>
    <row r="2270" spans="1:5">
      <c r="A2270" s="38" t="s">
        <v>4295</v>
      </c>
      <c r="B2270" t="s">
        <v>4081</v>
      </c>
      <c r="C2270" t="s">
        <v>4281</v>
      </c>
      <c r="D2270" t="s">
        <v>4296</v>
      </c>
      <c r="E2270">
        <v>98</v>
      </c>
    </row>
    <row r="2271" spans="1:5">
      <c r="A2271" s="38" t="s">
        <v>4297</v>
      </c>
      <c r="B2271" t="s">
        <v>4081</v>
      </c>
      <c r="C2271" t="s">
        <v>4281</v>
      </c>
      <c r="D2271" t="s">
        <v>4298</v>
      </c>
      <c r="E2271">
        <v>37</v>
      </c>
    </row>
    <row r="2272" spans="1:5">
      <c r="A2272" s="38" t="s">
        <v>4299</v>
      </c>
      <c r="B2272" t="s">
        <v>4081</v>
      </c>
      <c r="C2272" t="s">
        <v>4281</v>
      </c>
      <c r="D2272" t="s">
        <v>4300</v>
      </c>
      <c r="E2272">
        <v>66</v>
      </c>
    </row>
    <row r="2273" spans="1:5">
      <c r="A2273" s="38" t="s">
        <v>4301</v>
      </c>
      <c r="B2273" t="s">
        <v>4081</v>
      </c>
      <c r="C2273" t="s">
        <v>4281</v>
      </c>
      <c r="D2273" t="s">
        <v>4302</v>
      </c>
      <c r="E2273">
        <v>35</v>
      </c>
    </row>
    <row r="2274" spans="1:5">
      <c r="A2274" s="38" t="s">
        <v>4303</v>
      </c>
      <c r="B2274" t="s">
        <v>4081</v>
      </c>
      <c r="C2274" t="s">
        <v>4281</v>
      </c>
      <c r="D2274" t="s">
        <v>4304</v>
      </c>
      <c r="E2274">
        <v>67</v>
      </c>
    </row>
    <row r="2275" spans="1:5">
      <c r="A2275" s="38" t="s">
        <v>4305</v>
      </c>
      <c r="B2275" t="s">
        <v>4081</v>
      </c>
      <c r="C2275" t="s">
        <v>4281</v>
      </c>
      <c r="D2275" t="s">
        <v>4306</v>
      </c>
      <c r="E2275">
        <v>38</v>
      </c>
    </row>
    <row r="2276" spans="1:5">
      <c r="A2276" s="38" t="s">
        <v>4307</v>
      </c>
      <c r="B2276" t="s">
        <v>4081</v>
      </c>
      <c r="C2276" t="s">
        <v>4281</v>
      </c>
      <c r="D2276" t="s">
        <v>4308</v>
      </c>
      <c r="E2276">
        <v>39</v>
      </c>
    </row>
    <row r="2277" spans="1:5">
      <c r="A2277" s="38" t="s">
        <v>4309</v>
      </c>
      <c r="B2277" t="s">
        <v>4081</v>
      </c>
      <c r="C2277" t="s">
        <v>4310</v>
      </c>
      <c r="D2277" t="s">
        <v>4311</v>
      </c>
      <c r="E2277">
        <v>34</v>
      </c>
    </row>
    <row r="2278" spans="1:5">
      <c r="A2278" s="38" t="s">
        <v>4312</v>
      </c>
      <c r="B2278" t="s">
        <v>4081</v>
      </c>
      <c r="C2278" t="s">
        <v>4310</v>
      </c>
      <c r="D2278" t="s">
        <v>4313</v>
      </c>
      <c r="E2278">
        <v>49</v>
      </c>
    </row>
    <row r="2279" spans="1:5">
      <c r="A2279" s="38" t="s">
        <v>4314</v>
      </c>
      <c r="B2279" t="s">
        <v>4081</v>
      </c>
      <c r="C2279" t="s">
        <v>4310</v>
      </c>
      <c r="D2279" t="s">
        <v>4315</v>
      </c>
      <c r="E2279">
        <v>63</v>
      </c>
    </row>
    <row r="2280" spans="1:5">
      <c r="A2280" s="38" t="s">
        <v>4316</v>
      </c>
      <c r="B2280" t="s">
        <v>4081</v>
      </c>
      <c r="C2280" t="s">
        <v>4317</v>
      </c>
      <c r="D2280" t="s">
        <v>4318</v>
      </c>
      <c r="E2280">
        <v>55</v>
      </c>
    </row>
    <row r="2281" spans="1:5">
      <c r="A2281" s="38" t="s">
        <v>4319</v>
      </c>
      <c r="B2281" t="s">
        <v>4081</v>
      </c>
      <c r="C2281" t="s">
        <v>4317</v>
      </c>
      <c r="D2281" t="s">
        <v>4320</v>
      </c>
      <c r="E2281">
        <v>94</v>
      </c>
    </row>
    <row r="2282" spans="1:5">
      <c r="A2282" s="38" t="s">
        <v>4321</v>
      </c>
      <c r="B2282" t="s">
        <v>4081</v>
      </c>
      <c r="C2282" t="s">
        <v>4317</v>
      </c>
      <c r="D2282" t="s">
        <v>4322</v>
      </c>
      <c r="E2282">
        <v>18</v>
      </c>
    </row>
    <row r="2283" spans="1:5">
      <c r="A2283" s="38" t="s">
        <v>4323</v>
      </c>
      <c r="B2283" t="s">
        <v>4081</v>
      </c>
      <c r="C2283" t="s">
        <v>4317</v>
      </c>
      <c r="D2283" t="s">
        <v>4324</v>
      </c>
      <c r="E2283">
        <v>45</v>
      </c>
    </row>
    <row r="2284" spans="1:5">
      <c r="A2284" s="38" t="s">
        <v>4325</v>
      </c>
      <c r="B2284" t="s">
        <v>4081</v>
      </c>
      <c r="C2284" t="s">
        <v>4317</v>
      </c>
      <c r="D2284" t="s">
        <v>4326</v>
      </c>
      <c r="E2284">
        <v>73</v>
      </c>
    </row>
    <row r="2285" spans="1:5">
      <c r="A2285" s="38" t="s">
        <v>4327</v>
      </c>
      <c r="B2285" t="s">
        <v>4081</v>
      </c>
      <c r="C2285" t="s">
        <v>4317</v>
      </c>
      <c r="D2285" t="s">
        <v>4328</v>
      </c>
      <c r="E2285">
        <v>84</v>
      </c>
    </row>
    <row r="2286" spans="1:5">
      <c r="A2286" s="38" t="s">
        <v>4329</v>
      </c>
      <c r="B2286" t="s">
        <v>4081</v>
      </c>
      <c r="C2286" t="s">
        <v>4317</v>
      </c>
      <c r="D2286" t="s">
        <v>4330</v>
      </c>
      <c r="E2286">
        <v>24</v>
      </c>
    </row>
    <row r="2287" spans="1:5">
      <c r="A2287" s="38" t="s">
        <v>4331</v>
      </c>
      <c r="B2287" t="s">
        <v>4081</v>
      </c>
      <c r="C2287" t="s">
        <v>4332</v>
      </c>
      <c r="D2287" t="s">
        <v>4333</v>
      </c>
      <c r="E2287">
        <v>47</v>
      </c>
    </row>
    <row r="2288" spans="1:5">
      <c r="A2288" s="38" t="s">
        <v>4334</v>
      </c>
      <c r="B2288" t="s">
        <v>4081</v>
      </c>
      <c r="C2288" t="s">
        <v>4332</v>
      </c>
      <c r="D2288" t="s">
        <v>4335</v>
      </c>
      <c r="E2288">
        <v>77</v>
      </c>
    </row>
    <row r="2289" spans="1:5">
      <c r="A2289" s="38" t="s">
        <v>4336</v>
      </c>
      <c r="B2289" t="s">
        <v>4081</v>
      </c>
      <c r="C2289" t="s">
        <v>4332</v>
      </c>
      <c r="D2289" t="s">
        <v>4337</v>
      </c>
      <c r="E2289">
        <v>19</v>
      </c>
    </row>
    <row r="2290" spans="1:5">
      <c r="A2290" s="38" t="s">
        <v>4338</v>
      </c>
      <c r="B2290" t="s">
        <v>4081</v>
      </c>
      <c r="C2290" t="s">
        <v>4332</v>
      </c>
      <c r="D2290" t="s">
        <v>4339</v>
      </c>
      <c r="E2290">
        <v>80</v>
      </c>
    </row>
    <row r="2291" spans="1:5">
      <c r="A2291" s="38" t="s">
        <v>4340</v>
      </c>
      <c r="B2291" t="s">
        <v>4081</v>
      </c>
      <c r="C2291" t="s">
        <v>4332</v>
      </c>
      <c r="D2291" t="s">
        <v>4341</v>
      </c>
      <c r="E2291">
        <v>44</v>
      </c>
    </row>
    <row r="2292" spans="1:5">
      <c r="A2292" s="38" t="s">
        <v>4342</v>
      </c>
      <c r="B2292" t="s">
        <v>4081</v>
      </c>
      <c r="C2292" t="s">
        <v>4332</v>
      </c>
      <c r="D2292" t="s">
        <v>4343</v>
      </c>
      <c r="E2292">
        <v>56</v>
      </c>
    </row>
    <row r="2293" spans="1:5">
      <c r="A2293" s="38" t="s">
        <v>4344</v>
      </c>
      <c r="B2293" t="s">
        <v>4081</v>
      </c>
      <c r="C2293" t="s">
        <v>4332</v>
      </c>
      <c r="D2293" t="s">
        <v>4345</v>
      </c>
      <c r="E2293">
        <v>54</v>
      </c>
    </row>
    <row r="2294" spans="1:5">
      <c r="A2294" s="38" t="s">
        <v>4346</v>
      </c>
      <c r="B2294" t="s">
        <v>4081</v>
      </c>
      <c r="C2294" t="s">
        <v>4332</v>
      </c>
      <c r="D2294" t="s">
        <v>4347</v>
      </c>
      <c r="E2294">
        <v>51</v>
      </c>
    </row>
    <row r="2295" spans="1:5">
      <c r="A2295" s="38" t="s">
        <v>4348</v>
      </c>
      <c r="B2295" t="s">
        <v>4081</v>
      </c>
      <c r="C2295" t="s">
        <v>4332</v>
      </c>
      <c r="D2295" t="s">
        <v>4349</v>
      </c>
      <c r="E2295">
        <v>82</v>
      </c>
    </row>
    <row r="2296" spans="1:5">
      <c r="A2296" s="38" t="s">
        <v>4350</v>
      </c>
      <c r="B2296" t="s">
        <v>4081</v>
      </c>
      <c r="C2296" t="s">
        <v>4332</v>
      </c>
      <c r="D2296" t="s">
        <v>4351</v>
      </c>
      <c r="E2296">
        <v>76</v>
      </c>
    </row>
    <row r="2297" spans="1:5">
      <c r="A2297" s="38" t="s">
        <v>4352</v>
      </c>
      <c r="B2297" t="s">
        <v>4081</v>
      </c>
      <c r="C2297" t="s">
        <v>4332</v>
      </c>
      <c r="D2297" t="s">
        <v>4353</v>
      </c>
      <c r="E2297">
        <v>59</v>
      </c>
    </row>
    <row r="2298" spans="1:5">
      <c r="A2298" s="38" t="s">
        <v>4354</v>
      </c>
      <c r="B2298" t="s">
        <v>4081</v>
      </c>
      <c r="C2298" t="s">
        <v>4332</v>
      </c>
      <c r="D2298" t="s">
        <v>4355</v>
      </c>
      <c r="E2298">
        <v>64</v>
      </c>
    </row>
    <row r="2299" spans="1:5">
      <c r="A2299" s="38" t="s">
        <v>4356</v>
      </c>
      <c r="B2299" t="s">
        <v>4081</v>
      </c>
      <c r="C2299" t="s">
        <v>4332</v>
      </c>
      <c r="D2299" t="s">
        <v>4357</v>
      </c>
      <c r="E2299">
        <v>8</v>
      </c>
    </row>
    <row r="2300" spans="1:5">
      <c r="A2300" s="38" t="s">
        <v>4358</v>
      </c>
      <c r="B2300" t="s">
        <v>4081</v>
      </c>
      <c r="C2300" t="s">
        <v>4332</v>
      </c>
      <c r="D2300" t="s">
        <v>4359</v>
      </c>
      <c r="E2300">
        <v>92</v>
      </c>
    </row>
    <row r="2301" spans="1:5">
      <c r="A2301" s="38" t="s">
        <v>4360</v>
      </c>
      <c r="B2301" t="s">
        <v>4081</v>
      </c>
      <c r="C2301" t="s">
        <v>4332</v>
      </c>
      <c r="D2301" t="s">
        <v>4361</v>
      </c>
      <c r="E2301">
        <v>53</v>
      </c>
    </row>
    <row r="2302" spans="1:5">
      <c r="A2302" s="38" t="s">
        <v>4362</v>
      </c>
      <c r="B2302" t="s">
        <v>4081</v>
      </c>
      <c r="C2302" t="s">
        <v>4332</v>
      </c>
      <c r="D2302" t="s">
        <v>4363</v>
      </c>
      <c r="E2302">
        <v>69</v>
      </c>
    </row>
    <row r="2303" spans="1:5">
      <c r="A2303" s="38" t="s">
        <v>4364</v>
      </c>
      <c r="B2303" t="s">
        <v>4081</v>
      </c>
      <c r="C2303" t="s">
        <v>4332</v>
      </c>
      <c r="D2303" t="s">
        <v>4365</v>
      </c>
      <c r="E2303">
        <v>29</v>
      </c>
    </row>
    <row r="2304" spans="1:5">
      <c r="A2304" s="38" t="s">
        <v>4366</v>
      </c>
      <c r="B2304" t="s">
        <v>4081</v>
      </c>
      <c r="C2304" t="s">
        <v>4332</v>
      </c>
      <c r="D2304" t="s">
        <v>4367</v>
      </c>
      <c r="E2304">
        <v>74</v>
      </c>
    </row>
    <row r="2305" spans="1:5">
      <c r="A2305" s="38" t="s">
        <v>4368</v>
      </c>
      <c r="B2305" t="s">
        <v>4081</v>
      </c>
      <c r="C2305" t="s">
        <v>4332</v>
      </c>
      <c r="D2305" t="s">
        <v>4369</v>
      </c>
      <c r="E2305">
        <v>56</v>
      </c>
    </row>
    <row r="2306" spans="1:5">
      <c r="A2306" s="38" t="s">
        <v>4370</v>
      </c>
      <c r="B2306" t="s">
        <v>4081</v>
      </c>
      <c r="C2306" t="s">
        <v>4332</v>
      </c>
      <c r="D2306" t="s">
        <v>4371</v>
      </c>
      <c r="E2306">
        <v>60</v>
      </c>
    </row>
    <row r="2307" spans="1:5">
      <c r="A2307" s="38" t="s">
        <v>4372</v>
      </c>
      <c r="B2307" t="s">
        <v>4081</v>
      </c>
      <c r="C2307" t="s">
        <v>4332</v>
      </c>
      <c r="D2307" t="s">
        <v>4373</v>
      </c>
      <c r="E2307">
        <v>23</v>
      </c>
    </row>
    <row r="2308" spans="1:5">
      <c r="A2308" s="38" t="s">
        <v>4374</v>
      </c>
      <c r="B2308" t="s">
        <v>4081</v>
      </c>
      <c r="C2308" t="s">
        <v>4332</v>
      </c>
      <c r="D2308" t="s">
        <v>4375</v>
      </c>
      <c r="E2308">
        <v>55</v>
      </c>
    </row>
    <row r="2309" spans="1:5">
      <c r="A2309" s="38" t="s">
        <v>4376</v>
      </c>
      <c r="B2309" t="s">
        <v>4081</v>
      </c>
      <c r="C2309" t="s">
        <v>4332</v>
      </c>
      <c r="D2309" t="s">
        <v>4377</v>
      </c>
      <c r="E2309">
        <v>53</v>
      </c>
    </row>
    <row r="2310" spans="1:5">
      <c r="A2310" s="38" t="s">
        <v>4378</v>
      </c>
      <c r="B2310" t="s">
        <v>4081</v>
      </c>
      <c r="C2310" t="s">
        <v>4332</v>
      </c>
      <c r="D2310" t="s">
        <v>4379</v>
      </c>
      <c r="E2310">
        <v>71</v>
      </c>
    </row>
    <row r="2311" spans="1:5">
      <c r="A2311" s="38" t="s">
        <v>4380</v>
      </c>
      <c r="B2311" t="s">
        <v>4081</v>
      </c>
      <c r="C2311" t="s">
        <v>4332</v>
      </c>
      <c r="D2311" t="s">
        <v>4381</v>
      </c>
      <c r="E2311">
        <v>81</v>
      </c>
    </row>
    <row r="2312" spans="1:5">
      <c r="A2312" s="38" t="s">
        <v>4382</v>
      </c>
      <c r="B2312" t="s">
        <v>4081</v>
      </c>
      <c r="C2312" t="s">
        <v>4332</v>
      </c>
      <c r="D2312" t="s">
        <v>4383</v>
      </c>
      <c r="E2312">
        <v>51</v>
      </c>
    </row>
    <row r="2313" spans="1:5">
      <c r="A2313" s="38" t="s">
        <v>4384</v>
      </c>
      <c r="B2313" t="s">
        <v>4081</v>
      </c>
      <c r="C2313" t="s">
        <v>4332</v>
      </c>
      <c r="D2313" t="s">
        <v>4385</v>
      </c>
      <c r="E2313">
        <v>92</v>
      </c>
    </row>
    <row r="2314" spans="1:5">
      <c r="A2314" s="38" t="s">
        <v>4386</v>
      </c>
      <c r="B2314" t="s">
        <v>4081</v>
      </c>
      <c r="C2314" t="s">
        <v>4332</v>
      </c>
      <c r="D2314" t="s">
        <v>4387</v>
      </c>
      <c r="E2314">
        <v>78</v>
      </c>
    </row>
    <row r="2315" spans="1:5">
      <c r="A2315" s="38" t="s">
        <v>4388</v>
      </c>
      <c r="B2315" t="s">
        <v>4081</v>
      </c>
      <c r="C2315" t="s">
        <v>4332</v>
      </c>
      <c r="D2315" t="s">
        <v>4389</v>
      </c>
      <c r="E2315">
        <v>65</v>
      </c>
    </row>
    <row r="2316" spans="1:5">
      <c r="A2316" s="38" t="s">
        <v>4390</v>
      </c>
      <c r="B2316" t="s">
        <v>4081</v>
      </c>
      <c r="C2316" t="s">
        <v>4332</v>
      </c>
      <c r="D2316" t="s">
        <v>4391</v>
      </c>
      <c r="E2316">
        <v>62</v>
      </c>
    </row>
    <row r="2317" spans="1:5">
      <c r="A2317" s="38" t="s">
        <v>4392</v>
      </c>
      <c r="B2317" t="s">
        <v>4081</v>
      </c>
      <c r="C2317" t="s">
        <v>4332</v>
      </c>
      <c r="D2317" t="s">
        <v>4393</v>
      </c>
      <c r="E2317">
        <v>80</v>
      </c>
    </row>
    <row r="2318" spans="1:5">
      <c r="A2318" s="38" t="s">
        <v>4394</v>
      </c>
      <c r="B2318" t="s">
        <v>4081</v>
      </c>
      <c r="C2318" t="s">
        <v>4332</v>
      </c>
      <c r="D2318" t="s">
        <v>4395</v>
      </c>
      <c r="E2318">
        <v>77</v>
      </c>
    </row>
    <row r="2319" spans="1:5">
      <c r="A2319" s="38" t="s">
        <v>4396</v>
      </c>
      <c r="B2319" t="s">
        <v>4081</v>
      </c>
      <c r="C2319" t="s">
        <v>4332</v>
      </c>
      <c r="D2319" t="s">
        <v>4397</v>
      </c>
      <c r="E2319">
        <v>85</v>
      </c>
    </row>
    <row r="2320" spans="1:5">
      <c r="A2320" s="38" t="s">
        <v>4398</v>
      </c>
      <c r="B2320" t="s">
        <v>4081</v>
      </c>
      <c r="C2320" t="s">
        <v>4332</v>
      </c>
      <c r="D2320" t="s">
        <v>4399</v>
      </c>
      <c r="E2320">
        <v>11</v>
      </c>
    </row>
    <row r="2321" spans="1:5">
      <c r="A2321" s="38" t="s">
        <v>4400</v>
      </c>
      <c r="B2321" t="s">
        <v>4081</v>
      </c>
      <c r="C2321" t="s">
        <v>4332</v>
      </c>
      <c r="D2321" t="s">
        <v>4401</v>
      </c>
      <c r="E2321">
        <v>90</v>
      </c>
    </row>
    <row r="2322" spans="1:5">
      <c r="A2322" s="38" t="s">
        <v>4402</v>
      </c>
      <c r="B2322" t="s">
        <v>4081</v>
      </c>
      <c r="C2322" t="s">
        <v>4332</v>
      </c>
      <c r="D2322" t="s">
        <v>4403</v>
      </c>
      <c r="E2322">
        <v>54</v>
      </c>
    </row>
    <row r="2323" spans="1:5">
      <c r="A2323" s="38" t="s">
        <v>4402</v>
      </c>
      <c r="B2323" t="s">
        <v>4081</v>
      </c>
      <c r="C2323" t="s">
        <v>4332</v>
      </c>
      <c r="D2323" t="s">
        <v>4404</v>
      </c>
      <c r="E2323">
        <v>67</v>
      </c>
    </row>
    <row r="2324" spans="1:5">
      <c r="A2324" s="38" t="s">
        <v>4405</v>
      </c>
      <c r="B2324" t="s">
        <v>4081</v>
      </c>
      <c r="C2324" t="s">
        <v>4332</v>
      </c>
      <c r="D2324" t="s">
        <v>4406</v>
      </c>
      <c r="E2324">
        <v>57</v>
      </c>
    </row>
    <row r="2325" spans="1:5">
      <c r="A2325" s="38" t="s">
        <v>4407</v>
      </c>
      <c r="B2325" t="s">
        <v>4081</v>
      </c>
      <c r="C2325" t="s">
        <v>4332</v>
      </c>
      <c r="D2325" t="s">
        <v>4408</v>
      </c>
      <c r="E2325">
        <v>99</v>
      </c>
    </row>
    <row r="2326" spans="1:5">
      <c r="A2326" s="38" t="s">
        <v>4409</v>
      </c>
      <c r="B2326" t="s">
        <v>4081</v>
      </c>
      <c r="C2326" t="s">
        <v>4332</v>
      </c>
      <c r="D2326" t="s">
        <v>4410</v>
      </c>
      <c r="E2326">
        <v>71</v>
      </c>
    </row>
    <row r="2327" spans="1:5">
      <c r="A2327" s="38" t="s">
        <v>4411</v>
      </c>
      <c r="B2327" t="s">
        <v>4081</v>
      </c>
      <c r="C2327" t="s">
        <v>4332</v>
      </c>
      <c r="D2327" t="s">
        <v>4412</v>
      </c>
      <c r="E2327">
        <v>24</v>
      </c>
    </row>
    <row r="2328" spans="1:5">
      <c r="A2328" s="38" t="s">
        <v>4411</v>
      </c>
      <c r="B2328" t="s">
        <v>4081</v>
      </c>
      <c r="C2328" t="s">
        <v>4332</v>
      </c>
      <c r="D2328" t="s">
        <v>4413</v>
      </c>
      <c r="E2328">
        <v>48</v>
      </c>
    </row>
    <row r="2329" spans="1:5">
      <c r="A2329" s="38" t="s">
        <v>4414</v>
      </c>
      <c r="B2329" t="s">
        <v>4081</v>
      </c>
      <c r="C2329" t="s">
        <v>4332</v>
      </c>
      <c r="D2329" t="s">
        <v>4415</v>
      </c>
      <c r="E2329">
        <v>86</v>
      </c>
    </row>
    <row r="2330" spans="1:5">
      <c r="A2330" s="38" t="s">
        <v>4416</v>
      </c>
      <c r="B2330" t="s">
        <v>4081</v>
      </c>
      <c r="C2330" t="s">
        <v>4332</v>
      </c>
      <c r="D2330" t="s">
        <v>4417</v>
      </c>
      <c r="E2330">
        <v>82</v>
      </c>
    </row>
    <row r="2331" spans="1:5">
      <c r="A2331" s="38" t="s">
        <v>4418</v>
      </c>
      <c r="B2331" t="s">
        <v>4081</v>
      </c>
      <c r="C2331" t="s">
        <v>4332</v>
      </c>
      <c r="D2331" t="s">
        <v>4419</v>
      </c>
      <c r="E2331">
        <v>72</v>
      </c>
    </row>
    <row r="2332" spans="1:5">
      <c r="A2332" s="38" t="s">
        <v>4420</v>
      </c>
      <c r="B2332" t="s">
        <v>4081</v>
      </c>
      <c r="C2332" t="s">
        <v>4332</v>
      </c>
      <c r="D2332" t="s">
        <v>4421</v>
      </c>
      <c r="E2332">
        <v>47</v>
      </c>
    </row>
    <row r="2333" spans="1:5">
      <c r="A2333" s="38" t="s">
        <v>4422</v>
      </c>
      <c r="B2333" t="s">
        <v>4081</v>
      </c>
      <c r="C2333" t="s">
        <v>4332</v>
      </c>
      <c r="D2333" t="s">
        <v>4423</v>
      </c>
      <c r="E2333">
        <v>79</v>
      </c>
    </row>
    <row r="2334" spans="1:5">
      <c r="A2334" s="38" t="s">
        <v>4424</v>
      </c>
      <c r="B2334" t="s">
        <v>4081</v>
      </c>
      <c r="C2334" t="s">
        <v>4425</v>
      </c>
      <c r="D2334" t="s">
        <v>4426</v>
      </c>
      <c r="E2334">
        <v>43</v>
      </c>
    </row>
    <row r="2335" spans="1:5">
      <c r="A2335" s="38" t="s">
        <v>4427</v>
      </c>
      <c r="B2335" t="s">
        <v>4081</v>
      </c>
      <c r="C2335" t="s">
        <v>4425</v>
      </c>
      <c r="D2335" t="s">
        <v>4428</v>
      </c>
      <c r="E2335">
        <v>62</v>
      </c>
    </row>
    <row r="2336" spans="1:5">
      <c r="A2336" s="38" t="s">
        <v>4429</v>
      </c>
      <c r="B2336" t="s">
        <v>4081</v>
      </c>
      <c r="C2336" t="s">
        <v>4425</v>
      </c>
      <c r="D2336" t="s">
        <v>4430</v>
      </c>
      <c r="E2336">
        <v>69</v>
      </c>
    </row>
    <row r="2337" spans="1:5">
      <c r="A2337" s="38" t="s">
        <v>4431</v>
      </c>
      <c r="B2337" t="s">
        <v>4081</v>
      </c>
      <c r="C2337" t="s">
        <v>4425</v>
      </c>
      <c r="D2337" t="s">
        <v>4432</v>
      </c>
      <c r="E2337">
        <v>94</v>
      </c>
    </row>
    <row r="2338" spans="1:5">
      <c r="A2338" s="38" t="s">
        <v>4433</v>
      </c>
      <c r="B2338" t="s">
        <v>4081</v>
      </c>
      <c r="C2338" t="s">
        <v>4425</v>
      </c>
      <c r="D2338" t="s">
        <v>4434</v>
      </c>
      <c r="E2338">
        <v>89</v>
      </c>
    </row>
    <row r="2339" spans="1:5">
      <c r="A2339" s="38" t="s">
        <v>4435</v>
      </c>
      <c r="B2339" t="s">
        <v>4081</v>
      </c>
      <c r="C2339" t="s">
        <v>4425</v>
      </c>
      <c r="D2339" t="s">
        <v>4436</v>
      </c>
      <c r="E2339">
        <v>18</v>
      </c>
    </row>
    <row r="2340" spans="1:5">
      <c r="A2340" s="38" t="s">
        <v>4437</v>
      </c>
      <c r="B2340" t="s">
        <v>4081</v>
      </c>
      <c r="C2340" t="s">
        <v>4425</v>
      </c>
      <c r="D2340" t="s">
        <v>4438</v>
      </c>
      <c r="E2340">
        <v>63</v>
      </c>
    </row>
    <row r="2341" spans="1:5">
      <c r="A2341" s="38" t="s">
        <v>4439</v>
      </c>
      <c r="B2341" t="s">
        <v>4081</v>
      </c>
      <c r="C2341" t="s">
        <v>4425</v>
      </c>
      <c r="D2341" t="s">
        <v>4440</v>
      </c>
      <c r="E2341">
        <v>89</v>
      </c>
    </row>
    <row r="2342" spans="1:5">
      <c r="A2342" s="38" t="s">
        <v>4441</v>
      </c>
      <c r="B2342" t="s">
        <v>4442</v>
      </c>
      <c r="C2342" t="s">
        <v>4443</v>
      </c>
      <c r="D2342" t="s">
        <v>4444</v>
      </c>
      <c r="E2342">
        <v>37</v>
      </c>
    </row>
    <row r="2343" spans="1:5">
      <c r="A2343" s="38" t="s">
        <v>4445</v>
      </c>
      <c r="B2343" t="s">
        <v>4442</v>
      </c>
      <c r="C2343" t="s">
        <v>4443</v>
      </c>
      <c r="D2343" t="s">
        <v>4446</v>
      </c>
      <c r="E2343">
        <v>55</v>
      </c>
    </row>
    <row r="2344" spans="1:5">
      <c r="A2344" s="38" t="s">
        <v>4447</v>
      </c>
      <c r="B2344" t="s">
        <v>4442</v>
      </c>
      <c r="C2344" t="s">
        <v>4443</v>
      </c>
      <c r="D2344" t="s">
        <v>4448</v>
      </c>
      <c r="E2344">
        <v>6</v>
      </c>
    </row>
    <row r="2345" spans="1:5">
      <c r="A2345" s="38" t="s">
        <v>4447</v>
      </c>
      <c r="B2345" t="s">
        <v>4442</v>
      </c>
      <c r="C2345" t="s">
        <v>4443</v>
      </c>
      <c r="D2345" t="s">
        <v>4449</v>
      </c>
      <c r="E2345">
        <v>13</v>
      </c>
    </row>
    <row r="2346" spans="1:5">
      <c r="A2346" s="38" t="s">
        <v>4450</v>
      </c>
      <c r="B2346" t="s">
        <v>4442</v>
      </c>
      <c r="C2346" t="s">
        <v>4443</v>
      </c>
      <c r="D2346" t="s">
        <v>4451</v>
      </c>
      <c r="E2346">
        <v>59</v>
      </c>
    </row>
    <row r="2347" spans="1:5">
      <c r="A2347" s="38" t="s">
        <v>4452</v>
      </c>
      <c r="B2347" t="s">
        <v>4442</v>
      </c>
      <c r="C2347" t="s">
        <v>4443</v>
      </c>
      <c r="D2347" t="s">
        <v>4453</v>
      </c>
      <c r="E2347">
        <v>23</v>
      </c>
    </row>
    <row r="2348" spans="1:5">
      <c r="A2348" s="38" t="s">
        <v>4454</v>
      </c>
      <c r="B2348" t="s">
        <v>4442</v>
      </c>
      <c r="C2348" t="s">
        <v>4443</v>
      </c>
      <c r="D2348" t="s">
        <v>4455</v>
      </c>
      <c r="E2348">
        <v>72</v>
      </c>
    </row>
    <row r="2349" spans="1:5">
      <c r="A2349" s="38" t="s">
        <v>4456</v>
      </c>
      <c r="B2349" t="s">
        <v>4442</v>
      </c>
      <c r="C2349" t="s">
        <v>4443</v>
      </c>
      <c r="D2349" t="s">
        <v>4457</v>
      </c>
      <c r="E2349">
        <v>60</v>
      </c>
    </row>
    <row r="2350" spans="1:5">
      <c r="A2350" s="38" t="s">
        <v>4458</v>
      </c>
      <c r="B2350" t="s">
        <v>4442</v>
      </c>
      <c r="C2350" t="s">
        <v>4443</v>
      </c>
      <c r="D2350" t="s">
        <v>4459</v>
      </c>
      <c r="E2350">
        <v>42</v>
      </c>
    </row>
    <row r="2351" spans="1:5">
      <c r="A2351" s="38" t="s">
        <v>4460</v>
      </c>
      <c r="B2351" t="s">
        <v>4442</v>
      </c>
      <c r="C2351" t="s">
        <v>4443</v>
      </c>
      <c r="D2351" t="s">
        <v>4461</v>
      </c>
      <c r="E2351">
        <v>42</v>
      </c>
    </row>
    <row r="2352" spans="1:5">
      <c r="A2352" s="38" t="s">
        <v>4462</v>
      </c>
      <c r="B2352" t="s">
        <v>4442</v>
      </c>
      <c r="C2352" t="s">
        <v>4443</v>
      </c>
      <c r="D2352" t="s">
        <v>4463</v>
      </c>
      <c r="E2352">
        <v>33</v>
      </c>
    </row>
    <row r="2353" spans="1:5">
      <c r="A2353" s="38" t="s">
        <v>4464</v>
      </c>
      <c r="B2353" t="s">
        <v>4442</v>
      </c>
      <c r="C2353" t="s">
        <v>4443</v>
      </c>
      <c r="D2353" t="s">
        <v>4465</v>
      </c>
      <c r="E2353">
        <v>49</v>
      </c>
    </row>
    <row r="2354" spans="1:5">
      <c r="A2354" s="38" t="s">
        <v>4466</v>
      </c>
      <c r="B2354" t="s">
        <v>4442</v>
      </c>
      <c r="C2354" t="s">
        <v>4443</v>
      </c>
      <c r="D2354" t="s">
        <v>4467</v>
      </c>
      <c r="E2354">
        <v>16</v>
      </c>
    </row>
    <row r="2355" spans="1:5">
      <c r="A2355" s="38" t="s">
        <v>4468</v>
      </c>
      <c r="B2355" t="s">
        <v>4442</v>
      </c>
      <c r="C2355" t="s">
        <v>4443</v>
      </c>
      <c r="D2355" t="s">
        <v>4469</v>
      </c>
      <c r="E2355">
        <v>7</v>
      </c>
    </row>
    <row r="2356" spans="1:5">
      <c r="A2356" s="38" t="s">
        <v>4470</v>
      </c>
      <c r="B2356" t="s">
        <v>4442</v>
      </c>
      <c r="C2356" t="s">
        <v>4443</v>
      </c>
      <c r="D2356" t="s">
        <v>4471</v>
      </c>
      <c r="E2356">
        <v>88</v>
      </c>
    </row>
    <row r="2357" spans="1:5">
      <c r="A2357" s="38" t="s">
        <v>4472</v>
      </c>
      <c r="B2357" t="s">
        <v>4442</v>
      </c>
      <c r="C2357" t="s">
        <v>4443</v>
      </c>
      <c r="D2357" t="s">
        <v>4473</v>
      </c>
      <c r="E2357">
        <v>35</v>
      </c>
    </row>
    <row r="2358" spans="1:5">
      <c r="A2358" s="38" t="s">
        <v>4474</v>
      </c>
      <c r="B2358" t="s">
        <v>4442</v>
      </c>
      <c r="C2358" t="s">
        <v>4443</v>
      </c>
      <c r="D2358" t="s">
        <v>4475</v>
      </c>
      <c r="E2358">
        <v>55</v>
      </c>
    </row>
    <row r="2359" spans="1:5">
      <c r="A2359" s="38" t="s">
        <v>4476</v>
      </c>
      <c r="B2359" t="s">
        <v>4442</v>
      </c>
      <c r="C2359" t="s">
        <v>4443</v>
      </c>
      <c r="D2359" t="s">
        <v>4477</v>
      </c>
      <c r="E2359">
        <v>90</v>
      </c>
    </row>
    <row r="2360" spans="1:5">
      <c r="A2360" s="38" t="s">
        <v>4478</v>
      </c>
      <c r="B2360" t="s">
        <v>4442</v>
      </c>
      <c r="C2360" t="s">
        <v>4443</v>
      </c>
      <c r="D2360" t="s">
        <v>4479</v>
      </c>
      <c r="E2360">
        <v>59</v>
      </c>
    </row>
    <row r="2361" spans="1:5">
      <c r="A2361" s="38" t="s">
        <v>4480</v>
      </c>
      <c r="B2361" t="s">
        <v>4442</v>
      </c>
      <c r="C2361" t="s">
        <v>4443</v>
      </c>
      <c r="D2361" t="s">
        <v>4481</v>
      </c>
      <c r="E2361">
        <v>15</v>
      </c>
    </row>
    <row r="2362" spans="1:5">
      <c r="A2362" s="38" t="s">
        <v>4482</v>
      </c>
      <c r="B2362" t="s">
        <v>4442</v>
      </c>
      <c r="C2362" t="s">
        <v>4443</v>
      </c>
      <c r="D2362" t="s">
        <v>4483</v>
      </c>
      <c r="E2362">
        <v>32</v>
      </c>
    </row>
    <row r="2363" spans="1:5">
      <c r="A2363" s="38" t="s">
        <v>4482</v>
      </c>
      <c r="B2363" t="s">
        <v>4442</v>
      </c>
      <c r="C2363" t="s">
        <v>4443</v>
      </c>
      <c r="D2363" t="s">
        <v>4484</v>
      </c>
      <c r="E2363">
        <v>44</v>
      </c>
    </row>
    <row r="2364" spans="1:5">
      <c r="A2364" s="38" t="s">
        <v>4485</v>
      </c>
      <c r="B2364" t="s">
        <v>4442</v>
      </c>
      <c r="C2364" t="s">
        <v>4443</v>
      </c>
      <c r="D2364" t="s">
        <v>4486</v>
      </c>
      <c r="E2364">
        <v>96</v>
      </c>
    </row>
    <row r="2365" spans="1:5">
      <c r="A2365" s="38" t="s">
        <v>4487</v>
      </c>
      <c r="B2365" t="s">
        <v>4442</v>
      </c>
      <c r="C2365" t="s">
        <v>4443</v>
      </c>
      <c r="D2365" t="s">
        <v>4488</v>
      </c>
      <c r="E2365">
        <v>71</v>
      </c>
    </row>
    <row r="2366" spans="1:5">
      <c r="A2366" s="38" t="s">
        <v>4489</v>
      </c>
      <c r="B2366" t="s">
        <v>4442</v>
      </c>
      <c r="C2366" t="s">
        <v>4490</v>
      </c>
      <c r="D2366" t="s">
        <v>4491</v>
      </c>
      <c r="E2366">
        <v>83</v>
      </c>
    </row>
    <row r="2367" spans="1:5">
      <c r="A2367" s="38" t="s">
        <v>4492</v>
      </c>
      <c r="B2367" t="s">
        <v>4442</v>
      </c>
      <c r="C2367" t="s">
        <v>4490</v>
      </c>
      <c r="D2367" t="s">
        <v>4493</v>
      </c>
      <c r="E2367">
        <v>83</v>
      </c>
    </row>
    <row r="2368" spans="1:5">
      <c r="A2368" s="38" t="s">
        <v>4494</v>
      </c>
      <c r="B2368" t="s">
        <v>4442</v>
      </c>
      <c r="C2368" t="s">
        <v>4490</v>
      </c>
      <c r="D2368" t="s">
        <v>4495</v>
      </c>
      <c r="E2368">
        <v>81</v>
      </c>
    </row>
    <row r="2369" spans="1:5">
      <c r="A2369" s="38" t="s">
        <v>4496</v>
      </c>
      <c r="B2369" t="s">
        <v>4442</v>
      </c>
      <c r="C2369" t="s">
        <v>4490</v>
      </c>
      <c r="D2369" t="s">
        <v>4497</v>
      </c>
      <c r="E2369">
        <v>76</v>
      </c>
    </row>
    <row r="2370" spans="1:5">
      <c r="A2370" s="38" t="s">
        <v>4498</v>
      </c>
      <c r="B2370" t="s">
        <v>4442</v>
      </c>
      <c r="C2370" t="s">
        <v>4490</v>
      </c>
      <c r="D2370" t="s">
        <v>4499</v>
      </c>
      <c r="E2370">
        <v>5</v>
      </c>
    </row>
    <row r="2371" spans="1:5">
      <c r="A2371" s="38" t="s">
        <v>4498</v>
      </c>
      <c r="B2371" t="s">
        <v>4442</v>
      </c>
      <c r="C2371" t="s">
        <v>4490</v>
      </c>
      <c r="D2371" t="s">
        <v>4500</v>
      </c>
      <c r="E2371">
        <v>19</v>
      </c>
    </row>
    <row r="2372" spans="1:5">
      <c r="A2372" s="38" t="s">
        <v>4498</v>
      </c>
      <c r="B2372" t="s">
        <v>4442</v>
      </c>
      <c r="C2372" t="s">
        <v>4490</v>
      </c>
      <c r="D2372" t="s">
        <v>4501</v>
      </c>
      <c r="E2372">
        <v>30</v>
      </c>
    </row>
    <row r="2373" spans="1:5">
      <c r="A2373" s="38" t="s">
        <v>4502</v>
      </c>
      <c r="B2373" t="s">
        <v>4442</v>
      </c>
      <c r="C2373" t="s">
        <v>4490</v>
      </c>
      <c r="D2373" t="s">
        <v>4503</v>
      </c>
      <c r="E2373">
        <v>34</v>
      </c>
    </row>
    <row r="2374" spans="1:5">
      <c r="A2374" s="38" t="s">
        <v>4502</v>
      </c>
      <c r="B2374" t="s">
        <v>4442</v>
      </c>
      <c r="C2374" t="s">
        <v>4490</v>
      </c>
      <c r="D2374" t="s">
        <v>4504</v>
      </c>
      <c r="E2374">
        <v>68</v>
      </c>
    </row>
    <row r="2375" spans="1:5">
      <c r="A2375" s="38" t="s">
        <v>4505</v>
      </c>
      <c r="B2375" t="s">
        <v>4442</v>
      </c>
      <c r="C2375" t="s">
        <v>4490</v>
      </c>
      <c r="D2375" t="s">
        <v>4506</v>
      </c>
      <c r="E2375">
        <v>47</v>
      </c>
    </row>
    <row r="2376" spans="1:5">
      <c r="A2376" s="38" t="s">
        <v>4507</v>
      </c>
      <c r="B2376" t="s">
        <v>4442</v>
      </c>
      <c r="C2376" t="s">
        <v>4490</v>
      </c>
      <c r="D2376" t="s">
        <v>4508</v>
      </c>
      <c r="E2376">
        <v>39</v>
      </c>
    </row>
    <row r="2377" spans="1:5">
      <c r="A2377" s="38" t="s">
        <v>4507</v>
      </c>
      <c r="B2377" t="s">
        <v>4442</v>
      </c>
      <c r="C2377" t="s">
        <v>4490</v>
      </c>
      <c r="D2377" t="s">
        <v>4509</v>
      </c>
      <c r="E2377">
        <v>85</v>
      </c>
    </row>
    <row r="2378" spans="1:5">
      <c r="A2378" s="38" t="s">
        <v>4510</v>
      </c>
      <c r="B2378" t="s">
        <v>4442</v>
      </c>
      <c r="C2378" t="s">
        <v>4490</v>
      </c>
      <c r="D2378" t="s">
        <v>4511</v>
      </c>
      <c r="E2378">
        <v>39</v>
      </c>
    </row>
    <row r="2379" spans="1:5">
      <c r="A2379" s="38" t="s">
        <v>4512</v>
      </c>
      <c r="B2379" t="s">
        <v>4442</v>
      </c>
      <c r="C2379" t="s">
        <v>4490</v>
      </c>
      <c r="D2379" t="s">
        <v>4513</v>
      </c>
      <c r="E2379">
        <v>14</v>
      </c>
    </row>
    <row r="2380" spans="1:5">
      <c r="A2380" s="38" t="s">
        <v>4514</v>
      </c>
      <c r="B2380" t="s">
        <v>4442</v>
      </c>
      <c r="C2380" t="s">
        <v>4490</v>
      </c>
      <c r="D2380" t="s">
        <v>4515</v>
      </c>
      <c r="E2380">
        <v>13</v>
      </c>
    </row>
    <row r="2381" spans="1:5">
      <c r="A2381" s="38" t="s">
        <v>4516</v>
      </c>
      <c r="B2381" t="s">
        <v>4442</v>
      </c>
      <c r="C2381" t="s">
        <v>4490</v>
      </c>
      <c r="D2381" t="s">
        <v>4517</v>
      </c>
      <c r="E2381">
        <v>6</v>
      </c>
    </row>
    <row r="2382" spans="1:5">
      <c r="A2382" s="38" t="s">
        <v>4518</v>
      </c>
      <c r="B2382" t="s">
        <v>4442</v>
      </c>
      <c r="C2382" t="s">
        <v>4490</v>
      </c>
      <c r="D2382" t="s">
        <v>4519</v>
      </c>
      <c r="E2382">
        <v>46</v>
      </c>
    </row>
    <row r="2383" spans="1:5">
      <c r="A2383" s="38" t="s">
        <v>4520</v>
      </c>
      <c r="B2383" t="s">
        <v>4442</v>
      </c>
      <c r="C2383" t="s">
        <v>4490</v>
      </c>
      <c r="D2383" t="s">
        <v>4521</v>
      </c>
      <c r="E2383">
        <v>66</v>
      </c>
    </row>
    <row r="2384" spans="1:5">
      <c r="A2384" s="38" t="s">
        <v>4522</v>
      </c>
      <c r="B2384" t="s">
        <v>4442</v>
      </c>
      <c r="C2384" t="s">
        <v>4490</v>
      </c>
      <c r="D2384" t="s">
        <v>4523</v>
      </c>
      <c r="E2384">
        <v>7</v>
      </c>
    </row>
    <row r="2385" spans="1:5">
      <c r="A2385" s="38" t="s">
        <v>4524</v>
      </c>
      <c r="B2385" t="s">
        <v>4442</v>
      </c>
      <c r="C2385" t="s">
        <v>4490</v>
      </c>
      <c r="D2385" t="s">
        <v>4525</v>
      </c>
      <c r="E2385">
        <v>6</v>
      </c>
    </row>
    <row r="2386" spans="1:5">
      <c r="A2386" s="38" t="s">
        <v>4526</v>
      </c>
      <c r="B2386" t="s">
        <v>4442</v>
      </c>
      <c r="C2386" t="s">
        <v>4490</v>
      </c>
      <c r="D2386" t="s">
        <v>4527</v>
      </c>
      <c r="E2386">
        <v>19</v>
      </c>
    </row>
    <row r="2387" spans="1:5">
      <c r="A2387" s="38" t="s">
        <v>4528</v>
      </c>
      <c r="B2387" t="s">
        <v>4442</v>
      </c>
      <c r="C2387" t="s">
        <v>4490</v>
      </c>
      <c r="D2387" t="s">
        <v>4529</v>
      </c>
      <c r="E2387">
        <v>80</v>
      </c>
    </row>
    <row r="2388" spans="1:5">
      <c r="A2388" s="38" t="s">
        <v>4530</v>
      </c>
      <c r="B2388" t="s">
        <v>4442</v>
      </c>
      <c r="C2388" t="s">
        <v>4490</v>
      </c>
      <c r="D2388" t="s">
        <v>4531</v>
      </c>
      <c r="E2388">
        <v>57</v>
      </c>
    </row>
    <row r="2389" spans="1:5">
      <c r="A2389" s="38" t="s">
        <v>4532</v>
      </c>
      <c r="B2389" t="s">
        <v>4442</v>
      </c>
      <c r="C2389" t="s">
        <v>4490</v>
      </c>
      <c r="D2389" t="s">
        <v>4533</v>
      </c>
      <c r="E2389">
        <v>42</v>
      </c>
    </row>
    <row r="2390" spans="1:5">
      <c r="A2390" s="38" t="s">
        <v>4534</v>
      </c>
      <c r="B2390" t="s">
        <v>4442</v>
      </c>
      <c r="C2390" t="s">
        <v>4490</v>
      </c>
      <c r="D2390" t="s">
        <v>4535</v>
      </c>
      <c r="E2390">
        <v>37</v>
      </c>
    </row>
    <row r="2391" spans="1:5">
      <c r="A2391" s="38" t="s">
        <v>4536</v>
      </c>
      <c r="B2391" t="s">
        <v>4442</v>
      </c>
      <c r="C2391" t="s">
        <v>4490</v>
      </c>
      <c r="D2391" t="s">
        <v>4537</v>
      </c>
      <c r="E2391">
        <v>96</v>
      </c>
    </row>
    <row r="2392" spans="1:5">
      <c r="A2392" s="38" t="s">
        <v>4538</v>
      </c>
      <c r="B2392" t="s">
        <v>4442</v>
      </c>
      <c r="C2392" t="s">
        <v>4490</v>
      </c>
      <c r="D2392" t="s">
        <v>4539</v>
      </c>
      <c r="E2392">
        <v>16</v>
      </c>
    </row>
    <row r="2393" spans="1:5">
      <c r="A2393" s="38" t="s">
        <v>4538</v>
      </c>
      <c r="B2393" t="s">
        <v>4442</v>
      </c>
      <c r="C2393" t="s">
        <v>4490</v>
      </c>
      <c r="D2393" t="s">
        <v>4540</v>
      </c>
      <c r="E2393">
        <v>81</v>
      </c>
    </row>
    <row r="2394" spans="1:5">
      <c r="A2394" s="38" t="s">
        <v>4541</v>
      </c>
      <c r="B2394" t="s">
        <v>4442</v>
      </c>
      <c r="C2394" t="s">
        <v>4490</v>
      </c>
      <c r="D2394" t="s">
        <v>4542</v>
      </c>
      <c r="E2394">
        <v>28</v>
      </c>
    </row>
    <row r="2395" spans="1:5">
      <c r="A2395" s="38" t="s">
        <v>4541</v>
      </c>
      <c r="B2395" t="s">
        <v>4442</v>
      </c>
      <c r="C2395" t="s">
        <v>4490</v>
      </c>
      <c r="D2395" t="s">
        <v>4543</v>
      </c>
      <c r="E2395">
        <v>98</v>
      </c>
    </row>
    <row r="2396" spans="1:5">
      <c r="A2396" s="38" t="s">
        <v>4544</v>
      </c>
      <c r="B2396" t="s">
        <v>4442</v>
      </c>
      <c r="C2396" t="s">
        <v>4490</v>
      </c>
      <c r="D2396" t="s">
        <v>4545</v>
      </c>
      <c r="E2396">
        <v>27</v>
      </c>
    </row>
    <row r="2397" spans="1:5">
      <c r="A2397" s="38" t="s">
        <v>4546</v>
      </c>
      <c r="B2397" t="s">
        <v>4442</v>
      </c>
      <c r="C2397" t="s">
        <v>4490</v>
      </c>
      <c r="D2397" t="s">
        <v>4547</v>
      </c>
      <c r="E2397">
        <v>84</v>
      </c>
    </row>
    <row r="2398" spans="1:5">
      <c r="A2398" s="38" t="s">
        <v>4548</v>
      </c>
      <c r="B2398" t="s">
        <v>4442</v>
      </c>
      <c r="C2398" t="s">
        <v>4490</v>
      </c>
      <c r="D2398" t="s">
        <v>4549</v>
      </c>
      <c r="E2398">
        <v>17</v>
      </c>
    </row>
    <row r="2399" spans="1:5">
      <c r="A2399" s="38" t="s">
        <v>4550</v>
      </c>
      <c r="B2399" t="s">
        <v>4442</v>
      </c>
      <c r="C2399" t="s">
        <v>4490</v>
      </c>
      <c r="D2399" t="s">
        <v>4551</v>
      </c>
      <c r="E2399">
        <v>15</v>
      </c>
    </row>
    <row r="2400" spans="1:5">
      <c r="A2400" s="38" t="s">
        <v>4552</v>
      </c>
      <c r="B2400" t="s">
        <v>4442</v>
      </c>
      <c r="C2400" t="s">
        <v>4490</v>
      </c>
      <c r="D2400" t="s">
        <v>4553</v>
      </c>
      <c r="E2400">
        <v>18</v>
      </c>
    </row>
    <row r="2401" spans="1:5">
      <c r="A2401" s="38" t="s">
        <v>4552</v>
      </c>
      <c r="B2401" t="s">
        <v>4442</v>
      </c>
      <c r="C2401" t="s">
        <v>4490</v>
      </c>
      <c r="D2401" t="s">
        <v>4554</v>
      </c>
      <c r="E2401">
        <v>60</v>
      </c>
    </row>
    <row r="2402" spans="1:5">
      <c r="A2402" s="38" t="s">
        <v>4555</v>
      </c>
      <c r="B2402" t="s">
        <v>4442</v>
      </c>
      <c r="C2402" t="s">
        <v>4490</v>
      </c>
      <c r="D2402" t="s">
        <v>4556</v>
      </c>
      <c r="E2402">
        <v>57</v>
      </c>
    </row>
    <row r="2403" spans="1:5">
      <c r="A2403" s="38" t="s">
        <v>4557</v>
      </c>
      <c r="B2403" t="s">
        <v>4442</v>
      </c>
      <c r="C2403" t="s">
        <v>4490</v>
      </c>
      <c r="D2403" t="s">
        <v>4558</v>
      </c>
      <c r="E2403">
        <v>80</v>
      </c>
    </row>
    <row r="2404" spans="1:5">
      <c r="A2404" s="38" t="s">
        <v>4559</v>
      </c>
      <c r="B2404" t="s">
        <v>4442</v>
      </c>
      <c r="C2404" t="s">
        <v>4490</v>
      </c>
      <c r="D2404" t="s">
        <v>4560</v>
      </c>
      <c r="E2404">
        <v>17</v>
      </c>
    </row>
    <row r="2405" spans="1:5">
      <c r="A2405" s="38" t="s">
        <v>4561</v>
      </c>
      <c r="B2405" t="s">
        <v>4442</v>
      </c>
      <c r="C2405" t="s">
        <v>4490</v>
      </c>
      <c r="D2405" t="s">
        <v>4562</v>
      </c>
      <c r="E2405">
        <v>13</v>
      </c>
    </row>
    <row r="2406" spans="1:5">
      <c r="A2406" s="38" t="s">
        <v>4563</v>
      </c>
      <c r="B2406" t="s">
        <v>4442</v>
      </c>
      <c r="C2406" t="s">
        <v>4490</v>
      </c>
      <c r="D2406" t="s">
        <v>4564</v>
      </c>
      <c r="E2406">
        <v>97</v>
      </c>
    </row>
    <row r="2407" spans="1:5">
      <c r="A2407" s="38" t="s">
        <v>4565</v>
      </c>
      <c r="B2407" t="s">
        <v>4442</v>
      </c>
      <c r="C2407" t="s">
        <v>4490</v>
      </c>
      <c r="D2407" t="s">
        <v>4566</v>
      </c>
      <c r="E2407">
        <v>88</v>
      </c>
    </row>
    <row r="2408" spans="1:5">
      <c r="A2408" s="38" t="s">
        <v>4567</v>
      </c>
      <c r="B2408" t="s">
        <v>4442</v>
      </c>
      <c r="C2408" t="s">
        <v>4490</v>
      </c>
      <c r="D2408" t="s">
        <v>4568</v>
      </c>
      <c r="E2408">
        <v>63</v>
      </c>
    </row>
    <row r="2409" spans="1:5">
      <c r="A2409" s="38" t="s">
        <v>4569</v>
      </c>
      <c r="B2409" t="s">
        <v>4442</v>
      </c>
      <c r="C2409" t="s">
        <v>4490</v>
      </c>
      <c r="D2409" t="s">
        <v>4570</v>
      </c>
      <c r="E2409">
        <v>59</v>
      </c>
    </row>
    <row r="2410" spans="1:5">
      <c r="A2410" s="38" t="s">
        <v>4571</v>
      </c>
      <c r="B2410" t="s">
        <v>4442</v>
      </c>
      <c r="C2410" t="s">
        <v>4490</v>
      </c>
      <c r="D2410" t="s">
        <v>4572</v>
      </c>
      <c r="E2410">
        <v>62</v>
      </c>
    </row>
    <row r="2411" spans="1:5">
      <c r="A2411" s="38" t="s">
        <v>4573</v>
      </c>
      <c r="B2411" t="s">
        <v>4442</v>
      </c>
      <c r="C2411" t="s">
        <v>4490</v>
      </c>
      <c r="D2411" t="s">
        <v>4574</v>
      </c>
      <c r="E2411">
        <v>91</v>
      </c>
    </row>
    <row r="2412" spans="1:5">
      <c r="A2412" s="38" t="s">
        <v>4575</v>
      </c>
      <c r="B2412" t="s">
        <v>4442</v>
      </c>
      <c r="C2412" t="s">
        <v>4490</v>
      </c>
      <c r="D2412" t="s">
        <v>4576</v>
      </c>
      <c r="E2412">
        <v>69</v>
      </c>
    </row>
    <row r="2413" spans="1:5">
      <c r="A2413" s="38" t="s">
        <v>4577</v>
      </c>
      <c r="B2413" t="s">
        <v>4442</v>
      </c>
      <c r="C2413" t="s">
        <v>4490</v>
      </c>
      <c r="D2413" t="s">
        <v>4578</v>
      </c>
      <c r="E2413">
        <v>85</v>
      </c>
    </row>
    <row r="2414" spans="1:5">
      <c r="A2414" s="38" t="s">
        <v>4579</v>
      </c>
      <c r="B2414" t="s">
        <v>4442</v>
      </c>
      <c r="C2414" t="s">
        <v>4490</v>
      </c>
      <c r="D2414" t="s">
        <v>4580</v>
      </c>
      <c r="E2414">
        <v>58</v>
      </c>
    </row>
    <row r="2415" spans="1:5">
      <c r="A2415" s="38" t="s">
        <v>4581</v>
      </c>
      <c r="B2415" t="s">
        <v>4442</v>
      </c>
      <c r="C2415" t="s">
        <v>4490</v>
      </c>
      <c r="D2415" t="s">
        <v>4582</v>
      </c>
      <c r="E2415">
        <v>42</v>
      </c>
    </row>
    <row r="2416" spans="1:5">
      <c r="A2416" s="38" t="s">
        <v>4583</v>
      </c>
      <c r="B2416" t="s">
        <v>4442</v>
      </c>
      <c r="C2416" t="s">
        <v>4490</v>
      </c>
      <c r="D2416" t="s">
        <v>4584</v>
      </c>
      <c r="E2416">
        <v>23</v>
      </c>
    </row>
    <row r="2417" spans="1:5">
      <c r="A2417" s="38" t="s">
        <v>4583</v>
      </c>
      <c r="B2417" t="s">
        <v>4442</v>
      </c>
      <c r="C2417" t="s">
        <v>4490</v>
      </c>
      <c r="D2417" t="s">
        <v>4585</v>
      </c>
      <c r="E2417">
        <v>25</v>
      </c>
    </row>
    <row r="2418" spans="1:5">
      <c r="A2418" s="38" t="s">
        <v>4586</v>
      </c>
      <c r="B2418" t="s">
        <v>4442</v>
      </c>
      <c r="C2418" t="s">
        <v>4490</v>
      </c>
      <c r="D2418" t="s">
        <v>4587</v>
      </c>
      <c r="E2418">
        <v>58</v>
      </c>
    </row>
    <row r="2419" spans="1:5">
      <c r="A2419" s="38" t="s">
        <v>4588</v>
      </c>
      <c r="B2419" t="s">
        <v>4442</v>
      </c>
      <c r="C2419" t="s">
        <v>4490</v>
      </c>
      <c r="D2419" t="s">
        <v>4589</v>
      </c>
      <c r="E2419">
        <v>19</v>
      </c>
    </row>
    <row r="2420" spans="1:5">
      <c r="A2420" s="38" t="s">
        <v>4590</v>
      </c>
      <c r="B2420" t="s">
        <v>4442</v>
      </c>
      <c r="C2420" t="s">
        <v>4490</v>
      </c>
      <c r="D2420" t="s">
        <v>4591</v>
      </c>
      <c r="E2420">
        <v>41</v>
      </c>
    </row>
    <row r="2421" spans="1:5">
      <c r="A2421" s="38" t="s">
        <v>4592</v>
      </c>
      <c r="B2421" t="s">
        <v>4442</v>
      </c>
      <c r="C2421" t="s">
        <v>4490</v>
      </c>
      <c r="D2421" t="s">
        <v>4593</v>
      </c>
      <c r="E2421">
        <v>86</v>
      </c>
    </row>
    <row r="2422" spans="1:5">
      <c r="A2422" s="38" t="s">
        <v>4594</v>
      </c>
      <c r="B2422" t="s">
        <v>4442</v>
      </c>
      <c r="C2422" t="s">
        <v>4490</v>
      </c>
      <c r="D2422" t="s">
        <v>4595</v>
      </c>
      <c r="E2422">
        <v>52</v>
      </c>
    </row>
    <row r="2423" spans="1:5">
      <c r="A2423" s="38" t="s">
        <v>4596</v>
      </c>
      <c r="B2423" t="s">
        <v>4442</v>
      </c>
      <c r="C2423" t="s">
        <v>4490</v>
      </c>
      <c r="D2423" t="s">
        <v>4597</v>
      </c>
      <c r="E2423">
        <v>29</v>
      </c>
    </row>
    <row r="2424" spans="1:5">
      <c r="A2424" s="38" t="s">
        <v>4598</v>
      </c>
      <c r="B2424" t="s">
        <v>4442</v>
      </c>
      <c r="C2424" t="s">
        <v>4490</v>
      </c>
      <c r="D2424" t="s">
        <v>4599</v>
      </c>
      <c r="E2424">
        <v>32</v>
      </c>
    </row>
    <row r="2425" spans="1:5">
      <c r="A2425" s="38" t="s">
        <v>4600</v>
      </c>
      <c r="B2425" t="s">
        <v>4442</v>
      </c>
      <c r="C2425" t="s">
        <v>4490</v>
      </c>
      <c r="D2425" t="s">
        <v>4601</v>
      </c>
      <c r="E2425">
        <v>17</v>
      </c>
    </row>
    <row r="2426" spans="1:5">
      <c r="A2426" s="38" t="s">
        <v>4602</v>
      </c>
      <c r="B2426" t="s">
        <v>4442</v>
      </c>
      <c r="C2426" t="s">
        <v>4490</v>
      </c>
      <c r="D2426" t="s">
        <v>4603</v>
      </c>
      <c r="E2426">
        <v>67</v>
      </c>
    </row>
    <row r="2427" spans="1:5">
      <c r="A2427" s="38" t="s">
        <v>4604</v>
      </c>
      <c r="B2427" t="s">
        <v>4442</v>
      </c>
      <c r="C2427" t="s">
        <v>4490</v>
      </c>
      <c r="D2427" t="s">
        <v>4605</v>
      </c>
      <c r="E2427">
        <v>48</v>
      </c>
    </row>
    <row r="2428" spans="1:5">
      <c r="A2428" s="38" t="s">
        <v>4606</v>
      </c>
      <c r="B2428" t="s">
        <v>4442</v>
      </c>
      <c r="C2428" t="s">
        <v>4490</v>
      </c>
      <c r="D2428" t="s">
        <v>4607</v>
      </c>
      <c r="E2428">
        <v>10</v>
      </c>
    </row>
    <row r="2429" spans="1:5">
      <c r="A2429" s="38" t="s">
        <v>4608</v>
      </c>
      <c r="B2429" t="s">
        <v>4442</v>
      </c>
      <c r="C2429" t="s">
        <v>4490</v>
      </c>
      <c r="D2429" t="s">
        <v>4609</v>
      </c>
      <c r="E2429">
        <v>15</v>
      </c>
    </row>
    <row r="2430" spans="1:5">
      <c r="A2430" s="38" t="s">
        <v>4608</v>
      </c>
      <c r="B2430" t="s">
        <v>4442</v>
      </c>
      <c r="C2430" t="s">
        <v>4490</v>
      </c>
      <c r="D2430" t="s">
        <v>4610</v>
      </c>
      <c r="E2430">
        <v>71</v>
      </c>
    </row>
    <row r="2431" spans="1:5">
      <c r="A2431" s="38" t="s">
        <v>4611</v>
      </c>
      <c r="B2431" t="s">
        <v>4442</v>
      </c>
      <c r="C2431" t="s">
        <v>4490</v>
      </c>
      <c r="D2431" t="s">
        <v>4612</v>
      </c>
      <c r="E2431">
        <v>29</v>
      </c>
    </row>
    <row r="2432" spans="1:5">
      <c r="A2432" s="38" t="s">
        <v>4613</v>
      </c>
      <c r="B2432" t="s">
        <v>4442</v>
      </c>
      <c r="C2432" t="s">
        <v>4490</v>
      </c>
      <c r="D2432" t="s">
        <v>4614</v>
      </c>
      <c r="E2432">
        <v>9</v>
      </c>
    </row>
    <row r="2433" spans="1:5">
      <c r="A2433" s="38" t="s">
        <v>4615</v>
      </c>
      <c r="B2433" t="s">
        <v>4442</v>
      </c>
      <c r="C2433" t="s">
        <v>4490</v>
      </c>
      <c r="D2433" t="s">
        <v>4616</v>
      </c>
      <c r="E2433">
        <v>96</v>
      </c>
    </row>
    <row r="2434" spans="1:5">
      <c r="A2434" s="38" t="s">
        <v>4617</v>
      </c>
      <c r="B2434" t="s">
        <v>4442</v>
      </c>
      <c r="C2434" t="s">
        <v>4490</v>
      </c>
      <c r="D2434" t="s">
        <v>4618</v>
      </c>
      <c r="E2434">
        <v>73</v>
      </c>
    </row>
    <row r="2435" spans="1:5">
      <c r="A2435" s="38" t="s">
        <v>4619</v>
      </c>
      <c r="B2435" t="s">
        <v>4442</v>
      </c>
      <c r="C2435" t="s">
        <v>4490</v>
      </c>
      <c r="D2435" t="s">
        <v>4620</v>
      </c>
      <c r="E2435">
        <v>48</v>
      </c>
    </row>
    <row r="2436" spans="1:5">
      <c r="A2436" s="38" t="s">
        <v>4621</v>
      </c>
      <c r="B2436" t="s">
        <v>4442</v>
      </c>
      <c r="C2436" t="s">
        <v>4490</v>
      </c>
      <c r="D2436" t="s">
        <v>4622</v>
      </c>
      <c r="E2436">
        <v>34</v>
      </c>
    </row>
    <row r="2437" spans="1:5">
      <c r="A2437" s="38" t="s">
        <v>4623</v>
      </c>
      <c r="B2437" t="s">
        <v>4442</v>
      </c>
      <c r="C2437" t="s">
        <v>4490</v>
      </c>
      <c r="D2437" t="s">
        <v>4624</v>
      </c>
      <c r="E2437">
        <v>95</v>
      </c>
    </row>
    <row r="2438" spans="1:5">
      <c r="A2438" s="38" t="s">
        <v>4625</v>
      </c>
      <c r="B2438" t="s">
        <v>4442</v>
      </c>
      <c r="C2438" t="s">
        <v>4490</v>
      </c>
      <c r="D2438" t="s">
        <v>4626</v>
      </c>
      <c r="E2438">
        <v>94</v>
      </c>
    </row>
    <row r="2439" spans="1:5">
      <c r="A2439" s="38" t="s">
        <v>4627</v>
      </c>
      <c r="B2439" t="s">
        <v>4442</v>
      </c>
      <c r="C2439" t="s">
        <v>4490</v>
      </c>
      <c r="D2439" t="s">
        <v>4628</v>
      </c>
      <c r="E2439">
        <v>76</v>
      </c>
    </row>
    <row r="2440" spans="1:5">
      <c r="A2440" s="38" t="s">
        <v>4629</v>
      </c>
      <c r="B2440" t="s">
        <v>4442</v>
      </c>
      <c r="C2440" t="s">
        <v>4490</v>
      </c>
      <c r="D2440" t="s">
        <v>4630</v>
      </c>
      <c r="E2440">
        <v>95</v>
      </c>
    </row>
    <row r="2441" spans="1:5">
      <c r="A2441" s="38" t="s">
        <v>4631</v>
      </c>
      <c r="B2441" t="s">
        <v>4442</v>
      </c>
      <c r="C2441" t="s">
        <v>4490</v>
      </c>
      <c r="D2441" t="s">
        <v>4632</v>
      </c>
      <c r="E2441">
        <v>91</v>
      </c>
    </row>
    <row r="2442" spans="1:5">
      <c r="A2442" s="38" t="s">
        <v>4633</v>
      </c>
      <c r="B2442" t="s">
        <v>4442</v>
      </c>
      <c r="C2442" t="s">
        <v>4490</v>
      </c>
      <c r="D2442" t="s">
        <v>4634</v>
      </c>
      <c r="E2442">
        <v>95</v>
      </c>
    </row>
    <row r="2443" spans="1:5">
      <c r="A2443" s="38" t="s">
        <v>4635</v>
      </c>
      <c r="B2443" t="s">
        <v>4442</v>
      </c>
      <c r="C2443" t="s">
        <v>4490</v>
      </c>
      <c r="D2443" t="s">
        <v>4636</v>
      </c>
      <c r="E2443">
        <v>51</v>
      </c>
    </row>
    <row r="2444" spans="1:5">
      <c r="A2444" s="38" t="s">
        <v>4637</v>
      </c>
      <c r="B2444" t="s">
        <v>4442</v>
      </c>
      <c r="C2444" t="s">
        <v>4490</v>
      </c>
      <c r="D2444" t="s">
        <v>4638</v>
      </c>
      <c r="E2444">
        <v>7</v>
      </c>
    </row>
    <row r="2445" spans="1:5">
      <c r="A2445" s="38" t="s">
        <v>4639</v>
      </c>
      <c r="B2445" t="s">
        <v>4442</v>
      </c>
      <c r="C2445" t="s">
        <v>4490</v>
      </c>
      <c r="D2445" t="s">
        <v>4640</v>
      </c>
      <c r="E2445">
        <v>7</v>
      </c>
    </row>
    <row r="2446" spans="1:5">
      <c r="A2446" s="38" t="s">
        <v>4641</v>
      </c>
      <c r="B2446" t="s">
        <v>4442</v>
      </c>
      <c r="C2446" t="s">
        <v>4490</v>
      </c>
      <c r="D2446" t="s">
        <v>4642</v>
      </c>
      <c r="E2446">
        <v>8</v>
      </c>
    </row>
    <row r="2447" spans="1:5">
      <c r="A2447" s="38" t="s">
        <v>4641</v>
      </c>
      <c r="B2447" t="s">
        <v>4442</v>
      </c>
      <c r="C2447" t="s">
        <v>4490</v>
      </c>
      <c r="D2447" t="s">
        <v>4643</v>
      </c>
      <c r="E2447">
        <v>23</v>
      </c>
    </row>
    <row r="2448" spans="1:5">
      <c r="A2448" s="38" t="s">
        <v>4644</v>
      </c>
      <c r="B2448" t="s">
        <v>4442</v>
      </c>
      <c r="C2448" t="s">
        <v>4490</v>
      </c>
      <c r="D2448" t="s">
        <v>4645</v>
      </c>
      <c r="E2448">
        <v>64</v>
      </c>
    </row>
    <row r="2449" spans="1:5">
      <c r="A2449" s="38" t="s">
        <v>4646</v>
      </c>
      <c r="B2449" t="s">
        <v>4442</v>
      </c>
      <c r="C2449" t="s">
        <v>4490</v>
      </c>
      <c r="D2449" t="s">
        <v>4647</v>
      </c>
      <c r="E2449">
        <v>96</v>
      </c>
    </row>
    <row r="2450" spans="1:5">
      <c r="A2450" s="38" t="s">
        <v>4646</v>
      </c>
      <c r="B2450" t="s">
        <v>4442</v>
      </c>
      <c r="C2450" t="s">
        <v>4490</v>
      </c>
      <c r="D2450" t="s">
        <v>4648</v>
      </c>
      <c r="E2450">
        <v>96</v>
      </c>
    </row>
    <row r="2451" spans="1:5">
      <c r="A2451" s="38" t="s">
        <v>4649</v>
      </c>
      <c r="B2451" t="s">
        <v>4442</v>
      </c>
      <c r="C2451" t="s">
        <v>4490</v>
      </c>
      <c r="D2451" t="s">
        <v>4650</v>
      </c>
      <c r="E2451">
        <v>78</v>
      </c>
    </row>
    <row r="2452" spans="1:5">
      <c r="A2452" s="38" t="s">
        <v>4651</v>
      </c>
      <c r="B2452" t="s">
        <v>4442</v>
      </c>
      <c r="C2452" t="s">
        <v>4490</v>
      </c>
      <c r="D2452" t="s">
        <v>4652</v>
      </c>
      <c r="E2452">
        <v>31</v>
      </c>
    </row>
    <row r="2453" spans="1:5">
      <c r="A2453" s="38" t="s">
        <v>4653</v>
      </c>
      <c r="B2453" t="s">
        <v>4442</v>
      </c>
      <c r="C2453" t="s">
        <v>4490</v>
      </c>
      <c r="D2453" t="s">
        <v>4654</v>
      </c>
      <c r="E2453">
        <v>56</v>
      </c>
    </row>
    <row r="2454" spans="1:5">
      <c r="A2454" s="38" t="s">
        <v>4655</v>
      </c>
      <c r="B2454" t="s">
        <v>4442</v>
      </c>
      <c r="C2454" t="s">
        <v>4490</v>
      </c>
      <c r="D2454" t="s">
        <v>4656</v>
      </c>
      <c r="E2454">
        <v>99</v>
      </c>
    </row>
    <row r="2455" spans="1:5">
      <c r="A2455" s="38" t="s">
        <v>4657</v>
      </c>
      <c r="B2455" t="s">
        <v>4442</v>
      </c>
      <c r="C2455" t="s">
        <v>4490</v>
      </c>
      <c r="D2455" t="s">
        <v>4658</v>
      </c>
      <c r="E2455">
        <v>17</v>
      </c>
    </row>
    <row r="2456" spans="1:5">
      <c r="A2456" s="38" t="s">
        <v>4659</v>
      </c>
      <c r="B2456" t="s">
        <v>4442</v>
      </c>
      <c r="C2456" t="s">
        <v>4490</v>
      </c>
      <c r="D2456" t="s">
        <v>4660</v>
      </c>
      <c r="E2456">
        <v>71</v>
      </c>
    </row>
    <row r="2457" spans="1:5">
      <c r="A2457" s="38" t="s">
        <v>4661</v>
      </c>
      <c r="B2457" t="s">
        <v>4442</v>
      </c>
      <c r="C2457" t="s">
        <v>4490</v>
      </c>
      <c r="D2457" t="s">
        <v>4662</v>
      </c>
      <c r="E2457">
        <v>8</v>
      </c>
    </row>
    <row r="2458" spans="1:5">
      <c r="A2458" s="38" t="s">
        <v>4663</v>
      </c>
      <c r="B2458" t="s">
        <v>4442</v>
      </c>
      <c r="C2458" t="s">
        <v>4490</v>
      </c>
      <c r="D2458" t="s">
        <v>4664</v>
      </c>
      <c r="E2458">
        <v>6</v>
      </c>
    </row>
    <row r="2459" spans="1:5">
      <c r="A2459" s="38" t="s">
        <v>4665</v>
      </c>
      <c r="B2459" t="s">
        <v>4442</v>
      </c>
      <c r="C2459" t="s">
        <v>4490</v>
      </c>
      <c r="D2459" t="s">
        <v>4666</v>
      </c>
      <c r="E2459">
        <v>3</v>
      </c>
    </row>
    <row r="2460" spans="1:5">
      <c r="A2460" s="38" t="s">
        <v>4665</v>
      </c>
      <c r="B2460" t="s">
        <v>4442</v>
      </c>
      <c r="C2460" t="s">
        <v>4490</v>
      </c>
      <c r="D2460" t="s">
        <v>4667</v>
      </c>
      <c r="E2460">
        <v>8</v>
      </c>
    </row>
    <row r="2461" spans="1:5">
      <c r="A2461" s="38" t="s">
        <v>4668</v>
      </c>
      <c r="B2461" t="s">
        <v>4442</v>
      </c>
      <c r="C2461" t="s">
        <v>4490</v>
      </c>
      <c r="D2461" t="s">
        <v>4669</v>
      </c>
      <c r="E2461">
        <v>90</v>
      </c>
    </row>
    <row r="2462" spans="1:5">
      <c r="A2462" s="38" t="s">
        <v>4670</v>
      </c>
      <c r="B2462" t="s">
        <v>4442</v>
      </c>
      <c r="C2462" t="s">
        <v>4490</v>
      </c>
      <c r="D2462" t="s">
        <v>4671</v>
      </c>
      <c r="E2462">
        <v>87</v>
      </c>
    </row>
    <row r="2463" spans="1:5">
      <c r="A2463" s="38" t="s">
        <v>4672</v>
      </c>
      <c r="B2463" t="s">
        <v>4442</v>
      </c>
      <c r="C2463" t="s">
        <v>4490</v>
      </c>
      <c r="D2463" t="s">
        <v>4673</v>
      </c>
      <c r="E2463">
        <v>16</v>
      </c>
    </row>
    <row r="2464" spans="1:5">
      <c r="A2464" s="38" t="s">
        <v>4674</v>
      </c>
      <c r="B2464" t="s">
        <v>4442</v>
      </c>
      <c r="C2464" t="s">
        <v>4675</v>
      </c>
      <c r="D2464" t="s">
        <v>4676</v>
      </c>
      <c r="E2464">
        <v>43</v>
      </c>
    </row>
    <row r="2465" spans="1:5">
      <c r="A2465" s="38" t="s">
        <v>4677</v>
      </c>
      <c r="B2465" t="s">
        <v>4442</v>
      </c>
      <c r="C2465" t="s">
        <v>4675</v>
      </c>
      <c r="D2465" t="s">
        <v>4678</v>
      </c>
      <c r="E2465">
        <v>16</v>
      </c>
    </row>
    <row r="2466" spans="1:5">
      <c r="A2466" s="38" t="s">
        <v>4679</v>
      </c>
      <c r="B2466" t="s">
        <v>4442</v>
      </c>
      <c r="C2466" t="s">
        <v>4675</v>
      </c>
      <c r="D2466" t="s">
        <v>4680</v>
      </c>
      <c r="E2466">
        <v>28</v>
      </c>
    </row>
    <row r="2467" spans="1:5">
      <c r="A2467" s="38" t="s">
        <v>4681</v>
      </c>
      <c r="B2467" t="s">
        <v>4442</v>
      </c>
      <c r="C2467" t="s">
        <v>4675</v>
      </c>
      <c r="D2467" t="s">
        <v>4682</v>
      </c>
      <c r="E2467">
        <v>27</v>
      </c>
    </row>
    <row r="2468" spans="1:5">
      <c r="A2468" s="38" t="s">
        <v>4683</v>
      </c>
      <c r="B2468" t="s">
        <v>4442</v>
      </c>
      <c r="C2468" t="s">
        <v>4675</v>
      </c>
      <c r="D2468" t="s">
        <v>4684</v>
      </c>
      <c r="E2468">
        <v>38</v>
      </c>
    </row>
    <row r="2469" spans="1:5">
      <c r="A2469" s="38" t="s">
        <v>4685</v>
      </c>
      <c r="B2469" t="s">
        <v>4442</v>
      </c>
      <c r="C2469" t="s">
        <v>4675</v>
      </c>
      <c r="D2469" t="s">
        <v>4686</v>
      </c>
      <c r="E2469">
        <v>23</v>
      </c>
    </row>
    <row r="2470" spans="1:5">
      <c r="A2470" s="38" t="s">
        <v>4687</v>
      </c>
      <c r="B2470" t="s">
        <v>4442</v>
      </c>
      <c r="C2470" t="s">
        <v>4675</v>
      </c>
      <c r="D2470" t="s">
        <v>4688</v>
      </c>
      <c r="E2470">
        <v>41</v>
      </c>
    </row>
    <row r="2471" spans="1:5">
      <c r="A2471" s="38" t="s">
        <v>4689</v>
      </c>
      <c r="B2471" t="s">
        <v>4442</v>
      </c>
      <c r="C2471" t="s">
        <v>4675</v>
      </c>
      <c r="D2471" t="s">
        <v>4690</v>
      </c>
      <c r="E2471">
        <v>81</v>
      </c>
    </row>
    <row r="2472" spans="1:5">
      <c r="A2472" s="38" t="s">
        <v>4691</v>
      </c>
      <c r="B2472" t="s">
        <v>4442</v>
      </c>
      <c r="C2472" t="s">
        <v>4675</v>
      </c>
      <c r="D2472" t="s">
        <v>4692</v>
      </c>
      <c r="E2472">
        <v>72</v>
      </c>
    </row>
    <row r="2473" spans="1:5">
      <c r="A2473" s="38" t="s">
        <v>4693</v>
      </c>
      <c r="B2473" t="s">
        <v>4442</v>
      </c>
      <c r="C2473" t="s">
        <v>4675</v>
      </c>
      <c r="D2473" t="s">
        <v>4694</v>
      </c>
      <c r="E2473">
        <v>91</v>
      </c>
    </row>
    <row r="2474" spans="1:5">
      <c r="A2474" s="38" t="s">
        <v>4695</v>
      </c>
      <c r="B2474" t="s">
        <v>4442</v>
      </c>
      <c r="C2474" t="s">
        <v>4675</v>
      </c>
      <c r="D2474" t="s">
        <v>4696</v>
      </c>
      <c r="E2474">
        <v>83</v>
      </c>
    </row>
    <row r="2475" spans="1:5">
      <c r="A2475" s="38" t="s">
        <v>4697</v>
      </c>
      <c r="B2475" t="s">
        <v>4442</v>
      </c>
      <c r="C2475" t="s">
        <v>4675</v>
      </c>
      <c r="D2475" t="s">
        <v>4698</v>
      </c>
      <c r="E2475">
        <v>84</v>
      </c>
    </row>
    <row r="2476" spans="1:5">
      <c r="A2476" s="38" t="s">
        <v>4699</v>
      </c>
      <c r="B2476" t="s">
        <v>4442</v>
      </c>
      <c r="C2476" t="s">
        <v>4675</v>
      </c>
      <c r="D2476" t="s">
        <v>4700</v>
      </c>
      <c r="E2476">
        <v>51</v>
      </c>
    </row>
    <row r="2477" spans="1:5">
      <c r="A2477" s="38" t="s">
        <v>4701</v>
      </c>
      <c r="B2477" t="s">
        <v>4442</v>
      </c>
      <c r="C2477" t="s">
        <v>4675</v>
      </c>
      <c r="D2477" t="s">
        <v>4702</v>
      </c>
      <c r="E2477">
        <v>10</v>
      </c>
    </row>
    <row r="2478" spans="1:5">
      <c r="A2478" s="38" t="s">
        <v>4703</v>
      </c>
      <c r="B2478" t="s">
        <v>4442</v>
      </c>
      <c r="C2478" t="s">
        <v>4675</v>
      </c>
      <c r="D2478" t="s">
        <v>4704</v>
      </c>
      <c r="E2478">
        <v>82</v>
      </c>
    </row>
    <row r="2479" spans="1:5">
      <c r="A2479" s="38" t="s">
        <v>4705</v>
      </c>
      <c r="B2479" t="s">
        <v>4442</v>
      </c>
      <c r="C2479" t="s">
        <v>4675</v>
      </c>
      <c r="D2479" t="s">
        <v>4706</v>
      </c>
      <c r="E2479">
        <v>46</v>
      </c>
    </row>
    <row r="2480" spans="1:5">
      <c r="A2480" s="38" t="s">
        <v>4707</v>
      </c>
      <c r="B2480" t="s">
        <v>4442</v>
      </c>
      <c r="C2480" t="s">
        <v>4675</v>
      </c>
      <c r="D2480" t="s">
        <v>4708</v>
      </c>
      <c r="E2480">
        <v>61</v>
      </c>
    </row>
    <row r="2481" spans="1:5">
      <c r="A2481" s="38" t="s">
        <v>4709</v>
      </c>
      <c r="B2481" t="s">
        <v>4442</v>
      </c>
      <c r="C2481" t="s">
        <v>4675</v>
      </c>
      <c r="D2481" t="s">
        <v>4710</v>
      </c>
      <c r="E2481">
        <v>58</v>
      </c>
    </row>
    <row r="2482" spans="1:5">
      <c r="A2482" s="38" t="s">
        <v>4711</v>
      </c>
      <c r="B2482" t="s">
        <v>4442</v>
      </c>
      <c r="C2482" t="s">
        <v>4675</v>
      </c>
      <c r="D2482" t="s">
        <v>4712</v>
      </c>
      <c r="E2482">
        <v>26</v>
      </c>
    </row>
    <row r="2483" spans="1:5">
      <c r="A2483" s="38" t="s">
        <v>4713</v>
      </c>
      <c r="B2483" t="s">
        <v>4442</v>
      </c>
      <c r="C2483" t="s">
        <v>4675</v>
      </c>
      <c r="D2483" t="s">
        <v>4714</v>
      </c>
      <c r="E2483">
        <v>13</v>
      </c>
    </row>
    <row r="2484" spans="1:5">
      <c r="A2484" s="38" t="s">
        <v>4715</v>
      </c>
      <c r="B2484" t="s">
        <v>4442</v>
      </c>
      <c r="C2484" t="s">
        <v>4675</v>
      </c>
      <c r="D2484" t="s">
        <v>4716</v>
      </c>
      <c r="E2484">
        <v>94</v>
      </c>
    </row>
    <row r="2485" spans="1:5">
      <c r="A2485" s="38" t="s">
        <v>4717</v>
      </c>
      <c r="B2485" t="s">
        <v>4442</v>
      </c>
      <c r="C2485" t="s">
        <v>4675</v>
      </c>
      <c r="D2485" t="s">
        <v>4718</v>
      </c>
      <c r="E2485">
        <v>23</v>
      </c>
    </row>
    <row r="2486" spans="1:5">
      <c r="A2486" s="38" t="s">
        <v>4719</v>
      </c>
      <c r="B2486" t="s">
        <v>4442</v>
      </c>
      <c r="C2486" t="s">
        <v>4675</v>
      </c>
      <c r="D2486" t="s">
        <v>4720</v>
      </c>
      <c r="E2486">
        <v>51</v>
      </c>
    </row>
    <row r="2487" spans="1:5">
      <c r="A2487" s="38" t="s">
        <v>4721</v>
      </c>
      <c r="B2487" t="s">
        <v>4442</v>
      </c>
      <c r="C2487" t="s">
        <v>4675</v>
      </c>
      <c r="D2487" t="s">
        <v>4722</v>
      </c>
      <c r="E2487">
        <v>45</v>
      </c>
    </row>
    <row r="2488" spans="1:5">
      <c r="A2488" s="38" t="s">
        <v>4723</v>
      </c>
      <c r="B2488" t="s">
        <v>4442</v>
      </c>
      <c r="C2488" t="s">
        <v>4675</v>
      </c>
      <c r="D2488" t="s">
        <v>4724</v>
      </c>
      <c r="E2488">
        <v>71</v>
      </c>
    </row>
    <row r="2489" spans="1:5">
      <c r="A2489" s="38" t="s">
        <v>4725</v>
      </c>
      <c r="B2489" t="s">
        <v>4442</v>
      </c>
      <c r="C2489" t="s">
        <v>4675</v>
      </c>
      <c r="D2489" t="s">
        <v>4726</v>
      </c>
      <c r="E2489">
        <v>35</v>
      </c>
    </row>
    <row r="2490" spans="1:5">
      <c r="A2490" s="38" t="s">
        <v>4727</v>
      </c>
      <c r="B2490" t="s">
        <v>4442</v>
      </c>
      <c r="C2490" t="s">
        <v>4675</v>
      </c>
      <c r="D2490" t="s">
        <v>4728</v>
      </c>
      <c r="E2490">
        <v>28</v>
      </c>
    </row>
    <row r="2491" spans="1:5">
      <c r="A2491" s="38" t="s">
        <v>4729</v>
      </c>
      <c r="B2491" t="s">
        <v>4442</v>
      </c>
      <c r="C2491" t="s">
        <v>4675</v>
      </c>
      <c r="D2491" t="s">
        <v>4730</v>
      </c>
      <c r="E2491">
        <v>98</v>
      </c>
    </row>
    <row r="2492" spans="1:5">
      <c r="A2492" s="38" t="s">
        <v>4731</v>
      </c>
      <c r="B2492" t="s">
        <v>4442</v>
      </c>
      <c r="C2492" t="s">
        <v>4675</v>
      </c>
      <c r="D2492" t="s">
        <v>4732</v>
      </c>
      <c r="E2492">
        <v>72</v>
      </c>
    </row>
    <row r="2493" spans="1:5">
      <c r="A2493" s="38" t="s">
        <v>4733</v>
      </c>
      <c r="B2493" t="s">
        <v>4442</v>
      </c>
      <c r="C2493" t="s">
        <v>4675</v>
      </c>
      <c r="D2493" t="s">
        <v>4734</v>
      </c>
      <c r="E2493">
        <v>97</v>
      </c>
    </row>
    <row r="2494" spans="1:5">
      <c r="A2494" s="38" t="s">
        <v>4735</v>
      </c>
      <c r="B2494" t="s">
        <v>4442</v>
      </c>
      <c r="C2494" t="s">
        <v>4675</v>
      </c>
      <c r="D2494" t="s">
        <v>4736</v>
      </c>
      <c r="E2494">
        <v>85</v>
      </c>
    </row>
    <row r="2495" spans="1:5">
      <c r="A2495" s="38" t="s">
        <v>4735</v>
      </c>
      <c r="B2495" t="s">
        <v>4442</v>
      </c>
      <c r="C2495" t="s">
        <v>4675</v>
      </c>
      <c r="D2495" t="s">
        <v>4737</v>
      </c>
      <c r="E2495">
        <v>87</v>
      </c>
    </row>
    <row r="2496" spans="1:5">
      <c r="A2496" s="38" t="s">
        <v>4738</v>
      </c>
      <c r="B2496" t="s">
        <v>4442</v>
      </c>
      <c r="C2496" t="s">
        <v>4675</v>
      </c>
      <c r="D2496" t="s">
        <v>4739</v>
      </c>
      <c r="E2496">
        <v>37</v>
      </c>
    </row>
    <row r="2497" spans="1:5">
      <c r="A2497" s="38" t="s">
        <v>4740</v>
      </c>
      <c r="B2497" t="s">
        <v>4442</v>
      </c>
      <c r="C2497" t="s">
        <v>4675</v>
      </c>
      <c r="D2497" t="s">
        <v>4741</v>
      </c>
      <c r="E2497">
        <v>89</v>
      </c>
    </row>
    <row r="2498" spans="1:5">
      <c r="A2498" s="38" t="s">
        <v>4742</v>
      </c>
      <c r="B2498" t="s">
        <v>4442</v>
      </c>
      <c r="C2498" t="s">
        <v>4675</v>
      </c>
      <c r="D2498" t="s">
        <v>4743</v>
      </c>
      <c r="E2498">
        <v>80</v>
      </c>
    </row>
    <row r="2499" spans="1:5">
      <c r="A2499" s="38" t="s">
        <v>4744</v>
      </c>
      <c r="B2499" t="s">
        <v>4442</v>
      </c>
      <c r="C2499" t="s">
        <v>4675</v>
      </c>
      <c r="D2499" t="s">
        <v>4745</v>
      </c>
      <c r="E2499">
        <v>94</v>
      </c>
    </row>
    <row r="2500" spans="1:5">
      <c r="A2500" s="38" t="s">
        <v>4746</v>
      </c>
      <c r="B2500" t="s">
        <v>4442</v>
      </c>
      <c r="C2500" t="s">
        <v>4675</v>
      </c>
      <c r="D2500" t="s">
        <v>4747</v>
      </c>
      <c r="E2500">
        <v>52</v>
      </c>
    </row>
    <row r="2501" spans="1:5">
      <c r="A2501" s="38" t="s">
        <v>4748</v>
      </c>
      <c r="B2501" t="s">
        <v>4442</v>
      </c>
      <c r="C2501" t="s">
        <v>4675</v>
      </c>
      <c r="D2501" t="s">
        <v>4749</v>
      </c>
      <c r="E2501">
        <v>75</v>
      </c>
    </row>
    <row r="2502" spans="1:5">
      <c r="A2502" s="38" t="s">
        <v>4750</v>
      </c>
      <c r="B2502" t="s">
        <v>4442</v>
      </c>
      <c r="C2502" t="s">
        <v>4675</v>
      </c>
      <c r="D2502" t="s">
        <v>4751</v>
      </c>
      <c r="E2502">
        <v>45</v>
      </c>
    </row>
    <row r="2503" spans="1:5">
      <c r="A2503" s="38" t="s">
        <v>4752</v>
      </c>
      <c r="B2503" t="s">
        <v>4442</v>
      </c>
      <c r="C2503" t="s">
        <v>4675</v>
      </c>
      <c r="D2503" t="s">
        <v>4753</v>
      </c>
      <c r="E2503">
        <v>42</v>
      </c>
    </row>
    <row r="2504" spans="1:5">
      <c r="A2504" s="38" t="s">
        <v>4754</v>
      </c>
      <c r="B2504" t="s">
        <v>4442</v>
      </c>
      <c r="C2504" t="s">
        <v>4675</v>
      </c>
      <c r="D2504" t="s">
        <v>4755</v>
      </c>
      <c r="E2504">
        <v>30</v>
      </c>
    </row>
    <row r="2505" spans="1:5">
      <c r="A2505" s="38" t="s">
        <v>4756</v>
      </c>
      <c r="B2505" t="s">
        <v>4442</v>
      </c>
      <c r="C2505" t="s">
        <v>4675</v>
      </c>
      <c r="D2505" t="s">
        <v>4757</v>
      </c>
      <c r="E2505">
        <v>55</v>
      </c>
    </row>
    <row r="2506" spans="1:5">
      <c r="A2506" s="38" t="s">
        <v>4758</v>
      </c>
      <c r="B2506" t="s">
        <v>4442</v>
      </c>
      <c r="C2506" t="s">
        <v>4675</v>
      </c>
      <c r="D2506" t="s">
        <v>4759</v>
      </c>
      <c r="E2506">
        <v>9</v>
      </c>
    </row>
    <row r="2507" spans="1:5">
      <c r="A2507" s="38" t="s">
        <v>4760</v>
      </c>
      <c r="B2507" t="s">
        <v>4442</v>
      </c>
      <c r="C2507" t="s">
        <v>4675</v>
      </c>
      <c r="D2507" t="s">
        <v>4761</v>
      </c>
      <c r="E2507">
        <v>37</v>
      </c>
    </row>
    <row r="2508" spans="1:5">
      <c r="A2508" s="38" t="s">
        <v>4762</v>
      </c>
      <c r="B2508" t="s">
        <v>4442</v>
      </c>
      <c r="C2508" t="s">
        <v>4675</v>
      </c>
      <c r="D2508" t="s">
        <v>4763</v>
      </c>
      <c r="E2508">
        <v>32</v>
      </c>
    </row>
    <row r="2509" spans="1:5">
      <c r="A2509" s="38" t="s">
        <v>4762</v>
      </c>
      <c r="B2509" t="s">
        <v>4442</v>
      </c>
      <c r="C2509" t="s">
        <v>4675</v>
      </c>
      <c r="D2509" t="s">
        <v>4764</v>
      </c>
      <c r="E2509">
        <v>64</v>
      </c>
    </row>
    <row r="2510" spans="1:5">
      <c r="A2510" s="38" t="s">
        <v>4765</v>
      </c>
      <c r="B2510" t="s">
        <v>4442</v>
      </c>
      <c r="C2510" t="s">
        <v>4675</v>
      </c>
      <c r="D2510" t="s">
        <v>4766</v>
      </c>
      <c r="E2510">
        <v>12</v>
      </c>
    </row>
    <row r="2511" spans="1:5">
      <c r="A2511" s="38" t="s">
        <v>4765</v>
      </c>
      <c r="B2511" t="s">
        <v>4442</v>
      </c>
      <c r="C2511" t="s">
        <v>4675</v>
      </c>
      <c r="D2511" t="s">
        <v>4767</v>
      </c>
      <c r="E2511">
        <v>15</v>
      </c>
    </row>
    <row r="2512" spans="1:5">
      <c r="A2512" s="38" t="s">
        <v>4768</v>
      </c>
      <c r="B2512" t="s">
        <v>4442</v>
      </c>
      <c r="C2512" t="s">
        <v>4675</v>
      </c>
      <c r="D2512" t="s">
        <v>4769</v>
      </c>
      <c r="E2512">
        <v>38</v>
      </c>
    </row>
    <row r="2513" spans="1:5">
      <c r="A2513" s="38" t="s">
        <v>4770</v>
      </c>
      <c r="B2513" t="s">
        <v>4442</v>
      </c>
      <c r="C2513" t="s">
        <v>4675</v>
      </c>
      <c r="D2513" t="s">
        <v>4771</v>
      </c>
      <c r="E2513">
        <v>41</v>
      </c>
    </row>
    <row r="2514" spans="1:5">
      <c r="A2514" s="38" t="s">
        <v>4772</v>
      </c>
      <c r="B2514" t="s">
        <v>4442</v>
      </c>
      <c r="C2514" t="s">
        <v>4675</v>
      </c>
      <c r="D2514" t="s">
        <v>4773</v>
      </c>
      <c r="E2514">
        <v>53</v>
      </c>
    </row>
    <row r="2515" spans="1:5">
      <c r="A2515" s="38" t="s">
        <v>4774</v>
      </c>
      <c r="B2515" t="s">
        <v>4442</v>
      </c>
      <c r="C2515" t="s">
        <v>4675</v>
      </c>
      <c r="D2515" t="s">
        <v>4775</v>
      </c>
      <c r="E2515">
        <v>55</v>
      </c>
    </row>
    <row r="2516" spans="1:5">
      <c r="A2516" s="38" t="s">
        <v>4776</v>
      </c>
      <c r="B2516" t="s">
        <v>4442</v>
      </c>
      <c r="C2516" t="s">
        <v>4675</v>
      </c>
      <c r="D2516" t="s">
        <v>4777</v>
      </c>
      <c r="E2516">
        <v>35</v>
      </c>
    </row>
    <row r="2517" spans="1:5">
      <c r="A2517" s="38" t="s">
        <v>4778</v>
      </c>
      <c r="B2517" t="s">
        <v>4442</v>
      </c>
      <c r="C2517" t="s">
        <v>4675</v>
      </c>
      <c r="D2517" t="s">
        <v>4779</v>
      </c>
      <c r="E2517">
        <v>19</v>
      </c>
    </row>
    <row r="2518" spans="1:5">
      <c r="A2518" s="38" t="s">
        <v>4780</v>
      </c>
      <c r="B2518" t="s">
        <v>4442</v>
      </c>
      <c r="C2518" t="s">
        <v>4675</v>
      </c>
      <c r="D2518" t="s">
        <v>4781</v>
      </c>
      <c r="E2518">
        <v>74</v>
      </c>
    </row>
    <row r="2519" spans="1:5">
      <c r="A2519" s="38" t="s">
        <v>4782</v>
      </c>
      <c r="B2519" t="s">
        <v>4442</v>
      </c>
      <c r="C2519" t="s">
        <v>4675</v>
      </c>
      <c r="D2519" t="s">
        <v>4783</v>
      </c>
      <c r="E2519">
        <v>93</v>
      </c>
    </row>
    <row r="2520" spans="1:5">
      <c r="A2520" s="38" t="s">
        <v>4784</v>
      </c>
      <c r="B2520" t="s">
        <v>4442</v>
      </c>
      <c r="C2520" t="s">
        <v>4675</v>
      </c>
      <c r="D2520" t="s">
        <v>4785</v>
      </c>
      <c r="E2520">
        <v>61</v>
      </c>
    </row>
    <row r="2521" spans="1:5">
      <c r="A2521" s="38" t="s">
        <v>4786</v>
      </c>
      <c r="B2521" t="s">
        <v>4442</v>
      </c>
      <c r="C2521" t="s">
        <v>4675</v>
      </c>
      <c r="D2521" t="s">
        <v>4787</v>
      </c>
      <c r="E2521">
        <v>75</v>
      </c>
    </row>
    <row r="2522" spans="1:5">
      <c r="A2522" s="38" t="s">
        <v>4788</v>
      </c>
      <c r="B2522" t="s">
        <v>4442</v>
      </c>
      <c r="C2522" t="s">
        <v>4675</v>
      </c>
      <c r="D2522" t="s">
        <v>4789</v>
      </c>
      <c r="E2522">
        <v>89</v>
      </c>
    </row>
    <row r="2523" spans="1:5">
      <c r="A2523" s="38" t="s">
        <v>4790</v>
      </c>
      <c r="B2523" t="s">
        <v>4442</v>
      </c>
      <c r="C2523" t="s">
        <v>4675</v>
      </c>
      <c r="D2523" t="s">
        <v>4791</v>
      </c>
      <c r="E2523">
        <v>68</v>
      </c>
    </row>
    <row r="2524" spans="1:5">
      <c r="A2524" s="38" t="s">
        <v>4792</v>
      </c>
      <c r="B2524" t="s">
        <v>4442</v>
      </c>
      <c r="C2524" t="s">
        <v>4675</v>
      </c>
      <c r="D2524" t="s">
        <v>4793</v>
      </c>
      <c r="E2524">
        <v>18</v>
      </c>
    </row>
    <row r="2525" spans="1:5">
      <c r="A2525" s="38" t="s">
        <v>4794</v>
      </c>
      <c r="B2525" t="s">
        <v>4442</v>
      </c>
      <c r="C2525" t="s">
        <v>4675</v>
      </c>
      <c r="D2525" t="s">
        <v>4795</v>
      </c>
      <c r="E2525">
        <v>58</v>
      </c>
    </row>
    <row r="2526" spans="1:5">
      <c r="A2526" s="38" t="s">
        <v>4796</v>
      </c>
      <c r="B2526" t="s">
        <v>4442</v>
      </c>
      <c r="C2526" t="s">
        <v>4675</v>
      </c>
      <c r="D2526" t="s">
        <v>4797</v>
      </c>
      <c r="E2526">
        <v>70</v>
      </c>
    </row>
    <row r="2527" spans="1:5">
      <c r="A2527" s="38" t="s">
        <v>4798</v>
      </c>
      <c r="B2527" t="s">
        <v>4442</v>
      </c>
      <c r="C2527" t="s">
        <v>4675</v>
      </c>
      <c r="D2527" t="s">
        <v>4799</v>
      </c>
      <c r="E2527">
        <v>29</v>
      </c>
    </row>
    <row r="2528" spans="1:5">
      <c r="A2528" s="38" t="s">
        <v>4800</v>
      </c>
      <c r="B2528" t="s">
        <v>4442</v>
      </c>
      <c r="C2528" t="s">
        <v>4675</v>
      </c>
      <c r="D2528" t="s">
        <v>4801</v>
      </c>
      <c r="E2528">
        <v>77</v>
      </c>
    </row>
    <row r="2529" spans="1:5">
      <c r="A2529" s="38" t="s">
        <v>4802</v>
      </c>
      <c r="B2529" t="s">
        <v>4442</v>
      </c>
      <c r="C2529" t="s">
        <v>4675</v>
      </c>
      <c r="D2529" t="s">
        <v>4803</v>
      </c>
      <c r="E2529">
        <v>45</v>
      </c>
    </row>
    <row r="2530" spans="1:5">
      <c r="A2530" s="38" t="s">
        <v>4804</v>
      </c>
      <c r="B2530" t="s">
        <v>4442</v>
      </c>
      <c r="C2530" t="s">
        <v>4675</v>
      </c>
      <c r="D2530" t="s">
        <v>4805</v>
      </c>
      <c r="E2530">
        <v>66</v>
      </c>
    </row>
    <row r="2531" spans="1:5">
      <c r="A2531" s="38" t="s">
        <v>4806</v>
      </c>
      <c r="B2531" t="s">
        <v>4442</v>
      </c>
      <c r="C2531" t="s">
        <v>4675</v>
      </c>
      <c r="D2531" t="s">
        <v>4807</v>
      </c>
      <c r="E2531">
        <v>90</v>
      </c>
    </row>
    <row r="2532" spans="1:5">
      <c r="A2532" s="38" t="s">
        <v>4808</v>
      </c>
      <c r="B2532" t="s">
        <v>4442</v>
      </c>
      <c r="C2532" t="s">
        <v>4675</v>
      </c>
      <c r="D2532" t="s">
        <v>4809</v>
      </c>
      <c r="E2532">
        <v>93</v>
      </c>
    </row>
    <row r="2533" spans="1:5">
      <c r="A2533" s="38" t="s">
        <v>4810</v>
      </c>
      <c r="B2533" t="s">
        <v>4442</v>
      </c>
      <c r="C2533" t="s">
        <v>4675</v>
      </c>
      <c r="D2533" t="s">
        <v>4811</v>
      </c>
      <c r="E2533">
        <v>50</v>
      </c>
    </row>
    <row r="2534" spans="1:5">
      <c r="A2534" s="38" t="s">
        <v>4812</v>
      </c>
      <c r="B2534" t="s">
        <v>4442</v>
      </c>
      <c r="C2534" t="s">
        <v>4675</v>
      </c>
      <c r="D2534" t="s">
        <v>4813</v>
      </c>
      <c r="E2534">
        <v>33</v>
      </c>
    </row>
    <row r="2535" spans="1:5">
      <c r="A2535" s="38" t="s">
        <v>4814</v>
      </c>
      <c r="B2535" t="s">
        <v>4442</v>
      </c>
      <c r="C2535" t="s">
        <v>4815</v>
      </c>
      <c r="D2535" t="s">
        <v>4816</v>
      </c>
      <c r="E2535">
        <v>87</v>
      </c>
    </row>
    <row r="2536" spans="1:5">
      <c r="A2536" s="38" t="s">
        <v>4817</v>
      </c>
      <c r="B2536" t="s">
        <v>4442</v>
      </c>
      <c r="C2536" t="s">
        <v>4815</v>
      </c>
      <c r="D2536" t="s">
        <v>4818</v>
      </c>
      <c r="E2536">
        <v>86</v>
      </c>
    </row>
    <row r="2537" spans="1:5">
      <c r="A2537" s="38" t="s">
        <v>4819</v>
      </c>
      <c r="B2537" t="s">
        <v>4442</v>
      </c>
      <c r="C2537" t="s">
        <v>4815</v>
      </c>
      <c r="D2537" t="s">
        <v>4820</v>
      </c>
      <c r="E2537">
        <v>69</v>
      </c>
    </row>
    <row r="2538" spans="1:5">
      <c r="A2538" s="38" t="s">
        <v>4821</v>
      </c>
      <c r="B2538" t="s">
        <v>4442</v>
      </c>
      <c r="C2538" t="s">
        <v>4815</v>
      </c>
      <c r="D2538" t="s">
        <v>4822</v>
      </c>
      <c r="E2538">
        <v>99</v>
      </c>
    </row>
    <row r="2539" spans="1:5">
      <c r="A2539" s="38" t="s">
        <v>4823</v>
      </c>
      <c r="B2539" t="s">
        <v>4442</v>
      </c>
      <c r="C2539" t="s">
        <v>4815</v>
      </c>
      <c r="D2539" t="s">
        <v>4824</v>
      </c>
      <c r="E2539">
        <v>13</v>
      </c>
    </row>
    <row r="2540" spans="1:5">
      <c r="A2540" s="38" t="s">
        <v>4825</v>
      </c>
      <c r="B2540" t="s">
        <v>4442</v>
      </c>
      <c r="C2540" t="s">
        <v>4815</v>
      </c>
      <c r="D2540" t="s">
        <v>4826</v>
      </c>
      <c r="E2540">
        <v>42</v>
      </c>
    </row>
    <row r="2541" spans="1:5">
      <c r="A2541" s="38" t="s">
        <v>4825</v>
      </c>
      <c r="B2541" t="s">
        <v>4442</v>
      </c>
      <c r="C2541" t="s">
        <v>4815</v>
      </c>
      <c r="D2541" t="s">
        <v>4827</v>
      </c>
      <c r="E2541">
        <v>48</v>
      </c>
    </row>
    <row r="2542" spans="1:5">
      <c r="A2542" s="38" t="s">
        <v>4828</v>
      </c>
      <c r="B2542" t="s">
        <v>4442</v>
      </c>
      <c r="C2542" t="s">
        <v>4815</v>
      </c>
      <c r="D2542" t="s">
        <v>4829</v>
      </c>
      <c r="E2542">
        <v>11</v>
      </c>
    </row>
    <row r="2543" spans="1:5">
      <c r="A2543" s="38" t="s">
        <v>4830</v>
      </c>
      <c r="B2543" t="s">
        <v>4442</v>
      </c>
      <c r="C2543" t="s">
        <v>4815</v>
      </c>
      <c r="D2543" t="s">
        <v>4831</v>
      </c>
      <c r="E2543">
        <v>14</v>
      </c>
    </row>
    <row r="2544" spans="1:5">
      <c r="A2544" s="38" t="s">
        <v>4832</v>
      </c>
      <c r="B2544" t="s">
        <v>4442</v>
      </c>
      <c r="C2544" t="s">
        <v>4815</v>
      </c>
      <c r="D2544" t="s">
        <v>4833</v>
      </c>
      <c r="E2544">
        <v>17</v>
      </c>
    </row>
    <row r="2545" spans="1:5">
      <c r="A2545" s="38" t="s">
        <v>4834</v>
      </c>
      <c r="B2545" t="s">
        <v>4442</v>
      </c>
      <c r="C2545" t="s">
        <v>4815</v>
      </c>
      <c r="D2545" t="s">
        <v>4835</v>
      </c>
      <c r="E2545">
        <v>10</v>
      </c>
    </row>
    <row r="2546" spans="1:5">
      <c r="A2546" s="38" t="s">
        <v>4836</v>
      </c>
      <c r="B2546" t="s">
        <v>4442</v>
      </c>
      <c r="C2546" t="s">
        <v>4815</v>
      </c>
      <c r="D2546" t="s">
        <v>4837</v>
      </c>
      <c r="E2546">
        <v>61</v>
      </c>
    </row>
    <row r="2547" spans="1:5">
      <c r="A2547" s="38" t="s">
        <v>4838</v>
      </c>
      <c r="B2547" t="s">
        <v>4442</v>
      </c>
      <c r="C2547" t="s">
        <v>4815</v>
      </c>
      <c r="D2547" t="s">
        <v>4839</v>
      </c>
      <c r="E2547">
        <v>50</v>
      </c>
    </row>
    <row r="2548" spans="1:5">
      <c r="A2548" s="38" t="s">
        <v>4838</v>
      </c>
      <c r="B2548" t="s">
        <v>4442</v>
      </c>
      <c r="C2548" t="s">
        <v>4815</v>
      </c>
      <c r="D2548" t="s">
        <v>4840</v>
      </c>
      <c r="E2548">
        <v>54</v>
      </c>
    </row>
    <row r="2549" spans="1:5">
      <c r="A2549" s="38" t="s">
        <v>4841</v>
      </c>
      <c r="B2549" t="s">
        <v>4442</v>
      </c>
      <c r="C2549" t="s">
        <v>4815</v>
      </c>
      <c r="D2549" t="s">
        <v>4842</v>
      </c>
      <c r="E2549">
        <v>99</v>
      </c>
    </row>
    <row r="2550" spans="1:5">
      <c r="A2550" s="38" t="s">
        <v>4843</v>
      </c>
      <c r="B2550" t="s">
        <v>4442</v>
      </c>
      <c r="C2550" t="s">
        <v>4815</v>
      </c>
      <c r="D2550" t="s">
        <v>4844</v>
      </c>
      <c r="E2550">
        <v>82</v>
      </c>
    </row>
    <row r="2551" spans="1:5">
      <c r="A2551" s="38" t="s">
        <v>4845</v>
      </c>
      <c r="B2551" t="s">
        <v>4442</v>
      </c>
      <c r="C2551" t="s">
        <v>4815</v>
      </c>
      <c r="D2551" t="s">
        <v>4846</v>
      </c>
      <c r="E2551">
        <v>19</v>
      </c>
    </row>
    <row r="2552" spans="1:5">
      <c r="A2552" s="38" t="s">
        <v>4847</v>
      </c>
      <c r="B2552" t="s">
        <v>4442</v>
      </c>
      <c r="C2552" t="s">
        <v>4815</v>
      </c>
      <c r="D2552" t="s">
        <v>4848</v>
      </c>
      <c r="E2552">
        <v>13</v>
      </c>
    </row>
    <row r="2553" spans="1:5">
      <c r="A2553" s="38" t="s">
        <v>4847</v>
      </c>
      <c r="B2553" t="s">
        <v>4442</v>
      </c>
      <c r="C2553" t="s">
        <v>4815</v>
      </c>
      <c r="D2553" t="s">
        <v>4849</v>
      </c>
      <c r="E2553">
        <v>29</v>
      </c>
    </row>
    <row r="2554" spans="1:5">
      <c r="A2554" s="38" t="s">
        <v>4850</v>
      </c>
      <c r="B2554" t="s">
        <v>4442</v>
      </c>
      <c r="C2554" t="s">
        <v>4815</v>
      </c>
      <c r="D2554" t="s">
        <v>4851</v>
      </c>
      <c r="E2554">
        <v>10</v>
      </c>
    </row>
    <row r="2555" spans="1:5">
      <c r="A2555" s="38" t="s">
        <v>4850</v>
      </c>
      <c r="B2555" t="s">
        <v>4442</v>
      </c>
      <c r="C2555" t="s">
        <v>4815</v>
      </c>
      <c r="D2555" t="s">
        <v>4852</v>
      </c>
      <c r="E2555">
        <v>80</v>
      </c>
    </row>
    <row r="2556" spans="1:5">
      <c r="A2556" s="38" t="s">
        <v>4853</v>
      </c>
      <c r="B2556" t="s">
        <v>4442</v>
      </c>
      <c r="C2556" t="s">
        <v>4815</v>
      </c>
      <c r="D2556" t="s">
        <v>4854</v>
      </c>
      <c r="E2556">
        <v>10</v>
      </c>
    </row>
    <row r="2557" spans="1:5">
      <c r="A2557" s="38" t="s">
        <v>4855</v>
      </c>
      <c r="B2557" t="s">
        <v>4442</v>
      </c>
      <c r="C2557" t="s">
        <v>4815</v>
      </c>
      <c r="D2557" t="s">
        <v>4856</v>
      </c>
      <c r="E2557">
        <v>65</v>
      </c>
    </row>
    <row r="2558" spans="1:5">
      <c r="A2558" s="38" t="s">
        <v>4857</v>
      </c>
      <c r="B2558" t="s">
        <v>4442</v>
      </c>
      <c r="C2558" t="s">
        <v>4815</v>
      </c>
      <c r="D2558" t="s">
        <v>4858</v>
      </c>
      <c r="E2558">
        <v>9</v>
      </c>
    </row>
    <row r="2559" spans="1:5">
      <c r="A2559" s="38" t="s">
        <v>4859</v>
      </c>
      <c r="B2559" t="s">
        <v>4442</v>
      </c>
      <c r="C2559" t="s">
        <v>4815</v>
      </c>
      <c r="D2559" t="s">
        <v>4860</v>
      </c>
      <c r="E2559">
        <v>8</v>
      </c>
    </row>
    <row r="2560" spans="1:5">
      <c r="A2560" s="38" t="s">
        <v>4861</v>
      </c>
      <c r="B2560" t="s">
        <v>4442</v>
      </c>
      <c r="C2560" t="s">
        <v>4815</v>
      </c>
      <c r="D2560" t="s">
        <v>4862</v>
      </c>
      <c r="E2560">
        <v>22</v>
      </c>
    </row>
    <row r="2561" spans="1:5">
      <c r="A2561" s="38" t="s">
        <v>4863</v>
      </c>
      <c r="B2561" t="s">
        <v>4442</v>
      </c>
      <c r="C2561" t="s">
        <v>4815</v>
      </c>
      <c r="D2561" t="s">
        <v>4864</v>
      </c>
      <c r="E2561">
        <v>41</v>
      </c>
    </row>
    <row r="2562" spans="1:5">
      <c r="A2562" s="38" t="s">
        <v>4865</v>
      </c>
      <c r="B2562" t="s">
        <v>4442</v>
      </c>
      <c r="C2562" t="s">
        <v>4815</v>
      </c>
      <c r="D2562" t="s">
        <v>4866</v>
      </c>
      <c r="E2562">
        <v>95</v>
      </c>
    </row>
    <row r="2563" spans="1:5">
      <c r="A2563" s="38" t="s">
        <v>4867</v>
      </c>
      <c r="B2563" t="s">
        <v>4442</v>
      </c>
      <c r="C2563" t="s">
        <v>4815</v>
      </c>
      <c r="D2563" t="s">
        <v>4868</v>
      </c>
      <c r="E2563">
        <v>36</v>
      </c>
    </row>
    <row r="2564" spans="1:5">
      <c r="A2564" s="38" t="s">
        <v>4869</v>
      </c>
      <c r="B2564" t="s">
        <v>4442</v>
      </c>
      <c r="C2564" t="s">
        <v>4815</v>
      </c>
      <c r="D2564" t="s">
        <v>4870</v>
      </c>
      <c r="E2564">
        <v>8</v>
      </c>
    </row>
    <row r="2565" spans="1:5">
      <c r="A2565" s="38" t="s">
        <v>4871</v>
      </c>
      <c r="B2565" t="s">
        <v>4442</v>
      </c>
      <c r="C2565" t="s">
        <v>4815</v>
      </c>
      <c r="D2565" t="s">
        <v>4872</v>
      </c>
      <c r="E2565">
        <v>8</v>
      </c>
    </row>
    <row r="2566" spans="1:5">
      <c r="A2566" s="38" t="s">
        <v>4873</v>
      </c>
      <c r="B2566" t="s">
        <v>4442</v>
      </c>
      <c r="C2566" t="s">
        <v>4815</v>
      </c>
      <c r="D2566" t="s">
        <v>4874</v>
      </c>
      <c r="E2566">
        <v>27</v>
      </c>
    </row>
    <row r="2567" spans="1:5">
      <c r="A2567" s="38" t="s">
        <v>4875</v>
      </c>
      <c r="B2567" t="s">
        <v>4442</v>
      </c>
      <c r="C2567" t="s">
        <v>4815</v>
      </c>
      <c r="D2567" t="s">
        <v>4876</v>
      </c>
      <c r="E2567">
        <v>15</v>
      </c>
    </row>
    <row r="2568" spans="1:5">
      <c r="A2568" s="38" t="s">
        <v>4875</v>
      </c>
      <c r="B2568" t="s">
        <v>4442</v>
      </c>
      <c r="C2568" t="s">
        <v>4815</v>
      </c>
      <c r="D2568" t="s">
        <v>4877</v>
      </c>
      <c r="E2568">
        <v>23</v>
      </c>
    </row>
    <row r="2569" spans="1:5">
      <c r="A2569" s="38" t="s">
        <v>4878</v>
      </c>
      <c r="B2569" t="s">
        <v>4442</v>
      </c>
      <c r="C2569" t="s">
        <v>4815</v>
      </c>
      <c r="D2569" t="s">
        <v>4879</v>
      </c>
      <c r="E2569">
        <v>13</v>
      </c>
    </row>
    <row r="2570" spans="1:5">
      <c r="A2570" s="38" t="s">
        <v>4880</v>
      </c>
      <c r="B2570" t="s">
        <v>4442</v>
      </c>
      <c r="C2570" t="s">
        <v>4815</v>
      </c>
      <c r="D2570" t="s">
        <v>4881</v>
      </c>
      <c r="E2570">
        <v>50</v>
      </c>
    </row>
    <row r="2571" spans="1:5">
      <c r="A2571" s="38" t="s">
        <v>4882</v>
      </c>
      <c r="B2571" t="s">
        <v>4442</v>
      </c>
      <c r="C2571" t="s">
        <v>4815</v>
      </c>
      <c r="D2571" t="s">
        <v>4883</v>
      </c>
      <c r="E2571">
        <v>49</v>
      </c>
    </row>
    <row r="2572" spans="1:5">
      <c r="A2572" s="38" t="s">
        <v>4882</v>
      </c>
      <c r="B2572" t="s">
        <v>4442</v>
      </c>
      <c r="C2572" t="s">
        <v>4815</v>
      </c>
      <c r="D2572" t="s">
        <v>4884</v>
      </c>
      <c r="E2572">
        <v>54</v>
      </c>
    </row>
    <row r="2573" spans="1:5">
      <c r="A2573" s="38" t="s">
        <v>4885</v>
      </c>
      <c r="B2573" t="s">
        <v>4442</v>
      </c>
      <c r="C2573" t="s">
        <v>4815</v>
      </c>
      <c r="D2573" t="s">
        <v>4886</v>
      </c>
      <c r="E2573">
        <v>10</v>
      </c>
    </row>
    <row r="2574" spans="1:5">
      <c r="A2574" s="38" t="s">
        <v>4885</v>
      </c>
      <c r="B2574" t="s">
        <v>4442</v>
      </c>
      <c r="C2574" t="s">
        <v>4815</v>
      </c>
      <c r="D2574" t="s">
        <v>4887</v>
      </c>
      <c r="E2574">
        <v>65</v>
      </c>
    </row>
    <row r="2575" spans="1:5">
      <c r="A2575" s="38" t="s">
        <v>4888</v>
      </c>
      <c r="B2575" t="s">
        <v>4442</v>
      </c>
      <c r="C2575" t="s">
        <v>4815</v>
      </c>
      <c r="D2575" t="s">
        <v>4889</v>
      </c>
      <c r="E2575">
        <v>33</v>
      </c>
    </row>
    <row r="2576" spans="1:5">
      <c r="A2576" s="38" t="s">
        <v>4890</v>
      </c>
      <c r="B2576" t="s">
        <v>4442</v>
      </c>
      <c r="C2576" t="s">
        <v>4815</v>
      </c>
      <c r="D2576" t="s">
        <v>4891</v>
      </c>
      <c r="E2576">
        <v>86</v>
      </c>
    </row>
    <row r="2577" spans="1:5">
      <c r="A2577" s="38" t="s">
        <v>4892</v>
      </c>
      <c r="B2577" t="s">
        <v>4442</v>
      </c>
      <c r="C2577" t="s">
        <v>4815</v>
      </c>
      <c r="D2577" t="s">
        <v>4893</v>
      </c>
      <c r="E2577">
        <v>75</v>
      </c>
    </row>
    <row r="2578" spans="1:5">
      <c r="A2578" s="38" t="s">
        <v>4894</v>
      </c>
      <c r="B2578" t="s">
        <v>4442</v>
      </c>
      <c r="C2578" t="s">
        <v>4895</v>
      </c>
      <c r="D2578" t="s">
        <v>4896</v>
      </c>
      <c r="E2578">
        <v>95</v>
      </c>
    </row>
    <row r="2579" spans="1:5">
      <c r="A2579" s="38" t="s">
        <v>4897</v>
      </c>
      <c r="B2579" t="s">
        <v>4442</v>
      </c>
      <c r="C2579" t="s">
        <v>4895</v>
      </c>
      <c r="D2579" t="s">
        <v>4898</v>
      </c>
      <c r="E2579">
        <v>80</v>
      </c>
    </row>
    <row r="2580" spans="1:5">
      <c r="A2580" s="38" t="s">
        <v>4899</v>
      </c>
      <c r="B2580" t="s">
        <v>4442</v>
      </c>
      <c r="C2580" t="s">
        <v>4895</v>
      </c>
      <c r="D2580" t="s">
        <v>4900</v>
      </c>
      <c r="E2580">
        <v>9</v>
      </c>
    </row>
    <row r="2581" spans="1:5">
      <c r="A2581" s="38" t="s">
        <v>4899</v>
      </c>
      <c r="B2581" t="s">
        <v>4442</v>
      </c>
      <c r="C2581" t="s">
        <v>4895</v>
      </c>
      <c r="D2581" t="s">
        <v>4901</v>
      </c>
      <c r="E2581">
        <v>20</v>
      </c>
    </row>
    <row r="2582" spans="1:5">
      <c r="A2582" s="38" t="s">
        <v>4902</v>
      </c>
      <c r="B2582" t="s">
        <v>4442</v>
      </c>
      <c r="C2582" t="s">
        <v>4895</v>
      </c>
      <c r="D2582" t="s">
        <v>4903</v>
      </c>
      <c r="E2582">
        <v>28</v>
      </c>
    </row>
    <row r="2583" spans="1:5">
      <c r="A2583" s="38" t="s">
        <v>4904</v>
      </c>
      <c r="B2583" t="s">
        <v>4442</v>
      </c>
      <c r="C2583" t="s">
        <v>4895</v>
      </c>
      <c r="D2583" t="s">
        <v>4905</v>
      </c>
      <c r="E2583">
        <v>95</v>
      </c>
    </row>
    <row r="2584" spans="1:5">
      <c r="A2584" s="38" t="s">
        <v>4906</v>
      </c>
      <c r="B2584" t="s">
        <v>4442</v>
      </c>
      <c r="C2584" t="s">
        <v>4895</v>
      </c>
      <c r="D2584" t="s">
        <v>4907</v>
      </c>
      <c r="E2584">
        <v>76</v>
      </c>
    </row>
    <row r="2585" spans="1:5">
      <c r="A2585" s="38" t="s">
        <v>4908</v>
      </c>
      <c r="B2585" t="s">
        <v>4442</v>
      </c>
      <c r="C2585" t="s">
        <v>4895</v>
      </c>
      <c r="D2585" t="s">
        <v>4909</v>
      </c>
      <c r="E2585">
        <v>65</v>
      </c>
    </row>
    <row r="2586" spans="1:5">
      <c r="A2586" s="38" t="s">
        <v>4910</v>
      </c>
      <c r="B2586" t="s">
        <v>4442</v>
      </c>
      <c r="C2586" t="s">
        <v>4895</v>
      </c>
      <c r="D2586" t="s">
        <v>4911</v>
      </c>
      <c r="E2586">
        <v>63</v>
      </c>
    </row>
    <row r="2587" spans="1:5">
      <c r="A2587" s="38" t="s">
        <v>4912</v>
      </c>
      <c r="B2587" t="s">
        <v>4442</v>
      </c>
      <c r="C2587" t="s">
        <v>4895</v>
      </c>
      <c r="D2587" t="s">
        <v>4913</v>
      </c>
      <c r="E2587">
        <v>86</v>
      </c>
    </row>
    <row r="2588" spans="1:5">
      <c r="A2588" s="38" t="s">
        <v>4914</v>
      </c>
      <c r="B2588" t="s">
        <v>4442</v>
      </c>
      <c r="C2588" t="s">
        <v>4895</v>
      </c>
      <c r="D2588" t="s">
        <v>4915</v>
      </c>
      <c r="E2588">
        <v>24</v>
      </c>
    </row>
    <row r="2589" spans="1:5">
      <c r="A2589" s="38" t="s">
        <v>4916</v>
      </c>
      <c r="B2589" t="s">
        <v>4442</v>
      </c>
      <c r="C2589" t="s">
        <v>4895</v>
      </c>
      <c r="D2589" t="s">
        <v>4917</v>
      </c>
      <c r="E2589">
        <v>37</v>
      </c>
    </row>
    <row r="2590" spans="1:5">
      <c r="A2590" s="38" t="s">
        <v>4918</v>
      </c>
      <c r="B2590" t="s">
        <v>4442</v>
      </c>
      <c r="C2590" t="s">
        <v>4895</v>
      </c>
      <c r="D2590" t="s">
        <v>4919</v>
      </c>
      <c r="E2590">
        <v>86</v>
      </c>
    </row>
    <row r="2591" spans="1:5">
      <c r="A2591" s="38" t="s">
        <v>4920</v>
      </c>
      <c r="B2591" t="s">
        <v>4442</v>
      </c>
      <c r="C2591" t="s">
        <v>4921</v>
      </c>
      <c r="D2591" t="s">
        <v>4922</v>
      </c>
      <c r="E2591">
        <v>83</v>
      </c>
    </row>
    <row r="2592" spans="1:5">
      <c r="A2592" s="38" t="s">
        <v>4923</v>
      </c>
      <c r="B2592" t="s">
        <v>4442</v>
      </c>
      <c r="C2592" t="s">
        <v>4921</v>
      </c>
      <c r="D2592" t="s">
        <v>4924</v>
      </c>
      <c r="E2592">
        <v>31</v>
      </c>
    </row>
    <row r="2593" spans="1:5">
      <c r="A2593" s="38" t="s">
        <v>4925</v>
      </c>
      <c r="B2593" t="s">
        <v>4442</v>
      </c>
      <c r="C2593" t="s">
        <v>4921</v>
      </c>
      <c r="D2593" t="s">
        <v>4926</v>
      </c>
      <c r="E2593">
        <v>10</v>
      </c>
    </row>
    <row r="2594" spans="1:5">
      <c r="A2594" s="38" t="s">
        <v>4927</v>
      </c>
      <c r="B2594" t="s">
        <v>4442</v>
      </c>
      <c r="C2594" t="s">
        <v>4921</v>
      </c>
      <c r="D2594" t="s">
        <v>4928</v>
      </c>
      <c r="E2594">
        <v>70</v>
      </c>
    </row>
    <row r="2595" spans="1:5">
      <c r="A2595" s="38" t="s">
        <v>4929</v>
      </c>
      <c r="B2595" t="s">
        <v>4442</v>
      </c>
      <c r="C2595" t="s">
        <v>4921</v>
      </c>
      <c r="D2595" t="s">
        <v>4930</v>
      </c>
      <c r="E2595">
        <v>34</v>
      </c>
    </row>
    <row r="2596" spans="1:5">
      <c r="A2596" s="38" t="s">
        <v>4931</v>
      </c>
      <c r="B2596" t="s">
        <v>4442</v>
      </c>
      <c r="C2596" t="s">
        <v>4921</v>
      </c>
      <c r="D2596" t="s">
        <v>4932</v>
      </c>
      <c r="E2596">
        <v>70</v>
      </c>
    </row>
    <row r="2597" spans="1:5">
      <c r="A2597" s="38" t="s">
        <v>4933</v>
      </c>
      <c r="B2597" t="s">
        <v>4442</v>
      </c>
      <c r="C2597" t="s">
        <v>4921</v>
      </c>
      <c r="D2597" t="s">
        <v>4934</v>
      </c>
      <c r="E2597">
        <v>63</v>
      </c>
    </row>
    <row r="2598" spans="1:5">
      <c r="A2598" s="38" t="s">
        <v>4935</v>
      </c>
      <c r="B2598" t="s">
        <v>4442</v>
      </c>
      <c r="C2598" t="s">
        <v>4921</v>
      </c>
      <c r="D2598" t="s">
        <v>4936</v>
      </c>
      <c r="E2598">
        <v>82</v>
      </c>
    </row>
    <row r="2599" spans="1:5">
      <c r="A2599" s="38" t="s">
        <v>4937</v>
      </c>
      <c r="B2599" t="s">
        <v>4442</v>
      </c>
      <c r="C2599" t="s">
        <v>4921</v>
      </c>
      <c r="D2599" t="s">
        <v>4938</v>
      </c>
      <c r="E2599">
        <v>17</v>
      </c>
    </row>
    <row r="2600" spans="1:5">
      <c r="A2600" s="38" t="s">
        <v>4937</v>
      </c>
      <c r="B2600" t="s">
        <v>4442</v>
      </c>
      <c r="C2600" t="s">
        <v>4921</v>
      </c>
      <c r="D2600" t="s">
        <v>4939</v>
      </c>
      <c r="E2600">
        <v>20</v>
      </c>
    </row>
    <row r="2601" spans="1:5">
      <c r="A2601" s="38" t="s">
        <v>4937</v>
      </c>
      <c r="B2601" t="s">
        <v>4442</v>
      </c>
      <c r="C2601" t="s">
        <v>4921</v>
      </c>
      <c r="D2601" t="s">
        <v>4940</v>
      </c>
      <c r="E2601">
        <v>23</v>
      </c>
    </row>
    <row r="2602" spans="1:5">
      <c r="A2602" s="38" t="s">
        <v>4937</v>
      </c>
      <c r="B2602" t="s">
        <v>4442</v>
      </c>
      <c r="C2602" t="s">
        <v>4921</v>
      </c>
      <c r="D2602" t="s">
        <v>4941</v>
      </c>
      <c r="E2602">
        <v>33</v>
      </c>
    </row>
    <row r="2603" spans="1:5">
      <c r="A2603" s="38" t="s">
        <v>4937</v>
      </c>
      <c r="B2603" t="s">
        <v>4442</v>
      </c>
      <c r="C2603" t="s">
        <v>4921</v>
      </c>
      <c r="D2603" t="s">
        <v>4942</v>
      </c>
      <c r="E2603">
        <v>33</v>
      </c>
    </row>
    <row r="2604" spans="1:5">
      <c r="A2604" s="38" t="s">
        <v>4937</v>
      </c>
      <c r="B2604" t="s">
        <v>4442</v>
      </c>
      <c r="C2604" t="s">
        <v>4921</v>
      </c>
      <c r="D2604" t="s">
        <v>4943</v>
      </c>
      <c r="E2604">
        <v>85</v>
      </c>
    </row>
    <row r="2605" spans="1:5">
      <c r="A2605" s="38" t="s">
        <v>4944</v>
      </c>
      <c r="B2605" t="s">
        <v>4442</v>
      </c>
      <c r="C2605" t="s">
        <v>4921</v>
      </c>
      <c r="D2605" t="s">
        <v>4945</v>
      </c>
      <c r="E2605">
        <v>51</v>
      </c>
    </row>
    <row r="2606" spans="1:5">
      <c r="A2606" s="38" t="s">
        <v>4946</v>
      </c>
      <c r="B2606" t="s">
        <v>4442</v>
      </c>
      <c r="C2606" t="s">
        <v>4921</v>
      </c>
      <c r="D2606" t="s">
        <v>4947</v>
      </c>
      <c r="E2606">
        <v>12</v>
      </c>
    </row>
    <row r="2607" spans="1:5">
      <c r="A2607" s="38" t="s">
        <v>4948</v>
      </c>
      <c r="B2607" t="s">
        <v>4442</v>
      </c>
      <c r="C2607" t="s">
        <v>4921</v>
      </c>
      <c r="D2607" t="s">
        <v>4949</v>
      </c>
      <c r="E2607">
        <v>29</v>
      </c>
    </row>
    <row r="2608" spans="1:5">
      <c r="A2608" s="38" t="s">
        <v>4950</v>
      </c>
      <c r="B2608" t="s">
        <v>4442</v>
      </c>
      <c r="C2608" t="s">
        <v>4921</v>
      </c>
      <c r="D2608" t="s">
        <v>4951</v>
      </c>
      <c r="E2608">
        <v>99</v>
      </c>
    </row>
    <row r="2609" spans="1:5">
      <c r="A2609" s="38" t="s">
        <v>4952</v>
      </c>
      <c r="B2609" t="s">
        <v>4442</v>
      </c>
      <c r="C2609" t="s">
        <v>4921</v>
      </c>
      <c r="D2609" t="s">
        <v>4953</v>
      </c>
      <c r="E2609">
        <v>79</v>
      </c>
    </row>
    <row r="2610" spans="1:5">
      <c r="A2610" s="38" t="s">
        <v>4954</v>
      </c>
      <c r="B2610" t="s">
        <v>4442</v>
      </c>
      <c r="C2610" t="s">
        <v>4921</v>
      </c>
      <c r="D2610" t="s">
        <v>4955</v>
      </c>
      <c r="E2610">
        <v>73</v>
      </c>
    </row>
    <row r="2611" spans="1:5">
      <c r="A2611" s="38" t="s">
        <v>4956</v>
      </c>
      <c r="B2611" t="s">
        <v>4442</v>
      </c>
      <c r="C2611" t="s">
        <v>4921</v>
      </c>
      <c r="D2611" t="s">
        <v>4957</v>
      </c>
      <c r="E2611">
        <v>11</v>
      </c>
    </row>
    <row r="2612" spans="1:5">
      <c r="A2612" s="38" t="s">
        <v>4958</v>
      </c>
      <c r="B2612" t="s">
        <v>4442</v>
      </c>
      <c r="C2612" t="s">
        <v>4921</v>
      </c>
      <c r="D2612" t="s">
        <v>4959</v>
      </c>
      <c r="E2612">
        <v>17</v>
      </c>
    </row>
    <row r="2613" spans="1:5">
      <c r="A2613" s="38" t="s">
        <v>4958</v>
      </c>
      <c r="B2613" t="s">
        <v>4442</v>
      </c>
      <c r="C2613" t="s">
        <v>4921</v>
      </c>
      <c r="D2613" t="s">
        <v>4960</v>
      </c>
      <c r="E2613">
        <v>59</v>
      </c>
    </row>
    <row r="2614" spans="1:5">
      <c r="A2614" s="38" t="s">
        <v>4961</v>
      </c>
      <c r="B2614" t="s">
        <v>4442</v>
      </c>
      <c r="C2614" t="s">
        <v>4921</v>
      </c>
      <c r="D2614" t="s">
        <v>4962</v>
      </c>
      <c r="E2614">
        <v>5</v>
      </c>
    </row>
    <row r="2615" spans="1:5">
      <c r="A2615" s="38" t="s">
        <v>4963</v>
      </c>
      <c r="B2615" t="s">
        <v>4442</v>
      </c>
      <c r="C2615" t="s">
        <v>4921</v>
      </c>
      <c r="D2615" t="s">
        <v>4964</v>
      </c>
      <c r="E2615">
        <v>77</v>
      </c>
    </row>
    <row r="2616" spans="1:5">
      <c r="A2616" s="38" t="s">
        <v>4965</v>
      </c>
      <c r="B2616" t="s">
        <v>4442</v>
      </c>
      <c r="C2616" t="s">
        <v>4921</v>
      </c>
      <c r="D2616" t="s">
        <v>4966</v>
      </c>
      <c r="E2616">
        <v>81</v>
      </c>
    </row>
    <row r="2617" spans="1:5">
      <c r="A2617" s="38" t="s">
        <v>4967</v>
      </c>
      <c r="B2617" t="s">
        <v>4442</v>
      </c>
      <c r="C2617" t="s">
        <v>4921</v>
      </c>
      <c r="D2617" t="s">
        <v>4968</v>
      </c>
      <c r="E2617">
        <v>88</v>
      </c>
    </row>
    <row r="2618" spans="1:5">
      <c r="A2618" s="38" t="s">
        <v>4969</v>
      </c>
      <c r="B2618" t="s">
        <v>4442</v>
      </c>
      <c r="C2618" t="s">
        <v>4921</v>
      </c>
      <c r="D2618" t="s">
        <v>4970</v>
      </c>
      <c r="E2618">
        <v>6</v>
      </c>
    </row>
    <row r="2619" spans="1:5">
      <c r="A2619" s="38" t="s">
        <v>4971</v>
      </c>
      <c r="B2619" t="s">
        <v>4442</v>
      </c>
      <c r="C2619" t="s">
        <v>4921</v>
      </c>
      <c r="D2619" t="s">
        <v>4972</v>
      </c>
      <c r="E2619">
        <v>80</v>
      </c>
    </row>
    <row r="2620" spans="1:5">
      <c r="A2620" s="38" t="s">
        <v>4973</v>
      </c>
      <c r="B2620" t="s">
        <v>4442</v>
      </c>
      <c r="C2620" t="s">
        <v>4921</v>
      </c>
      <c r="D2620" t="s">
        <v>4974</v>
      </c>
      <c r="E2620">
        <v>95</v>
      </c>
    </row>
    <row r="2621" spans="1:5">
      <c r="A2621" s="38" t="s">
        <v>4975</v>
      </c>
      <c r="B2621" t="s">
        <v>4442</v>
      </c>
      <c r="C2621" t="s">
        <v>4921</v>
      </c>
      <c r="D2621" t="s">
        <v>4976</v>
      </c>
      <c r="E2621">
        <v>82</v>
      </c>
    </row>
    <row r="2622" spans="1:5">
      <c r="A2622" s="38" t="s">
        <v>4977</v>
      </c>
      <c r="B2622" t="s">
        <v>4442</v>
      </c>
      <c r="C2622" t="s">
        <v>4921</v>
      </c>
      <c r="D2622" t="s">
        <v>4978</v>
      </c>
      <c r="E2622">
        <v>80</v>
      </c>
    </row>
    <row r="2623" spans="1:5">
      <c r="A2623" s="38" t="s">
        <v>4979</v>
      </c>
      <c r="B2623" t="s">
        <v>4442</v>
      </c>
      <c r="C2623" t="s">
        <v>4921</v>
      </c>
      <c r="D2623" t="s">
        <v>4980</v>
      </c>
      <c r="E2623">
        <v>73</v>
      </c>
    </row>
    <row r="2624" spans="1:5">
      <c r="A2624" s="38" t="s">
        <v>4981</v>
      </c>
      <c r="B2624" t="s">
        <v>4442</v>
      </c>
      <c r="C2624" t="s">
        <v>4921</v>
      </c>
      <c r="D2624" t="s">
        <v>4982</v>
      </c>
      <c r="E2624">
        <v>15</v>
      </c>
    </row>
    <row r="2625" spans="1:5">
      <c r="A2625" s="38" t="s">
        <v>4981</v>
      </c>
      <c r="B2625" t="s">
        <v>4442</v>
      </c>
      <c r="C2625" t="s">
        <v>4921</v>
      </c>
      <c r="D2625" t="s">
        <v>4983</v>
      </c>
      <c r="E2625">
        <v>20</v>
      </c>
    </row>
    <row r="2626" spans="1:5">
      <c r="A2626" s="38" t="s">
        <v>4984</v>
      </c>
      <c r="B2626" t="s">
        <v>4442</v>
      </c>
      <c r="C2626" t="s">
        <v>4921</v>
      </c>
      <c r="D2626" t="s">
        <v>4985</v>
      </c>
      <c r="E2626">
        <v>14</v>
      </c>
    </row>
    <row r="2627" spans="1:5">
      <c r="A2627" s="38" t="s">
        <v>4986</v>
      </c>
      <c r="B2627" t="s">
        <v>4442</v>
      </c>
      <c r="C2627" t="s">
        <v>4921</v>
      </c>
      <c r="D2627" t="s">
        <v>4987</v>
      </c>
      <c r="E2627">
        <v>7</v>
      </c>
    </row>
    <row r="2628" spans="1:5">
      <c r="A2628" s="38" t="s">
        <v>4988</v>
      </c>
      <c r="B2628" t="s">
        <v>4442</v>
      </c>
      <c r="C2628" t="s">
        <v>4921</v>
      </c>
      <c r="D2628" t="s">
        <v>4989</v>
      </c>
      <c r="E2628">
        <v>7</v>
      </c>
    </row>
    <row r="2629" spans="1:5">
      <c r="A2629" s="38" t="s">
        <v>4990</v>
      </c>
      <c r="B2629" t="s">
        <v>4442</v>
      </c>
      <c r="C2629" t="s">
        <v>4921</v>
      </c>
      <c r="D2629" t="s">
        <v>4991</v>
      </c>
      <c r="E2629">
        <v>44</v>
      </c>
    </row>
    <row r="2630" spans="1:5">
      <c r="A2630" s="38" t="s">
        <v>4992</v>
      </c>
      <c r="B2630" t="s">
        <v>4442</v>
      </c>
      <c r="C2630" t="s">
        <v>4921</v>
      </c>
      <c r="D2630" t="s">
        <v>4993</v>
      </c>
      <c r="E2630">
        <v>71</v>
      </c>
    </row>
    <row r="2631" spans="1:5">
      <c r="A2631" s="38" t="s">
        <v>4994</v>
      </c>
      <c r="B2631" t="s">
        <v>4442</v>
      </c>
      <c r="C2631" t="s">
        <v>4921</v>
      </c>
      <c r="D2631" t="s">
        <v>4995</v>
      </c>
      <c r="E2631">
        <v>78</v>
      </c>
    </row>
    <row r="2632" spans="1:5">
      <c r="A2632" s="38" t="s">
        <v>4996</v>
      </c>
      <c r="B2632" t="s">
        <v>4442</v>
      </c>
      <c r="C2632" t="s">
        <v>4921</v>
      </c>
      <c r="D2632" t="s">
        <v>4997</v>
      </c>
      <c r="E2632">
        <v>64</v>
      </c>
    </row>
    <row r="2633" spans="1:5">
      <c r="A2633" s="38" t="s">
        <v>4998</v>
      </c>
      <c r="B2633" t="s">
        <v>4442</v>
      </c>
      <c r="C2633" t="s">
        <v>4921</v>
      </c>
      <c r="D2633" t="s">
        <v>4999</v>
      </c>
      <c r="E2633">
        <v>23</v>
      </c>
    </row>
    <row r="2634" spans="1:5">
      <c r="A2634" s="38" t="s">
        <v>4998</v>
      </c>
      <c r="B2634" t="s">
        <v>4442</v>
      </c>
      <c r="C2634" t="s">
        <v>4921</v>
      </c>
      <c r="D2634" t="s">
        <v>5000</v>
      </c>
      <c r="E2634">
        <v>85</v>
      </c>
    </row>
    <row r="2635" spans="1:5">
      <c r="A2635" s="38" t="s">
        <v>5001</v>
      </c>
      <c r="B2635" t="s">
        <v>4442</v>
      </c>
      <c r="C2635" t="s">
        <v>5002</v>
      </c>
      <c r="D2635" t="s">
        <v>5003</v>
      </c>
      <c r="E2635">
        <v>53</v>
      </c>
    </row>
    <row r="2636" spans="1:5">
      <c r="A2636" s="38" t="s">
        <v>5004</v>
      </c>
      <c r="B2636" t="s">
        <v>4442</v>
      </c>
      <c r="C2636" t="s">
        <v>5002</v>
      </c>
      <c r="D2636" t="s">
        <v>5005</v>
      </c>
      <c r="E2636">
        <v>9</v>
      </c>
    </row>
    <row r="2637" spans="1:5">
      <c r="A2637" s="38" t="s">
        <v>5006</v>
      </c>
      <c r="B2637" t="s">
        <v>4442</v>
      </c>
      <c r="C2637" t="s">
        <v>5002</v>
      </c>
      <c r="D2637" t="s">
        <v>5007</v>
      </c>
      <c r="E2637">
        <v>95</v>
      </c>
    </row>
    <row r="2638" spans="1:5">
      <c r="A2638" s="38" t="s">
        <v>5008</v>
      </c>
      <c r="B2638" t="s">
        <v>4442</v>
      </c>
      <c r="C2638" t="s">
        <v>5002</v>
      </c>
      <c r="D2638" t="s">
        <v>5009</v>
      </c>
      <c r="E2638">
        <v>92</v>
      </c>
    </row>
    <row r="2639" spans="1:5">
      <c r="A2639" s="38" t="s">
        <v>5010</v>
      </c>
      <c r="B2639" t="s">
        <v>4442</v>
      </c>
      <c r="C2639" t="s">
        <v>5002</v>
      </c>
      <c r="D2639" t="s">
        <v>5011</v>
      </c>
      <c r="E2639">
        <v>47</v>
      </c>
    </row>
    <row r="2640" spans="1:5">
      <c r="A2640" s="38" t="s">
        <v>5012</v>
      </c>
      <c r="B2640" t="s">
        <v>4442</v>
      </c>
      <c r="C2640" t="s">
        <v>5002</v>
      </c>
      <c r="D2640" t="s">
        <v>5013</v>
      </c>
      <c r="E2640">
        <v>78</v>
      </c>
    </row>
    <row r="2641" spans="1:5">
      <c r="A2641" s="38" t="s">
        <v>5014</v>
      </c>
      <c r="B2641" t="s">
        <v>4442</v>
      </c>
      <c r="C2641" t="s">
        <v>5002</v>
      </c>
      <c r="D2641" t="s">
        <v>5015</v>
      </c>
      <c r="E2641">
        <v>22</v>
      </c>
    </row>
    <row r="2642" spans="1:5">
      <c r="A2642" s="38" t="s">
        <v>5016</v>
      </c>
      <c r="B2642" t="s">
        <v>4442</v>
      </c>
      <c r="C2642" t="s">
        <v>5002</v>
      </c>
      <c r="D2642" t="s">
        <v>5017</v>
      </c>
      <c r="E2642">
        <v>9</v>
      </c>
    </row>
    <row r="2643" spans="1:5">
      <c r="A2643" s="38" t="s">
        <v>5016</v>
      </c>
      <c r="B2643" t="s">
        <v>4442</v>
      </c>
      <c r="C2643" t="s">
        <v>5002</v>
      </c>
      <c r="D2643" t="s">
        <v>5018</v>
      </c>
      <c r="E2643">
        <v>11</v>
      </c>
    </row>
    <row r="2644" spans="1:5">
      <c r="A2644" s="38" t="s">
        <v>5016</v>
      </c>
      <c r="B2644" t="s">
        <v>4442</v>
      </c>
      <c r="C2644" t="s">
        <v>5002</v>
      </c>
      <c r="D2644" t="s">
        <v>5019</v>
      </c>
      <c r="E2644">
        <v>28</v>
      </c>
    </row>
    <row r="2645" spans="1:5">
      <c r="A2645" s="38" t="s">
        <v>5020</v>
      </c>
      <c r="B2645" t="s">
        <v>4442</v>
      </c>
      <c r="C2645" t="s">
        <v>5002</v>
      </c>
      <c r="D2645" t="s">
        <v>5021</v>
      </c>
      <c r="E2645">
        <v>9</v>
      </c>
    </row>
    <row r="2646" spans="1:5">
      <c r="A2646" s="38" t="s">
        <v>5020</v>
      </c>
      <c r="B2646" t="s">
        <v>4442</v>
      </c>
      <c r="C2646" t="s">
        <v>5002</v>
      </c>
      <c r="D2646" t="s">
        <v>5022</v>
      </c>
      <c r="E2646">
        <v>40</v>
      </c>
    </row>
    <row r="2647" spans="1:5">
      <c r="A2647" s="38" t="s">
        <v>5023</v>
      </c>
      <c r="B2647" t="s">
        <v>4442</v>
      </c>
      <c r="C2647" t="s">
        <v>5002</v>
      </c>
      <c r="D2647" t="s">
        <v>5024</v>
      </c>
      <c r="E2647">
        <v>52</v>
      </c>
    </row>
    <row r="2648" spans="1:5">
      <c r="A2648" s="38" t="s">
        <v>5025</v>
      </c>
      <c r="B2648" t="s">
        <v>4442</v>
      </c>
      <c r="C2648" t="s">
        <v>5002</v>
      </c>
      <c r="D2648" t="s">
        <v>5026</v>
      </c>
      <c r="E2648">
        <v>16</v>
      </c>
    </row>
    <row r="2649" spans="1:5">
      <c r="A2649" s="38" t="s">
        <v>5025</v>
      </c>
      <c r="B2649" t="s">
        <v>4442</v>
      </c>
      <c r="C2649" t="s">
        <v>5002</v>
      </c>
      <c r="D2649" t="s">
        <v>5027</v>
      </c>
      <c r="E2649">
        <v>31</v>
      </c>
    </row>
    <row r="2650" spans="1:5">
      <c r="A2650" s="38" t="s">
        <v>5028</v>
      </c>
      <c r="B2650" t="s">
        <v>4442</v>
      </c>
      <c r="C2650" t="s">
        <v>5002</v>
      </c>
      <c r="D2650" t="s">
        <v>5029</v>
      </c>
      <c r="E2650">
        <v>60</v>
      </c>
    </row>
    <row r="2651" spans="1:5">
      <c r="A2651" s="38" t="s">
        <v>5030</v>
      </c>
      <c r="B2651" t="s">
        <v>4442</v>
      </c>
      <c r="C2651" t="s">
        <v>5002</v>
      </c>
      <c r="D2651" t="s">
        <v>5031</v>
      </c>
      <c r="E2651">
        <v>29</v>
      </c>
    </row>
    <row r="2652" spans="1:5">
      <c r="A2652" s="38" t="s">
        <v>5030</v>
      </c>
      <c r="B2652" t="s">
        <v>4442</v>
      </c>
      <c r="C2652" t="s">
        <v>5002</v>
      </c>
      <c r="D2652" t="s">
        <v>5032</v>
      </c>
      <c r="E2652">
        <v>73</v>
      </c>
    </row>
    <row r="2653" spans="1:5">
      <c r="A2653" s="38" t="s">
        <v>5033</v>
      </c>
      <c r="B2653" t="s">
        <v>4442</v>
      </c>
      <c r="C2653" t="s">
        <v>5002</v>
      </c>
      <c r="D2653" t="s">
        <v>5034</v>
      </c>
      <c r="E2653">
        <v>34</v>
      </c>
    </row>
    <row r="2654" spans="1:5">
      <c r="A2654" s="38" t="s">
        <v>5035</v>
      </c>
      <c r="B2654" t="s">
        <v>4442</v>
      </c>
      <c r="C2654" t="s">
        <v>5002</v>
      </c>
      <c r="D2654" t="s">
        <v>5036</v>
      </c>
      <c r="E2654">
        <v>90</v>
      </c>
    </row>
    <row r="2655" spans="1:5">
      <c r="A2655" s="38" t="s">
        <v>5037</v>
      </c>
      <c r="B2655" t="s">
        <v>4442</v>
      </c>
      <c r="C2655" t="s">
        <v>5002</v>
      </c>
      <c r="D2655" t="s">
        <v>5038</v>
      </c>
      <c r="E2655">
        <v>10</v>
      </c>
    </row>
    <row r="2656" spans="1:5">
      <c r="A2656" s="38" t="s">
        <v>5037</v>
      </c>
      <c r="B2656" t="s">
        <v>4442</v>
      </c>
      <c r="C2656" t="s">
        <v>5002</v>
      </c>
      <c r="D2656" t="s">
        <v>5039</v>
      </c>
      <c r="E2656">
        <v>19</v>
      </c>
    </row>
    <row r="2657" spans="1:5">
      <c r="A2657" s="38" t="s">
        <v>5037</v>
      </c>
      <c r="B2657" t="s">
        <v>4442</v>
      </c>
      <c r="C2657" t="s">
        <v>5002</v>
      </c>
      <c r="D2657" t="s">
        <v>5040</v>
      </c>
      <c r="E2657">
        <v>42</v>
      </c>
    </row>
    <row r="2658" spans="1:5">
      <c r="A2658" s="38" t="s">
        <v>5041</v>
      </c>
      <c r="B2658" t="s">
        <v>4442</v>
      </c>
      <c r="C2658" t="s">
        <v>5002</v>
      </c>
      <c r="D2658" t="s">
        <v>5042</v>
      </c>
      <c r="E2658">
        <v>84</v>
      </c>
    </row>
    <row r="2659" spans="1:5">
      <c r="A2659" s="38" t="s">
        <v>5043</v>
      </c>
      <c r="B2659" t="s">
        <v>4442</v>
      </c>
      <c r="C2659" t="s">
        <v>5002</v>
      </c>
      <c r="D2659" t="s">
        <v>5044</v>
      </c>
      <c r="E2659">
        <v>86</v>
      </c>
    </row>
    <row r="2660" spans="1:5">
      <c r="A2660" s="38" t="s">
        <v>5045</v>
      </c>
      <c r="B2660" t="s">
        <v>4442</v>
      </c>
      <c r="C2660" t="s">
        <v>5002</v>
      </c>
      <c r="D2660" t="s">
        <v>5046</v>
      </c>
      <c r="E2660">
        <v>52</v>
      </c>
    </row>
    <row r="2661" spans="1:5">
      <c r="A2661" s="38" t="s">
        <v>5047</v>
      </c>
      <c r="B2661" t="s">
        <v>4442</v>
      </c>
      <c r="C2661" t="s">
        <v>5002</v>
      </c>
      <c r="D2661" t="s">
        <v>5048</v>
      </c>
      <c r="E2661">
        <v>44</v>
      </c>
    </row>
    <row r="2662" spans="1:5">
      <c r="A2662" s="38" t="s">
        <v>5047</v>
      </c>
      <c r="B2662" t="s">
        <v>4442</v>
      </c>
      <c r="C2662" t="s">
        <v>5002</v>
      </c>
      <c r="D2662" t="s">
        <v>5049</v>
      </c>
      <c r="E2662">
        <v>69</v>
      </c>
    </row>
    <row r="2663" spans="1:5">
      <c r="A2663" s="38" t="s">
        <v>5050</v>
      </c>
      <c r="B2663" t="s">
        <v>4442</v>
      </c>
      <c r="C2663" t="s">
        <v>5002</v>
      </c>
      <c r="D2663" t="s">
        <v>5051</v>
      </c>
      <c r="E2663">
        <v>68</v>
      </c>
    </row>
    <row r="2664" spans="1:5">
      <c r="A2664" s="38" t="s">
        <v>5052</v>
      </c>
      <c r="B2664" t="s">
        <v>4442</v>
      </c>
      <c r="C2664" t="s">
        <v>5002</v>
      </c>
      <c r="D2664" t="s">
        <v>5053</v>
      </c>
      <c r="E2664">
        <v>21</v>
      </c>
    </row>
    <row r="2665" spans="1:5">
      <c r="A2665" s="38" t="s">
        <v>5054</v>
      </c>
      <c r="B2665" t="s">
        <v>4442</v>
      </c>
      <c r="C2665" t="s">
        <v>5002</v>
      </c>
      <c r="D2665" t="s">
        <v>5055</v>
      </c>
      <c r="E2665">
        <v>87</v>
      </c>
    </row>
    <row r="2666" spans="1:5">
      <c r="A2666" s="38" t="s">
        <v>5056</v>
      </c>
      <c r="B2666" t="s">
        <v>4442</v>
      </c>
      <c r="C2666" t="s">
        <v>5002</v>
      </c>
      <c r="D2666" t="s">
        <v>5057</v>
      </c>
      <c r="E2666">
        <v>93</v>
      </c>
    </row>
    <row r="2667" spans="1:5">
      <c r="A2667" s="38" t="s">
        <v>5058</v>
      </c>
      <c r="B2667" t="s">
        <v>4442</v>
      </c>
      <c r="C2667" t="s">
        <v>5002</v>
      </c>
      <c r="D2667" t="s">
        <v>5059</v>
      </c>
      <c r="E2667">
        <v>63</v>
      </c>
    </row>
    <row r="2668" spans="1:5">
      <c r="A2668" s="38" t="s">
        <v>5060</v>
      </c>
      <c r="B2668" t="s">
        <v>4442</v>
      </c>
      <c r="C2668" t="s">
        <v>5002</v>
      </c>
      <c r="D2668" t="s">
        <v>5061</v>
      </c>
      <c r="E2668">
        <v>19</v>
      </c>
    </row>
    <row r="2669" spans="1:5">
      <c r="A2669" s="38" t="s">
        <v>5062</v>
      </c>
      <c r="B2669" t="s">
        <v>4442</v>
      </c>
      <c r="C2669" t="s">
        <v>5002</v>
      </c>
      <c r="D2669" t="s">
        <v>5063</v>
      </c>
      <c r="E2669">
        <v>20</v>
      </c>
    </row>
    <row r="2670" spans="1:5">
      <c r="A2670" s="38" t="s">
        <v>5064</v>
      </c>
      <c r="B2670" t="s">
        <v>4442</v>
      </c>
      <c r="C2670" t="s">
        <v>5002</v>
      </c>
      <c r="D2670" t="s">
        <v>5065</v>
      </c>
      <c r="E2670">
        <v>8</v>
      </c>
    </row>
    <row r="2671" spans="1:5">
      <c r="A2671" s="38" t="s">
        <v>5066</v>
      </c>
      <c r="B2671" t="s">
        <v>4442</v>
      </c>
      <c r="C2671" t="s">
        <v>5002</v>
      </c>
      <c r="D2671" t="s">
        <v>5067</v>
      </c>
      <c r="E2671">
        <v>15</v>
      </c>
    </row>
    <row r="2672" spans="1:5">
      <c r="A2672" s="38" t="s">
        <v>5066</v>
      </c>
      <c r="B2672" t="s">
        <v>4442</v>
      </c>
      <c r="C2672" t="s">
        <v>5002</v>
      </c>
      <c r="D2672" t="s">
        <v>5068</v>
      </c>
      <c r="E2672">
        <v>22</v>
      </c>
    </row>
    <row r="2673" spans="1:5">
      <c r="A2673" s="38" t="s">
        <v>5069</v>
      </c>
      <c r="B2673" t="s">
        <v>4442</v>
      </c>
      <c r="C2673" t="s">
        <v>5070</v>
      </c>
      <c r="D2673" t="s">
        <v>5071</v>
      </c>
      <c r="E2673">
        <v>99</v>
      </c>
    </row>
    <row r="2674" spans="1:5">
      <c r="A2674" s="38" t="s">
        <v>5072</v>
      </c>
      <c r="B2674" t="s">
        <v>4442</v>
      </c>
      <c r="C2674" t="s">
        <v>5070</v>
      </c>
      <c r="D2674" t="s">
        <v>5073</v>
      </c>
      <c r="E2674">
        <v>72</v>
      </c>
    </row>
    <row r="2675" spans="1:5">
      <c r="A2675" s="38" t="s">
        <v>5074</v>
      </c>
      <c r="B2675" t="s">
        <v>4442</v>
      </c>
      <c r="C2675" t="s">
        <v>5070</v>
      </c>
      <c r="D2675" t="s">
        <v>5075</v>
      </c>
      <c r="E2675">
        <v>38</v>
      </c>
    </row>
    <row r="2676" spans="1:5">
      <c r="A2676" s="38" t="s">
        <v>5074</v>
      </c>
      <c r="B2676" t="s">
        <v>4442</v>
      </c>
      <c r="C2676" t="s">
        <v>5070</v>
      </c>
      <c r="D2676" t="s">
        <v>5076</v>
      </c>
      <c r="E2676">
        <v>40</v>
      </c>
    </row>
    <row r="2677" spans="1:5">
      <c r="A2677" s="38" t="s">
        <v>5077</v>
      </c>
      <c r="B2677" t="s">
        <v>4442</v>
      </c>
      <c r="C2677" t="s">
        <v>5070</v>
      </c>
      <c r="D2677" t="s">
        <v>5078</v>
      </c>
      <c r="E2677">
        <v>9</v>
      </c>
    </row>
    <row r="2678" spans="1:5">
      <c r="A2678" s="38" t="s">
        <v>5079</v>
      </c>
      <c r="B2678" t="s">
        <v>4442</v>
      </c>
      <c r="C2678" t="s">
        <v>5070</v>
      </c>
      <c r="D2678" t="s">
        <v>5080</v>
      </c>
      <c r="E2678">
        <v>18</v>
      </c>
    </row>
    <row r="2679" spans="1:5">
      <c r="A2679" s="38" t="s">
        <v>5081</v>
      </c>
      <c r="B2679" t="s">
        <v>4442</v>
      </c>
      <c r="C2679" t="s">
        <v>5070</v>
      </c>
      <c r="D2679" t="s">
        <v>5082</v>
      </c>
      <c r="E2679">
        <v>23</v>
      </c>
    </row>
    <row r="2680" spans="1:5">
      <c r="A2680" s="38" t="s">
        <v>5081</v>
      </c>
      <c r="B2680" t="s">
        <v>4442</v>
      </c>
      <c r="C2680" t="s">
        <v>5070</v>
      </c>
      <c r="D2680" t="s">
        <v>5083</v>
      </c>
      <c r="E2680">
        <v>36</v>
      </c>
    </row>
    <row r="2681" spans="1:5">
      <c r="A2681" s="38" t="s">
        <v>5084</v>
      </c>
      <c r="B2681" t="s">
        <v>4442</v>
      </c>
      <c r="C2681" t="s">
        <v>5070</v>
      </c>
      <c r="D2681" t="s">
        <v>5085</v>
      </c>
      <c r="E2681">
        <v>25</v>
      </c>
    </row>
    <row r="2682" spans="1:5">
      <c r="A2682" s="38" t="s">
        <v>5086</v>
      </c>
      <c r="B2682" t="s">
        <v>4442</v>
      </c>
      <c r="C2682" t="s">
        <v>5070</v>
      </c>
      <c r="D2682" t="s">
        <v>5087</v>
      </c>
      <c r="E2682">
        <v>86</v>
      </c>
    </row>
    <row r="2683" spans="1:5">
      <c r="A2683" s="38" t="s">
        <v>5088</v>
      </c>
      <c r="B2683" t="s">
        <v>4442</v>
      </c>
      <c r="C2683" t="s">
        <v>5070</v>
      </c>
      <c r="D2683" t="s">
        <v>5089</v>
      </c>
      <c r="E2683">
        <v>15</v>
      </c>
    </row>
    <row r="2684" spans="1:5">
      <c r="A2684" s="38" t="s">
        <v>5090</v>
      </c>
      <c r="B2684" t="s">
        <v>4442</v>
      </c>
      <c r="C2684" t="s">
        <v>5070</v>
      </c>
      <c r="D2684" t="s">
        <v>5091</v>
      </c>
      <c r="E2684">
        <v>51</v>
      </c>
    </row>
    <row r="2685" spans="1:5">
      <c r="A2685" s="38" t="s">
        <v>5092</v>
      </c>
      <c r="B2685" t="s">
        <v>4442</v>
      </c>
      <c r="C2685" t="s">
        <v>5070</v>
      </c>
      <c r="D2685" t="s">
        <v>5093</v>
      </c>
      <c r="E2685">
        <v>66</v>
      </c>
    </row>
    <row r="2686" spans="1:5">
      <c r="A2686" s="38" t="s">
        <v>5094</v>
      </c>
      <c r="B2686" t="s">
        <v>4442</v>
      </c>
      <c r="C2686" t="s">
        <v>5070</v>
      </c>
      <c r="D2686" t="s">
        <v>5095</v>
      </c>
      <c r="E2686">
        <v>46</v>
      </c>
    </row>
    <row r="2687" spans="1:5">
      <c r="A2687" s="38" t="s">
        <v>5096</v>
      </c>
      <c r="B2687" t="s">
        <v>4442</v>
      </c>
      <c r="C2687" t="s">
        <v>5070</v>
      </c>
      <c r="D2687" t="s">
        <v>5097</v>
      </c>
      <c r="E2687">
        <v>23</v>
      </c>
    </row>
    <row r="2688" spans="1:5">
      <c r="A2688" s="38" t="s">
        <v>5098</v>
      </c>
      <c r="B2688" t="s">
        <v>4442</v>
      </c>
      <c r="C2688" t="s">
        <v>5070</v>
      </c>
      <c r="D2688" t="s">
        <v>5099</v>
      </c>
      <c r="E2688">
        <v>29</v>
      </c>
    </row>
    <row r="2689" spans="1:5">
      <c r="A2689" s="38" t="s">
        <v>5100</v>
      </c>
      <c r="B2689" t="s">
        <v>4442</v>
      </c>
      <c r="C2689" t="s">
        <v>5070</v>
      </c>
      <c r="D2689" t="s">
        <v>5101</v>
      </c>
      <c r="E2689">
        <v>71</v>
      </c>
    </row>
    <row r="2690" spans="1:5">
      <c r="A2690" s="38" t="s">
        <v>5102</v>
      </c>
      <c r="B2690" t="s">
        <v>4442</v>
      </c>
      <c r="C2690" t="s">
        <v>5070</v>
      </c>
      <c r="D2690" t="s">
        <v>5103</v>
      </c>
      <c r="E2690">
        <v>76</v>
      </c>
    </row>
    <row r="2691" spans="1:5">
      <c r="A2691" s="38" t="s">
        <v>5104</v>
      </c>
      <c r="B2691" t="s">
        <v>4442</v>
      </c>
      <c r="C2691" t="s">
        <v>5070</v>
      </c>
      <c r="D2691" t="s">
        <v>5105</v>
      </c>
      <c r="E2691">
        <v>14</v>
      </c>
    </row>
    <row r="2692" spans="1:5">
      <c r="A2692" s="38" t="s">
        <v>5106</v>
      </c>
      <c r="B2692" t="s">
        <v>4442</v>
      </c>
      <c r="C2692" t="s">
        <v>5070</v>
      </c>
      <c r="D2692" t="s">
        <v>5107</v>
      </c>
      <c r="E2692">
        <v>47</v>
      </c>
    </row>
    <row r="2693" spans="1:5">
      <c r="A2693" s="38" t="s">
        <v>5108</v>
      </c>
      <c r="B2693" t="s">
        <v>4442</v>
      </c>
      <c r="C2693" t="s">
        <v>5070</v>
      </c>
      <c r="D2693" t="s">
        <v>5109</v>
      </c>
      <c r="E2693">
        <v>34</v>
      </c>
    </row>
    <row r="2694" spans="1:5">
      <c r="A2694" s="38" t="s">
        <v>5110</v>
      </c>
      <c r="B2694" t="s">
        <v>4442</v>
      </c>
      <c r="C2694" t="s">
        <v>5070</v>
      </c>
      <c r="D2694" t="s">
        <v>5111</v>
      </c>
      <c r="E2694">
        <v>28</v>
      </c>
    </row>
    <row r="2695" spans="1:5">
      <c r="A2695" s="38" t="s">
        <v>5112</v>
      </c>
      <c r="B2695" t="s">
        <v>4442</v>
      </c>
      <c r="C2695" t="s">
        <v>5070</v>
      </c>
      <c r="D2695" t="s">
        <v>5113</v>
      </c>
      <c r="E2695">
        <v>99</v>
      </c>
    </row>
    <row r="2696" spans="1:5">
      <c r="A2696" s="38" t="s">
        <v>5114</v>
      </c>
      <c r="B2696" t="s">
        <v>4442</v>
      </c>
      <c r="C2696" t="s">
        <v>5070</v>
      </c>
      <c r="D2696" t="s">
        <v>5115</v>
      </c>
      <c r="E2696">
        <v>44</v>
      </c>
    </row>
    <row r="2697" spans="1:5">
      <c r="A2697" s="38" t="s">
        <v>5116</v>
      </c>
      <c r="B2697" t="s">
        <v>4442</v>
      </c>
      <c r="C2697" t="s">
        <v>5070</v>
      </c>
      <c r="D2697" t="s">
        <v>5117</v>
      </c>
      <c r="E2697">
        <v>20</v>
      </c>
    </row>
    <row r="2698" spans="1:5">
      <c r="A2698" s="38" t="s">
        <v>5118</v>
      </c>
      <c r="B2698" t="s">
        <v>4442</v>
      </c>
      <c r="C2698" t="s">
        <v>5070</v>
      </c>
      <c r="D2698" t="s">
        <v>5119</v>
      </c>
      <c r="E2698">
        <v>85</v>
      </c>
    </row>
    <row r="2699" spans="1:5">
      <c r="A2699" s="38" t="s">
        <v>5120</v>
      </c>
      <c r="B2699" t="s">
        <v>4442</v>
      </c>
      <c r="C2699" t="s">
        <v>5070</v>
      </c>
      <c r="D2699" t="s">
        <v>5121</v>
      </c>
      <c r="E2699">
        <v>24</v>
      </c>
    </row>
    <row r="2700" spans="1:5">
      <c r="A2700" s="38" t="s">
        <v>5120</v>
      </c>
      <c r="B2700" t="s">
        <v>4442</v>
      </c>
      <c r="C2700" t="s">
        <v>5070</v>
      </c>
      <c r="D2700" t="s">
        <v>5122</v>
      </c>
      <c r="E2700">
        <v>45</v>
      </c>
    </row>
    <row r="2701" spans="1:5">
      <c r="A2701" s="38" t="s">
        <v>5123</v>
      </c>
      <c r="B2701" t="s">
        <v>4442</v>
      </c>
      <c r="C2701" t="s">
        <v>5070</v>
      </c>
      <c r="D2701" t="s">
        <v>5124</v>
      </c>
      <c r="E2701">
        <v>21</v>
      </c>
    </row>
    <row r="2702" spans="1:5">
      <c r="A2702" s="38" t="s">
        <v>5125</v>
      </c>
      <c r="B2702" t="s">
        <v>4442</v>
      </c>
      <c r="C2702" t="s">
        <v>5070</v>
      </c>
      <c r="D2702" t="s">
        <v>5126</v>
      </c>
      <c r="E2702">
        <v>83</v>
      </c>
    </row>
    <row r="2703" spans="1:5">
      <c r="A2703" s="38" t="s">
        <v>5127</v>
      </c>
      <c r="B2703" t="s">
        <v>4442</v>
      </c>
      <c r="C2703" t="s">
        <v>5070</v>
      </c>
      <c r="D2703" t="s">
        <v>5128</v>
      </c>
      <c r="E2703">
        <v>21</v>
      </c>
    </row>
    <row r="2704" spans="1:5">
      <c r="A2704" s="38" t="s">
        <v>5129</v>
      </c>
      <c r="B2704" t="s">
        <v>4442</v>
      </c>
      <c r="C2704" t="s">
        <v>5070</v>
      </c>
      <c r="D2704" t="s">
        <v>5130</v>
      </c>
      <c r="E2704">
        <v>51</v>
      </c>
    </row>
    <row r="2705" spans="1:5">
      <c r="A2705" s="38" t="s">
        <v>5131</v>
      </c>
      <c r="B2705" t="s">
        <v>4442</v>
      </c>
      <c r="C2705" t="s">
        <v>5070</v>
      </c>
      <c r="D2705" t="s">
        <v>5132</v>
      </c>
      <c r="E2705">
        <v>64</v>
      </c>
    </row>
    <row r="2706" spans="1:5">
      <c r="A2706" s="38" t="s">
        <v>5131</v>
      </c>
      <c r="B2706" t="s">
        <v>4442</v>
      </c>
      <c r="C2706" t="s">
        <v>5070</v>
      </c>
      <c r="D2706" t="s">
        <v>5133</v>
      </c>
      <c r="E2706">
        <v>71</v>
      </c>
    </row>
    <row r="2707" spans="1:5">
      <c r="A2707" s="38" t="s">
        <v>5134</v>
      </c>
      <c r="B2707" t="s">
        <v>4442</v>
      </c>
      <c r="C2707" t="s">
        <v>5070</v>
      </c>
      <c r="D2707" t="s">
        <v>5135</v>
      </c>
      <c r="E2707">
        <v>48</v>
      </c>
    </row>
    <row r="2708" spans="1:5">
      <c r="A2708" s="38" t="s">
        <v>5136</v>
      </c>
      <c r="B2708" t="s">
        <v>4442</v>
      </c>
      <c r="C2708" t="s">
        <v>5070</v>
      </c>
      <c r="D2708" t="s">
        <v>5137</v>
      </c>
      <c r="E2708">
        <v>89</v>
      </c>
    </row>
    <row r="2709" spans="1:5">
      <c r="A2709" s="38" t="s">
        <v>5138</v>
      </c>
      <c r="B2709" t="s">
        <v>4442</v>
      </c>
      <c r="C2709" t="s">
        <v>5070</v>
      </c>
      <c r="D2709" t="s">
        <v>5139</v>
      </c>
      <c r="E2709">
        <v>80</v>
      </c>
    </row>
    <row r="2710" spans="1:5">
      <c r="A2710" s="38" t="s">
        <v>5140</v>
      </c>
      <c r="B2710" t="s">
        <v>4442</v>
      </c>
      <c r="C2710" t="s">
        <v>5070</v>
      </c>
      <c r="D2710" t="s">
        <v>5141</v>
      </c>
      <c r="E2710">
        <v>81</v>
      </c>
    </row>
    <row r="2711" spans="1:5">
      <c r="A2711" s="38" t="s">
        <v>5142</v>
      </c>
      <c r="B2711" t="s">
        <v>4442</v>
      </c>
      <c r="C2711" t="s">
        <v>5070</v>
      </c>
      <c r="D2711" t="s">
        <v>5143</v>
      </c>
      <c r="E2711">
        <v>38</v>
      </c>
    </row>
    <row r="2712" spans="1:5">
      <c r="A2712" s="38" t="s">
        <v>5144</v>
      </c>
      <c r="B2712" t="s">
        <v>4442</v>
      </c>
      <c r="C2712" t="s">
        <v>5070</v>
      </c>
      <c r="D2712" t="s">
        <v>5145</v>
      </c>
      <c r="E2712">
        <v>48</v>
      </c>
    </row>
    <row r="2713" spans="1:5">
      <c r="A2713" s="38" t="s">
        <v>5146</v>
      </c>
      <c r="B2713" t="s">
        <v>4442</v>
      </c>
      <c r="C2713" t="s">
        <v>5070</v>
      </c>
      <c r="D2713" t="s">
        <v>5147</v>
      </c>
      <c r="E2713">
        <v>60</v>
      </c>
    </row>
    <row r="2714" spans="1:5">
      <c r="A2714" s="38" t="s">
        <v>5148</v>
      </c>
      <c r="B2714" t="s">
        <v>4442</v>
      </c>
      <c r="C2714" t="s">
        <v>5070</v>
      </c>
      <c r="D2714" t="s">
        <v>5149</v>
      </c>
      <c r="E2714">
        <v>53</v>
      </c>
    </row>
    <row r="2715" spans="1:5">
      <c r="A2715" s="38" t="s">
        <v>5150</v>
      </c>
      <c r="B2715" t="s">
        <v>4442</v>
      </c>
      <c r="C2715" t="s">
        <v>5070</v>
      </c>
      <c r="D2715" t="s">
        <v>5151</v>
      </c>
      <c r="E2715">
        <v>64</v>
      </c>
    </row>
    <row r="2716" spans="1:5">
      <c r="A2716" s="38" t="s">
        <v>5152</v>
      </c>
      <c r="B2716" t="s">
        <v>4442</v>
      </c>
      <c r="C2716" t="s">
        <v>5070</v>
      </c>
      <c r="D2716" t="s">
        <v>5153</v>
      </c>
      <c r="E2716">
        <v>34</v>
      </c>
    </row>
    <row r="2717" spans="1:5">
      <c r="A2717" s="38" t="s">
        <v>5154</v>
      </c>
      <c r="B2717" t="s">
        <v>4442</v>
      </c>
      <c r="C2717" t="s">
        <v>5070</v>
      </c>
      <c r="D2717" t="s">
        <v>5155</v>
      </c>
      <c r="E2717">
        <v>23</v>
      </c>
    </row>
    <row r="2718" spans="1:5">
      <c r="A2718" s="38" t="s">
        <v>5156</v>
      </c>
      <c r="B2718" t="s">
        <v>4442</v>
      </c>
      <c r="C2718" t="s">
        <v>5070</v>
      </c>
      <c r="D2718" t="s">
        <v>5157</v>
      </c>
      <c r="E2718">
        <v>50</v>
      </c>
    </row>
    <row r="2719" spans="1:5">
      <c r="A2719" s="38" t="s">
        <v>5158</v>
      </c>
      <c r="B2719" t="s">
        <v>4442</v>
      </c>
      <c r="C2719" t="s">
        <v>5070</v>
      </c>
      <c r="D2719" t="s">
        <v>5159</v>
      </c>
      <c r="E2719">
        <v>53</v>
      </c>
    </row>
    <row r="2720" spans="1:5">
      <c r="A2720" s="38" t="s">
        <v>5160</v>
      </c>
      <c r="B2720" t="s">
        <v>4442</v>
      </c>
      <c r="C2720" t="s">
        <v>5070</v>
      </c>
      <c r="D2720" t="s">
        <v>5161</v>
      </c>
      <c r="E2720">
        <v>26</v>
      </c>
    </row>
    <row r="2721" spans="1:5">
      <c r="A2721" s="38" t="s">
        <v>5160</v>
      </c>
      <c r="B2721" t="s">
        <v>4442</v>
      </c>
      <c r="C2721" t="s">
        <v>5070</v>
      </c>
      <c r="D2721" t="s">
        <v>5162</v>
      </c>
      <c r="E2721">
        <v>42</v>
      </c>
    </row>
    <row r="2722" spans="1:5">
      <c r="A2722" s="38" t="s">
        <v>5163</v>
      </c>
      <c r="B2722" t="s">
        <v>4442</v>
      </c>
      <c r="C2722" t="s">
        <v>5070</v>
      </c>
      <c r="D2722" t="s">
        <v>5164</v>
      </c>
      <c r="E2722">
        <v>29</v>
      </c>
    </row>
    <row r="2723" spans="1:5">
      <c r="A2723" s="38" t="s">
        <v>5165</v>
      </c>
      <c r="B2723" t="s">
        <v>4442</v>
      </c>
      <c r="C2723" t="s">
        <v>5070</v>
      </c>
      <c r="D2723" t="s">
        <v>5166</v>
      </c>
      <c r="E2723">
        <v>81</v>
      </c>
    </row>
    <row r="2724" spans="1:5">
      <c r="A2724" s="38" t="s">
        <v>5167</v>
      </c>
      <c r="B2724" t="s">
        <v>4442</v>
      </c>
      <c r="C2724" t="s">
        <v>5070</v>
      </c>
      <c r="D2724" t="s">
        <v>5168</v>
      </c>
      <c r="E2724">
        <v>63</v>
      </c>
    </row>
    <row r="2725" spans="1:5">
      <c r="A2725" s="38" t="s">
        <v>5169</v>
      </c>
      <c r="B2725" t="s">
        <v>5170</v>
      </c>
      <c r="C2725" t="s">
        <v>5171</v>
      </c>
      <c r="D2725" t="s">
        <v>5172</v>
      </c>
      <c r="E2725">
        <v>43</v>
      </c>
    </row>
    <row r="2726" spans="1:5">
      <c r="A2726" s="38" t="s">
        <v>5173</v>
      </c>
      <c r="B2726" t="s">
        <v>5170</v>
      </c>
      <c r="C2726" t="s">
        <v>5171</v>
      </c>
      <c r="D2726" t="s">
        <v>5174</v>
      </c>
      <c r="E2726">
        <v>75</v>
      </c>
    </row>
    <row r="2727" spans="1:5">
      <c r="A2727" s="38" t="s">
        <v>5175</v>
      </c>
      <c r="B2727" t="s">
        <v>5170</v>
      </c>
      <c r="C2727" t="s">
        <v>5171</v>
      </c>
      <c r="D2727" t="s">
        <v>5176</v>
      </c>
      <c r="E2727">
        <v>84</v>
      </c>
    </row>
    <row r="2728" spans="1:5">
      <c r="A2728" s="38" t="s">
        <v>5177</v>
      </c>
      <c r="B2728" t="s">
        <v>5170</v>
      </c>
      <c r="C2728" t="s">
        <v>5171</v>
      </c>
      <c r="D2728" t="s">
        <v>5178</v>
      </c>
      <c r="E2728">
        <v>59</v>
      </c>
    </row>
    <row r="2729" spans="1:5">
      <c r="A2729" s="38" t="s">
        <v>5179</v>
      </c>
      <c r="B2729" t="s">
        <v>5170</v>
      </c>
      <c r="C2729" t="s">
        <v>5171</v>
      </c>
      <c r="D2729" t="s">
        <v>5180</v>
      </c>
      <c r="E2729">
        <v>52</v>
      </c>
    </row>
    <row r="2730" spans="1:5">
      <c r="A2730" s="38" t="s">
        <v>5181</v>
      </c>
      <c r="B2730" t="s">
        <v>5170</v>
      </c>
      <c r="C2730" t="s">
        <v>5171</v>
      </c>
      <c r="D2730" t="s">
        <v>5182</v>
      </c>
      <c r="E2730">
        <v>62</v>
      </c>
    </row>
    <row r="2731" spans="1:5">
      <c r="A2731" s="38" t="s">
        <v>5183</v>
      </c>
      <c r="B2731" t="s">
        <v>5170</v>
      </c>
      <c r="C2731" t="s">
        <v>5171</v>
      </c>
      <c r="D2731" t="s">
        <v>5184</v>
      </c>
      <c r="E2731">
        <v>73</v>
      </c>
    </row>
    <row r="2732" spans="1:5">
      <c r="A2732" s="38" t="s">
        <v>5185</v>
      </c>
      <c r="B2732" t="s">
        <v>5170</v>
      </c>
      <c r="C2732" t="s">
        <v>5171</v>
      </c>
      <c r="D2732" t="s">
        <v>5186</v>
      </c>
      <c r="E2732">
        <v>90</v>
      </c>
    </row>
    <row r="2733" spans="1:5">
      <c r="A2733" s="38" t="s">
        <v>5187</v>
      </c>
      <c r="B2733" t="s">
        <v>5170</v>
      </c>
      <c r="C2733" t="s">
        <v>5171</v>
      </c>
      <c r="D2733" t="s">
        <v>5188</v>
      </c>
      <c r="E2733">
        <v>51</v>
      </c>
    </row>
    <row r="2734" spans="1:5">
      <c r="A2734" s="38" t="s">
        <v>5189</v>
      </c>
      <c r="B2734" t="s">
        <v>5170</v>
      </c>
      <c r="C2734" t="s">
        <v>5171</v>
      </c>
      <c r="D2734" t="s">
        <v>5190</v>
      </c>
      <c r="E2734">
        <v>54</v>
      </c>
    </row>
    <row r="2735" spans="1:5">
      <c r="A2735" s="38" t="s">
        <v>5191</v>
      </c>
      <c r="B2735" t="s">
        <v>5170</v>
      </c>
      <c r="C2735" t="s">
        <v>5171</v>
      </c>
      <c r="D2735" t="s">
        <v>5192</v>
      </c>
      <c r="E2735">
        <v>70</v>
      </c>
    </row>
    <row r="2736" spans="1:5">
      <c r="A2736" s="38" t="s">
        <v>5193</v>
      </c>
      <c r="B2736" t="s">
        <v>5170</v>
      </c>
      <c r="C2736" t="s">
        <v>5171</v>
      </c>
      <c r="D2736" t="s">
        <v>5194</v>
      </c>
      <c r="E2736">
        <v>93</v>
      </c>
    </row>
    <row r="2737" spans="1:5">
      <c r="A2737" s="38" t="s">
        <v>5195</v>
      </c>
      <c r="B2737" t="s">
        <v>5170</v>
      </c>
      <c r="C2737" t="s">
        <v>5171</v>
      </c>
      <c r="D2737" t="s">
        <v>5196</v>
      </c>
      <c r="E2737">
        <v>51</v>
      </c>
    </row>
    <row r="2738" spans="1:5">
      <c r="A2738" s="38" t="s">
        <v>5197</v>
      </c>
      <c r="B2738" t="s">
        <v>5170</v>
      </c>
      <c r="C2738" t="s">
        <v>5171</v>
      </c>
      <c r="D2738" t="s">
        <v>5198</v>
      </c>
      <c r="E2738">
        <v>56</v>
      </c>
    </row>
    <row r="2739" spans="1:5">
      <c r="A2739" s="38" t="s">
        <v>5197</v>
      </c>
      <c r="B2739" t="s">
        <v>5170</v>
      </c>
      <c r="C2739" t="s">
        <v>5171</v>
      </c>
      <c r="D2739" t="s">
        <v>5199</v>
      </c>
      <c r="E2739">
        <v>59</v>
      </c>
    </row>
    <row r="2740" spans="1:5">
      <c r="A2740" s="38" t="s">
        <v>5200</v>
      </c>
      <c r="B2740" t="s">
        <v>5170</v>
      </c>
      <c r="C2740" t="s">
        <v>5171</v>
      </c>
      <c r="D2740" t="s">
        <v>5201</v>
      </c>
      <c r="E2740">
        <v>31</v>
      </c>
    </row>
    <row r="2741" spans="1:5">
      <c r="A2741" s="38" t="s">
        <v>5202</v>
      </c>
      <c r="B2741" t="s">
        <v>5170</v>
      </c>
      <c r="C2741" t="s">
        <v>5171</v>
      </c>
      <c r="D2741" t="s">
        <v>5203</v>
      </c>
      <c r="E2741">
        <v>81</v>
      </c>
    </row>
    <row r="2742" spans="1:5">
      <c r="A2742" s="38" t="s">
        <v>5204</v>
      </c>
      <c r="B2742" t="s">
        <v>5170</v>
      </c>
      <c r="C2742" t="s">
        <v>5171</v>
      </c>
      <c r="D2742" t="s">
        <v>5205</v>
      </c>
      <c r="E2742">
        <v>55</v>
      </c>
    </row>
    <row r="2743" spans="1:5">
      <c r="A2743" s="38" t="s">
        <v>5204</v>
      </c>
      <c r="B2743" t="s">
        <v>5170</v>
      </c>
      <c r="C2743" t="s">
        <v>5171</v>
      </c>
      <c r="D2743" t="s">
        <v>5206</v>
      </c>
      <c r="E2743">
        <v>66</v>
      </c>
    </row>
    <row r="2744" spans="1:5">
      <c r="A2744" s="38" t="s">
        <v>5207</v>
      </c>
      <c r="B2744" t="s">
        <v>5170</v>
      </c>
      <c r="C2744" t="s">
        <v>5171</v>
      </c>
      <c r="D2744" t="s">
        <v>5208</v>
      </c>
      <c r="E2744">
        <v>89</v>
      </c>
    </row>
    <row r="2745" spans="1:5">
      <c r="A2745" s="38" t="s">
        <v>5209</v>
      </c>
      <c r="B2745" t="s">
        <v>5170</v>
      </c>
      <c r="C2745" t="s">
        <v>5171</v>
      </c>
      <c r="D2745" t="s">
        <v>5210</v>
      </c>
      <c r="E2745">
        <v>99</v>
      </c>
    </row>
    <row r="2746" spans="1:5">
      <c r="A2746" s="38" t="s">
        <v>5211</v>
      </c>
      <c r="B2746" t="s">
        <v>5170</v>
      </c>
      <c r="C2746" t="s">
        <v>5171</v>
      </c>
      <c r="D2746" t="s">
        <v>5212</v>
      </c>
      <c r="E2746">
        <v>77</v>
      </c>
    </row>
    <row r="2747" spans="1:5">
      <c r="A2747" s="38" t="s">
        <v>5213</v>
      </c>
      <c r="B2747" t="s">
        <v>5170</v>
      </c>
      <c r="C2747" t="s">
        <v>5171</v>
      </c>
      <c r="D2747" t="s">
        <v>5214</v>
      </c>
      <c r="E2747">
        <v>68</v>
      </c>
    </row>
    <row r="2748" spans="1:5">
      <c r="A2748" s="38" t="s">
        <v>5215</v>
      </c>
      <c r="B2748" t="s">
        <v>5170</v>
      </c>
      <c r="C2748" t="s">
        <v>5171</v>
      </c>
      <c r="D2748" t="s">
        <v>5216</v>
      </c>
      <c r="E2748">
        <v>65</v>
      </c>
    </row>
    <row r="2749" spans="1:5">
      <c r="A2749" s="38" t="s">
        <v>5217</v>
      </c>
      <c r="B2749" t="s">
        <v>5170</v>
      </c>
      <c r="C2749" t="s">
        <v>5171</v>
      </c>
      <c r="D2749" t="s">
        <v>5218</v>
      </c>
      <c r="E2749">
        <v>88</v>
      </c>
    </row>
    <row r="2750" spans="1:5">
      <c r="A2750" s="38" t="s">
        <v>5219</v>
      </c>
      <c r="B2750" t="s">
        <v>5170</v>
      </c>
      <c r="C2750" t="s">
        <v>5171</v>
      </c>
      <c r="D2750" t="s">
        <v>5220</v>
      </c>
      <c r="E2750">
        <v>48</v>
      </c>
    </row>
    <row r="2751" spans="1:5">
      <c r="A2751" s="38" t="s">
        <v>5221</v>
      </c>
      <c r="B2751" t="s">
        <v>5170</v>
      </c>
      <c r="C2751" t="s">
        <v>5171</v>
      </c>
      <c r="D2751" t="s">
        <v>5222</v>
      </c>
      <c r="E2751">
        <v>26</v>
      </c>
    </row>
    <row r="2752" spans="1:5">
      <c r="A2752" s="38" t="s">
        <v>5223</v>
      </c>
      <c r="B2752" t="s">
        <v>5170</v>
      </c>
      <c r="C2752" t="s">
        <v>5171</v>
      </c>
      <c r="D2752" t="s">
        <v>5224</v>
      </c>
      <c r="E2752">
        <v>34</v>
      </c>
    </row>
    <row r="2753" spans="1:5">
      <c r="A2753" s="38" t="s">
        <v>5225</v>
      </c>
      <c r="B2753" t="s">
        <v>5170</v>
      </c>
      <c r="C2753" t="s">
        <v>5171</v>
      </c>
      <c r="D2753" t="s">
        <v>5226</v>
      </c>
      <c r="E2753">
        <v>99</v>
      </c>
    </row>
    <row r="2754" spans="1:5">
      <c r="A2754" s="38" t="s">
        <v>5227</v>
      </c>
      <c r="B2754" t="s">
        <v>5170</v>
      </c>
      <c r="C2754" t="s">
        <v>5171</v>
      </c>
      <c r="D2754" t="s">
        <v>5228</v>
      </c>
      <c r="E2754">
        <v>73</v>
      </c>
    </row>
    <row r="2755" spans="1:5">
      <c r="A2755" s="38" t="s">
        <v>5229</v>
      </c>
      <c r="B2755" t="s">
        <v>5170</v>
      </c>
      <c r="C2755" t="s">
        <v>5171</v>
      </c>
      <c r="D2755" t="s">
        <v>5230</v>
      </c>
      <c r="E2755">
        <v>61</v>
      </c>
    </row>
    <row r="2756" spans="1:5">
      <c r="A2756" s="38" t="s">
        <v>5231</v>
      </c>
      <c r="B2756" t="s">
        <v>5170</v>
      </c>
      <c r="C2756" t="s">
        <v>5171</v>
      </c>
      <c r="D2756" t="s">
        <v>5232</v>
      </c>
      <c r="E2756">
        <v>32</v>
      </c>
    </row>
    <row r="2757" spans="1:5">
      <c r="A2757" s="38" t="s">
        <v>5233</v>
      </c>
      <c r="B2757" t="s">
        <v>5170</v>
      </c>
      <c r="C2757" t="s">
        <v>5171</v>
      </c>
      <c r="D2757" t="s">
        <v>5234</v>
      </c>
      <c r="E2757">
        <v>63</v>
      </c>
    </row>
    <row r="2758" spans="1:5">
      <c r="A2758" s="38" t="s">
        <v>5235</v>
      </c>
      <c r="B2758" t="s">
        <v>5170</v>
      </c>
      <c r="C2758" t="s">
        <v>5171</v>
      </c>
      <c r="D2758" t="s">
        <v>5236</v>
      </c>
      <c r="E2758">
        <v>93</v>
      </c>
    </row>
    <row r="2759" spans="1:5">
      <c r="A2759" s="38" t="s">
        <v>5237</v>
      </c>
      <c r="B2759" t="s">
        <v>5170</v>
      </c>
      <c r="C2759" t="s">
        <v>5171</v>
      </c>
      <c r="D2759" t="s">
        <v>5238</v>
      </c>
      <c r="E2759">
        <v>52</v>
      </c>
    </row>
    <row r="2760" spans="1:5">
      <c r="A2760" s="38" t="s">
        <v>5239</v>
      </c>
      <c r="B2760" t="s">
        <v>5170</v>
      </c>
      <c r="C2760" t="s">
        <v>5171</v>
      </c>
      <c r="D2760" t="s">
        <v>5240</v>
      </c>
      <c r="E2760">
        <v>93</v>
      </c>
    </row>
    <row r="2761" spans="1:5">
      <c r="A2761" s="38" t="s">
        <v>5241</v>
      </c>
      <c r="B2761" t="s">
        <v>5170</v>
      </c>
      <c r="C2761" t="s">
        <v>5171</v>
      </c>
      <c r="D2761" t="s">
        <v>5242</v>
      </c>
      <c r="E2761">
        <v>77</v>
      </c>
    </row>
    <row r="2762" spans="1:5">
      <c r="A2762" s="38" t="s">
        <v>5243</v>
      </c>
      <c r="B2762" t="s">
        <v>5170</v>
      </c>
      <c r="C2762" t="s">
        <v>5171</v>
      </c>
      <c r="D2762" t="s">
        <v>5244</v>
      </c>
      <c r="E2762">
        <v>74</v>
      </c>
    </row>
    <row r="2763" spans="1:5">
      <c r="A2763" s="38" t="s">
        <v>5245</v>
      </c>
      <c r="B2763" t="s">
        <v>5170</v>
      </c>
      <c r="C2763" t="s">
        <v>5171</v>
      </c>
      <c r="D2763" t="s">
        <v>5246</v>
      </c>
      <c r="E2763">
        <v>72</v>
      </c>
    </row>
    <row r="2764" spans="1:5">
      <c r="A2764" s="38" t="s">
        <v>5247</v>
      </c>
      <c r="B2764" t="s">
        <v>5170</v>
      </c>
      <c r="C2764" t="s">
        <v>5171</v>
      </c>
      <c r="D2764" t="s">
        <v>5248</v>
      </c>
      <c r="E2764">
        <v>88</v>
      </c>
    </row>
    <row r="2765" spans="1:5">
      <c r="A2765" s="38" t="s">
        <v>5249</v>
      </c>
      <c r="B2765" t="s">
        <v>5170</v>
      </c>
      <c r="C2765" t="s">
        <v>5171</v>
      </c>
      <c r="D2765" t="s">
        <v>5250</v>
      </c>
      <c r="E2765">
        <v>47</v>
      </c>
    </row>
    <row r="2766" spans="1:5">
      <c r="A2766" s="38" t="s">
        <v>5251</v>
      </c>
      <c r="B2766" t="s">
        <v>5170</v>
      </c>
      <c r="C2766" t="s">
        <v>5171</v>
      </c>
      <c r="D2766" t="s">
        <v>5252</v>
      </c>
      <c r="E2766">
        <v>30</v>
      </c>
    </row>
    <row r="2767" spans="1:5">
      <c r="A2767" s="38" t="s">
        <v>5253</v>
      </c>
      <c r="B2767" t="s">
        <v>5170</v>
      </c>
      <c r="C2767" t="s">
        <v>5171</v>
      </c>
      <c r="D2767" t="s">
        <v>5254</v>
      </c>
      <c r="E2767">
        <v>15</v>
      </c>
    </row>
    <row r="2768" spans="1:5">
      <c r="A2768" s="38" t="s">
        <v>5255</v>
      </c>
      <c r="B2768" t="s">
        <v>5170</v>
      </c>
      <c r="C2768" t="s">
        <v>5171</v>
      </c>
      <c r="D2768" t="s">
        <v>5256</v>
      </c>
      <c r="E2768">
        <v>94</v>
      </c>
    </row>
    <row r="2769" spans="1:5">
      <c r="A2769" s="38" t="s">
        <v>5257</v>
      </c>
      <c r="B2769" t="s">
        <v>5170</v>
      </c>
      <c r="C2769" t="s">
        <v>5171</v>
      </c>
      <c r="D2769" t="s">
        <v>5258</v>
      </c>
      <c r="E2769">
        <v>54</v>
      </c>
    </row>
    <row r="2770" spans="1:5">
      <c r="A2770" s="38" t="s">
        <v>5259</v>
      </c>
      <c r="B2770" t="s">
        <v>5170</v>
      </c>
      <c r="C2770" t="s">
        <v>5171</v>
      </c>
      <c r="D2770" t="s">
        <v>5260</v>
      </c>
      <c r="E2770">
        <v>86</v>
      </c>
    </row>
    <row r="2771" spans="1:5">
      <c r="A2771" s="38" t="s">
        <v>5261</v>
      </c>
      <c r="B2771" t="s">
        <v>5170</v>
      </c>
      <c r="C2771" t="s">
        <v>5171</v>
      </c>
      <c r="D2771" t="s">
        <v>5262</v>
      </c>
      <c r="E2771">
        <v>84</v>
      </c>
    </row>
    <row r="2772" spans="1:5">
      <c r="A2772" s="38" t="s">
        <v>5263</v>
      </c>
      <c r="B2772" t="s">
        <v>5170</v>
      </c>
      <c r="C2772" t="s">
        <v>5171</v>
      </c>
      <c r="D2772" t="s">
        <v>5264</v>
      </c>
      <c r="E2772">
        <v>20</v>
      </c>
    </row>
    <row r="2773" spans="1:5">
      <c r="A2773" s="38" t="s">
        <v>5265</v>
      </c>
      <c r="B2773" t="s">
        <v>5170</v>
      </c>
      <c r="C2773" t="s">
        <v>5171</v>
      </c>
      <c r="D2773" t="s">
        <v>5266</v>
      </c>
      <c r="E2773">
        <v>60</v>
      </c>
    </row>
    <row r="2774" spans="1:5">
      <c r="A2774" s="38" t="s">
        <v>5267</v>
      </c>
      <c r="B2774" t="s">
        <v>5170</v>
      </c>
      <c r="C2774" t="s">
        <v>5171</v>
      </c>
      <c r="D2774" t="s">
        <v>5268</v>
      </c>
      <c r="E2774">
        <v>42</v>
      </c>
    </row>
    <row r="2775" spans="1:5">
      <c r="A2775" s="38" t="s">
        <v>5269</v>
      </c>
      <c r="B2775" t="s">
        <v>5170</v>
      </c>
      <c r="C2775" t="s">
        <v>5171</v>
      </c>
      <c r="D2775" t="s">
        <v>5270</v>
      </c>
      <c r="E2775">
        <v>85</v>
      </c>
    </row>
    <row r="2776" spans="1:5">
      <c r="A2776" s="38" t="s">
        <v>5271</v>
      </c>
      <c r="B2776" t="s">
        <v>5170</v>
      </c>
      <c r="C2776" t="s">
        <v>5171</v>
      </c>
      <c r="D2776" t="s">
        <v>5272</v>
      </c>
      <c r="E2776">
        <v>99</v>
      </c>
    </row>
    <row r="2777" spans="1:5">
      <c r="A2777" s="38" t="s">
        <v>5273</v>
      </c>
      <c r="B2777" t="s">
        <v>5170</v>
      </c>
      <c r="C2777" t="s">
        <v>5171</v>
      </c>
      <c r="D2777" t="s">
        <v>5274</v>
      </c>
      <c r="E2777">
        <v>91</v>
      </c>
    </row>
    <row r="2778" spans="1:5">
      <c r="A2778" s="38" t="s">
        <v>5275</v>
      </c>
      <c r="B2778" t="s">
        <v>5170</v>
      </c>
      <c r="C2778" t="s">
        <v>5276</v>
      </c>
      <c r="D2778" t="s">
        <v>5277</v>
      </c>
      <c r="E2778">
        <v>77</v>
      </c>
    </row>
    <row r="2779" spans="1:5">
      <c r="A2779" s="38" t="s">
        <v>5278</v>
      </c>
      <c r="B2779" t="s">
        <v>5170</v>
      </c>
      <c r="C2779" t="s">
        <v>5276</v>
      </c>
      <c r="D2779" t="s">
        <v>5279</v>
      </c>
      <c r="E2779">
        <v>17</v>
      </c>
    </row>
    <row r="2780" spans="1:5">
      <c r="A2780" s="38" t="s">
        <v>5280</v>
      </c>
      <c r="B2780" t="s">
        <v>5170</v>
      </c>
      <c r="C2780" t="s">
        <v>5276</v>
      </c>
      <c r="D2780" t="s">
        <v>5281</v>
      </c>
      <c r="E2780">
        <v>19</v>
      </c>
    </row>
    <row r="2781" spans="1:5">
      <c r="A2781" s="38" t="s">
        <v>5282</v>
      </c>
      <c r="B2781" t="s">
        <v>5170</v>
      </c>
      <c r="C2781" t="s">
        <v>5276</v>
      </c>
      <c r="D2781" t="s">
        <v>5283</v>
      </c>
      <c r="E2781">
        <v>13</v>
      </c>
    </row>
    <row r="2782" spans="1:5">
      <c r="A2782" s="38" t="s">
        <v>5284</v>
      </c>
      <c r="B2782" t="s">
        <v>5170</v>
      </c>
      <c r="C2782" t="s">
        <v>5276</v>
      </c>
      <c r="D2782" t="s">
        <v>5285</v>
      </c>
      <c r="E2782">
        <v>88</v>
      </c>
    </row>
    <row r="2783" spans="1:5">
      <c r="A2783" s="38" t="s">
        <v>5286</v>
      </c>
      <c r="B2783" t="s">
        <v>5170</v>
      </c>
      <c r="C2783" t="s">
        <v>5276</v>
      </c>
      <c r="D2783" t="s">
        <v>5287</v>
      </c>
      <c r="E2783">
        <v>27</v>
      </c>
    </row>
    <row r="2784" spans="1:5">
      <c r="A2784" s="38" t="s">
        <v>5288</v>
      </c>
      <c r="B2784" t="s">
        <v>5170</v>
      </c>
      <c r="C2784" t="s">
        <v>5276</v>
      </c>
      <c r="D2784" t="s">
        <v>5289</v>
      </c>
      <c r="E2784">
        <v>98</v>
      </c>
    </row>
    <row r="2785" spans="1:5">
      <c r="A2785" s="38" t="s">
        <v>5290</v>
      </c>
      <c r="B2785" t="s">
        <v>5170</v>
      </c>
      <c r="C2785" t="s">
        <v>5276</v>
      </c>
      <c r="D2785" t="s">
        <v>5291</v>
      </c>
      <c r="E2785">
        <v>22</v>
      </c>
    </row>
    <row r="2786" spans="1:5">
      <c r="A2786" s="38" t="s">
        <v>5292</v>
      </c>
      <c r="B2786" t="s">
        <v>5170</v>
      </c>
      <c r="C2786" t="s">
        <v>5276</v>
      </c>
      <c r="D2786" t="s">
        <v>5293</v>
      </c>
      <c r="E2786">
        <v>65</v>
      </c>
    </row>
    <row r="2787" spans="1:5">
      <c r="A2787" s="38" t="s">
        <v>5294</v>
      </c>
      <c r="B2787" t="s">
        <v>5170</v>
      </c>
      <c r="C2787" t="s">
        <v>5276</v>
      </c>
      <c r="D2787" t="s">
        <v>5295</v>
      </c>
      <c r="E2787">
        <v>44</v>
      </c>
    </row>
    <row r="2788" spans="1:5">
      <c r="A2788" s="38" t="s">
        <v>5296</v>
      </c>
      <c r="B2788" t="s">
        <v>5170</v>
      </c>
      <c r="C2788" t="s">
        <v>5276</v>
      </c>
      <c r="D2788" t="s">
        <v>5297</v>
      </c>
      <c r="E2788">
        <v>11</v>
      </c>
    </row>
    <row r="2789" spans="1:5">
      <c r="A2789" s="38" t="s">
        <v>5298</v>
      </c>
      <c r="B2789" t="s">
        <v>5170</v>
      </c>
      <c r="C2789" t="s">
        <v>5276</v>
      </c>
      <c r="D2789" t="s">
        <v>5299</v>
      </c>
      <c r="E2789">
        <v>18</v>
      </c>
    </row>
    <row r="2790" spans="1:5">
      <c r="A2790" s="38" t="s">
        <v>5300</v>
      </c>
      <c r="B2790" t="s">
        <v>5170</v>
      </c>
      <c r="C2790" t="s">
        <v>5276</v>
      </c>
      <c r="D2790" t="s">
        <v>5301</v>
      </c>
      <c r="E2790">
        <v>40</v>
      </c>
    </row>
    <row r="2791" spans="1:5">
      <c r="A2791" s="38" t="s">
        <v>5302</v>
      </c>
      <c r="B2791" t="s">
        <v>5170</v>
      </c>
      <c r="C2791" t="s">
        <v>5276</v>
      </c>
      <c r="D2791" t="s">
        <v>5303</v>
      </c>
      <c r="E2791">
        <v>62</v>
      </c>
    </row>
    <row r="2792" spans="1:5">
      <c r="A2792" s="38" t="s">
        <v>5304</v>
      </c>
      <c r="B2792" t="s">
        <v>5170</v>
      </c>
      <c r="C2792" t="s">
        <v>5276</v>
      </c>
      <c r="D2792" t="s">
        <v>5305</v>
      </c>
      <c r="E2792">
        <v>90</v>
      </c>
    </row>
    <row r="2793" spans="1:5">
      <c r="A2793" s="38" t="s">
        <v>5306</v>
      </c>
      <c r="B2793" t="s">
        <v>5170</v>
      </c>
      <c r="C2793" t="s">
        <v>5276</v>
      </c>
      <c r="D2793" t="s">
        <v>5307</v>
      </c>
      <c r="E2793">
        <v>61</v>
      </c>
    </row>
    <row r="2794" spans="1:5">
      <c r="A2794" s="38" t="s">
        <v>5308</v>
      </c>
      <c r="B2794" t="s">
        <v>5170</v>
      </c>
      <c r="C2794" t="s">
        <v>5276</v>
      </c>
      <c r="D2794" t="s">
        <v>5309</v>
      </c>
      <c r="E2794">
        <v>69</v>
      </c>
    </row>
    <row r="2795" spans="1:5">
      <c r="A2795" s="38" t="s">
        <v>5310</v>
      </c>
      <c r="B2795" t="s">
        <v>5170</v>
      </c>
      <c r="C2795" t="s">
        <v>5276</v>
      </c>
      <c r="D2795" t="s">
        <v>5311</v>
      </c>
      <c r="E2795">
        <v>66</v>
      </c>
    </row>
    <row r="2796" spans="1:5">
      <c r="A2796" s="38" t="s">
        <v>5312</v>
      </c>
      <c r="B2796" t="s">
        <v>5170</v>
      </c>
      <c r="C2796" t="s">
        <v>5276</v>
      </c>
      <c r="D2796" t="s">
        <v>5313</v>
      </c>
      <c r="E2796">
        <v>75</v>
      </c>
    </row>
    <row r="2797" spans="1:5">
      <c r="A2797" s="38" t="s">
        <v>5314</v>
      </c>
      <c r="B2797" t="s">
        <v>5170</v>
      </c>
      <c r="C2797" t="s">
        <v>5276</v>
      </c>
      <c r="D2797" t="s">
        <v>5315</v>
      </c>
      <c r="E2797">
        <v>18</v>
      </c>
    </row>
    <row r="2798" spans="1:5">
      <c r="A2798" s="38" t="s">
        <v>5316</v>
      </c>
      <c r="B2798" t="s">
        <v>5170</v>
      </c>
      <c r="C2798" t="s">
        <v>5276</v>
      </c>
      <c r="D2798" t="s">
        <v>5317</v>
      </c>
      <c r="E2798">
        <v>14</v>
      </c>
    </row>
    <row r="2799" spans="1:5">
      <c r="A2799" s="38" t="s">
        <v>5318</v>
      </c>
      <c r="B2799" t="s">
        <v>5170</v>
      </c>
      <c r="C2799" t="s">
        <v>5276</v>
      </c>
      <c r="D2799" t="s">
        <v>5319</v>
      </c>
      <c r="E2799">
        <v>82</v>
      </c>
    </row>
    <row r="2800" spans="1:5">
      <c r="A2800" s="38" t="s">
        <v>5320</v>
      </c>
      <c r="B2800" t="s">
        <v>5170</v>
      </c>
      <c r="C2800" t="s">
        <v>5276</v>
      </c>
      <c r="D2800" t="s">
        <v>5321</v>
      </c>
      <c r="E2800">
        <v>23</v>
      </c>
    </row>
    <row r="2801" spans="1:5">
      <c r="A2801" s="38" t="s">
        <v>5322</v>
      </c>
      <c r="B2801" t="s">
        <v>5170</v>
      </c>
      <c r="C2801" t="s">
        <v>5276</v>
      </c>
      <c r="D2801" t="s">
        <v>5323</v>
      </c>
      <c r="E2801">
        <v>73</v>
      </c>
    </row>
    <row r="2802" spans="1:5">
      <c r="A2802" s="38" t="s">
        <v>5324</v>
      </c>
      <c r="B2802" t="s">
        <v>5170</v>
      </c>
      <c r="C2802" t="s">
        <v>5276</v>
      </c>
      <c r="D2802" t="s">
        <v>5325</v>
      </c>
      <c r="E2802">
        <v>46</v>
      </c>
    </row>
    <row r="2803" spans="1:5">
      <c r="A2803" s="38" t="s">
        <v>5326</v>
      </c>
      <c r="B2803" t="s">
        <v>5170</v>
      </c>
      <c r="C2803" t="s">
        <v>5276</v>
      </c>
      <c r="D2803" t="s">
        <v>5327</v>
      </c>
      <c r="E2803">
        <v>99</v>
      </c>
    </row>
    <row r="2804" spans="1:5">
      <c r="A2804" s="38" t="s">
        <v>5328</v>
      </c>
      <c r="B2804" t="s">
        <v>5170</v>
      </c>
      <c r="C2804" t="s">
        <v>5276</v>
      </c>
      <c r="D2804" t="s">
        <v>5329</v>
      </c>
      <c r="E2804">
        <v>44</v>
      </c>
    </row>
    <row r="2805" spans="1:5">
      <c r="A2805" s="38" t="s">
        <v>5330</v>
      </c>
      <c r="B2805" t="s">
        <v>5170</v>
      </c>
      <c r="C2805" t="s">
        <v>5276</v>
      </c>
      <c r="D2805" t="s">
        <v>5331</v>
      </c>
      <c r="E2805">
        <v>40</v>
      </c>
    </row>
    <row r="2806" spans="1:5">
      <c r="A2806" s="38" t="s">
        <v>5332</v>
      </c>
      <c r="B2806" t="s">
        <v>5170</v>
      </c>
      <c r="C2806" t="s">
        <v>5276</v>
      </c>
      <c r="D2806" t="s">
        <v>5333</v>
      </c>
      <c r="E2806">
        <v>30</v>
      </c>
    </row>
    <row r="2807" spans="1:5">
      <c r="A2807" s="38" t="s">
        <v>5334</v>
      </c>
      <c r="B2807" t="s">
        <v>5170</v>
      </c>
      <c r="C2807" t="s">
        <v>5276</v>
      </c>
      <c r="D2807" t="s">
        <v>5335</v>
      </c>
      <c r="E2807">
        <v>60</v>
      </c>
    </row>
    <row r="2808" spans="1:5">
      <c r="A2808" s="38" t="s">
        <v>5336</v>
      </c>
      <c r="B2808" t="s">
        <v>5170</v>
      </c>
      <c r="C2808" t="s">
        <v>5276</v>
      </c>
      <c r="D2808" t="s">
        <v>5337</v>
      </c>
      <c r="E2808">
        <v>25</v>
      </c>
    </row>
    <row r="2809" spans="1:5">
      <c r="A2809" s="38" t="s">
        <v>5338</v>
      </c>
      <c r="B2809" t="s">
        <v>5170</v>
      </c>
      <c r="C2809" t="s">
        <v>5276</v>
      </c>
      <c r="D2809" t="s">
        <v>5339</v>
      </c>
      <c r="E2809">
        <v>9</v>
      </c>
    </row>
    <row r="2810" spans="1:5">
      <c r="A2810" s="38" t="s">
        <v>5340</v>
      </c>
      <c r="B2810" t="s">
        <v>5170</v>
      </c>
      <c r="C2810" t="s">
        <v>5276</v>
      </c>
      <c r="D2810" t="s">
        <v>5341</v>
      </c>
      <c r="E2810">
        <v>9</v>
      </c>
    </row>
    <row r="2811" spans="1:5">
      <c r="A2811" s="38" t="s">
        <v>5342</v>
      </c>
      <c r="B2811" t="s">
        <v>5170</v>
      </c>
      <c r="C2811" t="s">
        <v>5276</v>
      </c>
      <c r="D2811" t="s">
        <v>5343</v>
      </c>
      <c r="E2811">
        <v>18</v>
      </c>
    </row>
    <row r="2812" spans="1:5">
      <c r="A2812" s="38" t="s">
        <v>5344</v>
      </c>
      <c r="B2812" t="s">
        <v>5170</v>
      </c>
      <c r="C2812" t="s">
        <v>5276</v>
      </c>
      <c r="D2812" t="s">
        <v>5345</v>
      </c>
      <c r="E2812">
        <v>66</v>
      </c>
    </row>
    <row r="2813" spans="1:5">
      <c r="A2813" s="38" t="s">
        <v>5346</v>
      </c>
      <c r="B2813" t="s">
        <v>5170</v>
      </c>
      <c r="C2813" t="s">
        <v>5276</v>
      </c>
      <c r="D2813" t="s">
        <v>5347</v>
      </c>
      <c r="E2813">
        <v>36</v>
      </c>
    </row>
    <row r="2814" spans="1:5">
      <c r="A2814" s="38" t="s">
        <v>5348</v>
      </c>
      <c r="B2814" t="s">
        <v>5170</v>
      </c>
      <c r="C2814" t="s">
        <v>5276</v>
      </c>
      <c r="D2814" t="s">
        <v>5349</v>
      </c>
      <c r="E2814">
        <v>95</v>
      </c>
    </row>
    <row r="2815" spans="1:5">
      <c r="A2815" s="38" t="s">
        <v>5350</v>
      </c>
      <c r="B2815" t="s">
        <v>5170</v>
      </c>
      <c r="C2815" t="s">
        <v>5276</v>
      </c>
      <c r="D2815" t="s">
        <v>5351</v>
      </c>
      <c r="E2815">
        <v>14</v>
      </c>
    </row>
    <row r="2816" spans="1:5">
      <c r="A2816" s="38" t="s">
        <v>5352</v>
      </c>
      <c r="B2816" t="s">
        <v>5170</v>
      </c>
      <c r="C2816" t="s">
        <v>5276</v>
      </c>
      <c r="D2816" t="s">
        <v>5353</v>
      </c>
      <c r="E2816">
        <v>93</v>
      </c>
    </row>
    <row r="2817" spans="1:5">
      <c r="A2817" s="38" t="s">
        <v>5354</v>
      </c>
      <c r="B2817" t="s">
        <v>5170</v>
      </c>
      <c r="C2817" t="s">
        <v>5276</v>
      </c>
      <c r="D2817" t="s">
        <v>5355</v>
      </c>
      <c r="E2817">
        <v>27</v>
      </c>
    </row>
    <row r="2818" spans="1:5">
      <c r="A2818" s="38" t="s">
        <v>5356</v>
      </c>
      <c r="B2818" t="s">
        <v>5170</v>
      </c>
      <c r="C2818" t="s">
        <v>5276</v>
      </c>
      <c r="D2818" t="s">
        <v>5357</v>
      </c>
      <c r="E2818">
        <v>86</v>
      </c>
    </row>
    <row r="2819" spans="1:5">
      <c r="A2819" s="38" t="s">
        <v>5358</v>
      </c>
      <c r="B2819" t="s">
        <v>5170</v>
      </c>
      <c r="C2819" t="s">
        <v>5359</v>
      </c>
      <c r="D2819" t="s">
        <v>5360</v>
      </c>
      <c r="E2819">
        <v>93</v>
      </c>
    </row>
    <row r="2820" spans="1:5">
      <c r="A2820" s="38" t="s">
        <v>5361</v>
      </c>
      <c r="B2820" t="s">
        <v>5170</v>
      </c>
      <c r="C2820" t="s">
        <v>5359</v>
      </c>
      <c r="D2820" t="s">
        <v>5362</v>
      </c>
      <c r="E2820">
        <v>67</v>
      </c>
    </row>
    <row r="2821" spans="1:5">
      <c r="A2821" s="38" t="s">
        <v>5363</v>
      </c>
      <c r="B2821" t="s">
        <v>5170</v>
      </c>
      <c r="C2821" t="s">
        <v>5359</v>
      </c>
      <c r="D2821" t="s">
        <v>5364</v>
      </c>
      <c r="E2821">
        <v>85</v>
      </c>
    </row>
    <row r="2822" spans="1:5">
      <c r="A2822" s="38" t="s">
        <v>5365</v>
      </c>
      <c r="B2822" t="s">
        <v>5170</v>
      </c>
      <c r="C2822" t="s">
        <v>5359</v>
      </c>
      <c r="D2822" t="s">
        <v>5366</v>
      </c>
      <c r="E2822">
        <v>51</v>
      </c>
    </row>
    <row r="2823" spans="1:5">
      <c r="A2823" s="38" t="s">
        <v>5367</v>
      </c>
      <c r="B2823" t="s">
        <v>5170</v>
      </c>
      <c r="C2823" t="s">
        <v>5359</v>
      </c>
      <c r="D2823" t="s">
        <v>5368</v>
      </c>
      <c r="E2823">
        <v>66</v>
      </c>
    </row>
    <row r="2824" spans="1:5">
      <c r="A2824" s="38" t="s">
        <v>5369</v>
      </c>
      <c r="B2824" t="s">
        <v>5170</v>
      </c>
      <c r="C2824" t="s">
        <v>5359</v>
      </c>
      <c r="D2824" t="s">
        <v>5370</v>
      </c>
      <c r="E2824">
        <v>92</v>
      </c>
    </row>
    <row r="2825" spans="1:5">
      <c r="A2825" s="38" t="s">
        <v>5371</v>
      </c>
      <c r="B2825" t="s">
        <v>5170</v>
      </c>
      <c r="C2825" t="s">
        <v>5359</v>
      </c>
      <c r="D2825" t="s">
        <v>5372</v>
      </c>
      <c r="E2825">
        <v>70</v>
      </c>
    </row>
    <row r="2826" spans="1:5">
      <c r="A2826" s="38" t="s">
        <v>5373</v>
      </c>
      <c r="B2826" t="s">
        <v>5170</v>
      </c>
      <c r="C2826" t="s">
        <v>5359</v>
      </c>
      <c r="D2826" t="s">
        <v>5374</v>
      </c>
      <c r="E2826">
        <v>50</v>
      </c>
    </row>
    <row r="2827" spans="1:5">
      <c r="A2827" s="38" t="s">
        <v>5373</v>
      </c>
      <c r="B2827" t="s">
        <v>5170</v>
      </c>
      <c r="C2827" t="s">
        <v>5359</v>
      </c>
      <c r="D2827" t="s">
        <v>5375</v>
      </c>
      <c r="E2827">
        <v>57</v>
      </c>
    </row>
    <row r="2828" spans="1:5">
      <c r="A2828" s="38" t="s">
        <v>5373</v>
      </c>
      <c r="B2828" t="s">
        <v>5170</v>
      </c>
      <c r="C2828" t="s">
        <v>5359</v>
      </c>
      <c r="D2828" t="s">
        <v>5376</v>
      </c>
      <c r="E2828">
        <v>68</v>
      </c>
    </row>
    <row r="2829" spans="1:5">
      <c r="A2829" s="38" t="s">
        <v>5377</v>
      </c>
      <c r="B2829" t="s">
        <v>5170</v>
      </c>
      <c r="C2829" t="s">
        <v>5359</v>
      </c>
      <c r="D2829" t="s">
        <v>5378</v>
      </c>
      <c r="E2829">
        <v>89</v>
      </c>
    </row>
    <row r="2830" spans="1:5">
      <c r="A2830" s="38" t="s">
        <v>5379</v>
      </c>
      <c r="B2830" t="s">
        <v>5170</v>
      </c>
      <c r="C2830" t="s">
        <v>5359</v>
      </c>
      <c r="D2830" t="s">
        <v>5380</v>
      </c>
      <c r="E2830">
        <v>46</v>
      </c>
    </row>
    <row r="2831" spans="1:5">
      <c r="A2831" s="38" t="s">
        <v>5381</v>
      </c>
      <c r="B2831" t="s">
        <v>5170</v>
      </c>
      <c r="C2831" t="s">
        <v>5359</v>
      </c>
      <c r="D2831" t="s">
        <v>5382</v>
      </c>
      <c r="E2831">
        <v>70</v>
      </c>
    </row>
    <row r="2832" spans="1:5">
      <c r="A2832" s="38" t="s">
        <v>5383</v>
      </c>
      <c r="B2832" t="s">
        <v>5170</v>
      </c>
      <c r="C2832" t="s">
        <v>5359</v>
      </c>
      <c r="D2832" t="s">
        <v>5384</v>
      </c>
      <c r="E2832">
        <v>91</v>
      </c>
    </row>
    <row r="2833" spans="1:5">
      <c r="A2833" s="38" t="s">
        <v>5385</v>
      </c>
      <c r="B2833" t="s">
        <v>5170</v>
      </c>
      <c r="C2833" t="s">
        <v>5359</v>
      </c>
      <c r="D2833" t="s">
        <v>5386</v>
      </c>
      <c r="E2833">
        <v>61</v>
      </c>
    </row>
    <row r="2834" spans="1:5">
      <c r="A2834" s="38" t="s">
        <v>5387</v>
      </c>
      <c r="B2834" t="s">
        <v>5170</v>
      </c>
      <c r="C2834" t="s">
        <v>5359</v>
      </c>
      <c r="D2834" t="s">
        <v>5388</v>
      </c>
      <c r="E2834">
        <v>48</v>
      </c>
    </row>
    <row r="2835" spans="1:5">
      <c r="A2835" s="38" t="s">
        <v>5389</v>
      </c>
      <c r="B2835" t="s">
        <v>5170</v>
      </c>
      <c r="C2835" t="s">
        <v>5359</v>
      </c>
      <c r="D2835" t="s">
        <v>5390</v>
      </c>
      <c r="E2835">
        <v>69</v>
      </c>
    </row>
    <row r="2836" spans="1:5">
      <c r="A2836" s="38" t="s">
        <v>5391</v>
      </c>
      <c r="B2836" t="s">
        <v>5170</v>
      </c>
      <c r="C2836" t="s">
        <v>5359</v>
      </c>
      <c r="D2836" t="s">
        <v>5392</v>
      </c>
      <c r="E2836">
        <v>54</v>
      </c>
    </row>
    <row r="2837" spans="1:5">
      <c r="A2837" s="38" t="s">
        <v>5393</v>
      </c>
      <c r="B2837" t="s">
        <v>5170</v>
      </c>
      <c r="C2837" t="s">
        <v>5359</v>
      </c>
      <c r="D2837" t="s">
        <v>5394</v>
      </c>
      <c r="E2837">
        <v>29</v>
      </c>
    </row>
    <row r="2838" spans="1:5">
      <c r="A2838" s="38" t="s">
        <v>5395</v>
      </c>
      <c r="B2838" t="s">
        <v>5170</v>
      </c>
      <c r="C2838" t="s">
        <v>5359</v>
      </c>
      <c r="D2838" t="s">
        <v>5396</v>
      </c>
      <c r="E2838">
        <v>49</v>
      </c>
    </row>
    <row r="2839" spans="1:5">
      <c r="A2839" s="38" t="s">
        <v>5397</v>
      </c>
      <c r="B2839" t="s">
        <v>5170</v>
      </c>
      <c r="C2839" t="s">
        <v>5359</v>
      </c>
      <c r="D2839" t="s">
        <v>5398</v>
      </c>
      <c r="E2839">
        <v>53</v>
      </c>
    </row>
    <row r="2840" spans="1:5">
      <c r="A2840" s="38" t="s">
        <v>5399</v>
      </c>
      <c r="B2840" t="s">
        <v>5170</v>
      </c>
      <c r="C2840" t="s">
        <v>5359</v>
      </c>
      <c r="D2840" t="s">
        <v>5400</v>
      </c>
      <c r="E2840">
        <v>84</v>
      </c>
    </row>
    <row r="2841" spans="1:5">
      <c r="A2841" s="38" t="s">
        <v>5401</v>
      </c>
      <c r="B2841" t="s">
        <v>5170</v>
      </c>
      <c r="C2841" t="s">
        <v>5359</v>
      </c>
      <c r="D2841" t="s">
        <v>5402</v>
      </c>
      <c r="E2841">
        <v>98</v>
      </c>
    </row>
    <row r="2842" spans="1:5">
      <c r="A2842" s="38" t="s">
        <v>5403</v>
      </c>
      <c r="B2842" t="s">
        <v>5170</v>
      </c>
      <c r="C2842" t="s">
        <v>5359</v>
      </c>
      <c r="D2842" t="s">
        <v>5404</v>
      </c>
      <c r="E2842">
        <v>61</v>
      </c>
    </row>
    <row r="2843" spans="1:5">
      <c r="A2843" s="38" t="s">
        <v>5405</v>
      </c>
      <c r="B2843" t="s">
        <v>5170</v>
      </c>
      <c r="C2843" t="s">
        <v>5359</v>
      </c>
      <c r="D2843" t="s">
        <v>5406</v>
      </c>
      <c r="E2843">
        <v>49</v>
      </c>
    </row>
    <row r="2844" spans="1:5">
      <c r="A2844" s="38" t="s">
        <v>5407</v>
      </c>
      <c r="B2844" t="s">
        <v>5170</v>
      </c>
      <c r="C2844" t="s">
        <v>5359</v>
      </c>
      <c r="D2844" t="s">
        <v>5408</v>
      </c>
      <c r="E2844">
        <v>41</v>
      </c>
    </row>
    <row r="2845" spans="1:5">
      <c r="A2845" s="38" t="s">
        <v>5409</v>
      </c>
      <c r="B2845" t="s">
        <v>5170</v>
      </c>
      <c r="C2845" t="s">
        <v>5359</v>
      </c>
      <c r="D2845" t="s">
        <v>5410</v>
      </c>
      <c r="E2845">
        <v>90</v>
      </c>
    </row>
    <row r="2846" spans="1:5">
      <c r="A2846" s="38" t="s">
        <v>5411</v>
      </c>
      <c r="B2846" t="s">
        <v>5170</v>
      </c>
      <c r="C2846" t="s">
        <v>5359</v>
      </c>
      <c r="D2846" t="s">
        <v>5412</v>
      </c>
      <c r="E2846">
        <v>45</v>
      </c>
    </row>
    <row r="2847" spans="1:5">
      <c r="A2847" s="38" t="s">
        <v>5413</v>
      </c>
      <c r="B2847" t="s">
        <v>5170</v>
      </c>
      <c r="C2847" t="s">
        <v>5359</v>
      </c>
      <c r="D2847" t="s">
        <v>5414</v>
      </c>
      <c r="E2847">
        <v>59</v>
      </c>
    </row>
    <row r="2848" spans="1:5">
      <c r="A2848" s="38" t="s">
        <v>5415</v>
      </c>
      <c r="B2848" t="s">
        <v>5170</v>
      </c>
      <c r="C2848" t="s">
        <v>5359</v>
      </c>
      <c r="D2848" t="s">
        <v>5416</v>
      </c>
      <c r="E2848">
        <v>53</v>
      </c>
    </row>
    <row r="2849" spans="1:5">
      <c r="A2849" s="38" t="s">
        <v>5417</v>
      </c>
      <c r="B2849" t="s">
        <v>5170</v>
      </c>
      <c r="C2849" t="s">
        <v>5359</v>
      </c>
      <c r="D2849" t="s">
        <v>5418</v>
      </c>
      <c r="E2849">
        <v>22</v>
      </c>
    </row>
    <row r="2850" spans="1:5">
      <c r="A2850" s="38" t="s">
        <v>5419</v>
      </c>
      <c r="B2850" t="s">
        <v>5170</v>
      </c>
      <c r="C2850" t="s">
        <v>5359</v>
      </c>
      <c r="D2850" t="s">
        <v>5420</v>
      </c>
      <c r="E2850">
        <v>93</v>
      </c>
    </row>
    <row r="2851" spans="1:5">
      <c r="A2851" s="38" t="s">
        <v>5421</v>
      </c>
      <c r="B2851" t="s">
        <v>5170</v>
      </c>
      <c r="C2851" t="s">
        <v>5359</v>
      </c>
      <c r="D2851" t="s">
        <v>5422</v>
      </c>
      <c r="E2851">
        <v>5</v>
      </c>
    </row>
    <row r="2852" spans="1:5">
      <c r="A2852" s="38" t="s">
        <v>5421</v>
      </c>
      <c r="B2852" t="s">
        <v>5170</v>
      </c>
      <c r="C2852" t="s">
        <v>5359</v>
      </c>
      <c r="D2852" t="s">
        <v>5423</v>
      </c>
      <c r="E2852">
        <v>20</v>
      </c>
    </row>
    <row r="2853" spans="1:5">
      <c r="A2853" s="38" t="s">
        <v>5424</v>
      </c>
      <c r="B2853" t="s">
        <v>5170</v>
      </c>
      <c r="C2853" t="s">
        <v>5359</v>
      </c>
      <c r="D2853" t="s">
        <v>5425</v>
      </c>
      <c r="E2853">
        <v>31</v>
      </c>
    </row>
    <row r="2854" spans="1:5">
      <c r="A2854" s="38" t="s">
        <v>5426</v>
      </c>
      <c r="B2854" t="s">
        <v>5170</v>
      </c>
      <c r="C2854" t="s">
        <v>5359</v>
      </c>
      <c r="D2854" t="s">
        <v>5427</v>
      </c>
      <c r="E2854">
        <v>82</v>
      </c>
    </row>
    <row r="2855" spans="1:5">
      <c r="A2855" s="38" t="s">
        <v>5428</v>
      </c>
      <c r="B2855" t="s">
        <v>5170</v>
      </c>
      <c r="C2855" t="s">
        <v>5359</v>
      </c>
      <c r="D2855" t="s">
        <v>5429</v>
      </c>
      <c r="E2855">
        <v>13</v>
      </c>
    </row>
    <row r="2856" spans="1:5">
      <c r="A2856" s="38" t="s">
        <v>5428</v>
      </c>
      <c r="B2856" t="s">
        <v>5170</v>
      </c>
      <c r="C2856" t="s">
        <v>5359</v>
      </c>
      <c r="D2856" t="s">
        <v>5430</v>
      </c>
      <c r="E2856">
        <v>43</v>
      </c>
    </row>
    <row r="2857" spans="1:5">
      <c r="A2857" s="38" t="s">
        <v>5431</v>
      </c>
      <c r="B2857" t="s">
        <v>5170</v>
      </c>
      <c r="C2857" t="s">
        <v>5359</v>
      </c>
      <c r="D2857" t="s">
        <v>5432</v>
      </c>
      <c r="E2857">
        <v>65</v>
      </c>
    </row>
    <row r="2858" spans="1:5">
      <c r="A2858" s="38" t="s">
        <v>5433</v>
      </c>
      <c r="B2858" t="s">
        <v>5170</v>
      </c>
      <c r="C2858" t="s">
        <v>5359</v>
      </c>
      <c r="D2858" t="s">
        <v>5434</v>
      </c>
      <c r="E2858">
        <v>62</v>
      </c>
    </row>
    <row r="2859" spans="1:5">
      <c r="A2859" s="38" t="s">
        <v>5435</v>
      </c>
      <c r="B2859" t="s">
        <v>5170</v>
      </c>
      <c r="C2859" t="s">
        <v>5436</v>
      </c>
      <c r="D2859" t="s">
        <v>5437</v>
      </c>
      <c r="E2859">
        <v>10</v>
      </c>
    </row>
    <row r="2860" spans="1:5">
      <c r="A2860" s="38" t="s">
        <v>5438</v>
      </c>
      <c r="B2860" t="s">
        <v>5170</v>
      </c>
      <c r="C2860" t="s">
        <v>5436</v>
      </c>
      <c r="D2860" t="s">
        <v>5439</v>
      </c>
      <c r="E2860">
        <v>21</v>
      </c>
    </row>
    <row r="2861" spans="1:5">
      <c r="A2861" s="38" t="s">
        <v>5438</v>
      </c>
      <c r="B2861" t="s">
        <v>5170</v>
      </c>
      <c r="C2861" t="s">
        <v>5436</v>
      </c>
      <c r="D2861" t="s">
        <v>5440</v>
      </c>
      <c r="E2861">
        <v>42</v>
      </c>
    </row>
    <row r="2862" spans="1:5">
      <c r="A2862" s="38" t="s">
        <v>5441</v>
      </c>
      <c r="B2862" t="s">
        <v>5170</v>
      </c>
      <c r="C2862" t="s">
        <v>5436</v>
      </c>
      <c r="D2862" t="s">
        <v>5442</v>
      </c>
      <c r="E2862">
        <v>17</v>
      </c>
    </row>
    <row r="2863" spans="1:5">
      <c r="A2863" s="38" t="s">
        <v>5441</v>
      </c>
      <c r="B2863" t="s">
        <v>5170</v>
      </c>
      <c r="C2863" t="s">
        <v>5436</v>
      </c>
      <c r="D2863" t="s">
        <v>5443</v>
      </c>
      <c r="E2863">
        <v>61</v>
      </c>
    </row>
    <row r="2864" spans="1:5">
      <c r="A2864" s="38" t="s">
        <v>5444</v>
      </c>
      <c r="B2864" t="s">
        <v>5170</v>
      </c>
      <c r="C2864" t="s">
        <v>5436</v>
      </c>
      <c r="D2864" t="s">
        <v>5445</v>
      </c>
      <c r="E2864">
        <v>28</v>
      </c>
    </row>
    <row r="2865" spans="1:5">
      <c r="A2865" s="38" t="s">
        <v>5446</v>
      </c>
      <c r="B2865" t="s">
        <v>5170</v>
      </c>
      <c r="C2865" t="s">
        <v>5436</v>
      </c>
      <c r="D2865" t="s">
        <v>5447</v>
      </c>
      <c r="E2865">
        <v>15</v>
      </c>
    </row>
    <row r="2866" spans="1:5">
      <c r="A2866" s="38" t="s">
        <v>5446</v>
      </c>
      <c r="B2866" t="s">
        <v>5170</v>
      </c>
      <c r="C2866" t="s">
        <v>5436</v>
      </c>
      <c r="D2866" t="s">
        <v>5448</v>
      </c>
      <c r="E2866">
        <v>20</v>
      </c>
    </row>
    <row r="2867" spans="1:5">
      <c r="A2867" s="38" t="s">
        <v>5449</v>
      </c>
      <c r="B2867" t="s">
        <v>5170</v>
      </c>
      <c r="C2867" t="s">
        <v>5436</v>
      </c>
      <c r="D2867" t="s">
        <v>5450</v>
      </c>
      <c r="E2867">
        <v>47</v>
      </c>
    </row>
    <row r="2868" spans="1:5">
      <c r="A2868" s="38" t="s">
        <v>5451</v>
      </c>
      <c r="B2868" t="s">
        <v>5170</v>
      </c>
      <c r="C2868" t="s">
        <v>5436</v>
      </c>
      <c r="D2868" t="s">
        <v>5452</v>
      </c>
      <c r="E2868">
        <v>23</v>
      </c>
    </row>
    <row r="2869" spans="1:5">
      <c r="A2869" s="38" t="s">
        <v>5453</v>
      </c>
      <c r="B2869" t="s">
        <v>5170</v>
      </c>
      <c r="C2869" t="s">
        <v>5436</v>
      </c>
      <c r="D2869" t="s">
        <v>5454</v>
      </c>
      <c r="E2869">
        <v>16</v>
      </c>
    </row>
    <row r="2870" spans="1:5">
      <c r="A2870" s="38" t="s">
        <v>5455</v>
      </c>
      <c r="B2870" t="s">
        <v>5170</v>
      </c>
      <c r="C2870" t="s">
        <v>5436</v>
      </c>
      <c r="D2870" t="s">
        <v>5456</v>
      </c>
      <c r="E2870">
        <v>69</v>
      </c>
    </row>
    <row r="2871" spans="1:5">
      <c r="A2871" s="38" t="s">
        <v>5457</v>
      </c>
      <c r="B2871" t="s">
        <v>5170</v>
      </c>
      <c r="C2871" t="s">
        <v>5436</v>
      </c>
      <c r="D2871" t="s">
        <v>5458</v>
      </c>
      <c r="E2871">
        <v>49</v>
      </c>
    </row>
    <row r="2872" spans="1:5">
      <c r="A2872" s="38" t="s">
        <v>5459</v>
      </c>
      <c r="B2872" t="s">
        <v>5170</v>
      </c>
      <c r="C2872" t="s">
        <v>5436</v>
      </c>
      <c r="D2872" t="s">
        <v>5460</v>
      </c>
      <c r="E2872">
        <v>78</v>
      </c>
    </row>
    <row r="2873" spans="1:5">
      <c r="A2873" s="38" t="s">
        <v>5461</v>
      </c>
      <c r="B2873" t="s">
        <v>5170</v>
      </c>
      <c r="C2873" t="s">
        <v>5436</v>
      </c>
      <c r="D2873" t="s">
        <v>5462</v>
      </c>
      <c r="E2873">
        <v>13</v>
      </c>
    </row>
    <row r="2874" spans="1:5">
      <c r="A2874" s="38" t="s">
        <v>5463</v>
      </c>
      <c r="B2874" t="s">
        <v>5170</v>
      </c>
      <c r="C2874" t="s">
        <v>5436</v>
      </c>
      <c r="D2874" t="s">
        <v>5464</v>
      </c>
      <c r="E2874">
        <v>62</v>
      </c>
    </row>
    <row r="2875" spans="1:5">
      <c r="A2875" s="38" t="s">
        <v>5465</v>
      </c>
      <c r="B2875" t="s">
        <v>5170</v>
      </c>
      <c r="C2875" t="s">
        <v>5436</v>
      </c>
      <c r="D2875" t="s">
        <v>5466</v>
      </c>
      <c r="E2875">
        <v>39</v>
      </c>
    </row>
    <row r="2876" spans="1:5">
      <c r="A2876" s="38" t="s">
        <v>5467</v>
      </c>
      <c r="B2876" t="s">
        <v>5170</v>
      </c>
      <c r="C2876" t="s">
        <v>5436</v>
      </c>
      <c r="D2876" t="s">
        <v>5468</v>
      </c>
      <c r="E2876">
        <v>30</v>
      </c>
    </row>
    <row r="2877" spans="1:5">
      <c r="A2877" s="38" t="s">
        <v>5467</v>
      </c>
      <c r="B2877" t="s">
        <v>5170</v>
      </c>
      <c r="C2877" t="s">
        <v>5436</v>
      </c>
      <c r="D2877" t="s">
        <v>5469</v>
      </c>
      <c r="E2877">
        <v>66</v>
      </c>
    </row>
    <row r="2878" spans="1:5">
      <c r="A2878" s="38" t="s">
        <v>5470</v>
      </c>
      <c r="B2878" t="s">
        <v>5170</v>
      </c>
      <c r="C2878" t="s">
        <v>5436</v>
      </c>
      <c r="D2878" t="s">
        <v>5471</v>
      </c>
      <c r="E2878">
        <v>28</v>
      </c>
    </row>
    <row r="2879" spans="1:5">
      <c r="A2879" s="38" t="s">
        <v>5472</v>
      </c>
      <c r="B2879" t="s">
        <v>5170</v>
      </c>
      <c r="C2879" t="s">
        <v>5436</v>
      </c>
      <c r="D2879" t="s">
        <v>5473</v>
      </c>
      <c r="E2879">
        <v>15</v>
      </c>
    </row>
    <row r="2880" spans="1:5">
      <c r="A2880" s="38" t="s">
        <v>5474</v>
      </c>
      <c r="B2880" t="s">
        <v>5170</v>
      </c>
      <c r="C2880" t="s">
        <v>5436</v>
      </c>
      <c r="D2880" t="s">
        <v>5475</v>
      </c>
      <c r="E2880">
        <v>13</v>
      </c>
    </row>
    <row r="2881" spans="1:5">
      <c r="A2881" s="38" t="s">
        <v>5476</v>
      </c>
      <c r="B2881" t="s">
        <v>5170</v>
      </c>
      <c r="C2881" t="s">
        <v>5436</v>
      </c>
      <c r="D2881" t="s">
        <v>5477</v>
      </c>
      <c r="E2881">
        <v>21</v>
      </c>
    </row>
    <row r="2882" spans="1:5">
      <c r="A2882" s="38" t="s">
        <v>5478</v>
      </c>
      <c r="B2882" t="s">
        <v>5170</v>
      </c>
      <c r="C2882" t="s">
        <v>5436</v>
      </c>
      <c r="D2882" t="s">
        <v>5479</v>
      </c>
      <c r="E2882">
        <v>50</v>
      </c>
    </row>
    <row r="2883" spans="1:5">
      <c r="A2883" s="38" t="s">
        <v>5480</v>
      </c>
      <c r="B2883" t="s">
        <v>5170</v>
      </c>
      <c r="C2883" t="s">
        <v>5436</v>
      </c>
      <c r="D2883" t="s">
        <v>5481</v>
      </c>
      <c r="E2883">
        <v>91</v>
      </c>
    </row>
    <row r="2884" spans="1:5">
      <c r="A2884" s="38" t="s">
        <v>5482</v>
      </c>
      <c r="B2884" t="s">
        <v>5170</v>
      </c>
      <c r="C2884" t="s">
        <v>5436</v>
      </c>
      <c r="D2884" t="s">
        <v>5483</v>
      </c>
      <c r="E2884">
        <v>64</v>
      </c>
    </row>
    <row r="2885" spans="1:5">
      <c r="A2885" s="38" t="s">
        <v>5484</v>
      </c>
      <c r="B2885" t="s">
        <v>5170</v>
      </c>
      <c r="C2885" t="s">
        <v>5436</v>
      </c>
      <c r="D2885" t="s">
        <v>5485</v>
      </c>
      <c r="E2885">
        <v>36</v>
      </c>
    </row>
    <row r="2886" spans="1:5">
      <c r="A2886" s="38" t="s">
        <v>5486</v>
      </c>
      <c r="B2886" t="s">
        <v>5170</v>
      </c>
      <c r="C2886" t="s">
        <v>5436</v>
      </c>
      <c r="D2886" t="s">
        <v>5487</v>
      </c>
      <c r="E2886">
        <v>81</v>
      </c>
    </row>
    <row r="2887" spans="1:5">
      <c r="A2887" s="38" t="s">
        <v>5488</v>
      </c>
      <c r="B2887" t="s">
        <v>5170</v>
      </c>
      <c r="C2887" t="s">
        <v>5436</v>
      </c>
      <c r="D2887" t="s">
        <v>5489</v>
      </c>
      <c r="E2887">
        <v>43</v>
      </c>
    </row>
    <row r="2888" spans="1:5">
      <c r="A2888" s="38" t="s">
        <v>5490</v>
      </c>
      <c r="B2888" t="s">
        <v>5170</v>
      </c>
      <c r="C2888" t="s">
        <v>5436</v>
      </c>
      <c r="D2888" t="s">
        <v>5491</v>
      </c>
      <c r="E2888">
        <v>33</v>
      </c>
    </row>
    <row r="2889" spans="1:5">
      <c r="A2889" s="38" t="s">
        <v>5492</v>
      </c>
      <c r="B2889" t="s">
        <v>5170</v>
      </c>
      <c r="C2889" t="s">
        <v>5436</v>
      </c>
      <c r="D2889" t="s">
        <v>5493</v>
      </c>
      <c r="E2889">
        <v>23</v>
      </c>
    </row>
    <row r="2890" spans="1:5">
      <c r="A2890" s="38" t="s">
        <v>5494</v>
      </c>
      <c r="B2890" t="s">
        <v>5170</v>
      </c>
      <c r="C2890" t="s">
        <v>5436</v>
      </c>
      <c r="D2890" t="s">
        <v>5495</v>
      </c>
      <c r="E2890">
        <v>57</v>
      </c>
    </row>
    <row r="2891" spans="1:5">
      <c r="A2891" s="38" t="s">
        <v>5496</v>
      </c>
      <c r="B2891" t="s">
        <v>5170</v>
      </c>
      <c r="C2891" t="s">
        <v>5436</v>
      </c>
      <c r="D2891" t="s">
        <v>5497</v>
      </c>
      <c r="E2891">
        <v>53</v>
      </c>
    </row>
    <row r="2892" spans="1:5">
      <c r="A2892" s="38" t="s">
        <v>5498</v>
      </c>
      <c r="B2892" t="s">
        <v>5170</v>
      </c>
      <c r="C2892" t="s">
        <v>5436</v>
      </c>
      <c r="D2892" t="s">
        <v>5499</v>
      </c>
      <c r="E2892">
        <v>26</v>
      </c>
    </row>
    <row r="2893" spans="1:5">
      <c r="A2893" s="38" t="s">
        <v>5500</v>
      </c>
      <c r="B2893" t="s">
        <v>5170</v>
      </c>
      <c r="C2893" t="s">
        <v>5436</v>
      </c>
      <c r="D2893" t="s">
        <v>5501</v>
      </c>
      <c r="E2893">
        <v>41</v>
      </c>
    </row>
    <row r="2894" spans="1:5">
      <c r="A2894" s="38" t="s">
        <v>5502</v>
      </c>
      <c r="B2894" t="s">
        <v>5170</v>
      </c>
      <c r="C2894" t="s">
        <v>5436</v>
      </c>
      <c r="D2894" t="s">
        <v>5503</v>
      </c>
      <c r="E2894">
        <v>51</v>
      </c>
    </row>
    <row r="2895" spans="1:5">
      <c r="A2895" s="38" t="s">
        <v>5504</v>
      </c>
      <c r="B2895" t="s">
        <v>5170</v>
      </c>
      <c r="C2895" t="s">
        <v>5436</v>
      </c>
      <c r="D2895" t="s">
        <v>5505</v>
      </c>
      <c r="E2895">
        <v>7</v>
      </c>
    </row>
    <row r="2896" spans="1:5">
      <c r="A2896" s="38" t="s">
        <v>5506</v>
      </c>
      <c r="B2896" t="s">
        <v>5170</v>
      </c>
      <c r="C2896" t="s">
        <v>5436</v>
      </c>
      <c r="D2896" t="s">
        <v>5507</v>
      </c>
      <c r="E2896">
        <v>83</v>
      </c>
    </row>
    <row r="2897" spans="1:5">
      <c r="A2897" s="38" t="s">
        <v>5508</v>
      </c>
      <c r="B2897" t="s">
        <v>5170</v>
      </c>
      <c r="C2897" t="s">
        <v>5436</v>
      </c>
      <c r="D2897" t="s">
        <v>5509</v>
      </c>
      <c r="E2897">
        <v>54</v>
      </c>
    </row>
    <row r="2898" spans="1:5">
      <c r="A2898" s="38" t="s">
        <v>5510</v>
      </c>
      <c r="B2898" t="s">
        <v>5170</v>
      </c>
      <c r="C2898" t="s">
        <v>5436</v>
      </c>
      <c r="D2898" t="s">
        <v>5511</v>
      </c>
      <c r="E2898">
        <v>50</v>
      </c>
    </row>
    <row r="2899" spans="1:5">
      <c r="A2899" s="38" t="s">
        <v>5512</v>
      </c>
      <c r="B2899" t="s">
        <v>5170</v>
      </c>
      <c r="C2899" t="s">
        <v>5436</v>
      </c>
      <c r="D2899" t="s">
        <v>5513</v>
      </c>
      <c r="E2899">
        <v>31</v>
      </c>
    </row>
    <row r="2900" spans="1:5">
      <c r="A2900" s="38" t="s">
        <v>5514</v>
      </c>
      <c r="B2900" t="s">
        <v>5170</v>
      </c>
      <c r="C2900" t="s">
        <v>5436</v>
      </c>
      <c r="D2900" t="s">
        <v>5515</v>
      </c>
      <c r="E2900">
        <v>43</v>
      </c>
    </row>
    <row r="2901" spans="1:5">
      <c r="A2901" s="38" t="s">
        <v>5516</v>
      </c>
      <c r="B2901" t="s">
        <v>5170</v>
      </c>
      <c r="C2901" t="s">
        <v>5436</v>
      </c>
      <c r="D2901" t="s">
        <v>5517</v>
      </c>
      <c r="E2901">
        <v>4</v>
      </c>
    </row>
    <row r="2902" spans="1:5">
      <c r="A2902" s="38" t="s">
        <v>5518</v>
      </c>
      <c r="B2902" t="s">
        <v>5170</v>
      </c>
      <c r="C2902" t="s">
        <v>5436</v>
      </c>
      <c r="D2902" t="s">
        <v>5519</v>
      </c>
      <c r="E2902">
        <v>23</v>
      </c>
    </row>
    <row r="2903" spans="1:5">
      <c r="A2903" s="38" t="s">
        <v>5520</v>
      </c>
      <c r="B2903" t="s">
        <v>5170</v>
      </c>
      <c r="C2903" t="s">
        <v>5436</v>
      </c>
      <c r="D2903" t="s">
        <v>5521</v>
      </c>
      <c r="E2903">
        <v>15</v>
      </c>
    </row>
    <row r="2904" spans="1:5">
      <c r="A2904" s="38" t="s">
        <v>5522</v>
      </c>
      <c r="B2904" t="s">
        <v>5170</v>
      </c>
      <c r="C2904" t="s">
        <v>5436</v>
      </c>
      <c r="D2904" t="s">
        <v>5523</v>
      </c>
      <c r="E2904">
        <v>51</v>
      </c>
    </row>
    <row r="2905" spans="1:5">
      <c r="A2905" s="38" t="s">
        <v>5524</v>
      </c>
      <c r="B2905" t="s">
        <v>5170</v>
      </c>
      <c r="C2905" t="s">
        <v>5436</v>
      </c>
      <c r="D2905" t="s">
        <v>5525</v>
      </c>
      <c r="E2905">
        <v>52</v>
      </c>
    </row>
    <row r="2906" spans="1:5">
      <c r="A2906" s="38" t="s">
        <v>5526</v>
      </c>
      <c r="B2906" t="s">
        <v>5170</v>
      </c>
      <c r="C2906" t="s">
        <v>5436</v>
      </c>
      <c r="D2906" t="s">
        <v>5527</v>
      </c>
      <c r="E2906">
        <v>24</v>
      </c>
    </row>
    <row r="2907" spans="1:5">
      <c r="A2907" s="38" t="s">
        <v>5528</v>
      </c>
      <c r="B2907" t="s">
        <v>5170</v>
      </c>
      <c r="C2907" t="s">
        <v>5436</v>
      </c>
      <c r="D2907" t="s">
        <v>5529</v>
      </c>
      <c r="E2907">
        <v>2</v>
      </c>
    </row>
    <row r="2908" spans="1:5">
      <c r="A2908" s="38" t="s">
        <v>5528</v>
      </c>
      <c r="B2908" t="s">
        <v>5170</v>
      </c>
      <c r="C2908" t="s">
        <v>5436</v>
      </c>
      <c r="D2908" t="s">
        <v>5530</v>
      </c>
      <c r="E2908">
        <v>33</v>
      </c>
    </row>
    <row r="2909" spans="1:5">
      <c r="A2909" s="38" t="s">
        <v>5531</v>
      </c>
      <c r="B2909" t="s">
        <v>5170</v>
      </c>
      <c r="C2909" t="s">
        <v>5436</v>
      </c>
      <c r="D2909" t="s">
        <v>5532</v>
      </c>
      <c r="E2909">
        <v>3</v>
      </c>
    </row>
    <row r="2910" spans="1:5">
      <c r="A2910" s="38" t="s">
        <v>5533</v>
      </c>
      <c r="B2910" t="s">
        <v>5170</v>
      </c>
      <c r="C2910" t="s">
        <v>5436</v>
      </c>
      <c r="D2910" t="s">
        <v>5534</v>
      </c>
      <c r="E2910">
        <v>29</v>
      </c>
    </row>
    <row r="2911" spans="1:5">
      <c r="A2911" s="38" t="s">
        <v>5535</v>
      </c>
      <c r="B2911" t="s">
        <v>5170</v>
      </c>
      <c r="C2911" t="s">
        <v>5436</v>
      </c>
      <c r="D2911" t="s">
        <v>5536</v>
      </c>
      <c r="E2911">
        <v>55</v>
      </c>
    </row>
    <row r="2912" spans="1:5">
      <c r="A2912" s="38" t="s">
        <v>5537</v>
      </c>
      <c r="B2912" t="s">
        <v>5170</v>
      </c>
      <c r="C2912" t="s">
        <v>5436</v>
      </c>
      <c r="D2912" t="s">
        <v>5538</v>
      </c>
      <c r="E2912">
        <v>62</v>
      </c>
    </row>
    <row r="2913" spans="1:5">
      <c r="A2913" s="38" t="s">
        <v>5539</v>
      </c>
      <c r="B2913" t="s">
        <v>5170</v>
      </c>
      <c r="C2913" t="s">
        <v>5436</v>
      </c>
      <c r="D2913" t="s">
        <v>5540</v>
      </c>
      <c r="E2913">
        <v>37</v>
      </c>
    </row>
    <row r="2914" spans="1:5">
      <c r="A2914" s="38" t="s">
        <v>5541</v>
      </c>
      <c r="B2914" t="s">
        <v>5170</v>
      </c>
      <c r="C2914" t="s">
        <v>5436</v>
      </c>
      <c r="D2914" t="s">
        <v>5542</v>
      </c>
      <c r="E2914">
        <v>48</v>
      </c>
    </row>
    <row r="2915" spans="1:5">
      <c r="A2915" s="38" t="s">
        <v>5543</v>
      </c>
      <c r="B2915" t="s">
        <v>5170</v>
      </c>
      <c r="C2915" t="s">
        <v>5436</v>
      </c>
      <c r="D2915" t="s">
        <v>5544</v>
      </c>
      <c r="E2915">
        <v>42</v>
      </c>
    </row>
    <row r="2916" spans="1:5">
      <c r="A2916" s="38" t="s">
        <v>5545</v>
      </c>
      <c r="B2916" t="s">
        <v>5170</v>
      </c>
      <c r="C2916" t="s">
        <v>5436</v>
      </c>
      <c r="D2916" t="s">
        <v>5546</v>
      </c>
      <c r="E2916">
        <v>34</v>
      </c>
    </row>
    <row r="2917" spans="1:5">
      <c r="A2917" s="38" t="s">
        <v>5547</v>
      </c>
      <c r="B2917" t="s">
        <v>5170</v>
      </c>
      <c r="C2917" t="s">
        <v>5436</v>
      </c>
      <c r="D2917" t="s">
        <v>5548</v>
      </c>
      <c r="E2917">
        <v>47</v>
      </c>
    </row>
    <row r="2918" spans="1:5">
      <c r="A2918" s="38" t="s">
        <v>5549</v>
      </c>
      <c r="B2918" t="s">
        <v>5170</v>
      </c>
      <c r="C2918" t="s">
        <v>5436</v>
      </c>
      <c r="D2918" t="s">
        <v>5550</v>
      </c>
      <c r="E2918">
        <v>13</v>
      </c>
    </row>
    <row r="2919" spans="1:5">
      <c r="A2919" s="38" t="s">
        <v>5551</v>
      </c>
      <c r="B2919" t="s">
        <v>5170</v>
      </c>
      <c r="C2919" t="s">
        <v>5436</v>
      </c>
      <c r="D2919" t="s">
        <v>5552</v>
      </c>
      <c r="E2919">
        <v>8</v>
      </c>
    </row>
    <row r="2920" spans="1:5">
      <c r="A2920" s="38" t="s">
        <v>5553</v>
      </c>
      <c r="B2920" t="s">
        <v>5170</v>
      </c>
      <c r="C2920" t="s">
        <v>5436</v>
      </c>
      <c r="D2920" t="s">
        <v>5554</v>
      </c>
      <c r="E2920">
        <v>46</v>
      </c>
    </row>
    <row r="2921" spans="1:5">
      <c r="A2921" s="38" t="s">
        <v>5555</v>
      </c>
      <c r="B2921" t="s">
        <v>5170</v>
      </c>
      <c r="C2921" t="s">
        <v>5436</v>
      </c>
      <c r="D2921" t="s">
        <v>5556</v>
      </c>
      <c r="E2921">
        <v>74</v>
      </c>
    </row>
    <row r="2922" spans="1:5">
      <c r="A2922" s="38" t="s">
        <v>5557</v>
      </c>
      <c r="B2922" t="s">
        <v>5170</v>
      </c>
      <c r="C2922" t="s">
        <v>5436</v>
      </c>
      <c r="D2922" t="s">
        <v>5558</v>
      </c>
      <c r="E2922">
        <v>10</v>
      </c>
    </row>
    <row r="2923" spans="1:5">
      <c r="A2923" s="38" t="s">
        <v>5559</v>
      </c>
      <c r="B2923" t="s">
        <v>5170</v>
      </c>
      <c r="C2923" t="s">
        <v>5436</v>
      </c>
      <c r="D2923" t="s">
        <v>5560</v>
      </c>
      <c r="E2923">
        <v>9</v>
      </c>
    </row>
    <row r="2924" spans="1:5">
      <c r="A2924" s="38" t="s">
        <v>5559</v>
      </c>
      <c r="B2924" t="s">
        <v>5170</v>
      </c>
      <c r="C2924" t="s">
        <v>5436</v>
      </c>
      <c r="D2924" t="s">
        <v>5561</v>
      </c>
      <c r="E2924">
        <v>15</v>
      </c>
    </row>
    <row r="2925" spans="1:5">
      <c r="A2925" s="38" t="s">
        <v>5562</v>
      </c>
      <c r="B2925" t="s">
        <v>5170</v>
      </c>
      <c r="C2925" t="s">
        <v>5436</v>
      </c>
      <c r="D2925" t="s">
        <v>5563</v>
      </c>
      <c r="E2925">
        <v>23</v>
      </c>
    </row>
    <row r="2926" spans="1:5">
      <c r="A2926" s="38" t="s">
        <v>5564</v>
      </c>
      <c r="B2926" t="s">
        <v>5170</v>
      </c>
      <c r="C2926" t="s">
        <v>5436</v>
      </c>
      <c r="D2926" t="s">
        <v>5565</v>
      </c>
      <c r="E2926">
        <v>18</v>
      </c>
    </row>
    <row r="2927" spans="1:5">
      <c r="A2927" s="38" t="s">
        <v>5566</v>
      </c>
      <c r="B2927" t="s">
        <v>5170</v>
      </c>
      <c r="C2927" t="s">
        <v>5436</v>
      </c>
      <c r="D2927" t="s">
        <v>5567</v>
      </c>
      <c r="E2927">
        <v>18</v>
      </c>
    </row>
    <row r="2928" spans="1:5">
      <c r="A2928" s="38" t="s">
        <v>5568</v>
      </c>
      <c r="B2928" t="s">
        <v>5170</v>
      </c>
      <c r="C2928" t="s">
        <v>5436</v>
      </c>
      <c r="D2928" t="s">
        <v>5569</v>
      </c>
      <c r="E2928">
        <v>9</v>
      </c>
    </row>
    <row r="2929" spans="1:5">
      <c r="A2929" s="38" t="s">
        <v>5570</v>
      </c>
      <c r="B2929" t="s">
        <v>5170</v>
      </c>
      <c r="C2929" t="s">
        <v>5436</v>
      </c>
      <c r="D2929" t="s">
        <v>5571</v>
      </c>
      <c r="E2929">
        <v>68</v>
      </c>
    </row>
    <row r="2930" spans="1:5">
      <c r="A2930" s="38" t="s">
        <v>5572</v>
      </c>
      <c r="B2930" t="s">
        <v>5170</v>
      </c>
      <c r="C2930" t="s">
        <v>5436</v>
      </c>
      <c r="D2930" t="s">
        <v>5573</v>
      </c>
      <c r="E2930">
        <v>11</v>
      </c>
    </row>
    <row r="2931" spans="1:5">
      <c r="A2931" s="38" t="s">
        <v>5574</v>
      </c>
      <c r="B2931" t="s">
        <v>5170</v>
      </c>
      <c r="C2931" t="s">
        <v>5436</v>
      </c>
      <c r="D2931" t="s">
        <v>5575</v>
      </c>
      <c r="E2931">
        <v>3</v>
      </c>
    </row>
    <row r="2932" spans="1:5">
      <c r="A2932" s="38" t="s">
        <v>5574</v>
      </c>
      <c r="B2932" t="s">
        <v>5170</v>
      </c>
      <c r="C2932" t="s">
        <v>5436</v>
      </c>
      <c r="D2932" t="s">
        <v>5576</v>
      </c>
      <c r="E2932">
        <v>71</v>
      </c>
    </row>
    <row r="2933" spans="1:5">
      <c r="A2933" s="38" t="s">
        <v>5574</v>
      </c>
      <c r="B2933" t="s">
        <v>5170</v>
      </c>
      <c r="C2933" t="s">
        <v>5436</v>
      </c>
      <c r="D2933" t="s">
        <v>5577</v>
      </c>
      <c r="E2933">
        <v>88</v>
      </c>
    </row>
    <row r="2934" spans="1:5">
      <c r="A2934" s="38" t="s">
        <v>5578</v>
      </c>
      <c r="B2934" t="s">
        <v>5170</v>
      </c>
      <c r="C2934" t="s">
        <v>5436</v>
      </c>
      <c r="D2934" t="s">
        <v>5579</v>
      </c>
      <c r="E2934">
        <v>9</v>
      </c>
    </row>
    <row r="2935" spans="1:5">
      <c r="A2935" s="38" t="s">
        <v>5580</v>
      </c>
      <c r="B2935" t="s">
        <v>5170</v>
      </c>
      <c r="C2935" t="s">
        <v>5436</v>
      </c>
      <c r="D2935" t="s">
        <v>5581</v>
      </c>
      <c r="E2935">
        <v>19</v>
      </c>
    </row>
    <row r="2936" spans="1:5">
      <c r="A2936" s="38" t="s">
        <v>5582</v>
      </c>
      <c r="B2936" t="s">
        <v>5170</v>
      </c>
      <c r="C2936" t="s">
        <v>5436</v>
      </c>
      <c r="D2936" t="s">
        <v>5583</v>
      </c>
      <c r="E2936">
        <v>30</v>
      </c>
    </row>
    <row r="2937" spans="1:5">
      <c r="A2937" s="38" t="s">
        <v>5584</v>
      </c>
      <c r="B2937" t="s">
        <v>5170</v>
      </c>
      <c r="C2937" t="s">
        <v>5436</v>
      </c>
      <c r="D2937" t="s">
        <v>5585</v>
      </c>
      <c r="E2937">
        <v>15</v>
      </c>
    </row>
    <row r="2938" spans="1:5">
      <c r="A2938" s="38" t="s">
        <v>5586</v>
      </c>
      <c r="B2938" t="s">
        <v>5170</v>
      </c>
      <c r="C2938" t="s">
        <v>5436</v>
      </c>
      <c r="D2938" t="s">
        <v>5587</v>
      </c>
      <c r="E2938">
        <v>6</v>
      </c>
    </row>
    <row r="2939" spans="1:5">
      <c r="A2939" s="38" t="s">
        <v>5586</v>
      </c>
      <c r="B2939" t="s">
        <v>5170</v>
      </c>
      <c r="C2939" t="s">
        <v>5436</v>
      </c>
      <c r="D2939" t="s">
        <v>5588</v>
      </c>
      <c r="E2939">
        <v>14</v>
      </c>
    </row>
    <row r="2940" spans="1:5">
      <c r="A2940" s="38" t="s">
        <v>5589</v>
      </c>
      <c r="B2940" t="s">
        <v>5170</v>
      </c>
      <c r="C2940" t="s">
        <v>5436</v>
      </c>
      <c r="D2940" t="s">
        <v>5590</v>
      </c>
      <c r="E2940">
        <v>53</v>
      </c>
    </row>
    <row r="2941" spans="1:5">
      <c r="A2941" s="38" t="s">
        <v>5591</v>
      </c>
      <c r="B2941" t="s">
        <v>5170</v>
      </c>
      <c r="C2941" t="s">
        <v>5436</v>
      </c>
      <c r="D2941" t="s">
        <v>5592</v>
      </c>
      <c r="E2941">
        <v>11</v>
      </c>
    </row>
    <row r="2942" spans="1:5">
      <c r="A2942" s="38" t="s">
        <v>5593</v>
      </c>
      <c r="B2942" t="s">
        <v>5170</v>
      </c>
      <c r="C2942" t="s">
        <v>5436</v>
      </c>
      <c r="D2942" t="s">
        <v>5594</v>
      </c>
      <c r="E2942">
        <v>6</v>
      </c>
    </row>
    <row r="2943" spans="1:5">
      <c r="A2943" s="38" t="s">
        <v>5595</v>
      </c>
      <c r="B2943" t="s">
        <v>5170</v>
      </c>
      <c r="C2943" t="s">
        <v>5436</v>
      </c>
      <c r="D2943" t="s">
        <v>5596</v>
      </c>
      <c r="E2943">
        <v>17</v>
      </c>
    </row>
    <row r="2944" spans="1:5">
      <c r="A2944" s="38" t="s">
        <v>5597</v>
      </c>
      <c r="B2944" t="s">
        <v>5170</v>
      </c>
      <c r="C2944" t="s">
        <v>5436</v>
      </c>
      <c r="D2944" t="s">
        <v>5598</v>
      </c>
      <c r="E2944">
        <v>32</v>
      </c>
    </row>
    <row r="2945" spans="1:5">
      <c r="A2945" s="38" t="s">
        <v>5599</v>
      </c>
      <c r="B2945" t="s">
        <v>5170</v>
      </c>
      <c r="C2945" t="s">
        <v>5436</v>
      </c>
      <c r="D2945" t="s">
        <v>5600</v>
      </c>
      <c r="E2945">
        <v>7</v>
      </c>
    </row>
    <row r="2946" spans="1:5">
      <c r="A2946" s="38" t="s">
        <v>5599</v>
      </c>
      <c r="B2946" t="s">
        <v>5170</v>
      </c>
      <c r="C2946" t="s">
        <v>5436</v>
      </c>
      <c r="D2946" t="s">
        <v>5601</v>
      </c>
      <c r="E2946">
        <v>11</v>
      </c>
    </row>
    <row r="2947" spans="1:5">
      <c r="A2947" s="38" t="s">
        <v>5602</v>
      </c>
      <c r="B2947" t="s">
        <v>5170</v>
      </c>
      <c r="C2947" t="s">
        <v>5436</v>
      </c>
      <c r="D2947" t="s">
        <v>5603</v>
      </c>
      <c r="E2947">
        <v>24</v>
      </c>
    </row>
    <row r="2948" spans="1:5">
      <c r="A2948" s="38" t="s">
        <v>5602</v>
      </c>
      <c r="B2948" t="s">
        <v>5170</v>
      </c>
      <c r="C2948" t="s">
        <v>5436</v>
      </c>
      <c r="D2948" t="s">
        <v>5604</v>
      </c>
      <c r="E2948">
        <v>94</v>
      </c>
    </row>
    <row r="2949" spans="1:5">
      <c r="A2949" s="38" t="s">
        <v>5605</v>
      </c>
      <c r="B2949" t="s">
        <v>5170</v>
      </c>
      <c r="C2949" t="s">
        <v>5436</v>
      </c>
      <c r="D2949" t="s">
        <v>5606</v>
      </c>
      <c r="E2949">
        <v>36</v>
      </c>
    </row>
    <row r="2950" spans="1:5">
      <c r="A2950" s="38" t="s">
        <v>5607</v>
      </c>
      <c r="B2950" t="s">
        <v>5170</v>
      </c>
      <c r="C2950" t="s">
        <v>5436</v>
      </c>
      <c r="D2950" t="s">
        <v>5608</v>
      </c>
      <c r="E2950">
        <v>51</v>
      </c>
    </row>
    <row r="2951" spans="1:5">
      <c r="A2951" s="38" t="s">
        <v>5609</v>
      </c>
      <c r="B2951" t="s">
        <v>5170</v>
      </c>
      <c r="C2951" t="s">
        <v>5436</v>
      </c>
      <c r="D2951" t="s">
        <v>5610</v>
      </c>
      <c r="E2951">
        <v>97</v>
      </c>
    </row>
    <row r="2952" spans="1:5">
      <c r="A2952" s="38" t="s">
        <v>5611</v>
      </c>
      <c r="B2952" t="s">
        <v>5170</v>
      </c>
      <c r="C2952" t="s">
        <v>5436</v>
      </c>
      <c r="D2952" t="s">
        <v>5612</v>
      </c>
      <c r="E2952">
        <v>74</v>
      </c>
    </row>
    <row r="2953" spans="1:5">
      <c r="A2953" s="38" t="s">
        <v>5613</v>
      </c>
      <c r="B2953" t="s">
        <v>5170</v>
      </c>
      <c r="C2953" t="s">
        <v>5436</v>
      </c>
      <c r="D2953" t="s">
        <v>5614</v>
      </c>
      <c r="E2953">
        <v>2</v>
      </c>
    </row>
    <row r="2954" spans="1:5">
      <c r="A2954" s="38" t="s">
        <v>5615</v>
      </c>
      <c r="B2954" t="s">
        <v>5170</v>
      </c>
      <c r="C2954" t="s">
        <v>5436</v>
      </c>
      <c r="D2954" t="s">
        <v>5616</v>
      </c>
      <c r="E2954">
        <v>3</v>
      </c>
    </row>
    <row r="2955" spans="1:5">
      <c r="A2955" s="38" t="s">
        <v>5615</v>
      </c>
      <c r="B2955" t="s">
        <v>5170</v>
      </c>
      <c r="C2955" t="s">
        <v>5436</v>
      </c>
      <c r="D2955" t="s">
        <v>5617</v>
      </c>
      <c r="E2955">
        <v>78</v>
      </c>
    </row>
    <row r="2956" spans="1:5">
      <c r="A2956" s="38" t="s">
        <v>5618</v>
      </c>
      <c r="B2956" t="s">
        <v>5170</v>
      </c>
      <c r="C2956" t="s">
        <v>5436</v>
      </c>
      <c r="D2956" t="s">
        <v>5619</v>
      </c>
      <c r="E2956">
        <v>5</v>
      </c>
    </row>
    <row r="2957" spans="1:5">
      <c r="A2957" s="38" t="s">
        <v>5620</v>
      </c>
      <c r="B2957" t="s">
        <v>5170</v>
      </c>
      <c r="C2957" t="s">
        <v>5436</v>
      </c>
      <c r="D2957" t="s">
        <v>5621</v>
      </c>
      <c r="E2957">
        <v>5</v>
      </c>
    </row>
    <row r="2958" spans="1:5">
      <c r="A2958" s="38" t="s">
        <v>5622</v>
      </c>
      <c r="B2958" t="s">
        <v>5170</v>
      </c>
      <c r="C2958" t="s">
        <v>5623</v>
      </c>
      <c r="D2958" t="s">
        <v>5624</v>
      </c>
      <c r="E2958">
        <v>61</v>
      </c>
    </row>
    <row r="2959" spans="1:5">
      <c r="A2959" s="38" t="s">
        <v>5625</v>
      </c>
      <c r="B2959" t="s">
        <v>5170</v>
      </c>
      <c r="C2959" t="s">
        <v>5623</v>
      </c>
      <c r="D2959" t="s">
        <v>5626</v>
      </c>
      <c r="E2959">
        <v>19</v>
      </c>
    </row>
    <row r="2960" spans="1:5">
      <c r="A2960" s="38" t="s">
        <v>5627</v>
      </c>
      <c r="B2960" t="s">
        <v>5170</v>
      </c>
      <c r="C2960" t="s">
        <v>5623</v>
      </c>
      <c r="D2960" t="s">
        <v>5628</v>
      </c>
      <c r="E2960">
        <v>70</v>
      </c>
    </row>
    <row r="2961" spans="1:5">
      <c r="A2961" s="38" t="s">
        <v>5629</v>
      </c>
      <c r="B2961" t="s">
        <v>5170</v>
      </c>
      <c r="C2961" t="s">
        <v>5623</v>
      </c>
      <c r="D2961" t="s">
        <v>5630</v>
      </c>
      <c r="E2961">
        <v>96</v>
      </c>
    </row>
    <row r="2962" spans="1:5">
      <c r="A2962" s="38" t="s">
        <v>5631</v>
      </c>
      <c r="B2962" t="s">
        <v>5170</v>
      </c>
      <c r="C2962" t="s">
        <v>5623</v>
      </c>
      <c r="D2962" t="s">
        <v>5632</v>
      </c>
      <c r="E2962">
        <v>46</v>
      </c>
    </row>
    <row r="2963" spans="1:5">
      <c r="A2963" s="38" t="s">
        <v>5633</v>
      </c>
      <c r="B2963" t="s">
        <v>5170</v>
      </c>
      <c r="C2963" t="s">
        <v>5623</v>
      </c>
      <c r="D2963" t="s">
        <v>5634</v>
      </c>
      <c r="E2963">
        <v>89</v>
      </c>
    </row>
    <row r="2964" spans="1:5">
      <c r="A2964" s="38" t="s">
        <v>5635</v>
      </c>
      <c r="B2964" t="s">
        <v>5170</v>
      </c>
      <c r="C2964" t="s">
        <v>5623</v>
      </c>
      <c r="D2964" t="s">
        <v>5636</v>
      </c>
      <c r="E2964">
        <v>72</v>
      </c>
    </row>
    <row r="2965" spans="1:5">
      <c r="A2965" s="38" t="s">
        <v>5637</v>
      </c>
      <c r="B2965" t="s">
        <v>5170</v>
      </c>
      <c r="C2965" t="s">
        <v>5623</v>
      </c>
      <c r="D2965" t="s">
        <v>5638</v>
      </c>
      <c r="E2965">
        <v>55</v>
      </c>
    </row>
    <row r="2966" spans="1:5">
      <c r="A2966" s="38" t="s">
        <v>5639</v>
      </c>
      <c r="B2966" t="s">
        <v>5170</v>
      </c>
      <c r="C2966" t="s">
        <v>5623</v>
      </c>
      <c r="D2966" t="s">
        <v>5640</v>
      </c>
      <c r="E2966">
        <v>83</v>
      </c>
    </row>
    <row r="2967" spans="1:5">
      <c r="A2967" s="38" t="s">
        <v>5641</v>
      </c>
      <c r="B2967" t="s">
        <v>5170</v>
      </c>
      <c r="C2967" t="s">
        <v>5623</v>
      </c>
      <c r="D2967" t="s">
        <v>5642</v>
      </c>
      <c r="E2967">
        <v>72</v>
      </c>
    </row>
    <row r="2968" spans="1:5">
      <c r="A2968" s="38" t="s">
        <v>5643</v>
      </c>
      <c r="B2968" t="s">
        <v>5170</v>
      </c>
      <c r="C2968" t="s">
        <v>5623</v>
      </c>
      <c r="D2968" t="s">
        <v>5644</v>
      </c>
      <c r="E2968">
        <v>77</v>
      </c>
    </row>
    <row r="2969" spans="1:5">
      <c r="A2969" s="38" t="s">
        <v>5645</v>
      </c>
      <c r="B2969" t="s">
        <v>5170</v>
      </c>
      <c r="C2969" t="s">
        <v>5623</v>
      </c>
      <c r="D2969" t="s">
        <v>5646</v>
      </c>
      <c r="E2969">
        <v>11</v>
      </c>
    </row>
    <row r="2970" spans="1:5">
      <c r="A2970" s="38" t="s">
        <v>5647</v>
      </c>
      <c r="B2970" t="s">
        <v>5170</v>
      </c>
      <c r="C2970" t="s">
        <v>5623</v>
      </c>
      <c r="D2970" t="s">
        <v>5648</v>
      </c>
      <c r="E2970">
        <v>84</v>
      </c>
    </row>
    <row r="2971" spans="1:5">
      <c r="A2971" s="38" t="s">
        <v>5649</v>
      </c>
      <c r="B2971" t="s">
        <v>5170</v>
      </c>
      <c r="C2971" t="s">
        <v>5623</v>
      </c>
      <c r="D2971" t="s">
        <v>5650</v>
      </c>
      <c r="E2971">
        <v>51</v>
      </c>
    </row>
    <row r="2972" spans="1:5">
      <c r="A2972" s="38" t="s">
        <v>5651</v>
      </c>
      <c r="B2972" t="s">
        <v>5170</v>
      </c>
      <c r="C2972" t="s">
        <v>5623</v>
      </c>
      <c r="D2972" t="s">
        <v>5652</v>
      </c>
      <c r="E2972">
        <v>43</v>
      </c>
    </row>
    <row r="2973" spans="1:5">
      <c r="A2973" s="38" t="s">
        <v>5653</v>
      </c>
      <c r="B2973" t="s">
        <v>5170</v>
      </c>
      <c r="C2973" t="s">
        <v>5623</v>
      </c>
      <c r="D2973" t="s">
        <v>5654</v>
      </c>
      <c r="E2973">
        <v>66</v>
      </c>
    </row>
    <row r="2974" spans="1:5">
      <c r="A2974" s="38" t="s">
        <v>5655</v>
      </c>
      <c r="B2974" t="s">
        <v>5170</v>
      </c>
      <c r="C2974" t="s">
        <v>5623</v>
      </c>
      <c r="D2974" t="s">
        <v>5656</v>
      </c>
      <c r="E2974">
        <v>55</v>
      </c>
    </row>
    <row r="2975" spans="1:5">
      <c r="A2975" s="38" t="s">
        <v>5657</v>
      </c>
      <c r="B2975" t="s">
        <v>5170</v>
      </c>
      <c r="C2975" t="s">
        <v>5623</v>
      </c>
      <c r="D2975" t="s">
        <v>5658</v>
      </c>
      <c r="E2975">
        <v>57</v>
      </c>
    </row>
    <row r="2976" spans="1:5">
      <c r="A2976" s="38" t="s">
        <v>5659</v>
      </c>
      <c r="B2976" t="s">
        <v>5170</v>
      </c>
      <c r="C2976" t="s">
        <v>5623</v>
      </c>
      <c r="D2976" t="s">
        <v>5660</v>
      </c>
      <c r="E2976">
        <v>90</v>
      </c>
    </row>
    <row r="2977" spans="1:5">
      <c r="A2977" s="38" t="s">
        <v>5661</v>
      </c>
      <c r="B2977" t="s">
        <v>5170</v>
      </c>
      <c r="C2977" t="s">
        <v>5623</v>
      </c>
      <c r="D2977" t="s">
        <v>5662</v>
      </c>
      <c r="E2977">
        <v>61</v>
      </c>
    </row>
    <row r="2978" spans="1:5">
      <c r="A2978" s="38" t="s">
        <v>5663</v>
      </c>
      <c r="B2978" t="s">
        <v>5170</v>
      </c>
      <c r="C2978" t="s">
        <v>5623</v>
      </c>
      <c r="D2978" t="s">
        <v>5664</v>
      </c>
      <c r="E2978">
        <v>23</v>
      </c>
    </row>
    <row r="2979" spans="1:5">
      <c r="A2979" s="38" t="s">
        <v>5665</v>
      </c>
      <c r="B2979" t="s">
        <v>5170</v>
      </c>
      <c r="C2979" t="s">
        <v>5623</v>
      </c>
      <c r="D2979" t="s">
        <v>5666</v>
      </c>
      <c r="E2979">
        <v>39</v>
      </c>
    </row>
    <row r="2980" spans="1:5">
      <c r="A2980" s="38" t="s">
        <v>5667</v>
      </c>
      <c r="B2980" t="s">
        <v>5170</v>
      </c>
      <c r="C2980" t="s">
        <v>5623</v>
      </c>
      <c r="D2980" t="s">
        <v>5668</v>
      </c>
      <c r="E2980">
        <v>31</v>
      </c>
    </row>
    <row r="2981" spans="1:5">
      <c r="A2981" s="38" t="s">
        <v>5669</v>
      </c>
      <c r="B2981" t="s">
        <v>5170</v>
      </c>
      <c r="C2981" t="s">
        <v>5623</v>
      </c>
      <c r="D2981" t="s">
        <v>5670</v>
      </c>
      <c r="E2981">
        <v>58</v>
      </c>
    </row>
    <row r="2982" spans="1:5">
      <c r="A2982" s="38" t="s">
        <v>5671</v>
      </c>
      <c r="B2982" t="s">
        <v>5170</v>
      </c>
      <c r="C2982" t="s">
        <v>5623</v>
      </c>
      <c r="D2982" t="s">
        <v>5672</v>
      </c>
      <c r="E2982">
        <v>95</v>
      </c>
    </row>
    <row r="2983" spans="1:5">
      <c r="A2983" s="38" t="s">
        <v>5673</v>
      </c>
      <c r="B2983" t="s">
        <v>5170</v>
      </c>
      <c r="C2983" t="s">
        <v>5623</v>
      </c>
      <c r="D2983" t="s">
        <v>5674</v>
      </c>
      <c r="E2983">
        <v>34</v>
      </c>
    </row>
    <row r="2984" spans="1:5">
      <c r="A2984" s="38" t="s">
        <v>5675</v>
      </c>
      <c r="B2984" t="s">
        <v>5170</v>
      </c>
      <c r="C2984" t="s">
        <v>5623</v>
      </c>
      <c r="D2984" t="s">
        <v>5676</v>
      </c>
      <c r="E2984">
        <v>38</v>
      </c>
    </row>
    <row r="2985" spans="1:5">
      <c r="A2985" s="38" t="s">
        <v>5677</v>
      </c>
      <c r="B2985" t="s">
        <v>5170</v>
      </c>
      <c r="C2985" t="s">
        <v>5623</v>
      </c>
      <c r="D2985" t="s">
        <v>5678</v>
      </c>
      <c r="E2985">
        <v>13</v>
      </c>
    </row>
    <row r="2986" spans="1:5">
      <c r="A2986" s="38" t="s">
        <v>5679</v>
      </c>
      <c r="B2986" t="s">
        <v>5170</v>
      </c>
      <c r="C2986" t="s">
        <v>5623</v>
      </c>
      <c r="D2986" t="s">
        <v>5680</v>
      </c>
      <c r="E2986">
        <v>23</v>
      </c>
    </row>
    <row r="2987" spans="1:5">
      <c r="A2987" s="38" t="s">
        <v>5681</v>
      </c>
      <c r="B2987" t="s">
        <v>5170</v>
      </c>
      <c r="C2987" t="s">
        <v>5623</v>
      </c>
      <c r="D2987" t="s">
        <v>5682</v>
      </c>
      <c r="E2987">
        <v>8</v>
      </c>
    </row>
    <row r="2988" spans="1:5">
      <c r="A2988" s="38" t="s">
        <v>5683</v>
      </c>
      <c r="B2988" t="s">
        <v>5170</v>
      </c>
      <c r="C2988" t="s">
        <v>5623</v>
      </c>
      <c r="D2988" t="s">
        <v>5684</v>
      </c>
      <c r="E2988">
        <v>91</v>
      </c>
    </row>
    <row r="2989" spans="1:5">
      <c r="A2989" s="38" t="s">
        <v>5685</v>
      </c>
      <c r="B2989" t="s">
        <v>5170</v>
      </c>
      <c r="C2989" t="s">
        <v>5623</v>
      </c>
      <c r="D2989" t="s">
        <v>5686</v>
      </c>
      <c r="E2989">
        <v>48</v>
      </c>
    </row>
    <row r="2990" spans="1:5">
      <c r="A2990" s="38" t="s">
        <v>5687</v>
      </c>
      <c r="B2990" t="s">
        <v>5170</v>
      </c>
      <c r="C2990" t="s">
        <v>5623</v>
      </c>
      <c r="D2990" t="s">
        <v>5688</v>
      </c>
      <c r="E2990">
        <v>67</v>
      </c>
    </row>
    <row r="2991" spans="1:5">
      <c r="A2991" s="38" t="s">
        <v>5689</v>
      </c>
      <c r="B2991" t="s">
        <v>5170</v>
      </c>
      <c r="C2991" t="s">
        <v>5623</v>
      </c>
      <c r="D2991" t="s">
        <v>5690</v>
      </c>
      <c r="E2991">
        <v>45</v>
      </c>
    </row>
    <row r="2992" spans="1:5">
      <c r="A2992" s="38" t="s">
        <v>5691</v>
      </c>
      <c r="B2992" t="s">
        <v>5170</v>
      </c>
      <c r="C2992" t="s">
        <v>5623</v>
      </c>
      <c r="D2992" t="s">
        <v>5692</v>
      </c>
      <c r="E2992">
        <v>70</v>
      </c>
    </row>
    <row r="2993" spans="1:5">
      <c r="A2993" s="38" t="s">
        <v>5693</v>
      </c>
      <c r="B2993" t="s">
        <v>5170</v>
      </c>
      <c r="C2993" t="s">
        <v>5623</v>
      </c>
      <c r="D2993" t="s">
        <v>5694</v>
      </c>
      <c r="E2993">
        <v>7</v>
      </c>
    </row>
    <row r="2994" spans="1:5">
      <c r="A2994" s="38" t="s">
        <v>5695</v>
      </c>
      <c r="B2994" t="s">
        <v>5170</v>
      </c>
      <c r="C2994" t="s">
        <v>5623</v>
      </c>
      <c r="D2994" t="s">
        <v>5696</v>
      </c>
      <c r="E2994">
        <v>7</v>
      </c>
    </row>
    <row r="2995" spans="1:5">
      <c r="A2995" s="38" t="s">
        <v>5697</v>
      </c>
      <c r="B2995" t="s">
        <v>5170</v>
      </c>
      <c r="C2995" t="s">
        <v>5698</v>
      </c>
      <c r="D2995" t="s">
        <v>5699</v>
      </c>
      <c r="E2995">
        <v>98</v>
      </c>
    </row>
    <row r="2996" spans="1:5">
      <c r="A2996" s="38" t="s">
        <v>5700</v>
      </c>
      <c r="B2996" t="s">
        <v>5170</v>
      </c>
      <c r="C2996" t="s">
        <v>5698</v>
      </c>
      <c r="D2996" t="s">
        <v>5701</v>
      </c>
      <c r="E2996">
        <v>45</v>
      </c>
    </row>
    <row r="2997" spans="1:5">
      <c r="A2997" s="38" t="s">
        <v>5702</v>
      </c>
      <c r="B2997" t="s">
        <v>5170</v>
      </c>
      <c r="C2997" t="s">
        <v>5698</v>
      </c>
      <c r="D2997" t="s">
        <v>5703</v>
      </c>
      <c r="E2997">
        <v>35</v>
      </c>
    </row>
    <row r="2998" spans="1:5">
      <c r="A2998" s="38" t="s">
        <v>5704</v>
      </c>
      <c r="B2998" t="s">
        <v>5170</v>
      </c>
      <c r="C2998" t="s">
        <v>5698</v>
      </c>
      <c r="D2998" t="s">
        <v>5705</v>
      </c>
      <c r="E2998">
        <v>37</v>
      </c>
    </row>
    <row r="2999" spans="1:5">
      <c r="A2999" s="38" t="s">
        <v>5706</v>
      </c>
      <c r="B2999" t="s">
        <v>5170</v>
      </c>
      <c r="C2999" t="s">
        <v>5698</v>
      </c>
      <c r="D2999" t="s">
        <v>5707</v>
      </c>
      <c r="E2999">
        <v>65</v>
      </c>
    </row>
    <row r="3000" spans="1:5">
      <c r="A3000" s="38" t="s">
        <v>5708</v>
      </c>
      <c r="B3000" t="s">
        <v>5170</v>
      </c>
      <c r="C3000" t="s">
        <v>5698</v>
      </c>
      <c r="D3000" t="s">
        <v>5709</v>
      </c>
      <c r="E3000">
        <v>72</v>
      </c>
    </row>
    <row r="3001" spans="1:5">
      <c r="A3001" s="38" t="s">
        <v>5710</v>
      </c>
      <c r="B3001" t="s">
        <v>5170</v>
      </c>
      <c r="C3001" t="s">
        <v>5698</v>
      </c>
      <c r="D3001" t="s">
        <v>5711</v>
      </c>
      <c r="E3001">
        <v>26</v>
      </c>
    </row>
    <row r="3002" spans="1:5">
      <c r="A3002" s="38" t="s">
        <v>5712</v>
      </c>
      <c r="B3002" t="s">
        <v>5170</v>
      </c>
      <c r="C3002" t="s">
        <v>5698</v>
      </c>
      <c r="D3002" t="s">
        <v>5713</v>
      </c>
      <c r="E3002">
        <v>83</v>
      </c>
    </row>
    <row r="3003" spans="1:5">
      <c r="A3003" s="38" t="s">
        <v>5714</v>
      </c>
      <c r="B3003" t="s">
        <v>5170</v>
      </c>
      <c r="C3003" t="s">
        <v>5698</v>
      </c>
      <c r="D3003" t="s">
        <v>5715</v>
      </c>
      <c r="E3003">
        <v>81</v>
      </c>
    </row>
    <row r="3004" spans="1:5">
      <c r="A3004" s="38" t="s">
        <v>5714</v>
      </c>
      <c r="B3004" t="s">
        <v>5170</v>
      </c>
      <c r="C3004" t="s">
        <v>5698</v>
      </c>
      <c r="D3004" t="s">
        <v>5716</v>
      </c>
      <c r="E3004">
        <v>82</v>
      </c>
    </row>
    <row r="3005" spans="1:5">
      <c r="A3005" s="38" t="s">
        <v>5717</v>
      </c>
      <c r="B3005" t="s">
        <v>5170</v>
      </c>
      <c r="C3005" t="s">
        <v>5698</v>
      </c>
      <c r="D3005" t="s">
        <v>5718</v>
      </c>
      <c r="E3005">
        <v>39</v>
      </c>
    </row>
    <row r="3006" spans="1:5">
      <c r="A3006" s="38" t="s">
        <v>5719</v>
      </c>
      <c r="B3006" t="s">
        <v>5170</v>
      </c>
      <c r="C3006" t="s">
        <v>5698</v>
      </c>
      <c r="D3006" t="s">
        <v>5720</v>
      </c>
      <c r="E3006">
        <v>47</v>
      </c>
    </row>
    <row r="3007" spans="1:5">
      <c r="A3007" s="38" t="s">
        <v>5721</v>
      </c>
      <c r="B3007" t="s">
        <v>5170</v>
      </c>
      <c r="C3007" t="s">
        <v>5698</v>
      </c>
      <c r="D3007" t="s">
        <v>5722</v>
      </c>
      <c r="E3007">
        <v>53</v>
      </c>
    </row>
    <row r="3008" spans="1:5">
      <c r="A3008" s="38" t="s">
        <v>5723</v>
      </c>
      <c r="B3008" t="s">
        <v>5170</v>
      </c>
      <c r="C3008" t="s">
        <v>5698</v>
      </c>
      <c r="D3008" t="s">
        <v>5724</v>
      </c>
      <c r="E3008">
        <v>86</v>
      </c>
    </row>
    <row r="3009" spans="1:5">
      <c r="A3009" s="38" t="s">
        <v>5725</v>
      </c>
      <c r="B3009" t="s">
        <v>5170</v>
      </c>
      <c r="C3009" t="s">
        <v>5698</v>
      </c>
      <c r="D3009" t="s">
        <v>5726</v>
      </c>
      <c r="E3009">
        <v>46</v>
      </c>
    </row>
    <row r="3010" spans="1:5">
      <c r="A3010" s="38" t="s">
        <v>5727</v>
      </c>
      <c r="B3010" t="s">
        <v>5170</v>
      </c>
      <c r="C3010" t="s">
        <v>5698</v>
      </c>
      <c r="D3010" t="s">
        <v>5728</v>
      </c>
      <c r="E3010">
        <v>30</v>
      </c>
    </row>
    <row r="3011" spans="1:5">
      <c r="A3011" s="38" t="s">
        <v>5729</v>
      </c>
      <c r="B3011" t="s">
        <v>5170</v>
      </c>
      <c r="C3011" t="s">
        <v>5698</v>
      </c>
      <c r="D3011" t="s">
        <v>5730</v>
      </c>
      <c r="E3011">
        <v>89</v>
      </c>
    </row>
    <row r="3012" spans="1:5">
      <c r="A3012" s="38" t="s">
        <v>5731</v>
      </c>
      <c r="B3012" t="s">
        <v>5170</v>
      </c>
      <c r="C3012" t="s">
        <v>5698</v>
      </c>
      <c r="D3012" t="s">
        <v>5732</v>
      </c>
      <c r="E3012">
        <v>30</v>
      </c>
    </row>
    <row r="3013" spans="1:5">
      <c r="A3013" s="38" t="s">
        <v>5733</v>
      </c>
      <c r="B3013" t="s">
        <v>5170</v>
      </c>
      <c r="C3013" t="s">
        <v>5698</v>
      </c>
      <c r="D3013" t="s">
        <v>5734</v>
      </c>
      <c r="E3013">
        <v>19</v>
      </c>
    </row>
    <row r="3014" spans="1:5">
      <c r="A3014" s="38" t="s">
        <v>5735</v>
      </c>
      <c r="B3014" t="s">
        <v>5170</v>
      </c>
      <c r="C3014" t="s">
        <v>5698</v>
      </c>
      <c r="D3014" t="s">
        <v>5736</v>
      </c>
      <c r="E3014">
        <v>42</v>
      </c>
    </row>
    <row r="3015" spans="1:5">
      <c r="A3015" s="38" t="s">
        <v>5737</v>
      </c>
      <c r="B3015" t="s">
        <v>5170</v>
      </c>
      <c r="C3015" t="s">
        <v>5698</v>
      </c>
      <c r="D3015" t="s">
        <v>5738</v>
      </c>
      <c r="E3015">
        <v>64</v>
      </c>
    </row>
    <row r="3016" spans="1:5">
      <c r="A3016" s="38" t="s">
        <v>5739</v>
      </c>
      <c r="B3016" t="s">
        <v>5170</v>
      </c>
      <c r="C3016" t="s">
        <v>5698</v>
      </c>
      <c r="D3016" t="s">
        <v>5740</v>
      </c>
      <c r="E3016">
        <v>57</v>
      </c>
    </row>
    <row r="3017" spans="1:5">
      <c r="A3017" s="38" t="s">
        <v>5741</v>
      </c>
      <c r="B3017" t="s">
        <v>5170</v>
      </c>
      <c r="C3017" t="s">
        <v>5698</v>
      </c>
      <c r="D3017" t="s">
        <v>5742</v>
      </c>
      <c r="E3017">
        <v>21</v>
      </c>
    </row>
    <row r="3018" spans="1:5">
      <c r="A3018" s="38" t="s">
        <v>5741</v>
      </c>
      <c r="B3018" t="s">
        <v>5170</v>
      </c>
      <c r="C3018" t="s">
        <v>5698</v>
      </c>
      <c r="D3018" t="s">
        <v>5743</v>
      </c>
      <c r="E3018">
        <v>37</v>
      </c>
    </row>
    <row r="3019" spans="1:5">
      <c r="A3019" s="38" t="s">
        <v>5744</v>
      </c>
      <c r="B3019" t="s">
        <v>5170</v>
      </c>
      <c r="C3019" t="s">
        <v>5698</v>
      </c>
      <c r="D3019" t="s">
        <v>5745</v>
      </c>
      <c r="E3019">
        <v>22</v>
      </c>
    </row>
    <row r="3020" spans="1:5">
      <c r="A3020" s="38" t="s">
        <v>5746</v>
      </c>
      <c r="B3020" t="s">
        <v>5170</v>
      </c>
      <c r="C3020" t="s">
        <v>5698</v>
      </c>
      <c r="D3020" t="s">
        <v>5747</v>
      </c>
      <c r="E3020">
        <v>94</v>
      </c>
    </row>
    <row r="3021" spans="1:5">
      <c r="A3021" s="38" t="s">
        <v>5748</v>
      </c>
      <c r="B3021" t="s">
        <v>5170</v>
      </c>
      <c r="C3021" t="s">
        <v>5698</v>
      </c>
      <c r="D3021" t="s">
        <v>5749</v>
      </c>
      <c r="E3021">
        <v>76</v>
      </c>
    </row>
    <row r="3022" spans="1:5">
      <c r="A3022" s="38" t="s">
        <v>5750</v>
      </c>
      <c r="B3022" t="s">
        <v>5170</v>
      </c>
      <c r="C3022" t="s">
        <v>5698</v>
      </c>
      <c r="D3022" t="s">
        <v>5751</v>
      </c>
      <c r="E3022">
        <v>50</v>
      </c>
    </row>
    <row r="3023" spans="1:5">
      <c r="A3023" s="38" t="s">
        <v>5752</v>
      </c>
      <c r="B3023" t="s">
        <v>5170</v>
      </c>
      <c r="C3023" t="s">
        <v>5698</v>
      </c>
      <c r="D3023" t="s">
        <v>5753</v>
      </c>
      <c r="E3023">
        <v>65</v>
      </c>
    </row>
    <row r="3024" spans="1:5">
      <c r="A3024" s="38" t="s">
        <v>5754</v>
      </c>
      <c r="B3024" t="s">
        <v>5170</v>
      </c>
      <c r="C3024" t="s">
        <v>5698</v>
      </c>
      <c r="D3024" t="s">
        <v>5755</v>
      </c>
      <c r="E3024">
        <v>68</v>
      </c>
    </row>
    <row r="3025" spans="1:5">
      <c r="A3025" s="38" t="s">
        <v>5756</v>
      </c>
      <c r="B3025" t="s">
        <v>5170</v>
      </c>
      <c r="C3025" t="s">
        <v>5698</v>
      </c>
      <c r="D3025" t="s">
        <v>5757</v>
      </c>
      <c r="E3025">
        <v>61</v>
      </c>
    </row>
    <row r="3026" spans="1:5">
      <c r="A3026" s="38" t="s">
        <v>5758</v>
      </c>
      <c r="B3026" t="s">
        <v>5170</v>
      </c>
      <c r="C3026" t="s">
        <v>5698</v>
      </c>
      <c r="D3026" t="s">
        <v>5759</v>
      </c>
      <c r="E3026">
        <v>16</v>
      </c>
    </row>
    <row r="3027" spans="1:5">
      <c r="A3027" s="38" t="s">
        <v>5760</v>
      </c>
      <c r="B3027" t="s">
        <v>5170</v>
      </c>
      <c r="C3027" t="s">
        <v>5698</v>
      </c>
      <c r="D3027" t="s">
        <v>5761</v>
      </c>
      <c r="E3027">
        <v>33</v>
      </c>
    </row>
    <row r="3028" spans="1:5">
      <c r="A3028" s="38" t="s">
        <v>5762</v>
      </c>
      <c r="B3028" t="s">
        <v>5170</v>
      </c>
      <c r="C3028" t="s">
        <v>5698</v>
      </c>
      <c r="D3028" t="s">
        <v>5763</v>
      </c>
      <c r="E3028">
        <v>62</v>
      </c>
    </row>
    <row r="3029" spans="1:5">
      <c r="A3029" s="38" t="s">
        <v>5764</v>
      </c>
      <c r="B3029" t="s">
        <v>5170</v>
      </c>
      <c r="C3029" t="s">
        <v>5698</v>
      </c>
      <c r="D3029" t="s">
        <v>5765</v>
      </c>
      <c r="E3029">
        <v>72</v>
      </c>
    </row>
    <row r="3030" spans="1:5">
      <c r="A3030" s="38" t="s">
        <v>5766</v>
      </c>
      <c r="B3030" t="s">
        <v>5170</v>
      </c>
      <c r="C3030" t="s">
        <v>5698</v>
      </c>
      <c r="D3030" t="s">
        <v>5767</v>
      </c>
      <c r="E3030">
        <v>25</v>
      </c>
    </row>
    <row r="3031" spans="1:5">
      <c r="A3031" s="38" t="s">
        <v>5768</v>
      </c>
      <c r="B3031" t="s">
        <v>5170</v>
      </c>
      <c r="C3031" t="s">
        <v>5698</v>
      </c>
      <c r="D3031" t="s">
        <v>5769</v>
      </c>
      <c r="E3031">
        <v>24</v>
      </c>
    </row>
    <row r="3032" spans="1:5">
      <c r="A3032" s="38" t="s">
        <v>5770</v>
      </c>
      <c r="B3032" t="s">
        <v>5170</v>
      </c>
      <c r="C3032" t="s">
        <v>5698</v>
      </c>
      <c r="D3032" t="s">
        <v>5771</v>
      </c>
      <c r="E3032">
        <v>15</v>
      </c>
    </row>
    <row r="3033" spans="1:5">
      <c r="A3033" s="38" t="s">
        <v>5772</v>
      </c>
      <c r="B3033" t="s">
        <v>5170</v>
      </c>
      <c r="C3033" t="s">
        <v>5698</v>
      </c>
      <c r="D3033" t="s">
        <v>5773</v>
      </c>
      <c r="E3033">
        <v>13</v>
      </c>
    </row>
    <row r="3034" spans="1:5">
      <c r="A3034" s="38" t="s">
        <v>5774</v>
      </c>
      <c r="B3034" t="s">
        <v>5170</v>
      </c>
      <c r="C3034" t="s">
        <v>5698</v>
      </c>
      <c r="D3034" t="s">
        <v>5775</v>
      </c>
      <c r="E3034">
        <v>83</v>
      </c>
    </row>
    <row r="3035" spans="1:5">
      <c r="A3035" s="38" t="s">
        <v>5776</v>
      </c>
      <c r="B3035" t="s">
        <v>5170</v>
      </c>
      <c r="C3035" t="s">
        <v>5698</v>
      </c>
      <c r="D3035" t="s">
        <v>5777</v>
      </c>
      <c r="E3035">
        <v>63</v>
      </c>
    </row>
    <row r="3036" spans="1:5">
      <c r="A3036" s="38" t="s">
        <v>5778</v>
      </c>
      <c r="B3036" t="s">
        <v>5170</v>
      </c>
      <c r="C3036" t="s">
        <v>5698</v>
      </c>
      <c r="D3036" t="s">
        <v>5779</v>
      </c>
      <c r="E3036">
        <v>81</v>
      </c>
    </row>
    <row r="3037" spans="1:5">
      <c r="A3037" s="38" t="s">
        <v>5780</v>
      </c>
      <c r="B3037" t="s">
        <v>5170</v>
      </c>
      <c r="C3037" t="s">
        <v>5698</v>
      </c>
      <c r="D3037" t="s">
        <v>5781</v>
      </c>
      <c r="E3037">
        <v>72</v>
      </c>
    </row>
    <row r="3038" spans="1:5">
      <c r="A3038" s="38" t="s">
        <v>5782</v>
      </c>
      <c r="B3038" t="s">
        <v>5170</v>
      </c>
      <c r="C3038" t="s">
        <v>5698</v>
      </c>
      <c r="D3038" t="s">
        <v>5783</v>
      </c>
      <c r="E3038">
        <v>13</v>
      </c>
    </row>
    <row r="3039" spans="1:5">
      <c r="A3039" s="38" t="s">
        <v>5784</v>
      </c>
      <c r="B3039" t="s">
        <v>5170</v>
      </c>
      <c r="C3039" t="s">
        <v>5698</v>
      </c>
      <c r="D3039" t="s">
        <v>5785</v>
      </c>
      <c r="E3039">
        <v>49</v>
      </c>
    </row>
    <row r="3040" spans="1:5">
      <c r="A3040" s="38" t="s">
        <v>5786</v>
      </c>
      <c r="B3040" t="s">
        <v>5170</v>
      </c>
      <c r="C3040" t="s">
        <v>5698</v>
      </c>
      <c r="D3040" t="s">
        <v>5787</v>
      </c>
      <c r="E3040">
        <v>11</v>
      </c>
    </row>
    <row r="3041" spans="1:5">
      <c r="A3041" s="38" t="s">
        <v>5788</v>
      </c>
      <c r="B3041" t="s">
        <v>5170</v>
      </c>
      <c r="C3041" t="s">
        <v>5698</v>
      </c>
      <c r="D3041" t="s">
        <v>5789</v>
      </c>
      <c r="E3041">
        <v>32</v>
      </c>
    </row>
    <row r="3042" spans="1:5">
      <c r="A3042" s="38" t="s">
        <v>5790</v>
      </c>
      <c r="B3042" t="s">
        <v>5170</v>
      </c>
      <c r="C3042" t="s">
        <v>5698</v>
      </c>
      <c r="D3042" t="s">
        <v>5791</v>
      </c>
      <c r="E3042">
        <v>36</v>
      </c>
    </row>
    <row r="3043" spans="1:5">
      <c r="A3043" s="38" t="s">
        <v>5792</v>
      </c>
      <c r="B3043" t="s">
        <v>5170</v>
      </c>
      <c r="C3043" t="s">
        <v>5698</v>
      </c>
      <c r="D3043" t="s">
        <v>5793</v>
      </c>
      <c r="E3043">
        <v>22</v>
      </c>
    </row>
    <row r="3044" spans="1:5">
      <c r="A3044" s="38" t="s">
        <v>5794</v>
      </c>
      <c r="B3044" t="s">
        <v>5170</v>
      </c>
      <c r="C3044" t="s">
        <v>5698</v>
      </c>
      <c r="D3044" t="s">
        <v>5795</v>
      </c>
      <c r="E3044">
        <v>30</v>
      </c>
    </row>
    <row r="3045" spans="1:5">
      <c r="A3045" s="38" t="s">
        <v>5796</v>
      </c>
      <c r="B3045" t="s">
        <v>5170</v>
      </c>
      <c r="C3045" t="s">
        <v>5698</v>
      </c>
      <c r="D3045" t="s">
        <v>5797</v>
      </c>
      <c r="E3045">
        <v>73</v>
      </c>
    </row>
    <row r="3046" spans="1:5">
      <c r="A3046" s="38" t="s">
        <v>5798</v>
      </c>
      <c r="B3046" t="s">
        <v>5170</v>
      </c>
      <c r="C3046" t="s">
        <v>5698</v>
      </c>
      <c r="D3046" t="s">
        <v>5799</v>
      </c>
      <c r="E3046">
        <v>9</v>
      </c>
    </row>
    <row r="3047" spans="1:5">
      <c r="A3047" s="38" t="s">
        <v>5800</v>
      </c>
      <c r="B3047" t="s">
        <v>5170</v>
      </c>
      <c r="C3047" t="s">
        <v>5698</v>
      </c>
      <c r="D3047" t="s">
        <v>5801</v>
      </c>
      <c r="E3047">
        <v>46</v>
      </c>
    </row>
    <row r="3048" spans="1:5">
      <c r="A3048" s="38" t="s">
        <v>5802</v>
      </c>
      <c r="B3048" t="s">
        <v>5170</v>
      </c>
      <c r="C3048" t="s">
        <v>5698</v>
      </c>
      <c r="D3048" t="s">
        <v>5803</v>
      </c>
      <c r="E3048">
        <v>46</v>
      </c>
    </row>
    <row r="3049" spans="1:5">
      <c r="A3049" s="38" t="s">
        <v>5804</v>
      </c>
      <c r="B3049" t="s">
        <v>5170</v>
      </c>
      <c r="C3049" t="s">
        <v>5698</v>
      </c>
      <c r="D3049" t="s">
        <v>5805</v>
      </c>
      <c r="E3049">
        <v>64</v>
      </c>
    </row>
    <row r="3050" spans="1:5">
      <c r="A3050" s="38" t="s">
        <v>5806</v>
      </c>
      <c r="B3050" t="s">
        <v>5170</v>
      </c>
      <c r="C3050" t="s">
        <v>5698</v>
      </c>
      <c r="D3050" t="s">
        <v>5807</v>
      </c>
      <c r="E3050">
        <v>31</v>
      </c>
    </row>
    <row r="3051" spans="1:5">
      <c r="A3051" s="38" t="s">
        <v>5808</v>
      </c>
      <c r="B3051" t="s">
        <v>5170</v>
      </c>
      <c r="C3051" t="s">
        <v>5698</v>
      </c>
      <c r="D3051" t="s">
        <v>5809</v>
      </c>
      <c r="E3051">
        <v>57</v>
      </c>
    </row>
    <row r="3052" spans="1:5">
      <c r="A3052" s="38" t="s">
        <v>5810</v>
      </c>
      <c r="B3052" t="s">
        <v>5170</v>
      </c>
      <c r="C3052" t="s">
        <v>5698</v>
      </c>
      <c r="D3052" t="s">
        <v>5811</v>
      </c>
      <c r="E3052">
        <v>25</v>
      </c>
    </row>
    <row r="3053" spans="1:5">
      <c r="A3053" s="38" t="s">
        <v>5812</v>
      </c>
      <c r="B3053" t="s">
        <v>5170</v>
      </c>
      <c r="C3053" t="s">
        <v>5698</v>
      </c>
      <c r="D3053" t="s">
        <v>5813</v>
      </c>
      <c r="E3053">
        <v>53</v>
      </c>
    </row>
    <row r="3054" spans="1:5">
      <c r="A3054" s="38" t="s">
        <v>5814</v>
      </c>
      <c r="B3054" t="s">
        <v>5170</v>
      </c>
      <c r="C3054" t="s">
        <v>5698</v>
      </c>
      <c r="D3054" t="s">
        <v>5815</v>
      </c>
      <c r="E3054">
        <v>29</v>
      </c>
    </row>
    <row r="3055" spans="1:5">
      <c r="A3055" s="38" t="s">
        <v>5816</v>
      </c>
      <c r="B3055" t="s">
        <v>5170</v>
      </c>
      <c r="C3055" t="s">
        <v>5698</v>
      </c>
      <c r="D3055" t="s">
        <v>5817</v>
      </c>
      <c r="E3055">
        <v>29</v>
      </c>
    </row>
    <row r="3056" spans="1:5">
      <c r="A3056" s="38" t="s">
        <v>5818</v>
      </c>
      <c r="B3056" t="s">
        <v>5170</v>
      </c>
      <c r="C3056" t="s">
        <v>5698</v>
      </c>
      <c r="D3056" t="s">
        <v>5819</v>
      </c>
      <c r="E3056">
        <v>90</v>
      </c>
    </row>
    <row r="3057" spans="1:5">
      <c r="A3057" s="38" t="s">
        <v>5820</v>
      </c>
      <c r="B3057" t="s">
        <v>5170</v>
      </c>
      <c r="C3057" t="s">
        <v>5698</v>
      </c>
      <c r="D3057" t="s">
        <v>5821</v>
      </c>
      <c r="E3057">
        <v>79</v>
      </c>
    </row>
    <row r="3058" spans="1:5">
      <c r="A3058" s="38" t="s">
        <v>5822</v>
      </c>
      <c r="B3058" t="s">
        <v>5170</v>
      </c>
      <c r="C3058" t="s">
        <v>5823</v>
      </c>
      <c r="D3058" t="s">
        <v>5824</v>
      </c>
      <c r="E3058">
        <v>32</v>
      </c>
    </row>
    <row r="3059" spans="1:5">
      <c r="A3059" s="38" t="s">
        <v>5825</v>
      </c>
      <c r="B3059" t="s">
        <v>5170</v>
      </c>
      <c r="C3059" t="s">
        <v>5823</v>
      </c>
      <c r="D3059" t="s">
        <v>5826</v>
      </c>
      <c r="E3059">
        <v>20</v>
      </c>
    </row>
    <row r="3060" spans="1:5">
      <c r="A3060" s="38" t="s">
        <v>5827</v>
      </c>
      <c r="B3060" t="s">
        <v>5170</v>
      </c>
      <c r="C3060" t="s">
        <v>5823</v>
      </c>
      <c r="D3060" t="s">
        <v>5828</v>
      </c>
      <c r="E3060">
        <v>59</v>
      </c>
    </row>
    <row r="3061" spans="1:5">
      <c r="A3061" s="38" t="s">
        <v>5829</v>
      </c>
      <c r="B3061" t="s">
        <v>5170</v>
      </c>
      <c r="C3061" t="s">
        <v>5823</v>
      </c>
      <c r="D3061" t="s">
        <v>5830</v>
      </c>
      <c r="E3061">
        <v>21</v>
      </c>
    </row>
    <row r="3062" spans="1:5">
      <c r="A3062" s="38" t="s">
        <v>5831</v>
      </c>
      <c r="B3062" t="s">
        <v>5170</v>
      </c>
      <c r="C3062" t="s">
        <v>5823</v>
      </c>
      <c r="D3062" t="s">
        <v>5832</v>
      </c>
      <c r="E3062">
        <v>73</v>
      </c>
    </row>
    <row r="3063" spans="1:5">
      <c r="A3063" s="38" t="s">
        <v>5833</v>
      </c>
      <c r="B3063" t="s">
        <v>5170</v>
      </c>
      <c r="C3063" t="s">
        <v>5823</v>
      </c>
      <c r="D3063" t="s">
        <v>5834</v>
      </c>
      <c r="E3063">
        <v>51</v>
      </c>
    </row>
    <row r="3064" spans="1:5">
      <c r="A3064" s="38" t="s">
        <v>5835</v>
      </c>
      <c r="B3064" t="s">
        <v>5170</v>
      </c>
      <c r="C3064" t="s">
        <v>5836</v>
      </c>
      <c r="D3064" t="s">
        <v>5837</v>
      </c>
      <c r="E3064">
        <v>80</v>
      </c>
    </row>
    <row r="3065" spans="1:5">
      <c r="A3065" s="38" t="s">
        <v>5838</v>
      </c>
      <c r="B3065" t="s">
        <v>5170</v>
      </c>
      <c r="C3065" t="s">
        <v>5836</v>
      </c>
      <c r="D3065" t="s">
        <v>5839</v>
      </c>
      <c r="E3065">
        <v>60</v>
      </c>
    </row>
    <row r="3066" spans="1:5">
      <c r="A3066" s="38" t="s">
        <v>5840</v>
      </c>
      <c r="B3066" t="s">
        <v>5170</v>
      </c>
      <c r="C3066" t="s">
        <v>5836</v>
      </c>
      <c r="D3066" t="s">
        <v>5841</v>
      </c>
      <c r="E3066">
        <v>17</v>
      </c>
    </row>
    <row r="3067" spans="1:5">
      <c r="A3067" s="38" t="s">
        <v>5842</v>
      </c>
      <c r="B3067" t="s">
        <v>5170</v>
      </c>
      <c r="C3067" t="s">
        <v>5836</v>
      </c>
      <c r="D3067" t="s">
        <v>5843</v>
      </c>
      <c r="E3067">
        <v>64</v>
      </c>
    </row>
    <row r="3068" spans="1:5">
      <c r="A3068" s="38" t="s">
        <v>5844</v>
      </c>
      <c r="B3068" t="s">
        <v>5170</v>
      </c>
      <c r="C3068" t="s">
        <v>5836</v>
      </c>
      <c r="D3068" t="s">
        <v>5845</v>
      </c>
      <c r="E3068">
        <v>60</v>
      </c>
    </row>
    <row r="3069" spans="1:5">
      <c r="A3069" s="38" t="s">
        <v>5846</v>
      </c>
      <c r="B3069" t="s">
        <v>5170</v>
      </c>
      <c r="C3069" t="s">
        <v>5836</v>
      </c>
      <c r="D3069" t="s">
        <v>5847</v>
      </c>
      <c r="E3069">
        <v>71</v>
      </c>
    </row>
    <row r="3070" spans="1:5">
      <c r="A3070" s="38" t="s">
        <v>5848</v>
      </c>
      <c r="B3070" t="s">
        <v>5170</v>
      </c>
      <c r="C3070" t="s">
        <v>5836</v>
      </c>
      <c r="D3070" t="s">
        <v>5849</v>
      </c>
      <c r="E3070">
        <v>67</v>
      </c>
    </row>
    <row r="3071" spans="1:5">
      <c r="A3071" s="38" t="s">
        <v>5850</v>
      </c>
      <c r="B3071" t="s">
        <v>5170</v>
      </c>
      <c r="C3071" t="s">
        <v>5836</v>
      </c>
      <c r="D3071" t="s">
        <v>5851</v>
      </c>
      <c r="E3071">
        <v>84</v>
      </c>
    </row>
    <row r="3072" spans="1:5">
      <c r="A3072" s="38" t="s">
        <v>5852</v>
      </c>
      <c r="B3072" t="s">
        <v>5170</v>
      </c>
      <c r="C3072" t="s">
        <v>5836</v>
      </c>
      <c r="D3072" t="s">
        <v>5853</v>
      </c>
      <c r="E3072">
        <v>68</v>
      </c>
    </row>
    <row r="3073" spans="1:5">
      <c r="A3073" s="38" t="s">
        <v>5854</v>
      </c>
      <c r="B3073" t="s">
        <v>5170</v>
      </c>
      <c r="C3073" t="s">
        <v>5836</v>
      </c>
      <c r="D3073" t="s">
        <v>5855</v>
      </c>
      <c r="E3073">
        <v>39</v>
      </c>
    </row>
    <row r="3074" spans="1:5">
      <c r="A3074" s="38" t="s">
        <v>5856</v>
      </c>
      <c r="B3074" t="s">
        <v>5170</v>
      </c>
      <c r="C3074" t="s">
        <v>5836</v>
      </c>
      <c r="D3074" t="s">
        <v>5857</v>
      </c>
      <c r="E3074">
        <v>72</v>
      </c>
    </row>
    <row r="3075" spans="1:5">
      <c r="A3075" s="38" t="s">
        <v>5858</v>
      </c>
      <c r="B3075" t="s">
        <v>5170</v>
      </c>
      <c r="C3075" t="s">
        <v>5836</v>
      </c>
      <c r="D3075" t="s">
        <v>5859</v>
      </c>
      <c r="E3075">
        <v>78</v>
      </c>
    </row>
    <row r="3076" spans="1:5">
      <c r="A3076" s="38" t="s">
        <v>5860</v>
      </c>
      <c r="B3076" t="s">
        <v>5170</v>
      </c>
      <c r="C3076" t="s">
        <v>5836</v>
      </c>
      <c r="D3076" t="s">
        <v>5861</v>
      </c>
      <c r="E3076">
        <v>67</v>
      </c>
    </row>
    <row r="3077" spans="1:5">
      <c r="A3077" s="38" t="s">
        <v>5862</v>
      </c>
      <c r="B3077" t="s">
        <v>5170</v>
      </c>
      <c r="C3077" t="s">
        <v>5863</v>
      </c>
      <c r="D3077" t="s">
        <v>5864</v>
      </c>
      <c r="E3077">
        <v>66</v>
      </c>
    </row>
    <row r="3078" spans="1:5">
      <c r="A3078" s="38" t="s">
        <v>5865</v>
      </c>
      <c r="B3078" t="s">
        <v>5170</v>
      </c>
      <c r="C3078" t="s">
        <v>5863</v>
      </c>
      <c r="D3078" t="s">
        <v>5866</v>
      </c>
      <c r="E3078">
        <v>69</v>
      </c>
    </row>
    <row r="3079" spans="1:5">
      <c r="A3079" s="38" t="s">
        <v>5867</v>
      </c>
      <c r="B3079" t="s">
        <v>5170</v>
      </c>
      <c r="C3079" t="s">
        <v>5863</v>
      </c>
      <c r="D3079" t="s">
        <v>5868</v>
      </c>
      <c r="E3079">
        <v>69</v>
      </c>
    </row>
    <row r="3080" spans="1:5">
      <c r="A3080" s="38" t="s">
        <v>5869</v>
      </c>
      <c r="B3080" t="s">
        <v>5170</v>
      </c>
      <c r="C3080" t="s">
        <v>5863</v>
      </c>
      <c r="D3080" t="s">
        <v>5870</v>
      </c>
      <c r="E3080">
        <v>56</v>
      </c>
    </row>
    <row r="3081" spans="1:5">
      <c r="A3081" s="38" t="s">
        <v>5871</v>
      </c>
      <c r="B3081" t="s">
        <v>5170</v>
      </c>
      <c r="C3081" t="s">
        <v>5863</v>
      </c>
      <c r="D3081" t="s">
        <v>5872</v>
      </c>
      <c r="E3081">
        <v>90</v>
      </c>
    </row>
    <row r="3082" spans="1:5">
      <c r="A3082" s="38" t="s">
        <v>5873</v>
      </c>
      <c r="B3082" t="s">
        <v>5170</v>
      </c>
      <c r="C3082" t="s">
        <v>5863</v>
      </c>
      <c r="D3082" t="s">
        <v>5874</v>
      </c>
      <c r="E3082">
        <v>77</v>
      </c>
    </row>
    <row r="3083" spans="1:5">
      <c r="A3083" s="38" t="s">
        <v>5873</v>
      </c>
      <c r="B3083" t="s">
        <v>5170</v>
      </c>
      <c r="C3083" t="s">
        <v>5863</v>
      </c>
      <c r="D3083" t="s">
        <v>5875</v>
      </c>
      <c r="E3083">
        <v>94</v>
      </c>
    </row>
    <row r="3084" spans="1:5">
      <c r="A3084" s="38" t="s">
        <v>5876</v>
      </c>
      <c r="B3084" t="s">
        <v>5170</v>
      </c>
      <c r="C3084" t="s">
        <v>5863</v>
      </c>
      <c r="D3084" t="s">
        <v>5877</v>
      </c>
      <c r="E3084">
        <v>94</v>
      </c>
    </row>
    <row r="3085" spans="1:5">
      <c r="A3085" s="38" t="s">
        <v>5878</v>
      </c>
      <c r="B3085" t="s">
        <v>5170</v>
      </c>
      <c r="C3085" t="s">
        <v>5863</v>
      </c>
      <c r="D3085" t="s">
        <v>5879</v>
      </c>
      <c r="E3085">
        <v>66</v>
      </c>
    </row>
    <row r="3086" spans="1:5">
      <c r="A3086" s="38" t="s">
        <v>5880</v>
      </c>
      <c r="B3086" t="s">
        <v>5170</v>
      </c>
      <c r="C3086" t="s">
        <v>5863</v>
      </c>
      <c r="D3086" t="s">
        <v>5881</v>
      </c>
      <c r="E3086">
        <v>46</v>
      </c>
    </row>
    <row r="3087" spans="1:5">
      <c r="A3087" s="38" t="s">
        <v>5882</v>
      </c>
      <c r="B3087" t="s">
        <v>5170</v>
      </c>
      <c r="C3087" t="s">
        <v>5863</v>
      </c>
      <c r="D3087" t="s">
        <v>5883</v>
      </c>
      <c r="E3087">
        <v>54</v>
      </c>
    </row>
    <row r="3088" spans="1:5">
      <c r="A3088" s="38" t="s">
        <v>5884</v>
      </c>
      <c r="B3088" t="s">
        <v>5170</v>
      </c>
      <c r="C3088" t="s">
        <v>5863</v>
      </c>
      <c r="D3088" t="s">
        <v>5885</v>
      </c>
      <c r="E3088">
        <v>88</v>
      </c>
    </row>
    <row r="3089" spans="1:5">
      <c r="A3089" s="38" t="s">
        <v>5886</v>
      </c>
      <c r="B3089" t="s">
        <v>5170</v>
      </c>
      <c r="C3089" t="s">
        <v>5863</v>
      </c>
      <c r="D3089" t="s">
        <v>5887</v>
      </c>
      <c r="E3089">
        <v>61</v>
      </c>
    </row>
    <row r="3090" spans="1:5">
      <c r="A3090" s="38" t="s">
        <v>5888</v>
      </c>
      <c r="B3090" t="s">
        <v>5170</v>
      </c>
      <c r="C3090" t="s">
        <v>5863</v>
      </c>
      <c r="D3090" t="s">
        <v>5889</v>
      </c>
      <c r="E3090">
        <v>73</v>
      </c>
    </row>
    <row r="3091" spans="1:5">
      <c r="A3091" s="38" t="s">
        <v>5890</v>
      </c>
      <c r="B3091" t="s">
        <v>5170</v>
      </c>
      <c r="C3091" t="s">
        <v>5863</v>
      </c>
      <c r="D3091" t="s">
        <v>5891</v>
      </c>
      <c r="E3091">
        <v>32</v>
      </c>
    </row>
    <row r="3092" spans="1:5">
      <c r="A3092" s="38" t="s">
        <v>5892</v>
      </c>
      <c r="B3092" t="s">
        <v>5170</v>
      </c>
      <c r="C3092" t="s">
        <v>5863</v>
      </c>
      <c r="D3092" t="s">
        <v>5893</v>
      </c>
      <c r="E3092">
        <v>8</v>
      </c>
    </row>
    <row r="3093" spans="1:5">
      <c r="A3093" s="38" t="s">
        <v>5894</v>
      </c>
      <c r="B3093" t="s">
        <v>5170</v>
      </c>
      <c r="C3093" t="s">
        <v>5863</v>
      </c>
      <c r="D3093" t="s">
        <v>5895</v>
      </c>
      <c r="E3093">
        <v>12</v>
      </c>
    </row>
    <row r="3094" spans="1:5">
      <c r="A3094" s="38" t="s">
        <v>5896</v>
      </c>
      <c r="B3094" t="s">
        <v>5170</v>
      </c>
      <c r="C3094" t="s">
        <v>5863</v>
      </c>
      <c r="D3094" t="s">
        <v>5897</v>
      </c>
      <c r="E3094">
        <v>79</v>
      </c>
    </row>
    <row r="3095" spans="1:5">
      <c r="A3095" s="38" t="s">
        <v>5898</v>
      </c>
      <c r="B3095" t="s">
        <v>5170</v>
      </c>
      <c r="C3095" t="s">
        <v>5863</v>
      </c>
      <c r="D3095" t="s">
        <v>5899</v>
      </c>
      <c r="E3095">
        <v>63</v>
      </c>
    </row>
    <row r="3096" spans="1:5">
      <c r="A3096" s="38" t="s">
        <v>5900</v>
      </c>
      <c r="B3096" t="s">
        <v>5170</v>
      </c>
      <c r="C3096" t="s">
        <v>5863</v>
      </c>
      <c r="D3096" t="s">
        <v>5901</v>
      </c>
      <c r="E3096">
        <v>95</v>
      </c>
    </row>
    <row r="3097" spans="1:5">
      <c r="A3097" s="38" t="s">
        <v>5902</v>
      </c>
      <c r="B3097" t="s">
        <v>5170</v>
      </c>
      <c r="C3097" t="s">
        <v>5863</v>
      </c>
      <c r="D3097" t="s">
        <v>5903</v>
      </c>
      <c r="E3097">
        <v>51</v>
      </c>
    </row>
    <row r="3098" spans="1:5">
      <c r="A3098" s="38" t="s">
        <v>5904</v>
      </c>
      <c r="B3098" t="s">
        <v>5170</v>
      </c>
      <c r="C3098" t="s">
        <v>5863</v>
      </c>
      <c r="D3098" t="s">
        <v>5905</v>
      </c>
      <c r="E3098">
        <v>58</v>
      </c>
    </row>
    <row r="3099" spans="1:5">
      <c r="A3099" s="38" t="s">
        <v>5906</v>
      </c>
      <c r="B3099" t="s">
        <v>5170</v>
      </c>
      <c r="C3099" t="s">
        <v>5863</v>
      </c>
      <c r="D3099" t="s">
        <v>5907</v>
      </c>
      <c r="E3099">
        <v>90</v>
      </c>
    </row>
    <row r="3100" spans="1:5">
      <c r="A3100" s="38" t="s">
        <v>5908</v>
      </c>
      <c r="B3100" t="s">
        <v>5170</v>
      </c>
      <c r="C3100" t="s">
        <v>5863</v>
      </c>
      <c r="D3100" t="s">
        <v>5909</v>
      </c>
      <c r="E3100">
        <v>62</v>
      </c>
    </row>
    <row r="3101" spans="1:5">
      <c r="A3101" s="38" t="s">
        <v>5910</v>
      </c>
      <c r="B3101" t="s">
        <v>5170</v>
      </c>
      <c r="C3101" t="s">
        <v>5863</v>
      </c>
      <c r="D3101" t="s">
        <v>5911</v>
      </c>
      <c r="E3101">
        <v>30</v>
      </c>
    </row>
    <row r="3102" spans="1:5">
      <c r="A3102" s="38" t="s">
        <v>5912</v>
      </c>
      <c r="B3102" t="s">
        <v>5170</v>
      </c>
      <c r="C3102" t="s">
        <v>5863</v>
      </c>
      <c r="D3102" t="s">
        <v>5913</v>
      </c>
      <c r="E3102">
        <v>46</v>
      </c>
    </row>
    <row r="3103" spans="1:5">
      <c r="A3103" s="38" t="s">
        <v>5914</v>
      </c>
      <c r="B3103" t="s">
        <v>5170</v>
      </c>
      <c r="C3103" t="s">
        <v>5863</v>
      </c>
      <c r="D3103" t="s">
        <v>5915</v>
      </c>
      <c r="E3103">
        <v>60</v>
      </c>
    </row>
    <row r="3104" spans="1:5">
      <c r="A3104" s="38" t="s">
        <v>5914</v>
      </c>
      <c r="B3104" t="s">
        <v>5170</v>
      </c>
      <c r="C3104" t="s">
        <v>5863</v>
      </c>
      <c r="D3104" t="s">
        <v>5916</v>
      </c>
      <c r="E3104">
        <v>88</v>
      </c>
    </row>
    <row r="3105" spans="1:5">
      <c r="A3105" s="38" t="s">
        <v>5917</v>
      </c>
      <c r="B3105" t="s">
        <v>5170</v>
      </c>
      <c r="C3105" t="s">
        <v>5863</v>
      </c>
      <c r="D3105" t="s">
        <v>5918</v>
      </c>
      <c r="E3105">
        <v>65</v>
      </c>
    </row>
    <row r="3106" spans="1:5">
      <c r="A3106" s="38" t="s">
        <v>5919</v>
      </c>
      <c r="B3106" t="s">
        <v>5170</v>
      </c>
      <c r="C3106" t="s">
        <v>5863</v>
      </c>
      <c r="D3106" t="s">
        <v>5920</v>
      </c>
      <c r="E3106">
        <v>55</v>
      </c>
    </row>
    <row r="3107" spans="1:5">
      <c r="A3107" s="38" t="s">
        <v>5921</v>
      </c>
      <c r="B3107" t="s">
        <v>5170</v>
      </c>
      <c r="C3107" t="s">
        <v>5863</v>
      </c>
      <c r="D3107" t="s">
        <v>5922</v>
      </c>
      <c r="E3107">
        <v>83</v>
      </c>
    </row>
    <row r="3108" spans="1:5">
      <c r="A3108" s="38" t="s">
        <v>5923</v>
      </c>
      <c r="B3108" t="s">
        <v>5170</v>
      </c>
      <c r="C3108" t="s">
        <v>5863</v>
      </c>
      <c r="D3108" t="s">
        <v>5924</v>
      </c>
      <c r="E3108">
        <v>72</v>
      </c>
    </row>
    <row r="3109" spans="1:5">
      <c r="A3109" s="38" t="s">
        <v>5925</v>
      </c>
      <c r="B3109" t="s">
        <v>5170</v>
      </c>
      <c r="C3109" t="s">
        <v>5863</v>
      </c>
      <c r="D3109" t="s">
        <v>5926</v>
      </c>
      <c r="E3109">
        <v>54</v>
      </c>
    </row>
    <row r="3110" spans="1:5">
      <c r="A3110" s="38" t="s">
        <v>5927</v>
      </c>
      <c r="B3110" t="s">
        <v>5170</v>
      </c>
      <c r="C3110" t="s">
        <v>5863</v>
      </c>
      <c r="D3110" t="s">
        <v>5928</v>
      </c>
      <c r="E3110">
        <v>49</v>
      </c>
    </row>
    <row r="3111" spans="1:5">
      <c r="A3111" s="38" t="s">
        <v>5929</v>
      </c>
      <c r="B3111" t="s">
        <v>5170</v>
      </c>
      <c r="C3111" t="s">
        <v>5863</v>
      </c>
      <c r="D3111" t="s">
        <v>5930</v>
      </c>
      <c r="E3111">
        <v>6</v>
      </c>
    </row>
    <row r="3112" spans="1:5">
      <c r="A3112" s="38" t="s">
        <v>5931</v>
      </c>
      <c r="B3112" t="s">
        <v>5170</v>
      </c>
      <c r="C3112" t="s">
        <v>5863</v>
      </c>
      <c r="D3112" t="s">
        <v>5932</v>
      </c>
      <c r="E3112">
        <v>65</v>
      </c>
    </row>
    <row r="3113" spans="1:5">
      <c r="A3113" s="38" t="s">
        <v>5933</v>
      </c>
      <c r="B3113" t="s">
        <v>5170</v>
      </c>
      <c r="C3113" t="s">
        <v>5863</v>
      </c>
      <c r="D3113" t="s">
        <v>5934</v>
      </c>
      <c r="E3113">
        <v>86</v>
      </c>
    </row>
    <row r="3114" spans="1:5">
      <c r="A3114" s="38" t="s">
        <v>5935</v>
      </c>
      <c r="B3114" t="s">
        <v>5170</v>
      </c>
      <c r="C3114" t="s">
        <v>5863</v>
      </c>
      <c r="D3114" t="s">
        <v>5936</v>
      </c>
      <c r="E3114">
        <v>52</v>
      </c>
    </row>
    <row r="3115" spans="1:5">
      <c r="A3115" s="38" t="s">
        <v>5937</v>
      </c>
      <c r="B3115" t="s">
        <v>5170</v>
      </c>
      <c r="C3115" t="s">
        <v>5863</v>
      </c>
      <c r="D3115" t="s">
        <v>5938</v>
      </c>
      <c r="E3115">
        <v>18</v>
      </c>
    </row>
    <row r="3116" spans="1:5">
      <c r="A3116" s="38" t="s">
        <v>5939</v>
      </c>
      <c r="B3116" t="s">
        <v>5170</v>
      </c>
      <c r="C3116" t="s">
        <v>5863</v>
      </c>
      <c r="D3116" t="s">
        <v>5940</v>
      </c>
      <c r="E3116">
        <v>94</v>
      </c>
    </row>
    <row r="3117" spans="1:5">
      <c r="A3117" s="38" t="s">
        <v>5941</v>
      </c>
      <c r="B3117" t="s">
        <v>5170</v>
      </c>
      <c r="C3117" t="s">
        <v>5863</v>
      </c>
      <c r="D3117" t="s">
        <v>5942</v>
      </c>
      <c r="E3117">
        <v>82</v>
      </c>
    </row>
    <row r="3118" spans="1:5">
      <c r="A3118" s="38" t="s">
        <v>5943</v>
      </c>
      <c r="B3118" t="s">
        <v>5170</v>
      </c>
      <c r="C3118" t="s">
        <v>5863</v>
      </c>
      <c r="D3118" t="s">
        <v>5944</v>
      </c>
      <c r="E3118">
        <v>19</v>
      </c>
    </row>
    <row r="3119" spans="1:5">
      <c r="A3119" s="38" t="s">
        <v>5945</v>
      </c>
      <c r="B3119" t="s">
        <v>5170</v>
      </c>
      <c r="C3119" t="s">
        <v>5863</v>
      </c>
      <c r="D3119" t="s">
        <v>5946</v>
      </c>
      <c r="E3119">
        <v>60</v>
      </c>
    </row>
    <row r="3120" spans="1:5">
      <c r="A3120" s="38" t="s">
        <v>5947</v>
      </c>
      <c r="B3120" t="s">
        <v>5170</v>
      </c>
      <c r="C3120" t="s">
        <v>5863</v>
      </c>
      <c r="D3120" t="s">
        <v>5948</v>
      </c>
      <c r="E3120">
        <v>49</v>
      </c>
    </row>
    <row r="3121" spans="1:5">
      <c r="A3121" s="38" t="s">
        <v>5949</v>
      </c>
      <c r="B3121" t="s">
        <v>5170</v>
      </c>
      <c r="C3121" t="s">
        <v>5863</v>
      </c>
      <c r="D3121" t="s">
        <v>5950</v>
      </c>
      <c r="E3121">
        <v>73</v>
      </c>
    </row>
    <row r="3122" spans="1:5">
      <c r="A3122" s="38" t="s">
        <v>5951</v>
      </c>
      <c r="B3122" t="s">
        <v>5170</v>
      </c>
      <c r="C3122" t="s">
        <v>5863</v>
      </c>
      <c r="D3122" t="s">
        <v>5952</v>
      </c>
      <c r="E3122">
        <v>97</v>
      </c>
    </row>
    <row r="3123" spans="1:5">
      <c r="A3123" s="38" t="s">
        <v>5953</v>
      </c>
      <c r="B3123" t="s">
        <v>5170</v>
      </c>
      <c r="C3123" t="s">
        <v>5863</v>
      </c>
      <c r="D3123" t="s">
        <v>5954</v>
      </c>
      <c r="E3123">
        <v>6</v>
      </c>
    </row>
    <row r="3124" spans="1:5">
      <c r="A3124" s="38" t="s">
        <v>5955</v>
      </c>
      <c r="B3124" t="s">
        <v>5170</v>
      </c>
      <c r="C3124" t="s">
        <v>5863</v>
      </c>
      <c r="D3124" t="s">
        <v>5956</v>
      </c>
      <c r="E3124">
        <v>36</v>
      </c>
    </row>
    <row r="3125" spans="1:5">
      <c r="A3125" s="38" t="s">
        <v>5957</v>
      </c>
      <c r="B3125" t="s">
        <v>5170</v>
      </c>
      <c r="C3125" t="s">
        <v>5863</v>
      </c>
      <c r="D3125" t="s">
        <v>5958</v>
      </c>
      <c r="E3125">
        <v>69</v>
      </c>
    </row>
    <row r="3126" spans="1:5">
      <c r="A3126" s="38" t="s">
        <v>5959</v>
      </c>
      <c r="B3126" t="s">
        <v>5170</v>
      </c>
      <c r="C3126" t="s">
        <v>5863</v>
      </c>
      <c r="D3126" t="s">
        <v>5960</v>
      </c>
      <c r="E3126">
        <v>16</v>
      </c>
    </row>
    <row r="3127" spans="1:5">
      <c r="A3127" s="38" t="s">
        <v>5961</v>
      </c>
      <c r="B3127" t="s">
        <v>5170</v>
      </c>
      <c r="C3127" t="s">
        <v>5863</v>
      </c>
      <c r="D3127" t="s">
        <v>5962</v>
      </c>
      <c r="E3127">
        <v>68</v>
      </c>
    </row>
    <row r="3128" spans="1:5">
      <c r="A3128" s="38" t="s">
        <v>5963</v>
      </c>
      <c r="B3128" t="s">
        <v>5170</v>
      </c>
      <c r="C3128" t="s">
        <v>5863</v>
      </c>
      <c r="D3128" t="s">
        <v>5964</v>
      </c>
      <c r="E3128">
        <v>2</v>
      </c>
    </row>
    <row r="3129" spans="1:5">
      <c r="A3129" s="38" t="s">
        <v>5965</v>
      </c>
      <c r="B3129" t="s">
        <v>5170</v>
      </c>
      <c r="C3129" t="s">
        <v>5863</v>
      </c>
      <c r="D3129" t="s">
        <v>5966</v>
      </c>
      <c r="E3129">
        <v>11</v>
      </c>
    </row>
    <row r="3130" spans="1:5">
      <c r="A3130" s="38" t="s">
        <v>5967</v>
      </c>
      <c r="B3130" t="s">
        <v>5170</v>
      </c>
      <c r="C3130" t="s">
        <v>5863</v>
      </c>
      <c r="D3130" t="s">
        <v>5968</v>
      </c>
      <c r="E3130">
        <v>29</v>
      </c>
    </row>
    <row r="3131" spans="1:5">
      <c r="A3131" s="38" t="s">
        <v>5969</v>
      </c>
      <c r="B3131" t="s">
        <v>5170</v>
      </c>
      <c r="C3131" t="s">
        <v>5863</v>
      </c>
      <c r="D3131" t="s">
        <v>5970</v>
      </c>
      <c r="E3131">
        <v>55</v>
      </c>
    </row>
    <row r="3132" spans="1:5">
      <c r="A3132" s="38" t="s">
        <v>5971</v>
      </c>
      <c r="B3132" t="s">
        <v>5170</v>
      </c>
      <c r="C3132" t="s">
        <v>5863</v>
      </c>
      <c r="D3132" t="s">
        <v>5972</v>
      </c>
      <c r="E3132">
        <v>3</v>
      </c>
    </row>
    <row r="3133" spans="1:5">
      <c r="A3133" s="38" t="s">
        <v>5973</v>
      </c>
      <c r="B3133" t="s">
        <v>5170</v>
      </c>
      <c r="C3133" t="s">
        <v>5863</v>
      </c>
      <c r="D3133" t="s">
        <v>5974</v>
      </c>
      <c r="E3133">
        <v>92</v>
      </c>
    </row>
    <row r="3134" spans="1:5">
      <c r="A3134" s="38" t="s">
        <v>5975</v>
      </c>
      <c r="B3134" t="s">
        <v>5170</v>
      </c>
      <c r="C3134" t="s">
        <v>5863</v>
      </c>
      <c r="D3134" t="s">
        <v>5976</v>
      </c>
      <c r="E3134">
        <v>54</v>
      </c>
    </row>
    <row r="3135" spans="1:5">
      <c r="A3135" s="38" t="s">
        <v>5977</v>
      </c>
      <c r="B3135" t="s">
        <v>5170</v>
      </c>
      <c r="C3135" t="s">
        <v>5863</v>
      </c>
      <c r="D3135" t="s">
        <v>5978</v>
      </c>
      <c r="E3135">
        <v>49</v>
      </c>
    </row>
    <row r="3136" spans="1:5">
      <c r="A3136" s="38" t="s">
        <v>5979</v>
      </c>
      <c r="B3136" t="s">
        <v>5170</v>
      </c>
      <c r="C3136" t="s">
        <v>5863</v>
      </c>
      <c r="D3136" t="s">
        <v>5980</v>
      </c>
      <c r="E3136">
        <v>19</v>
      </c>
    </row>
    <row r="3137" spans="1:5">
      <c r="A3137" s="38" t="s">
        <v>5981</v>
      </c>
      <c r="B3137" t="s">
        <v>5170</v>
      </c>
      <c r="C3137" t="s">
        <v>5863</v>
      </c>
      <c r="D3137" t="s">
        <v>5982</v>
      </c>
      <c r="E3137">
        <v>22</v>
      </c>
    </row>
    <row r="3138" spans="1:5">
      <c r="A3138" s="38" t="s">
        <v>5983</v>
      </c>
      <c r="B3138" t="s">
        <v>5170</v>
      </c>
      <c r="C3138" t="s">
        <v>5863</v>
      </c>
      <c r="D3138" t="s">
        <v>5984</v>
      </c>
      <c r="E3138">
        <v>32</v>
      </c>
    </row>
    <row r="3139" spans="1:5">
      <c r="A3139" s="38" t="s">
        <v>5985</v>
      </c>
      <c r="B3139" t="s">
        <v>5170</v>
      </c>
      <c r="C3139" t="s">
        <v>5863</v>
      </c>
      <c r="D3139" t="s">
        <v>5986</v>
      </c>
      <c r="E3139">
        <v>29</v>
      </c>
    </row>
    <row r="3140" spans="1:5">
      <c r="A3140" s="38" t="s">
        <v>5987</v>
      </c>
      <c r="B3140" t="s">
        <v>5170</v>
      </c>
      <c r="C3140" t="s">
        <v>5863</v>
      </c>
      <c r="D3140" t="s">
        <v>5988</v>
      </c>
      <c r="E3140">
        <v>44</v>
      </c>
    </row>
    <row r="3141" spans="1:5">
      <c r="A3141" s="38" t="s">
        <v>5989</v>
      </c>
      <c r="B3141" t="s">
        <v>5170</v>
      </c>
      <c r="C3141" t="s">
        <v>5863</v>
      </c>
      <c r="D3141" t="s">
        <v>5990</v>
      </c>
      <c r="E3141">
        <v>57</v>
      </c>
    </row>
    <row r="3142" spans="1:5">
      <c r="A3142" s="38" t="s">
        <v>5991</v>
      </c>
      <c r="B3142" t="s">
        <v>5170</v>
      </c>
      <c r="C3142" t="s">
        <v>5863</v>
      </c>
      <c r="D3142" t="s">
        <v>5992</v>
      </c>
      <c r="E3142">
        <v>48</v>
      </c>
    </row>
    <row r="3143" spans="1:5">
      <c r="A3143" s="38" t="s">
        <v>5993</v>
      </c>
      <c r="B3143" t="s">
        <v>5170</v>
      </c>
      <c r="C3143" t="s">
        <v>5863</v>
      </c>
      <c r="D3143" t="s">
        <v>5994</v>
      </c>
      <c r="E3143">
        <v>48</v>
      </c>
    </row>
    <row r="3144" spans="1:5">
      <c r="A3144" s="38" t="s">
        <v>5995</v>
      </c>
      <c r="B3144" t="s">
        <v>5170</v>
      </c>
      <c r="C3144" t="s">
        <v>5863</v>
      </c>
      <c r="D3144" t="s">
        <v>5996</v>
      </c>
      <c r="E3144">
        <v>44</v>
      </c>
    </row>
    <row r="3145" spans="1:5">
      <c r="A3145" s="38" t="s">
        <v>5997</v>
      </c>
      <c r="B3145" t="s">
        <v>5170</v>
      </c>
      <c r="C3145" t="s">
        <v>5863</v>
      </c>
      <c r="D3145" t="s">
        <v>5998</v>
      </c>
      <c r="E3145">
        <v>61</v>
      </c>
    </row>
    <row r="3146" spans="1:5">
      <c r="A3146" s="38" t="s">
        <v>5997</v>
      </c>
      <c r="B3146" t="s">
        <v>5170</v>
      </c>
      <c r="C3146" t="s">
        <v>5863</v>
      </c>
      <c r="D3146" t="s">
        <v>5999</v>
      </c>
      <c r="E3146">
        <v>70</v>
      </c>
    </row>
    <row r="3147" spans="1:5">
      <c r="A3147" s="38" t="s">
        <v>6000</v>
      </c>
      <c r="B3147" t="s">
        <v>5170</v>
      </c>
      <c r="C3147" t="s">
        <v>5863</v>
      </c>
      <c r="D3147" t="s">
        <v>6001</v>
      </c>
      <c r="E3147">
        <v>54</v>
      </c>
    </row>
    <row r="3148" spans="1:5">
      <c r="A3148" s="38" t="s">
        <v>6002</v>
      </c>
      <c r="B3148" t="s">
        <v>5170</v>
      </c>
      <c r="C3148" t="s">
        <v>5863</v>
      </c>
      <c r="D3148" t="s">
        <v>6003</v>
      </c>
      <c r="E3148">
        <v>63</v>
      </c>
    </row>
    <row r="3149" spans="1:5">
      <c r="A3149" s="38" t="s">
        <v>6004</v>
      </c>
      <c r="B3149" t="s">
        <v>5170</v>
      </c>
      <c r="C3149" t="s">
        <v>5863</v>
      </c>
      <c r="D3149" t="s">
        <v>6005</v>
      </c>
      <c r="E3149">
        <v>96</v>
      </c>
    </row>
    <row r="3150" spans="1:5">
      <c r="A3150" s="38" t="s">
        <v>6006</v>
      </c>
      <c r="B3150" t="s">
        <v>5170</v>
      </c>
      <c r="C3150" t="s">
        <v>5863</v>
      </c>
      <c r="D3150" t="s">
        <v>6007</v>
      </c>
      <c r="E3150">
        <v>46</v>
      </c>
    </row>
    <row r="3151" spans="1:5">
      <c r="A3151" s="38" t="s">
        <v>6008</v>
      </c>
      <c r="B3151" t="s">
        <v>5170</v>
      </c>
      <c r="C3151" t="s">
        <v>5863</v>
      </c>
      <c r="D3151" t="s">
        <v>6009</v>
      </c>
      <c r="E3151">
        <v>63</v>
      </c>
    </row>
    <row r="3152" spans="1:5">
      <c r="A3152" s="38" t="s">
        <v>6010</v>
      </c>
      <c r="B3152" t="s">
        <v>5170</v>
      </c>
      <c r="C3152" t="s">
        <v>5863</v>
      </c>
      <c r="D3152" t="s">
        <v>6011</v>
      </c>
      <c r="E3152">
        <v>44</v>
      </c>
    </row>
    <row r="3153" spans="1:5">
      <c r="A3153" s="38" t="s">
        <v>6012</v>
      </c>
      <c r="B3153" t="s">
        <v>5170</v>
      </c>
      <c r="C3153" t="s">
        <v>6013</v>
      </c>
      <c r="D3153" t="s">
        <v>6014</v>
      </c>
      <c r="E3153">
        <v>60</v>
      </c>
    </row>
    <row r="3154" spans="1:5">
      <c r="A3154" s="38" t="s">
        <v>6015</v>
      </c>
      <c r="B3154" t="s">
        <v>5170</v>
      </c>
      <c r="C3154" t="s">
        <v>6013</v>
      </c>
      <c r="D3154" t="s">
        <v>6016</v>
      </c>
      <c r="E3154">
        <v>82</v>
      </c>
    </row>
    <row r="3155" spans="1:5">
      <c r="A3155" s="38" t="s">
        <v>6017</v>
      </c>
      <c r="B3155" t="s">
        <v>5170</v>
      </c>
      <c r="C3155" t="s">
        <v>6013</v>
      </c>
      <c r="D3155" t="s">
        <v>6018</v>
      </c>
      <c r="E3155">
        <v>66</v>
      </c>
    </row>
    <row r="3156" spans="1:5">
      <c r="A3156" s="38" t="s">
        <v>6019</v>
      </c>
      <c r="B3156" t="s">
        <v>5170</v>
      </c>
      <c r="C3156" t="s">
        <v>6013</v>
      </c>
      <c r="D3156" t="s">
        <v>6020</v>
      </c>
      <c r="E3156">
        <v>73</v>
      </c>
    </row>
    <row r="3157" spans="1:5">
      <c r="A3157" s="38" t="s">
        <v>6021</v>
      </c>
      <c r="B3157" t="s">
        <v>5170</v>
      </c>
      <c r="C3157" t="s">
        <v>6013</v>
      </c>
      <c r="D3157" t="s">
        <v>6022</v>
      </c>
      <c r="E3157">
        <v>79</v>
      </c>
    </row>
    <row r="3158" spans="1:5">
      <c r="A3158" s="38" t="s">
        <v>6023</v>
      </c>
      <c r="B3158" t="s">
        <v>5170</v>
      </c>
      <c r="C3158" t="s">
        <v>6013</v>
      </c>
      <c r="D3158" t="s">
        <v>6024</v>
      </c>
      <c r="E3158">
        <v>62</v>
      </c>
    </row>
    <row r="3159" spans="1:5">
      <c r="A3159" s="38" t="s">
        <v>6025</v>
      </c>
      <c r="B3159" t="s">
        <v>5170</v>
      </c>
      <c r="C3159" t="s">
        <v>6013</v>
      </c>
      <c r="D3159" t="s">
        <v>6026</v>
      </c>
      <c r="E3159">
        <v>98</v>
      </c>
    </row>
    <row r="3160" spans="1:5">
      <c r="A3160" s="38" t="s">
        <v>6027</v>
      </c>
      <c r="B3160" t="s">
        <v>5170</v>
      </c>
      <c r="C3160" t="s">
        <v>6013</v>
      </c>
      <c r="D3160" t="s">
        <v>6028</v>
      </c>
      <c r="E3160">
        <v>54</v>
      </c>
    </row>
    <row r="3161" spans="1:5">
      <c r="A3161" s="38" t="s">
        <v>6029</v>
      </c>
      <c r="B3161" t="s">
        <v>5170</v>
      </c>
      <c r="C3161" t="s">
        <v>6013</v>
      </c>
      <c r="D3161" t="s">
        <v>6030</v>
      </c>
      <c r="E3161">
        <v>59</v>
      </c>
    </row>
    <row r="3162" spans="1:5">
      <c r="A3162" s="38" t="s">
        <v>6031</v>
      </c>
      <c r="B3162" t="s">
        <v>5170</v>
      </c>
      <c r="C3162" t="s">
        <v>6013</v>
      </c>
      <c r="D3162" t="s">
        <v>6032</v>
      </c>
      <c r="E3162">
        <v>65</v>
      </c>
    </row>
    <row r="3163" spans="1:5">
      <c r="A3163" s="38" t="s">
        <v>6033</v>
      </c>
      <c r="B3163" t="s">
        <v>5170</v>
      </c>
      <c r="C3163" t="s">
        <v>6013</v>
      </c>
      <c r="D3163" t="s">
        <v>6034</v>
      </c>
      <c r="E3163">
        <v>68</v>
      </c>
    </row>
    <row r="3164" spans="1:5">
      <c r="A3164" s="38" t="s">
        <v>6033</v>
      </c>
      <c r="B3164" t="s">
        <v>5170</v>
      </c>
      <c r="C3164" t="s">
        <v>6013</v>
      </c>
      <c r="D3164" t="s">
        <v>6035</v>
      </c>
      <c r="E3164">
        <v>75</v>
      </c>
    </row>
    <row r="3165" spans="1:5">
      <c r="A3165" s="38" t="s">
        <v>6036</v>
      </c>
      <c r="B3165" t="s">
        <v>5170</v>
      </c>
      <c r="C3165" t="s">
        <v>6013</v>
      </c>
      <c r="D3165" t="s">
        <v>6037</v>
      </c>
      <c r="E3165">
        <v>96</v>
      </c>
    </row>
    <row r="3166" spans="1:5">
      <c r="A3166" s="38" t="s">
        <v>6038</v>
      </c>
      <c r="B3166" t="s">
        <v>5170</v>
      </c>
      <c r="C3166" t="s">
        <v>6013</v>
      </c>
      <c r="D3166" t="s">
        <v>6039</v>
      </c>
      <c r="E3166">
        <v>98</v>
      </c>
    </row>
    <row r="3167" spans="1:5">
      <c r="A3167" s="38" t="s">
        <v>6040</v>
      </c>
      <c r="B3167" t="s">
        <v>5170</v>
      </c>
      <c r="C3167" t="s">
        <v>6013</v>
      </c>
      <c r="D3167" t="s">
        <v>6041</v>
      </c>
      <c r="E3167">
        <v>62</v>
      </c>
    </row>
    <row r="3168" spans="1:5">
      <c r="A3168" s="38" t="s">
        <v>6042</v>
      </c>
      <c r="B3168" t="s">
        <v>5170</v>
      </c>
      <c r="C3168" t="s">
        <v>6013</v>
      </c>
      <c r="D3168" t="s">
        <v>6043</v>
      </c>
      <c r="E3168">
        <v>93</v>
      </c>
    </row>
    <row r="3169" spans="1:5">
      <c r="A3169" s="38" t="s">
        <v>6044</v>
      </c>
      <c r="B3169" t="s">
        <v>5170</v>
      </c>
      <c r="C3169" t="s">
        <v>6013</v>
      </c>
      <c r="D3169" t="s">
        <v>6045</v>
      </c>
      <c r="E3169">
        <v>42</v>
      </c>
    </row>
    <row r="3170" spans="1:5">
      <c r="A3170" s="38" t="s">
        <v>6046</v>
      </c>
      <c r="B3170" t="s">
        <v>5170</v>
      </c>
      <c r="C3170" t="s">
        <v>6013</v>
      </c>
      <c r="D3170" t="s">
        <v>6047</v>
      </c>
      <c r="E3170">
        <v>94</v>
      </c>
    </row>
    <row r="3171" spans="1:5">
      <c r="A3171" s="38" t="s">
        <v>6048</v>
      </c>
      <c r="B3171" t="s">
        <v>5170</v>
      </c>
      <c r="C3171" t="s">
        <v>6013</v>
      </c>
      <c r="D3171" t="s">
        <v>6049</v>
      </c>
      <c r="E3171">
        <v>74</v>
      </c>
    </row>
    <row r="3172" spans="1:5">
      <c r="A3172" s="38" t="s">
        <v>6050</v>
      </c>
      <c r="B3172" t="s">
        <v>5170</v>
      </c>
      <c r="C3172" t="s">
        <v>6013</v>
      </c>
      <c r="D3172" t="s">
        <v>6051</v>
      </c>
      <c r="E3172">
        <v>43</v>
      </c>
    </row>
    <row r="3173" spans="1:5">
      <c r="A3173" s="38" t="s">
        <v>6052</v>
      </c>
      <c r="B3173" t="s">
        <v>5170</v>
      </c>
      <c r="C3173" t="s">
        <v>6013</v>
      </c>
      <c r="D3173" t="s">
        <v>6053</v>
      </c>
      <c r="E3173">
        <v>77</v>
      </c>
    </row>
    <row r="3174" spans="1:5">
      <c r="A3174" s="38" t="s">
        <v>6054</v>
      </c>
      <c r="B3174" t="s">
        <v>5170</v>
      </c>
      <c r="C3174" t="s">
        <v>6013</v>
      </c>
      <c r="D3174" t="s">
        <v>6055</v>
      </c>
      <c r="E3174">
        <v>71</v>
      </c>
    </row>
    <row r="3175" spans="1:5">
      <c r="A3175" s="38" t="s">
        <v>6056</v>
      </c>
      <c r="B3175" t="s">
        <v>5170</v>
      </c>
      <c r="C3175" t="s">
        <v>6013</v>
      </c>
      <c r="D3175" t="s">
        <v>6057</v>
      </c>
      <c r="E3175">
        <v>82</v>
      </c>
    </row>
    <row r="3176" spans="1:5">
      <c r="A3176" s="38" t="s">
        <v>6058</v>
      </c>
      <c r="B3176" t="s">
        <v>5170</v>
      </c>
      <c r="C3176" t="s">
        <v>6013</v>
      </c>
      <c r="D3176" t="s">
        <v>6059</v>
      </c>
      <c r="E3176">
        <v>50</v>
      </c>
    </row>
    <row r="3177" spans="1:5">
      <c r="A3177" s="38" t="s">
        <v>6060</v>
      </c>
      <c r="B3177" t="s">
        <v>5170</v>
      </c>
      <c r="C3177" t="s">
        <v>6013</v>
      </c>
      <c r="D3177" t="s">
        <v>6061</v>
      </c>
      <c r="E3177">
        <v>39</v>
      </c>
    </row>
    <row r="3178" spans="1:5">
      <c r="A3178" s="38" t="s">
        <v>6062</v>
      </c>
      <c r="B3178" t="s">
        <v>5170</v>
      </c>
      <c r="C3178" t="s">
        <v>6013</v>
      </c>
      <c r="D3178" t="s">
        <v>6063</v>
      </c>
      <c r="E3178">
        <v>65</v>
      </c>
    </row>
    <row r="3179" spans="1:5">
      <c r="A3179" s="38" t="s">
        <v>6064</v>
      </c>
      <c r="B3179" t="s">
        <v>5170</v>
      </c>
      <c r="C3179" t="s">
        <v>6013</v>
      </c>
      <c r="D3179" t="s">
        <v>6065</v>
      </c>
      <c r="E3179">
        <v>89</v>
      </c>
    </row>
    <row r="3180" spans="1:5">
      <c r="A3180" s="38" t="s">
        <v>6066</v>
      </c>
      <c r="B3180" t="s">
        <v>5170</v>
      </c>
      <c r="C3180" t="s">
        <v>6013</v>
      </c>
      <c r="D3180" t="s">
        <v>6067</v>
      </c>
      <c r="E3180">
        <v>86</v>
      </c>
    </row>
    <row r="3181" spans="1:5">
      <c r="A3181" s="38" t="s">
        <v>6068</v>
      </c>
      <c r="B3181" t="s">
        <v>5170</v>
      </c>
      <c r="C3181" t="s">
        <v>6013</v>
      </c>
      <c r="D3181" t="s">
        <v>6069</v>
      </c>
      <c r="E3181">
        <v>50</v>
      </c>
    </row>
    <row r="3182" spans="1:5">
      <c r="A3182" s="38" t="s">
        <v>6070</v>
      </c>
      <c r="B3182" t="s">
        <v>5170</v>
      </c>
      <c r="C3182" t="s">
        <v>6013</v>
      </c>
      <c r="D3182" t="s">
        <v>6071</v>
      </c>
      <c r="E3182">
        <v>67</v>
      </c>
    </row>
    <row r="3183" spans="1:5">
      <c r="A3183" s="38" t="s">
        <v>6072</v>
      </c>
      <c r="B3183" t="s">
        <v>5170</v>
      </c>
      <c r="C3183" t="s">
        <v>6013</v>
      </c>
      <c r="D3183" t="s">
        <v>6073</v>
      </c>
      <c r="E3183">
        <v>33</v>
      </c>
    </row>
    <row r="3184" spans="1:5">
      <c r="A3184" s="38" t="s">
        <v>6074</v>
      </c>
      <c r="B3184" t="s">
        <v>5170</v>
      </c>
      <c r="C3184" t="s">
        <v>6013</v>
      </c>
      <c r="D3184" t="s">
        <v>6075</v>
      </c>
      <c r="E3184">
        <v>66</v>
      </c>
    </row>
    <row r="3185" spans="1:5">
      <c r="A3185" s="38" t="s">
        <v>6076</v>
      </c>
      <c r="B3185" t="s">
        <v>5170</v>
      </c>
      <c r="C3185" t="s">
        <v>6013</v>
      </c>
      <c r="D3185" t="s">
        <v>6077</v>
      </c>
      <c r="E3185">
        <v>48</v>
      </c>
    </row>
    <row r="3186" spans="1:5">
      <c r="A3186" s="38" t="s">
        <v>6078</v>
      </c>
      <c r="B3186" t="s">
        <v>5170</v>
      </c>
      <c r="C3186" t="s">
        <v>6013</v>
      </c>
      <c r="D3186" t="s">
        <v>6079</v>
      </c>
      <c r="E3186">
        <v>55</v>
      </c>
    </row>
    <row r="3187" spans="1:5">
      <c r="A3187" s="38" t="s">
        <v>6080</v>
      </c>
      <c r="B3187" t="s">
        <v>5170</v>
      </c>
      <c r="C3187" t="s">
        <v>6013</v>
      </c>
      <c r="D3187" t="s">
        <v>6081</v>
      </c>
      <c r="E3187">
        <v>90</v>
      </c>
    </row>
    <row r="3188" spans="1:5">
      <c r="A3188" s="38" t="s">
        <v>6082</v>
      </c>
      <c r="B3188" t="s">
        <v>5170</v>
      </c>
      <c r="C3188" t="s">
        <v>6013</v>
      </c>
      <c r="D3188" t="s">
        <v>6083</v>
      </c>
      <c r="E3188">
        <v>74</v>
      </c>
    </row>
    <row r="3189" spans="1:5">
      <c r="A3189" s="38" t="s">
        <v>6084</v>
      </c>
      <c r="B3189" t="s">
        <v>5170</v>
      </c>
      <c r="C3189" t="s">
        <v>6013</v>
      </c>
      <c r="D3189" t="s">
        <v>6085</v>
      </c>
      <c r="E3189">
        <v>55</v>
      </c>
    </row>
    <row r="3190" spans="1:5">
      <c r="A3190" s="38" t="s">
        <v>6086</v>
      </c>
      <c r="B3190" t="s">
        <v>5170</v>
      </c>
      <c r="C3190" t="s">
        <v>6013</v>
      </c>
      <c r="D3190" t="s">
        <v>6087</v>
      </c>
      <c r="E3190">
        <v>10</v>
      </c>
    </row>
    <row r="3191" spans="1:5">
      <c r="A3191" s="38" t="s">
        <v>6086</v>
      </c>
      <c r="B3191" t="s">
        <v>5170</v>
      </c>
      <c r="C3191" t="s">
        <v>6013</v>
      </c>
      <c r="D3191" t="s">
        <v>6088</v>
      </c>
      <c r="E3191">
        <v>93</v>
      </c>
    </row>
    <row r="3192" spans="1:5">
      <c r="A3192" s="38" t="s">
        <v>6089</v>
      </c>
      <c r="B3192" t="s">
        <v>5170</v>
      </c>
      <c r="C3192" t="s">
        <v>6013</v>
      </c>
      <c r="D3192" t="s">
        <v>6090</v>
      </c>
      <c r="E3192">
        <v>39</v>
      </c>
    </row>
    <row r="3193" spans="1:5">
      <c r="A3193" s="38" t="s">
        <v>6091</v>
      </c>
      <c r="B3193" t="s">
        <v>5170</v>
      </c>
      <c r="C3193" t="s">
        <v>6013</v>
      </c>
      <c r="D3193" t="s">
        <v>6092</v>
      </c>
      <c r="E3193">
        <v>65</v>
      </c>
    </row>
    <row r="3194" spans="1:5">
      <c r="A3194" s="38" t="s">
        <v>6093</v>
      </c>
      <c r="B3194" t="s">
        <v>5170</v>
      </c>
      <c r="C3194" t="s">
        <v>6013</v>
      </c>
      <c r="D3194" t="s">
        <v>6094</v>
      </c>
      <c r="E3194">
        <v>80</v>
      </c>
    </row>
    <row r="3195" spans="1:5">
      <c r="A3195" s="38" t="s">
        <v>6095</v>
      </c>
      <c r="B3195" t="s">
        <v>5170</v>
      </c>
      <c r="C3195" t="s">
        <v>6013</v>
      </c>
      <c r="D3195" t="s">
        <v>6096</v>
      </c>
      <c r="E3195">
        <v>84</v>
      </c>
    </row>
    <row r="3196" spans="1:5">
      <c r="A3196" s="38" t="s">
        <v>6097</v>
      </c>
      <c r="B3196" t="s">
        <v>5170</v>
      </c>
      <c r="C3196" t="s">
        <v>6013</v>
      </c>
      <c r="D3196" t="s">
        <v>6098</v>
      </c>
      <c r="E3196">
        <v>94</v>
      </c>
    </row>
    <row r="3197" spans="1:5">
      <c r="A3197" s="38" t="s">
        <v>6099</v>
      </c>
      <c r="B3197" t="s">
        <v>5170</v>
      </c>
      <c r="C3197" t="s">
        <v>6013</v>
      </c>
      <c r="D3197" t="s">
        <v>6100</v>
      </c>
      <c r="E3197">
        <v>44</v>
      </c>
    </row>
    <row r="3198" spans="1:5">
      <c r="A3198" s="38" t="s">
        <v>6101</v>
      </c>
      <c r="B3198" t="s">
        <v>5170</v>
      </c>
      <c r="C3198" t="s">
        <v>6013</v>
      </c>
      <c r="D3198" t="s">
        <v>6102</v>
      </c>
      <c r="E3198">
        <v>84</v>
      </c>
    </row>
    <row r="3199" spans="1:5">
      <c r="A3199" s="38" t="s">
        <v>6103</v>
      </c>
      <c r="B3199" t="s">
        <v>5170</v>
      </c>
      <c r="C3199" t="s">
        <v>6013</v>
      </c>
      <c r="D3199" t="s">
        <v>6104</v>
      </c>
      <c r="E3199">
        <v>71</v>
      </c>
    </row>
    <row r="3200" spans="1:5">
      <c r="A3200" s="38" t="s">
        <v>6105</v>
      </c>
      <c r="B3200" t="s">
        <v>5170</v>
      </c>
      <c r="C3200" t="s">
        <v>6013</v>
      </c>
      <c r="D3200" t="s">
        <v>6106</v>
      </c>
      <c r="E3200">
        <v>75</v>
      </c>
    </row>
    <row r="3201" spans="1:5">
      <c r="A3201" s="38" t="s">
        <v>6107</v>
      </c>
      <c r="B3201" t="s">
        <v>5170</v>
      </c>
      <c r="C3201" t="s">
        <v>6013</v>
      </c>
      <c r="D3201" t="s">
        <v>6108</v>
      </c>
      <c r="E3201">
        <v>89</v>
      </c>
    </row>
    <row r="3202" spans="1:5">
      <c r="A3202" s="38" t="s">
        <v>6109</v>
      </c>
      <c r="B3202" t="s">
        <v>5170</v>
      </c>
      <c r="C3202" t="s">
        <v>6013</v>
      </c>
      <c r="D3202" t="s">
        <v>6110</v>
      </c>
      <c r="E3202">
        <v>16</v>
      </c>
    </row>
    <row r="3203" spans="1:5">
      <c r="A3203" s="38" t="s">
        <v>6111</v>
      </c>
      <c r="B3203" t="s">
        <v>5170</v>
      </c>
      <c r="C3203" t="s">
        <v>6013</v>
      </c>
      <c r="D3203" t="s">
        <v>6112</v>
      </c>
      <c r="E3203">
        <v>21</v>
      </c>
    </row>
    <row r="3204" spans="1:5">
      <c r="A3204" s="38" t="s">
        <v>6113</v>
      </c>
      <c r="B3204" t="s">
        <v>5170</v>
      </c>
      <c r="C3204" t="s">
        <v>6013</v>
      </c>
      <c r="D3204" t="s">
        <v>6114</v>
      </c>
      <c r="E3204">
        <v>16</v>
      </c>
    </row>
    <row r="3205" spans="1:5">
      <c r="A3205" s="38" t="s">
        <v>6115</v>
      </c>
      <c r="B3205" t="s">
        <v>5170</v>
      </c>
      <c r="C3205" t="s">
        <v>6013</v>
      </c>
      <c r="D3205" t="s">
        <v>6116</v>
      </c>
      <c r="E3205">
        <v>17</v>
      </c>
    </row>
    <row r="3206" spans="1:5">
      <c r="A3206" s="38" t="s">
        <v>6117</v>
      </c>
      <c r="B3206" t="s">
        <v>5170</v>
      </c>
      <c r="C3206" t="s">
        <v>6013</v>
      </c>
      <c r="D3206" t="s">
        <v>6118</v>
      </c>
      <c r="E3206">
        <v>3</v>
      </c>
    </row>
    <row r="3207" spans="1:5">
      <c r="A3207" s="38" t="s">
        <v>6119</v>
      </c>
      <c r="B3207" t="s">
        <v>5170</v>
      </c>
      <c r="C3207" t="s">
        <v>6013</v>
      </c>
      <c r="D3207" t="s">
        <v>6120</v>
      </c>
      <c r="E3207">
        <v>25</v>
      </c>
    </row>
    <row r="3208" spans="1:5">
      <c r="A3208" s="38" t="s">
        <v>6121</v>
      </c>
      <c r="B3208" t="s">
        <v>5170</v>
      </c>
      <c r="C3208" t="s">
        <v>6013</v>
      </c>
      <c r="D3208" t="s">
        <v>6122</v>
      </c>
      <c r="E3208">
        <v>16</v>
      </c>
    </row>
    <row r="3209" spans="1:5">
      <c r="A3209" s="38" t="s">
        <v>6123</v>
      </c>
      <c r="B3209" t="s">
        <v>5170</v>
      </c>
      <c r="C3209" t="s">
        <v>6013</v>
      </c>
      <c r="D3209" t="s">
        <v>6124</v>
      </c>
      <c r="E3209">
        <v>7</v>
      </c>
    </row>
    <row r="3210" spans="1:5">
      <c r="A3210" s="38" t="s">
        <v>6125</v>
      </c>
      <c r="B3210" t="s">
        <v>5170</v>
      </c>
      <c r="C3210" t="s">
        <v>6013</v>
      </c>
      <c r="D3210" t="s">
        <v>6126</v>
      </c>
      <c r="E3210">
        <v>49</v>
      </c>
    </row>
    <row r="3211" spans="1:5">
      <c r="A3211" s="38" t="s">
        <v>6127</v>
      </c>
      <c r="B3211" t="s">
        <v>5170</v>
      </c>
      <c r="C3211" t="s">
        <v>6013</v>
      </c>
      <c r="D3211" t="s">
        <v>6128</v>
      </c>
      <c r="E3211">
        <v>75</v>
      </c>
    </row>
    <row r="3212" spans="1:5">
      <c r="A3212" s="38" t="s">
        <v>6129</v>
      </c>
      <c r="B3212" t="s">
        <v>5170</v>
      </c>
      <c r="C3212" t="s">
        <v>6013</v>
      </c>
      <c r="D3212" t="s">
        <v>6130</v>
      </c>
      <c r="E3212">
        <v>57</v>
      </c>
    </row>
    <row r="3213" spans="1:5">
      <c r="A3213" s="38" t="s">
        <v>6131</v>
      </c>
      <c r="B3213" t="s">
        <v>5170</v>
      </c>
      <c r="C3213" t="s">
        <v>6013</v>
      </c>
      <c r="D3213" t="s">
        <v>6132</v>
      </c>
      <c r="E3213">
        <v>40</v>
      </c>
    </row>
    <row r="3214" spans="1:5">
      <c r="A3214" s="38" t="s">
        <v>6133</v>
      </c>
      <c r="B3214" t="s">
        <v>5170</v>
      </c>
      <c r="C3214" t="s">
        <v>6013</v>
      </c>
      <c r="D3214" t="s">
        <v>6134</v>
      </c>
      <c r="E3214">
        <v>45</v>
      </c>
    </row>
    <row r="3215" spans="1:5">
      <c r="A3215" s="38" t="s">
        <v>6135</v>
      </c>
      <c r="B3215" t="s">
        <v>6136</v>
      </c>
      <c r="C3215" t="s">
        <v>6137</v>
      </c>
      <c r="D3215" t="s">
        <v>6138</v>
      </c>
      <c r="E3215">
        <v>27</v>
      </c>
    </row>
    <row r="3216" spans="1:5">
      <c r="A3216" s="38" t="s">
        <v>6139</v>
      </c>
      <c r="B3216" t="s">
        <v>6136</v>
      </c>
      <c r="C3216" t="s">
        <v>6137</v>
      </c>
      <c r="D3216" t="s">
        <v>6140</v>
      </c>
      <c r="E3216">
        <v>33</v>
      </c>
    </row>
    <row r="3217" spans="1:5">
      <c r="A3217" s="38" t="s">
        <v>6139</v>
      </c>
      <c r="B3217" t="s">
        <v>6136</v>
      </c>
      <c r="C3217" t="s">
        <v>6137</v>
      </c>
      <c r="D3217" t="s">
        <v>6141</v>
      </c>
      <c r="E3217">
        <v>51</v>
      </c>
    </row>
    <row r="3218" spans="1:5">
      <c r="A3218" s="38" t="s">
        <v>6142</v>
      </c>
      <c r="B3218" t="s">
        <v>6136</v>
      </c>
      <c r="C3218" t="s">
        <v>6137</v>
      </c>
      <c r="D3218" t="s">
        <v>6143</v>
      </c>
      <c r="E3218">
        <v>11</v>
      </c>
    </row>
    <row r="3219" spans="1:5">
      <c r="A3219" s="38" t="s">
        <v>6144</v>
      </c>
      <c r="B3219" t="s">
        <v>6136</v>
      </c>
      <c r="C3219" t="s">
        <v>6137</v>
      </c>
      <c r="D3219" t="s">
        <v>6145</v>
      </c>
      <c r="E3219">
        <v>57</v>
      </c>
    </row>
    <row r="3220" spans="1:5">
      <c r="A3220" s="38" t="s">
        <v>6146</v>
      </c>
      <c r="B3220" t="s">
        <v>6136</v>
      </c>
      <c r="C3220" t="s">
        <v>6137</v>
      </c>
      <c r="D3220" t="s">
        <v>6147</v>
      </c>
      <c r="E3220">
        <v>91</v>
      </c>
    </row>
    <row r="3221" spans="1:5">
      <c r="A3221" s="38" t="s">
        <v>6148</v>
      </c>
      <c r="B3221" t="s">
        <v>6136</v>
      </c>
      <c r="C3221" t="s">
        <v>6137</v>
      </c>
      <c r="D3221" t="s">
        <v>6149</v>
      </c>
      <c r="E3221">
        <v>77</v>
      </c>
    </row>
    <row r="3222" spans="1:5">
      <c r="A3222" s="38" t="s">
        <v>6150</v>
      </c>
      <c r="B3222" t="s">
        <v>6136</v>
      </c>
      <c r="C3222" t="s">
        <v>6137</v>
      </c>
      <c r="D3222" t="s">
        <v>6151</v>
      </c>
      <c r="E3222">
        <v>49</v>
      </c>
    </row>
    <row r="3223" spans="1:5">
      <c r="A3223" s="38" t="s">
        <v>6150</v>
      </c>
      <c r="B3223" t="s">
        <v>6136</v>
      </c>
      <c r="C3223" t="s">
        <v>6137</v>
      </c>
      <c r="D3223" t="s">
        <v>6152</v>
      </c>
      <c r="E3223">
        <v>69</v>
      </c>
    </row>
    <row r="3224" spans="1:5">
      <c r="A3224" s="38" t="s">
        <v>6153</v>
      </c>
      <c r="B3224" t="s">
        <v>6136</v>
      </c>
      <c r="C3224" t="s">
        <v>6137</v>
      </c>
      <c r="D3224" t="s">
        <v>6154</v>
      </c>
      <c r="E3224">
        <v>65</v>
      </c>
    </row>
    <row r="3225" spans="1:5">
      <c r="A3225" s="38" t="s">
        <v>6155</v>
      </c>
      <c r="B3225" t="s">
        <v>6136</v>
      </c>
      <c r="C3225" t="s">
        <v>6137</v>
      </c>
      <c r="D3225" t="s">
        <v>6156</v>
      </c>
      <c r="E3225">
        <v>6</v>
      </c>
    </row>
    <row r="3226" spans="1:5">
      <c r="A3226" s="38" t="s">
        <v>6155</v>
      </c>
      <c r="B3226" t="s">
        <v>6136</v>
      </c>
      <c r="C3226" t="s">
        <v>6137</v>
      </c>
      <c r="D3226" t="s">
        <v>6157</v>
      </c>
      <c r="E3226">
        <v>25</v>
      </c>
    </row>
    <row r="3227" spans="1:5">
      <c r="A3227" s="38" t="s">
        <v>6158</v>
      </c>
      <c r="B3227" t="s">
        <v>6136</v>
      </c>
      <c r="C3227" t="s">
        <v>6137</v>
      </c>
      <c r="D3227" t="s">
        <v>6159</v>
      </c>
      <c r="E3227">
        <v>7</v>
      </c>
    </row>
    <row r="3228" spans="1:5">
      <c r="A3228" s="38" t="s">
        <v>6158</v>
      </c>
      <c r="B3228" t="s">
        <v>6136</v>
      </c>
      <c r="C3228" t="s">
        <v>6137</v>
      </c>
      <c r="D3228" t="s">
        <v>6160</v>
      </c>
      <c r="E3228">
        <v>89</v>
      </c>
    </row>
    <row r="3229" spans="1:5">
      <c r="A3229" s="38" t="s">
        <v>6161</v>
      </c>
      <c r="B3229" t="s">
        <v>6136</v>
      </c>
      <c r="C3229" t="s">
        <v>6137</v>
      </c>
      <c r="D3229" t="s">
        <v>6162</v>
      </c>
      <c r="E3229">
        <v>86</v>
      </c>
    </row>
    <row r="3230" spans="1:5">
      <c r="A3230" s="38" t="s">
        <v>6163</v>
      </c>
      <c r="B3230" t="s">
        <v>6136</v>
      </c>
      <c r="C3230" t="s">
        <v>6137</v>
      </c>
      <c r="D3230" t="s">
        <v>6164</v>
      </c>
      <c r="E3230">
        <v>19</v>
      </c>
    </row>
    <row r="3231" spans="1:5">
      <c r="A3231" s="38" t="s">
        <v>6163</v>
      </c>
      <c r="B3231" t="s">
        <v>6136</v>
      </c>
      <c r="C3231" t="s">
        <v>6137</v>
      </c>
      <c r="D3231" t="s">
        <v>6165</v>
      </c>
      <c r="E3231">
        <v>45</v>
      </c>
    </row>
    <row r="3232" spans="1:5">
      <c r="A3232" s="38" t="s">
        <v>6166</v>
      </c>
      <c r="B3232" t="s">
        <v>6136</v>
      </c>
      <c r="C3232" t="s">
        <v>6137</v>
      </c>
      <c r="D3232" t="s">
        <v>6167</v>
      </c>
      <c r="E3232">
        <v>18</v>
      </c>
    </row>
    <row r="3233" spans="1:5">
      <c r="A3233" s="38" t="s">
        <v>6168</v>
      </c>
      <c r="B3233" t="s">
        <v>6136</v>
      </c>
      <c r="C3233" t="s">
        <v>6137</v>
      </c>
      <c r="D3233" t="s">
        <v>6169</v>
      </c>
      <c r="E3233">
        <v>9</v>
      </c>
    </row>
    <row r="3234" spans="1:5">
      <c r="A3234" s="38" t="s">
        <v>6168</v>
      </c>
      <c r="B3234" t="s">
        <v>6136</v>
      </c>
      <c r="C3234" t="s">
        <v>6137</v>
      </c>
      <c r="D3234" t="s">
        <v>6170</v>
      </c>
      <c r="E3234">
        <v>44</v>
      </c>
    </row>
    <row r="3235" spans="1:5">
      <c r="A3235" s="38" t="s">
        <v>6171</v>
      </c>
      <c r="B3235" t="s">
        <v>6136</v>
      </c>
      <c r="C3235" t="s">
        <v>6137</v>
      </c>
      <c r="D3235" t="s">
        <v>6172</v>
      </c>
      <c r="E3235">
        <v>60</v>
      </c>
    </row>
    <row r="3236" spans="1:5">
      <c r="A3236" s="38" t="s">
        <v>6173</v>
      </c>
      <c r="B3236" t="s">
        <v>6136</v>
      </c>
      <c r="C3236" t="s">
        <v>6137</v>
      </c>
      <c r="D3236" t="s">
        <v>6174</v>
      </c>
      <c r="E3236">
        <v>21</v>
      </c>
    </row>
    <row r="3237" spans="1:5">
      <c r="A3237" s="38" t="s">
        <v>6173</v>
      </c>
      <c r="B3237" t="s">
        <v>6136</v>
      </c>
      <c r="C3237" t="s">
        <v>6137</v>
      </c>
      <c r="D3237" t="s">
        <v>6175</v>
      </c>
      <c r="E3237">
        <v>38</v>
      </c>
    </row>
    <row r="3238" spans="1:5">
      <c r="A3238" s="38" t="s">
        <v>6176</v>
      </c>
      <c r="B3238" t="s">
        <v>6136</v>
      </c>
      <c r="C3238" t="s">
        <v>6137</v>
      </c>
      <c r="D3238" t="s">
        <v>6177</v>
      </c>
      <c r="E3238">
        <v>97</v>
      </c>
    </row>
    <row r="3239" spans="1:5">
      <c r="A3239" s="38" t="s">
        <v>6178</v>
      </c>
      <c r="B3239" t="s">
        <v>6136</v>
      </c>
      <c r="C3239" t="s">
        <v>6137</v>
      </c>
      <c r="D3239" t="s">
        <v>6179</v>
      </c>
      <c r="E3239">
        <v>23</v>
      </c>
    </row>
    <row r="3240" spans="1:5">
      <c r="A3240" s="38" t="s">
        <v>6178</v>
      </c>
      <c r="B3240" t="s">
        <v>6136</v>
      </c>
      <c r="C3240" t="s">
        <v>6137</v>
      </c>
      <c r="D3240" t="s">
        <v>6180</v>
      </c>
      <c r="E3240">
        <v>43</v>
      </c>
    </row>
    <row r="3241" spans="1:5">
      <c r="A3241" s="38" t="s">
        <v>6178</v>
      </c>
      <c r="B3241" t="s">
        <v>6136</v>
      </c>
      <c r="C3241" t="s">
        <v>6137</v>
      </c>
      <c r="D3241" t="s">
        <v>6181</v>
      </c>
      <c r="E3241">
        <v>53</v>
      </c>
    </row>
    <row r="3242" spans="1:5">
      <c r="A3242" s="38" t="s">
        <v>6182</v>
      </c>
      <c r="B3242" t="s">
        <v>6136</v>
      </c>
      <c r="C3242" t="s">
        <v>6137</v>
      </c>
      <c r="D3242" t="s">
        <v>6183</v>
      </c>
      <c r="E3242">
        <v>89</v>
      </c>
    </row>
    <row r="3243" spans="1:5">
      <c r="A3243" s="38" t="s">
        <v>6184</v>
      </c>
      <c r="B3243" t="s">
        <v>6136</v>
      </c>
      <c r="C3243" t="s">
        <v>6137</v>
      </c>
      <c r="D3243" t="s">
        <v>6185</v>
      </c>
      <c r="E3243">
        <v>74</v>
      </c>
    </row>
    <row r="3244" spans="1:5">
      <c r="A3244" s="38" t="s">
        <v>6186</v>
      </c>
      <c r="B3244" t="s">
        <v>6136</v>
      </c>
      <c r="C3244" t="s">
        <v>6137</v>
      </c>
      <c r="D3244" t="s">
        <v>6187</v>
      </c>
      <c r="E3244">
        <v>61</v>
      </c>
    </row>
    <row r="3245" spans="1:5">
      <c r="A3245" s="38" t="s">
        <v>6186</v>
      </c>
      <c r="B3245" t="s">
        <v>6136</v>
      </c>
      <c r="C3245" t="s">
        <v>6137</v>
      </c>
      <c r="D3245" t="s">
        <v>6188</v>
      </c>
      <c r="E3245">
        <v>61</v>
      </c>
    </row>
    <row r="3246" spans="1:5">
      <c r="A3246" s="38" t="s">
        <v>6189</v>
      </c>
      <c r="B3246" t="s">
        <v>6136</v>
      </c>
      <c r="C3246" t="s">
        <v>6137</v>
      </c>
      <c r="D3246" t="s">
        <v>6190</v>
      </c>
      <c r="E3246">
        <v>62</v>
      </c>
    </row>
    <row r="3247" spans="1:5">
      <c r="A3247" s="38" t="s">
        <v>6191</v>
      </c>
      <c r="B3247" t="s">
        <v>6136</v>
      </c>
      <c r="C3247" t="s">
        <v>6137</v>
      </c>
      <c r="D3247" t="s">
        <v>6192</v>
      </c>
      <c r="E3247">
        <v>95</v>
      </c>
    </row>
    <row r="3248" spans="1:5">
      <c r="A3248" s="38" t="s">
        <v>6193</v>
      </c>
      <c r="B3248" t="s">
        <v>6136</v>
      </c>
      <c r="C3248" t="s">
        <v>6137</v>
      </c>
      <c r="D3248" t="s">
        <v>6194</v>
      </c>
      <c r="E3248">
        <v>56</v>
      </c>
    </row>
    <row r="3249" spans="1:5">
      <c r="A3249" s="38" t="s">
        <v>6195</v>
      </c>
      <c r="B3249" t="s">
        <v>6136</v>
      </c>
      <c r="C3249" t="s">
        <v>6137</v>
      </c>
      <c r="D3249" t="s">
        <v>6196</v>
      </c>
      <c r="E3249">
        <v>55</v>
      </c>
    </row>
    <row r="3250" spans="1:5">
      <c r="A3250" s="38" t="s">
        <v>6195</v>
      </c>
      <c r="B3250" t="s">
        <v>6136</v>
      </c>
      <c r="C3250" t="s">
        <v>6137</v>
      </c>
      <c r="D3250" t="s">
        <v>6197</v>
      </c>
      <c r="E3250">
        <v>57</v>
      </c>
    </row>
    <row r="3251" spans="1:5">
      <c r="A3251" s="38" t="s">
        <v>6198</v>
      </c>
      <c r="B3251" t="s">
        <v>6136</v>
      </c>
      <c r="C3251" t="s">
        <v>6137</v>
      </c>
      <c r="D3251" t="s">
        <v>6199</v>
      </c>
      <c r="E3251">
        <v>55</v>
      </c>
    </row>
    <row r="3252" spans="1:5">
      <c r="A3252" s="38" t="s">
        <v>6200</v>
      </c>
      <c r="B3252" t="s">
        <v>6136</v>
      </c>
      <c r="C3252" t="s">
        <v>6137</v>
      </c>
      <c r="D3252" t="s">
        <v>6201</v>
      </c>
      <c r="E3252">
        <v>70</v>
      </c>
    </row>
    <row r="3253" spans="1:5">
      <c r="A3253" s="38" t="s">
        <v>6202</v>
      </c>
      <c r="B3253" t="s">
        <v>6136</v>
      </c>
      <c r="C3253" t="s">
        <v>6137</v>
      </c>
      <c r="D3253" t="s">
        <v>6203</v>
      </c>
      <c r="E3253">
        <v>62</v>
      </c>
    </row>
    <row r="3254" spans="1:5">
      <c r="A3254" s="38" t="s">
        <v>6204</v>
      </c>
      <c r="B3254" t="s">
        <v>6136</v>
      </c>
      <c r="C3254" t="s">
        <v>6137</v>
      </c>
      <c r="D3254" t="s">
        <v>6205</v>
      </c>
      <c r="E3254">
        <v>24</v>
      </c>
    </row>
    <row r="3255" spans="1:5">
      <c r="A3255" s="38" t="s">
        <v>6206</v>
      </c>
      <c r="B3255" t="s">
        <v>6136</v>
      </c>
      <c r="C3255" t="s">
        <v>6137</v>
      </c>
      <c r="D3255" t="s">
        <v>6207</v>
      </c>
      <c r="E3255">
        <v>14</v>
      </c>
    </row>
    <row r="3256" spans="1:5">
      <c r="A3256" s="38" t="s">
        <v>6206</v>
      </c>
      <c r="B3256" t="s">
        <v>6136</v>
      </c>
      <c r="C3256" t="s">
        <v>6137</v>
      </c>
      <c r="D3256" t="s">
        <v>6208</v>
      </c>
      <c r="E3256">
        <v>18</v>
      </c>
    </row>
    <row r="3257" spans="1:5">
      <c r="A3257" s="38" t="s">
        <v>6209</v>
      </c>
      <c r="B3257" t="s">
        <v>6136</v>
      </c>
      <c r="C3257" t="s">
        <v>6137</v>
      </c>
      <c r="D3257" t="s">
        <v>6210</v>
      </c>
      <c r="E3257">
        <v>6</v>
      </c>
    </row>
    <row r="3258" spans="1:5">
      <c r="A3258" s="38" t="s">
        <v>6209</v>
      </c>
      <c r="B3258" t="s">
        <v>6136</v>
      </c>
      <c r="C3258" t="s">
        <v>6137</v>
      </c>
      <c r="D3258" t="s">
        <v>6211</v>
      </c>
      <c r="E3258">
        <v>9</v>
      </c>
    </row>
    <row r="3259" spans="1:5">
      <c r="A3259" s="38" t="s">
        <v>6209</v>
      </c>
      <c r="B3259" t="s">
        <v>6136</v>
      </c>
      <c r="C3259" t="s">
        <v>6137</v>
      </c>
      <c r="D3259" t="s">
        <v>6212</v>
      </c>
      <c r="E3259">
        <v>30</v>
      </c>
    </row>
    <row r="3260" spans="1:5">
      <c r="A3260" s="38" t="s">
        <v>6209</v>
      </c>
      <c r="B3260" t="s">
        <v>6136</v>
      </c>
      <c r="C3260" t="s">
        <v>6137</v>
      </c>
      <c r="D3260" t="s">
        <v>6213</v>
      </c>
      <c r="E3260">
        <v>57</v>
      </c>
    </row>
    <row r="3261" spans="1:5">
      <c r="A3261" s="38" t="s">
        <v>6214</v>
      </c>
      <c r="B3261" t="s">
        <v>6136</v>
      </c>
      <c r="C3261" t="s">
        <v>6137</v>
      </c>
      <c r="D3261" t="s">
        <v>6215</v>
      </c>
      <c r="E3261">
        <v>14</v>
      </c>
    </row>
    <row r="3262" spans="1:5">
      <c r="A3262" s="38" t="s">
        <v>6216</v>
      </c>
      <c r="B3262" t="s">
        <v>6136</v>
      </c>
      <c r="C3262" t="s">
        <v>6137</v>
      </c>
      <c r="D3262" t="s">
        <v>6217</v>
      </c>
      <c r="E3262">
        <v>18</v>
      </c>
    </row>
    <row r="3263" spans="1:5">
      <c r="A3263" s="38" t="s">
        <v>6218</v>
      </c>
      <c r="B3263" t="s">
        <v>6136</v>
      </c>
      <c r="C3263" t="s">
        <v>6137</v>
      </c>
      <c r="D3263" t="s">
        <v>6219</v>
      </c>
      <c r="E3263">
        <v>57</v>
      </c>
    </row>
    <row r="3264" spans="1:5">
      <c r="A3264" s="38" t="s">
        <v>6220</v>
      </c>
      <c r="B3264" t="s">
        <v>6136</v>
      </c>
      <c r="C3264" t="s">
        <v>6137</v>
      </c>
      <c r="D3264" t="s">
        <v>6221</v>
      </c>
      <c r="E3264">
        <v>46</v>
      </c>
    </row>
    <row r="3265" spans="1:5">
      <c r="A3265" s="38" t="s">
        <v>6222</v>
      </c>
      <c r="B3265" t="s">
        <v>6136</v>
      </c>
      <c r="C3265" t="s">
        <v>6137</v>
      </c>
      <c r="D3265" t="s">
        <v>6223</v>
      </c>
      <c r="E3265">
        <v>56</v>
      </c>
    </row>
    <row r="3266" spans="1:5">
      <c r="A3266" s="38" t="s">
        <v>6224</v>
      </c>
      <c r="B3266" t="s">
        <v>6136</v>
      </c>
      <c r="C3266" t="s">
        <v>6137</v>
      </c>
      <c r="D3266" t="s">
        <v>6225</v>
      </c>
      <c r="E3266">
        <v>39</v>
      </c>
    </row>
    <row r="3267" spans="1:5">
      <c r="A3267" s="38" t="s">
        <v>6226</v>
      </c>
      <c r="B3267" t="s">
        <v>6136</v>
      </c>
      <c r="C3267" t="s">
        <v>6137</v>
      </c>
      <c r="D3267" t="s">
        <v>6227</v>
      </c>
      <c r="E3267">
        <v>37</v>
      </c>
    </row>
    <row r="3268" spans="1:5">
      <c r="A3268" s="38" t="s">
        <v>6226</v>
      </c>
      <c r="B3268" t="s">
        <v>6136</v>
      </c>
      <c r="C3268" t="s">
        <v>6137</v>
      </c>
      <c r="D3268" t="s">
        <v>6228</v>
      </c>
      <c r="E3268">
        <v>41</v>
      </c>
    </row>
    <row r="3269" spans="1:5">
      <c r="A3269" s="38" t="s">
        <v>6229</v>
      </c>
      <c r="B3269" t="s">
        <v>6136</v>
      </c>
      <c r="C3269" t="s">
        <v>6137</v>
      </c>
      <c r="D3269" t="s">
        <v>6230</v>
      </c>
      <c r="E3269">
        <v>10</v>
      </c>
    </row>
    <row r="3270" spans="1:5">
      <c r="A3270" s="38" t="s">
        <v>6229</v>
      </c>
      <c r="B3270" t="s">
        <v>6136</v>
      </c>
      <c r="C3270" t="s">
        <v>6137</v>
      </c>
      <c r="D3270" t="s">
        <v>6231</v>
      </c>
      <c r="E3270">
        <v>81</v>
      </c>
    </row>
    <row r="3271" spans="1:5">
      <c r="A3271" s="38" t="s">
        <v>6232</v>
      </c>
      <c r="B3271" t="s">
        <v>6136</v>
      </c>
      <c r="C3271" t="s">
        <v>6137</v>
      </c>
      <c r="D3271" t="s">
        <v>6233</v>
      </c>
      <c r="E3271">
        <v>20</v>
      </c>
    </row>
    <row r="3272" spans="1:5">
      <c r="A3272" s="38" t="s">
        <v>6232</v>
      </c>
      <c r="B3272" t="s">
        <v>6136</v>
      </c>
      <c r="C3272" t="s">
        <v>6137</v>
      </c>
      <c r="D3272" t="s">
        <v>6234</v>
      </c>
      <c r="E3272">
        <v>29</v>
      </c>
    </row>
    <row r="3273" spans="1:5">
      <c r="A3273" s="38" t="s">
        <v>6235</v>
      </c>
      <c r="B3273" t="s">
        <v>6136</v>
      </c>
      <c r="C3273" t="s">
        <v>6137</v>
      </c>
      <c r="D3273" t="s">
        <v>6236</v>
      </c>
      <c r="E3273">
        <v>21</v>
      </c>
    </row>
    <row r="3274" spans="1:5">
      <c r="A3274" s="38" t="s">
        <v>6235</v>
      </c>
      <c r="B3274" t="s">
        <v>6136</v>
      </c>
      <c r="C3274" t="s">
        <v>6137</v>
      </c>
      <c r="D3274" t="s">
        <v>6237</v>
      </c>
      <c r="E3274">
        <v>34</v>
      </c>
    </row>
    <row r="3275" spans="1:5">
      <c r="A3275" s="38" t="s">
        <v>6238</v>
      </c>
      <c r="B3275" t="s">
        <v>6136</v>
      </c>
      <c r="C3275" t="s">
        <v>6239</v>
      </c>
      <c r="D3275" t="s">
        <v>6240</v>
      </c>
      <c r="E3275">
        <v>24</v>
      </c>
    </row>
    <row r="3276" spans="1:5">
      <c r="A3276" s="38" t="s">
        <v>6241</v>
      </c>
      <c r="B3276" t="s">
        <v>6136</v>
      </c>
      <c r="C3276" t="s">
        <v>6239</v>
      </c>
      <c r="D3276" t="s">
        <v>6242</v>
      </c>
      <c r="E3276">
        <v>81</v>
      </c>
    </row>
    <row r="3277" spans="1:5">
      <c r="A3277" s="38" t="s">
        <v>6243</v>
      </c>
      <c r="B3277" t="s">
        <v>6136</v>
      </c>
      <c r="C3277" t="s">
        <v>6239</v>
      </c>
      <c r="D3277" t="s">
        <v>6244</v>
      </c>
      <c r="E3277">
        <v>17</v>
      </c>
    </row>
    <row r="3278" spans="1:5">
      <c r="A3278" s="38" t="s">
        <v>6243</v>
      </c>
      <c r="B3278" t="s">
        <v>6136</v>
      </c>
      <c r="C3278" t="s">
        <v>6239</v>
      </c>
      <c r="D3278" t="s">
        <v>6245</v>
      </c>
      <c r="E3278">
        <v>48</v>
      </c>
    </row>
    <row r="3279" spans="1:5">
      <c r="A3279" s="38" t="s">
        <v>6246</v>
      </c>
      <c r="B3279" t="s">
        <v>6136</v>
      </c>
      <c r="C3279" t="s">
        <v>6239</v>
      </c>
      <c r="D3279" t="s">
        <v>6247</v>
      </c>
      <c r="E3279">
        <v>24</v>
      </c>
    </row>
    <row r="3280" spans="1:5">
      <c r="A3280" s="38" t="s">
        <v>6246</v>
      </c>
      <c r="B3280" t="s">
        <v>6136</v>
      </c>
      <c r="C3280" t="s">
        <v>6239</v>
      </c>
      <c r="D3280" t="s">
        <v>6248</v>
      </c>
      <c r="E3280">
        <v>75</v>
      </c>
    </row>
    <row r="3281" spans="1:5">
      <c r="A3281" s="38" t="s">
        <v>6249</v>
      </c>
      <c r="B3281" t="s">
        <v>6136</v>
      </c>
      <c r="C3281" t="s">
        <v>6239</v>
      </c>
      <c r="D3281" t="s">
        <v>6250</v>
      </c>
      <c r="E3281">
        <v>61</v>
      </c>
    </row>
    <row r="3282" spans="1:5">
      <c r="A3282" s="38" t="s">
        <v>6251</v>
      </c>
      <c r="B3282" t="s">
        <v>6136</v>
      </c>
      <c r="C3282" t="s">
        <v>6239</v>
      </c>
      <c r="D3282" t="s">
        <v>6252</v>
      </c>
      <c r="E3282">
        <v>62</v>
      </c>
    </row>
    <row r="3283" spans="1:5">
      <c r="A3283" s="38" t="s">
        <v>6253</v>
      </c>
      <c r="B3283" t="s">
        <v>6136</v>
      </c>
      <c r="C3283" t="s">
        <v>6239</v>
      </c>
      <c r="D3283" t="s">
        <v>6254</v>
      </c>
      <c r="E3283">
        <v>14</v>
      </c>
    </row>
    <row r="3284" spans="1:5">
      <c r="A3284" s="38" t="s">
        <v>6253</v>
      </c>
      <c r="B3284" t="s">
        <v>6136</v>
      </c>
      <c r="C3284" t="s">
        <v>6239</v>
      </c>
      <c r="D3284" t="s">
        <v>6255</v>
      </c>
      <c r="E3284">
        <v>14</v>
      </c>
    </row>
    <row r="3285" spans="1:5">
      <c r="A3285" s="38" t="s">
        <v>6253</v>
      </c>
      <c r="B3285" t="s">
        <v>6136</v>
      </c>
      <c r="C3285" t="s">
        <v>6239</v>
      </c>
      <c r="D3285" t="s">
        <v>6256</v>
      </c>
      <c r="E3285">
        <v>18</v>
      </c>
    </row>
    <row r="3286" spans="1:5">
      <c r="A3286" s="38" t="s">
        <v>6253</v>
      </c>
      <c r="B3286" t="s">
        <v>6136</v>
      </c>
      <c r="C3286" t="s">
        <v>6239</v>
      </c>
      <c r="D3286" t="s">
        <v>6257</v>
      </c>
      <c r="E3286">
        <v>39</v>
      </c>
    </row>
    <row r="3287" spans="1:5">
      <c r="A3287" s="38" t="s">
        <v>6258</v>
      </c>
      <c r="B3287" t="s">
        <v>6136</v>
      </c>
      <c r="C3287" t="s">
        <v>6239</v>
      </c>
      <c r="D3287" t="s">
        <v>6259</v>
      </c>
      <c r="E3287">
        <v>48</v>
      </c>
    </row>
    <row r="3288" spans="1:5">
      <c r="A3288" s="38" t="s">
        <v>6258</v>
      </c>
      <c r="B3288" t="s">
        <v>6136</v>
      </c>
      <c r="C3288" t="s">
        <v>6239</v>
      </c>
      <c r="D3288" t="s">
        <v>6260</v>
      </c>
      <c r="E3288">
        <v>67</v>
      </c>
    </row>
    <row r="3289" spans="1:5">
      <c r="A3289" s="38" t="s">
        <v>6258</v>
      </c>
      <c r="B3289" t="s">
        <v>6136</v>
      </c>
      <c r="C3289" t="s">
        <v>6239</v>
      </c>
      <c r="D3289" t="s">
        <v>6261</v>
      </c>
      <c r="E3289">
        <v>91</v>
      </c>
    </row>
    <row r="3290" spans="1:5">
      <c r="A3290" s="38" t="s">
        <v>6262</v>
      </c>
      <c r="B3290" t="s">
        <v>6136</v>
      </c>
      <c r="C3290" t="s">
        <v>6239</v>
      </c>
      <c r="D3290" t="s">
        <v>6263</v>
      </c>
      <c r="E3290">
        <v>17</v>
      </c>
    </row>
    <row r="3291" spans="1:5">
      <c r="A3291" s="38" t="s">
        <v>6262</v>
      </c>
      <c r="B3291" t="s">
        <v>6136</v>
      </c>
      <c r="C3291" t="s">
        <v>6239</v>
      </c>
      <c r="D3291" t="s">
        <v>6264</v>
      </c>
      <c r="E3291">
        <v>54</v>
      </c>
    </row>
    <row r="3292" spans="1:5">
      <c r="A3292" s="38" t="s">
        <v>6265</v>
      </c>
      <c r="B3292" t="s">
        <v>6136</v>
      </c>
      <c r="C3292" t="s">
        <v>6239</v>
      </c>
      <c r="D3292" t="s">
        <v>6266</v>
      </c>
      <c r="E3292">
        <v>21</v>
      </c>
    </row>
    <row r="3293" spans="1:5">
      <c r="A3293" s="38" t="s">
        <v>6265</v>
      </c>
      <c r="B3293" t="s">
        <v>6136</v>
      </c>
      <c r="C3293" t="s">
        <v>6239</v>
      </c>
      <c r="D3293" t="s">
        <v>6267</v>
      </c>
      <c r="E3293">
        <v>67</v>
      </c>
    </row>
    <row r="3294" spans="1:5">
      <c r="A3294" s="38" t="s">
        <v>6268</v>
      </c>
      <c r="B3294" t="s">
        <v>6136</v>
      </c>
      <c r="C3294" t="s">
        <v>6239</v>
      </c>
      <c r="D3294" t="s">
        <v>6269</v>
      </c>
      <c r="E3294">
        <v>3</v>
      </c>
    </row>
    <row r="3295" spans="1:5">
      <c r="A3295" s="38" t="s">
        <v>6268</v>
      </c>
      <c r="B3295" t="s">
        <v>6136</v>
      </c>
      <c r="C3295" t="s">
        <v>6239</v>
      </c>
      <c r="D3295" t="s">
        <v>6270</v>
      </c>
      <c r="E3295">
        <v>19</v>
      </c>
    </row>
    <row r="3296" spans="1:5">
      <c r="A3296" s="38" t="s">
        <v>6268</v>
      </c>
      <c r="B3296" t="s">
        <v>6136</v>
      </c>
      <c r="C3296" t="s">
        <v>6239</v>
      </c>
      <c r="D3296" t="s">
        <v>6271</v>
      </c>
      <c r="E3296">
        <v>19</v>
      </c>
    </row>
    <row r="3297" spans="1:5">
      <c r="A3297" s="38" t="s">
        <v>6272</v>
      </c>
      <c r="B3297" t="s">
        <v>6136</v>
      </c>
      <c r="C3297" t="s">
        <v>6239</v>
      </c>
      <c r="D3297" t="s">
        <v>6273</v>
      </c>
      <c r="E3297">
        <v>8</v>
      </c>
    </row>
    <row r="3298" spans="1:5">
      <c r="A3298" s="38" t="s">
        <v>6272</v>
      </c>
      <c r="B3298" t="s">
        <v>6136</v>
      </c>
      <c r="C3298" t="s">
        <v>6239</v>
      </c>
      <c r="D3298" t="s">
        <v>6274</v>
      </c>
      <c r="E3298">
        <v>11</v>
      </c>
    </row>
    <row r="3299" spans="1:5">
      <c r="A3299" s="38" t="s">
        <v>6272</v>
      </c>
      <c r="B3299" t="s">
        <v>6136</v>
      </c>
      <c r="C3299" t="s">
        <v>6239</v>
      </c>
      <c r="D3299" t="s">
        <v>6275</v>
      </c>
      <c r="E3299">
        <v>11</v>
      </c>
    </row>
    <row r="3300" spans="1:5">
      <c r="A3300" s="38" t="s">
        <v>6276</v>
      </c>
      <c r="B3300" t="s">
        <v>6136</v>
      </c>
      <c r="C3300" t="s">
        <v>6239</v>
      </c>
      <c r="D3300" t="s">
        <v>6277</v>
      </c>
      <c r="E3300">
        <v>4</v>
      </c>
    </row>
    <row r="3301" spans="1:5">
      <c r="A3301" s="38" t="s">
        <v>6276</v>
      </c>
      <c r="B3301" t="s">
        <v>6136</v>
      </c>
      <c r="C3301" t="s">
        <v>6239</v>
      </c>
      <c r="D3301" t="s">
        <v>6278</v>
      </c>
      <c r="E3301">
        <v>8</v>
      </c>
    </row>
    <row r="3302" spans="1:5">
      <c r="A3302" s="38" t="s">
        <v>6276</v>
      </c>
      <c r="B3302" t="s">
        <v>6136</v>
      </c>
      <c r="C3302" t="s">
        <v>6239</v>
      </c>
      <c r="D3302" t="s">
        <v>6279</v>
      </c>
      <c r="E3302">
        <v>12</v>
      </c>
    </row>
    <row r="3303" spans="1:5">
      <c r="A3303" s="38" t="s">
        <v>6276</v>
      </c>
      <c r="B3303" t="s">
        <v>6136</v>
      </c>
      <c r="C3303" t="s">
        <v>6239</v>
      </c>
      <c r="D3303" t="s">
        <v>6280</v>
      </c>
      <c r="E3303">
        <v>16</v>
      </c>
    </row>
    <row r="3304" spans="1:5">
      <c r="A3304" s="38" t="s">
        <v>6281</v>
      </c>
      <c r="B3304" t="s">
        <v>6136</v>
      </c>
      <c r="C3304" t="s">
        <v>6239</v>
      </c>
      <c r="D3304" t="s">
        <v>6282</v>
      </c>
      <c r="E3304">
        <v>11</v>
      </c>
    </row>
    <row r="3305" spans="1:5">
      <c r="A3305" s="38" t="s">
        <v>6281</v>
      </c>
      <c r="B3305" t="s">
        <v>6136</v>
      </c>
      <c r="C3305" t="s">
        <v>6239</v>
      </c>
      <c r="D3305" t="s">
        <v>6283</v>
      </c>
      <c r="E3305">
        <v>17</v>
      </c>
    </row>
    <row r="3306" spans="1:5">
      <c r="A3306" s="38" t="s">
        <v>6284</v>
      </c>
      <c r="B3306" t="s">
        <v>6136</v>
      </c>
      <c r="C3306" t="s">
        <v>6239</v>
      </c>
      <c r="D3306" t="s">
        <v>6285</v>
      </c>
      <c r="E3306">
        <v>5</v>
      </c>
    </row>
    <row r="3307" spans="1:5">
      <c r="A3307" s="38" t="s">
        <v>6284</v>
      </c>
      <c r="B3307" t="s">
        <v>6136</v>
      </c>
      <c r="C3307" t="s">
        <v>6239</v>
      </c>
      <c r="D3307" t="s">
        <v>6286</v>
      </c>
      <c r="E3307">
        <v>9</v>
      </c>
    </row>
    <row r="3308" spans="1:5">
      <c r="A3308" s="38" t="s">
        <v>6284</v>
      </c>
      <c r="B3308" t="s">
        <v>6136</v>
      </c>
      <c r="C3308" t="s">
        <v>6239</v>
      </c>
      <c r="D3308" t="s">
        <v>6287</v>
      </c>
      <c r="E3308">
        <v>16</v>
      </c>
    </row>
    <row r="3309" spans="1:5">
      <c r="A3309" s="38" t="s">
        <v>6284</v>
      </c>
      <c r="B3309" t="s">
        <v>6136</v>
      </c>
      <c r="C3309" t="s">
        <v>6239</v>
      </c>
      <c r="D3309" t="s">
        <v>6288</v>
      </c>
      <c r="E3309">
        <v>17</v>
      </c>
    </row>
    <row r="3310" spans="1:5">
      <c r="A3310" s="38" t="s">
        <v>6289</v>
      </c>
      <c r="B3310" t="s">
        <v>6136</v>
      </c>
      <c r="C3310" t="s">
        <v>6239</v>
      </c>
      <c r="D3310" t="s">
        <v>6290</v>
      </c>
      <c r="E3310">
        <v>27</v>
      </c>
    </row>
    <row r="3311" spans="1:5">
      <c r="A3311" s="38" t="s">
        <v>6289</v>
      </c>
      <c r="B3311" t="s">
        <v>6136</v>
      </c>
      <c r="C3311" t="s">
        <v>6239</v>
      </c>
      <c r="D3311" t="s">
        <v>6291</v>
      </c>
      <c r="E3311">
        <v>38</v>
      </c>
    </row>
    <row r="3312" spans="1:5">
      <c r="A3312" s="38" t="s">
        <v>6292</v>
      </c>
      <c r="B3312" t="s">
        <v>6136</v>
      </c>
      <c r="C3312" t="s">
        <v>6239</v>
      </c>
      <c r="D3312" t="s">
        <v>6293</v>
      </c>
      <c r="E3312">
        <v>8</v>
      </c>
    </row>
    <row r="3313" spans="1:5">
      <c r="A3313" s="38" t="s">
        <v>6292</v>
      </c>
      <c r="B3313" t="s">
        <v>6136</v>
      </c>
      <c r="C3313" t="s">
        <v>6239</v>
      </c>
      <c r="D3313" t="s">
        <v>6294</v>
      </c>
      <c r="E3313">
        <v>11</v>
      </c>
    </row>
    <row r="3314" spans="1:5">
      <c r="A3314" s="38" t="s">
        <v>6295</v>
      </c>
      <c r="B3314" t="s">
        <v>6136</v>
      </c>
      <c r="C3314" t="s">
        <v>6239</v>
      </c>
      <c r="D3314" t="s">
        <v>6296</v>
      </c>
      <c r="E3314">
        <v>19</v>
      </c>
    </row>
    <row r="3315" spans="1:5">
      <c r="A3315" s="38" t="s">
        <v>6297</v>
      </c>
      <c r="B3315" t="s">
        <v>6136</v>
      </c>
      <c r="C3315" t="s">
        <v>6239</v>
      </c>
      <c r="D3315" t="s">
        <v>6298</v>
      </c>
      <c r="E3315">
        <v>2</v>
      </c>
    </row>
    <row r="3316" spans="1:5">
      <c r="A3316" s="38" t="s">
        <v>6297</v>
      </c>
      <c r="B3316" t="s">
        <v>6136</v>
      </c>
      <c r="C3316" t="s">
        <v>6239</v>
      </c>
      <c r="D3316" t="s">
        <v>6299</v>
      </c>
      <c r="E3316">
        <v>4</v>
      </c>
    </row>
    <row r="3317" spans="1:5">
      <c r="A3317" s="38" t="s">
        <v>6297</v>
      </c>
      <c r="B3317" t="s">
        <v>6136</v>
      </c>
      <c r="C3317" t="s">
        <v>6239</v>
      </c>
      <c r="D3317" t="s">
        <v>6300</v>
      </c>
      <c r="E3317">
        <v>4</v>
      </c>
    </row>
    <row r="3318" spans="1:5">
      <c r="A3318" s="38" t="s">
        <v>6297</v>
      </c>
      <c r="B3318" t="s">
        <v>6136</v>
      </c>
      <c r="C3318" t="s">
        <v>6239</v>
      </c>
      <c r="D3318" t="s">
        <v>6301</v>
      </c>
      <c r="E3318">
        <v>5</v>
      </c>
    </row>
    <row r="3319" spans="1:5">
      <c r="A3319" s="38" t="s">
        <v>6297</v>
      </c>
      <c r="B3319" t="s">
        <v>6136</v>
      </c>
      <c r="C3319" t="s">
        <v>6239</v>
      </c>
      <c r="D3319" t="s">
        <v>6302</v>
      </c>
      <c r="E3319">
        <v>5</v>
      </c>
    </row>
    <row r="3320" spans="1:5">
      <c r="A3320" s="38" t="s">
        <v>6297</v>
      </c>
      <c r="B3320" t="s">
        <v>6136</v>
      </c>
      <c r="C3320" t="s">
        <v>6239</v>
      </c>
      <c r="D3320" t="s">
        <v>6303</v>
      </c>
      <c r="E3320">
        <v>15</v>
      </c>
    </row>
    <row r="3321" spans="1:5">
      <c r="A3321" s="38" t="s">
        <v>6304</v>
      </c>
      <c r="B3321" t="s">
        <v>6136</v>
      </c>
      <c r="C3321" t="s">
        <v>6239</v>
      </c>
      <c r="D3321" t="s">
        <v>6305</v>
      </c>
      <c r="E3321">
        <v>11</v>
      </c>
    </row>
    <row r="3322" spans="1:5">
      <c r="A3322" s="38" t="s">
        <v>6306</v>
      </c>
      <c r="B3322" t="s">
        <v>6136</v>
      </c>
      <c r="C3322" t="s">
        <v>6239</v>
      </c>
      <c r="D3322" t="s">
        <v>6307</v>
      </c>
      <c r="E3322">
        <v>2</v>
      </c>
    </row>
    <row r="3323" spans="1:5">
      <c r="A3323" s="38" t="s">
        <v>6306</v>
      </c>
      <c r="B3323" t="s">
        <v>6136</v>
      </c>
      <c r="C3323" t="s">
        <v>6239</v>
      </c>
      <c r="D3323" t="s">
        <v>6308</v>
      </c>
      <c r="E3323">
        <v>2</v>
      </c>
    </row>
    <row r="3324" spans="1:5">
      <c r="A3324" s="38" t="s">
        <v>6306</v>
      </c>
      <c r="B3324" t="s">
        <v>6136</v>
      </c>
      <c r="C3324" t="s">
        <v>6239</v>
      </c>
      <c r="D3324" t="s">
        <v>6309</v>
      </c>
      <c r="E3324">
        <v>5</v>
      </c>
    </row>
    <row r="3325" spans="1:5">
      <c r="A3325" s="38" t="s">
        <v>6310</v>
      </c>
      <c r="B3325" t="s">
        <v>6136</v>
      </c>
      <c r="C3325" t="s">
        <v>6239</v>
      </c>
      <c r="D3325" t="s">
        <v>6311</v>
      </c>
      <c r="E3325">
        <v>25</v>
      </c>
    </row>
    <row r="3326" spans="1:5">
      <c r="A3326" s="38" t="s">
        <v>6312</v>
      </c>
      <c r="B3326" t="s">
        <v>6136</v>
      </c>
      <c r="C3326" t="s">
        <v>6239</v>
      </c>
      <c r="D3326" t="s">
        <v>6313</v>
      </c>
      <c r="E3326">
        <v>8</v>
      </c>
    </row>
    <row r="3327" spans="1:5">
      <c r="A3327" s="38" t="s">
        <v>6312</v>
      </c>
      <c r="B3327" t="s">
        <v>6136</v>
      </c>
      <c r="C3327" t="s">
        <v>6239</v>
      </c>
      <c r="D3327" t="s">
        <v>6314</v>
      </c>
      <c r="E3327">
        <v>32</v>
      </c>
    </row>
    <row r="3328" spans="1:5">
      <c r="A3328" s="38" t="s">
        <v>6312</v>
      </c>
      <c r="B3328" t="s">
        <v>6136</v>
      </c>
      <c r="C3328" t="s">
        <v>6239</v>
      </c>
      <c r="D3328" t="s">
        <v>6315</v>
      </c>
      <c r="E3328">
        <v>67</v>
      </c>
    </row>
    <row r="3329" spans="1:5">
      <c r="A3329" s="38" t="s">
        <v>6316</v>
      </c>
      <c r="B3329" t="s">
        <v>6136</v>
      </c>
      <c r="C3329" t="s">
        <v>6239</v>
      </c>
      <c r="D3329" t="s">
        <v>6317</v>
      </c>
      <c r="E3329">
        <v>4</v>
      </c>
    </row>
    <row r="3330" spans="1:5">
      <c r="A3330" s="38" t="s">
        <v>6316</v>
      </c>
      <c r="B3330" t="s">
        <v>6136</v>
      </c>
      <c r="C3330" t="s">
        <v>6239</v>
      </c>
      <c r="D3330" t="s">
        <v>6318</v>
      </c>
      <c r="E3330">
        <v>12</v>
      </c>
    </row>
    <row r="3331" spans="1:5">
      <c r="A3331" s="38" t="s">
        <v>6316</v>
      </c>
      <c r="B3331" t="s">
        <v>6136</v>
      </c>
      <c r="C3331" t="s">
        <v>6239</v>
      </c>
      <c r="D3331" t="s">
        <v>6319</v>
      </c>
      <c r="E3331">
        <v>24</v>
      </c>
    </row>
    <row r="3332" spans="1:5">
      <c r="A3332" s="38" t="s">
        <v>6316</v>
      </c>
      <c r="B3332" t="s">
        <v>6136</v>
      </c>
      <c r="C3332" t="s">
        <v>6239</v>
      </c>
      <c r="D3332" t="s">
        <v>6320</v>
      </c>
      <c r="E3332">
        <v>34</v>
      </c>
    </row>
    <row r="3333" spans="1:5">
      <c r="A3333" s="38" t="s">
        <v>6321</v>
      </c>
      <c r="B3333" t="s">
        <v>6136</v>
      </c>
      <c r="C3333" t="s">
        <v>6239</v>
      </c>
      <c r="D3333" t="s">
        <v>6322</v>
      </c>
      <c r="E3333">
        <v>98</v>
      </c>
    </row>
    <row r="3334" spans="1:5">
      <c r="A3334" s="38" t="s">
        <v>6323</v>
      </c>
      <c r="B3334" t="s">
        <v>6136</v>
      </c>
      <c r="C3334" t="s">
        <v>6239</v>
      </c>
      <c r="D3334" t="s">
        <v>6324</v>
      </c>
      <c r="E3334">
        <v>29</v>
      </c>
    </row>
    <row r="3335" spans="1:5">
      <c r="A3335" s="38" t="s">
        <v>6323</v>
      </c>
      <c r="B3335" t="s">
        <v>6136</v>
      </c>
      <c r="C3335" t="s">
        <v>6239</v>
      </c>
      <c r="D3335" t="s">
        <v>6325</v>
      </c>
      <c r="E3335">
        <v>35</v>
      </c>
    </row>
    <row r="3336" spans="1:5">
      <c r="A3336" s="38" t="s">
        <v>6323</v>
      </c>
      <c r="B3336" t="s">
        <v>6136</v>
      </c>
      <c r="C3336" t="s">
        <v>6239</v>
      </c>
      <c r="D3336" t="s">
        <v>6326</v>
      </c>
      <c r="E3336">
        <v>38</v>
      </c>
    </row>
    <row r="3337" spans="1:5">
      <c r="A3337" s="38" t="s">
        <v>6327</v>
      </c>
      <c r="B3337" t="s">
        <v>6136</v>
      </c>
      <c r="C3337" t="s">
        <v>6239</v>
      </c>
      <c r="D3337" t="s">
        <v>6328</v>
      </c>
      <c r="E3337">
        <v>14</v>
      </c>
    </row>
    <row r="3338" spans="1:5">
      <c r="A3338" s="38" t="s">
        <v>6327</v>
      </c>
      <c r="B3338" t="s">
        <v>6136</v>
      </c>
      <c r="C3338" t="s">
        <v>6239</v>
      </c>
      <c r="D3338" t="s">
        <v>6329</v>
      </c>
      <c r="E3338">
        <v>17</v>
      </c>
    </row>
    <row r="3339" spans="1:5">
      <c r="A3339" s="38" t="s">
        <v>6327</v>
      </c>
      <c r="B3339" t="s">
        <v>6136</v>
      </c>
      <c r="C3339" t="s">
        <v>6239</v>
      </c>
      <c r="D3339" t="s">
        <v>6330</v>
      </c>
      <c r="E3339">
        <v>21</v>
      </c>
    </row>
    <row r="3340" spans="1:5">
      <c r="A3340" s="38" t="s">
        <v>6331</v>
      </c>
      <c r="B3340" t="s">
        <v>6136</v>
      </c>
      <c r="C3340" t="s">
        <v>6239</v>
      </c>
      <c r="D3340" t="s">
        <v>6332</v>
      </c>
      <c r="E3340">
        <v>40</v>
      </c>
    </row>
    <row r="3341" spans="1:5">
      <c r="A3341" s="38" t="s">
        <v>6331</v>
      </c>
      <c r="B3341" t="s">
        <v>6136</v>
      </c>
      <c r="C3341" t="s">
        <v>6239</v>
      </c>
      <c r="D3341" t="s">
        <v>6333</v>
      </c>
      <c r="E3341">
        <v>40</v>
      </c>
    </row>
    <row r="3342" spans="1:5">
      <c r="A3342" s="38" t="s">
        <v>6334</v>
      </c>
      <c r="B3342" t="s">
        <v>6136</v>
      </c>
      <c r="C3342" t="s">
        <v>6239</v>
      </c>
      <c r="D3342" t="s">
        <v>6335</v>
      </c>
      <c r="E3342">
        <v>22</v>
      </c>
    </row>
    <row r="3343" spans="1:5">
      <c r="A3343" s="38" t="s">
        <v>6334</v>
      </c>
      <c r="B3343" t="s">
        <v>6136</v>
      </c>
      <c r="C3343" t="s">
        <v>6239</v>
      </c>
      <c r="D3343" t="s">
        <v>6336</v>
      </c>
      <c r="E3343">
        <v>66</v>
      </c>
    </row>
    <row r="3344" spans="1:5">
      <c r="A3344" s="38" t="s">
        <v>6337</v>
      </c>
      <c r="B3344" t="s">
        <v>6136</v>
      </c>
      <c r="C3344" t="s">
        <v>6239</v>
      </c>
      <c r="D3344" t="s">
        <v>6338</v>
      </c>
      <c r="E3344">
        <v>14</v>
      </c>
    </row>
    <row r="3345" spans="1:5">
      <c r="A3345" s="38" t="s">
        <v>6337</v>
      </c>
      <c r="B3345" t="s">
        <v>6136</v>
      </c>
      <c r="C3345" t="s">
        <v>6239</v>
      </c>
      <c r="D3345" t="s">
        <v>6339</v>
      </c>
      <c r="E3345">
        <v>23</v>
      </c>
    </row>
    <row r="3346" spans="1:5">
      <c r="A3346" s="38" t="s">
        <v>6337</v>
      </c>
      <c r="B3346" t="s">
        <v>6136</v>
      </c>
      <c r="C3346" t="s">
        <v>6239</v>
      </c>
      <c r="D3346" t="s">
        <v>6340</v>
      </c>
      <c r="E3346">
        <v>26</v>
      </c>
    </row>
    <row r="3347" spans="1:5">
      <c r="A3347" s="38" t="s">
        <v>6337</v>
      </c>
      <c r="B3347" t="s">
        <v>6136</v>
      </c>
      <c r="C3347" t="s">
        <v>6239</v>
      </c>
      <c r="D3347" t="s">
        <v>6341</v>
      </c>
      <c r="E3347">
        <v>26</v>
      </c>
    </row>
    <row r="3348" spans="1:5">
      <c r="A3348" s="38" t="s">
        <v>6337</v>
      </c>
      <c r="B3348" t="s">
        <v>6136</v>
      </c>
      <c r="C3348" t="s">
        <v>6239</v>
      </c>
      <c r="D3348" t="s">
        <v>6342</v>
      </c>
      <c r="E3348">
        <v>27</v>
      </c>
    </row>
    <row r="3349" spans="1:5">
      <c r="A3349" s="38" t="s">
        <v>6343</v>
      </c>
      <c r="B3349" t="s">
        <v>6136</v>
      </c>
      <c r="C3349" t="s">
        <v>6239</v>
      </c>
      <c r="D3349" t="s">
        <v>6344</v>
      </c>
      <c r="E3349">
        <v>20</v>
      </c>
    </row>
    <row r="3350" spans="1:5">
      <c r="A3350" s="38" t="s">
        <v>6343</v>
      </c>
      <c r="B3350" t="s">
        <v>6136</v>
      </c>
      <c r="C3350" t="s">
        <v>6239</v>
      </c>
      <c r="D3350" t="s">
        <v>6345</v>
      </c>
      <c r="E3350">
        <v>20</v>
      </c>
    </row>
    <row r="3351" spans="1:5">
      <c r="A3351" s="38" t="s">
        <v>6343</v>
      </c>
      <c r="B3351" t="s">
        <v>6136</v>
      </c>
      <c r="C3351" t="s">
        <v>6239</v>
      </c>
      <c r="D3351" t="s">
        <v>6346</v>
      </c>
      <c r="E3351">
        <v>24</v>
      </c>
    </row>
    <row r="3352" spans="1:5">
      <c r="A3352" s="38" t="s">
        <v>6347</v>
      </c>
      <c r="B3352" t="s">
        <v>6136</v>
      </c>
      <c r="C3352" t="s">
        <v>6239</v>
      </c>
      <c r="D3352" t="s">
        <v>6348</v>
      </c>
      <c r="E3352">
        <v>53</v>
      </c>
    </row>
    <row r="3353" spans="1:5">
      <c r="A3353" s="38" t="s">
        <v>6349</v>
      </c>
      <c r="B3353" t="s">
        <v>6136</v>
      </c>
      <c r="C3353" t="s">
        <v>6239</v>
      </c>
      <c r="D3353" t="s">
        <v>6350</v>
      </c>
      <c r="E3353">
        <v>13</v>
      </c>
    </row>
    <row r="3354" spans="1:5">
      <c r="A3354" s="38" t="s">
        <v>6349</v>
      </c>
      <c r="B3354" t="s">
        <v>6136</v>
      </c>
      <c r="C3354" t="s">
        <v>6239</v>
      </c>
      <c r="D3354" t="s">
        <v>6351</v>
      </c>
      <c r="E3354">
        <v>17</v>
      </c>
    </row>
    <row r="3355" spans="1:5">
      <c r="A3355" s="38" t="s">
        <v>6349</v>
      </c>
      <c r="B3355" t="s">
        <v>6136</v>
      </c>
      <c r="C3355" t="s">
        <v>6239</v>
      </c>
      <c r="D3355" t="s">
        <v>6352</v>
      </c>
      <c r="E3355">
        <v>27</v>
      </c>
    </row>
    <row r="3356" spans="1:5">
      <c r="A3356" s="38" t="s">
        <v>6349</v>
      </c>
      <c r="B3356" t="s">
        <v>6136</v>
      </c>
      <c r="C3356" t="s">
        <v>6239</v>
      </c>
      <c r="D3356" t="s">
        <v>6353</v>
      </c>
      <c r="E3356">
        <v>32</v>
      </c>
    </row>
    <row r="3357" spans="1:5">
      <c r="A3357" s="38" t="s">
        <v>6354</v>
      </c>
      <c r="B3357" t="s">
        <v>6136</v>
      </c>
      <c r="C3357" t="s">
        <v>6239</v>
      </c>
      <c r="D3357" t="s">
        <v>6355</v>
      </c>
      <c r="E3357">
        <v>10</v>
      </c>
    </row>
    <row r="3358" spans="1:5">
      <c r="A3358" s="38" t="s">
        <v>6354</v>
      </c>
      <c r="B3358" t="s">
        <v>6136</v>
      </c>
      <c r="C3358" t="s">
        <v>6239</v>
      </c>
      <c r="D3358" t="s">
        <v>6356</v>
      </c>
      <c r="E3358">
        <v>40</v>
      </c>
    </row>
    <row r="3359" spans="1:5">
      <c r="A3359" s="38" t="s">
        <v>6357</v>
      </c>
      <c r="B3359" t="s">
        <v>6136</v>
      </c>
      <c r="C3359" t="s">
        <v>6239</v>
      </c>
      <c r="D3359" t="s">
        <v>6358</v>
      </c>
      <c r="E3359">
        <v>89</v>
      </c>
    </row>
    <row r="3360" spans="1:5">
      <c r="A3360" s="38" t="s">
        <v>6359</v>
      </c>
      <c r="B3360" t="s">
        <v>6136</v>
      </c>
      <c r="C3360" t="s">
        <v>6239</v>
      </c>
      <c r="D3360" t="s">
        <v>6360</v>
      </c>
      <c r="E3360">
        <v>11</v>
      </c>
    </row>
    <row r="3361" spans="1:5">
      <c r="A3361" s="38" t="s">
        <v>6359</v>
      </c>
      <c r="B3361" t="s">
        <v>6136</v>
      </c>
      <c r="C3361" t="s">
        <v>6239</v>
      </c>
      <c r="D3361" t="s">
        <v>6361</v>
      </c>
      <c r="E3361">
        <v>55</v>
      </c>
    </row>
    <row r="3362" spans="1:5">
      <c r="A3362" s="38" t="s">
        <v>6362</v>
      </c>
      <c r="B3362" t="s">
        <v>6136</v>
      </c>
      <c r="C3362" t="s">
        <v>6363</v>
      </c>
      <c r="D3362" t="s">
        <v>6364</v>
      </c>
      <c r="E3362">
        <v>89</v>
      </c>
    </row>
    <row r="3363" spans="1:5">
      <c r="A3363" s="38" t="s">
        <v>6365</v>
      </c>
      <c r="B3363" t="s">
        <v>6136</v>
      </c>
      <c r="C3363" t="s">
        <v>6363</v>
      </c>
      <c r="D3363" t="s">
        <v>6366</v>
      </c>
      <c r="E3363">
        <v>27</v>
      </c>
    </row>
    <row r="3364" spans="1:5">
      <c r="A3364" s="38" t="s">
        <v>6367</v>
      </c>
      <c r="B3364" t="s">
        <v>6136</v>
      </c>
      <c r="C3364" t="s">
        <v>6363</v>
      </c>
      <c r="D3364" t="s">
        <v>6368</v>
      </c>
      <c r="E3364">
        <v>55</v>
      </c>
    </row>
    <row r="3365" spans="1:5">
      <c r="A3365" s="38" t="s">
        <v>6369</v>
      </c>
      <c r="B3365" t="s">
        <v>6136</v>
      </c>
      <c r="C3365" t="s">
        <v>6363</v>
      </c>
      <c r="D3365" t="s">
        <v>6370</v>
      </c>
      <c r="E3365">
        <v>52</v>
      </c>
    </row>
    <row r="3366" spans="1:5">
      <c r="A3366" s="38" t="s">
        <v>6371</v>
      </c>
      <c r="B3366" t="s">
        <v>6136</v>
      </c>
      <c r="C3366" t="s">
        <v>6363</v>
      </c>
      <c r="D3366" t="s">
        <v>6372</v>
      </c>
      <c r="E3366">
        <v>83</v>
      </c>
    </row>
    <row r="3367" spans="1:5">
      <c r="A3367" s="38" t="s">
        <v>6373</v>
      </c>
      <c r="B3367" t="s">
        <v>6136</v>
      </c>
      <c r="C3367" t="s">
        <v>6363</v>
      </c>
      <c r="D3367" t="s">
        <v>6374</v>
      </c>
      <c r="E3367">
        <v>60</v>
      </c>
    </row>
    <row r="3368" spans="1:5">
      <c r="A3368" s="38" t="s">
        <v>6375</v>
      </c>
      <c r="B3368" t="s">
        <v>6136</v>
      </c>
      <c r="C3368" t="s">
        <v>6363</v>
      </c>
      <c r="D3368" t="s">
        <v>6376</v>
      </c>
      <c r="E3368">
        <v>26</v>
      </c>
    </row>
    <row r="3369" spans="1:5">
      <c r="A3369" s="38" t="s">
        <v>6377</v>
      </c>
      <c r="B3369" t="s">
        <v>6136</v>
      </c>
      <c r="C3369" t="s">
        <v>6363</v>
      </c>
      <c r="D3369" t="s">
        <v>6378</v>
      </c>
      <c r="E3369">
        <v>8</v>
      </c>
    </row>
    <row r="3370" spans="1:5">
      <c r="A3370" s="38" t="s">
        <v>6377</v>
      </c>
      <c r="B3370" t="s">
        <v>6136</v>
      </c>
      <c r="C3370" t="s">
        <v>6363</v>
      </c>
      <c r="D3370" t="s">
        <v>6379</v>
      </c>
      <c r="E3370">
        <v>25</v>
      </c>
    </row>
    <row r="3371" spans="1:5">
      <c r="A3371" s="38" t="s">
        <v>6380</v>
      </c>
      <c r="B3371" t="s">
        <v>6136</v>
      </c>
      <c r="C3371" t="s">
        <v>6363</v>
      </c>
      <c r="D3371" t="s">
        <v>6381</v>
      </c>
      <c r="E3371">
        <v>28</v>
      </c>
    </row>
    <row r="3372" spans="1:5">
      <c r="A3372" s="38" t="s">
        <v>6380</v>
      </c>
      <c r="B3372" t="s">
        <v>6136</v>
      </c>
      <c r="C3372" t="s">
        <v>6363</v>
      </c>
      <c r="D3372" t="s">
        <v>6382</v>
      </c>
      <c r="E3372">
        <v>39</v>
      </c>
    </row>
    <row r="3373" spans="1:5">
      <c r="A3373" s="38" t="s">
        <v>6383</v>
      </c>
      <c r="B3373" t="s">
        <v>6136</v>
      </c>
      <c r="C3373" t="s">
        <v>6363</v>
      </c>
      <c r="D3373" t="s">
        <v>6384</v>
      </c>
      <c r="E3373">
        <v>23</v>
      </c>
    </row>
    <row r="3374" spans="1:5">
      <c r="A3374" s="38" t="s">
        <v>6385</v>
      </c>
      <c r="B3374" t="s">
        <v>6136</v>
      </c>
      <c r="C3374" t="s">
        <v>6386</v>
      </c>
      <c r="D3374" t="s">
        <v>6387</v>
      </c>
      <c r="E3374">
        <v>10</v>
      </c>
    </row>
    <row r="3375" spans="1:5">
      <c r="A3375" s="38" t="s">
        <v>6388</v>
      </c>
      <c r="B3375" t="s">
        <v>6136</v>
      </c>
      <c r="C3375" t="s">
        <v>6386</v>
      </c>
      <c r="D3375" t="s">
        <v>6389</v>
      </c>
      <c r="E3375">
        <v>79</v>
      </c>
    </row>
    <row r="3376" spans="1:5">
      <c r="A3376" s="38" t="s">
        <v>6390</v>
      </c>
      <c r="B3376" t="s">
        <v>6136</v>
      </c>
      <c r="C3376" t="s">
        <v>6386</v>
      </c>
      <c r="D3376" t="s">
        <v>6391</v>
      </c>
      <c r="E3376">
        <v>11</v>
      </c>
    </row>
    <row r="3377" spans="1:5">
      <c r="A3377" s="38" t="s">
        <v>6392</v>
      </c>
      <c r="B3377" t="s">
        <v>6136</v>
      </c>
      <c r="C3377" t="s">
        <v>6386</v>
      </c>
      <c r="D3377" t="s">
        <v>6393</v>
      </c>
      <c r="E3377">
        <v>17</v>
      </c>
    </row>
    <row r="3378" spans="1:5">
      <c r="A3378" s="38" t="s">
        <v>6392</v>
      </c>
      <c r="B3378" t="s">
        <v>6136</v>
      </c>
      <c r="C3378" t="s">
        <v>6386</v>
      </c>
      <c r="D3378" t="s">
        <v>6394</v>
      </c>
      <c r="E3378">
        <v>22</v>
      </c>
    </row>
    <row r="3379" spans="1:5">
      <c r="A3379" s="38" t="s">
        <v>6395</v>
      </c>
      <c r="B3379" t="s">
        <v>6136</v>
      </c>
      <c r="C3379" t="s">
        <v>6386</v>
      </c>
      <c r="D3379" t="s">
        <v>6396</v>
      </c>
      <c r="E3379">
        <v>32</v>
      </c>
    </row>
    <row r="3380" spans="1:5">
      <c r="A3380" s="38" t="s">
        <v>6397</v>
      </c>
      <c r="B3380" t="s">
        <v>6136</v>
      </c>
      <c r="C3380" t="s">
        <v>6386</v>
      </c>
      <c r="D3380" t="s">
        <v>6398</v>
      </c>
      <c r="E3380">
        <v>6</v>
      </c>
    </row>
    <row r="3381" spans="1:5">
      <c r="A3381" s="38" t="s">
        <v>6397</v>
      </c>
      <c r="B3381" t="s">
        <v>6136</v>
      </c>
      <c r="C3381" t="s">
        <v>6386</v>
      </c>
      <c r="D3381" t="s">
        <v>6399</v>
      </c>
      <c r="E3381">
        <v>84</v>
      </c>
    </row>
    <row r="3382" spans="1:5">
      <c r="A3382" s="38" t="s">
        <v>6400</v>
      </c>
      <c r="B3382" t="s">
        <v>6136</v>
      </c>
      <c r="C3382" t="s">
        <v>6386</v>
      </c>
      <c r="D3382" t="s">
        <v>6401</v>
      </c>
      <c r="E3382">
        <v>7</v>
      </c>
    </row>
    <row r="3383" spans="1:5">
      <c r="A3383" s="38" t="s">
        <v>6400</v>
      </c>
      <c r="B3383" t="s">
        <v>6136</v>
      </c>
      <c r="C3383" t="s">
        <v>6386</v>
      </c>
      <c r="D3383" t="s">
        <v>6402</v>
      </c>
      <c r="E3383">
        <v>32</v>
      </c>
    </row>
    <row r="3384" spans="1:5">
      <c r="A3384" s="38" t="s">
        <v>6403</v>
      </c>
      <c r="B3384" t="s">
        <v>6136</v>
      </c>
      <c r="C3384" t="s">
        <v>6386</v>
      </c>
      <c r="D3384" t="s">
        <v>6404</v>
      </c>
      <c r="E3384">
        <v>3</v>
      </c>
    </row>
    <row r="3385" spans="1:5">
      <c r="A3385" s="38" t="s">
        <v>6405</v>
      </c>
      <c r="B3385" t="s">
        <v>6136</v>
      </c>
      <c r="C3385" t="s">
        <v>6386</v>
      </c>
      <c r="D3385" t="s">
        <v>6406</v>
      </c>
      <c r="E3385">
        <v>83</v>
      </c>
    </row>
    <row r="3386" spans="1:5">
      <c r="A3386" s="38" t="s">
        <v>6407</v>
      </c>
      <c r="B3386" t="s">
        <v>6136</v>
      </c>
      <c r="C3386" t="s">
        <v>6386</v>
      </c>
      <c r="D3386" t="s">
        <v>6408</v>
      </c>
      <c r="E3386">
        <v>66</v>
      </c>
    </row>
    <row r="3387" spans="1:5">
      <c r="A3387" s="38" t="s">
        <v>6409</v>
      </c>
      <c r="B3387" t="s">
        <v>6136</v>
      </c>
      <c r="C3387" t="s">
        <v>6386</v>
      </c>
      <c r="D3387" t="s">
        <v>6410</v>
      </c>
      <c r="E3387">
        <v>9</v>
      </c>
    </row>
    <row r="3388" spans="1:5">
      <c r="A3388" s="38" t="s">
        <v>6409</v>
      </c>
      <c r="B3388" t="s">
        <v>6136</v>
      </c>
      <c r="C3388" t="s">
        <v>6386</v>
      </c>
      <c r="D3388" t="s">
        <v>6411</v>
      </c>
      <c r="E3388">
        <v>13</v>
      </c>
    </row>
    <row r="3389" spans="1:5">
      <c r="A3389" s="38" t="s">
        <v>6412</v>
      </c>
      <c r="B3389" t="s">
        <v>6136</v>
      </c>
      <c r="C3389" t="s">
        <v>6386</v>
      </c>
      <c r="D3389" t="s">
        <v>6413</v>
      </c>
      <c r="E3389">
        <v>69</v>
      </c>
    </row>
    <row r="3390" spans="1:5">
      <c r="A3390" s="38" t="s">
        <v>6414</v>
      </c>
      <c r="B3390" t="s">
        <v>6136</v>
      </c>
      <c r="C3390" t="s">
        <v>6386</v>
      </c>
      <c r="D3390" t="s">
        <v>6415</v>
      </c>
      <c r="E3390">
        <v>3</v>
      </c>
    </row>
    <row r="3391" spans="1:5">
      <c r="A3391" s="38" t="s">
        <v>6414</v>
      </c>
      <c r="B3391" t="s">
        <v>6136</v>
      </c>
      <c r="C3391" t="s">
        <v>6386</v>
      </c>
      <c r="D3391" t="s">
        <v>6416</v>
      </c>
      <c r="E3391">
        <v>11</v>
      </c>
    </row>
    <row r="3392" spans="1:5">
      <c r="A3392" s="38" t="s">
        <v>6414</v>
      </c>
      <c r="B3392" t="s">
        <v>6136</v>
      </c>
      <c r="C3392" t="s">
        <v>6386</v>
      </c>
      <c r="D3392" t="s">
        <v>6417</v>
      </c>
      <c r="E3392">
        <v>28</v>
      </c>
    </row>
    <row r="3393" spans="1:5">
      <c r="A3393" s="38" t="s">
        <v>6418</v>
      </c>
      <c r="B3393" t="s">
        <v>6136</v>
      </c>
      <c r="C3393" t="s">
        <v>6386</v>
      </c>
      <c r="D3393" t="s">
        <v>6419</v>
      </c>
      <c r="E3393">
        <v>8</v>
      </c>
    </row>
    <row r="3394" spans="1:5">
      <c r="A3394" s="38" t="s">
        <v>6420</v>
      </c>
      <c r="B3394" t="s">
        <v>6136</v>
      </c>
      <c r="C3394" t="s">
        <v>6386</v>
      </c>
      <c r="D3394" t="s">
        <v>6421</v>
      </c>
      <c r="E3394">
        <v>27</v>
      </c>
    </row>
    <row r="3395" spans="1:5">
      <c r="A3395" s="38" t="s">
        <v>6422</v>
      </c>
      <c r="B3395" t="s">
        <v>6136</v>
      </c>
      <c r="C3395" t="s">
        <v>6386</v>
      </c>
      <c r="D3395" t="s">
        <v>6423</v>
      </c>
      <c r="E3395">
        <v>12</v>
      </c>
    </row>
    <row r="3396" spans="1:5">
      <c r="A3396" s="38" t="s">
        <v>6422</v>
      </c>
      <c r="B3396" t="s">
        <v>6136</v>
      </c>
      <c r="C3396" t="s">
        <v>6386</v>
      </c>
      <c r="D3396" t="s">
        <v>6424</v>
      </c>
      <c r="E3396">
        <v>74</v>
      </c>
    </row>
    <row r="3397" spans="1:5">
      <c r="A3397" s="38" t="s">
        <v>6425</v>
      </c>
      <c r="B3397" t="s">
        <v>6136</v>
      </c>
      <c r="C3397" t="s">
        <v>6386</v>
      </c>
      <c r="D3397" t="s">
        <v>6426</v>
      </c>
      <c r="E3397">
        <v>12</v>
      </c>
    </row>
    <row r="3398" spans="1:5">
      <c r="A3398" s="38" t="s">
        <v>6427</v>
      </c>
      <c r="B3398" t="s">
        <v>6136</v>
      </c>
      <c r="C3398" t="s">
        <v>6386</v>
      </c>
      <c r="D3398" t="s">
        <v>6428</v>
      </c>
      <c r="E3398">
        <v>20</v>
      </c>
    </row>
    <row r="3399" spans="1:5">
      <c r="A3399" s="38" t="s">
        <v>6429</v>
      </c>
      <c r="B3399" t="s">
        <v>6136</v>
      </c>
      <c r="C3399" t="s">
        <v>6386</v>
      </c>
      <c r="D3399" t="s">
        <v>6430</v>
      </c>
      <c r="E3399">
        <v>97</v>
      </c>
    </row>
    <row r="3400" spans="1:5">
      <c r="A3400" s="38" t="s">
        <v>6431</v>
      </c>
      <c r="B3400" t="s">
        <v>6136</v>
      </c>
      <c r="C3400" t="s">
        <v>6386</v>
      </c>
      <c r="D3400" t="s">
        <v>6432</v>
      </c>
      <c r="E3400">
        <v>95</v>
      </c>
    </row>
    <row r="3401" spans="1:5">
      <c r="A3401" s="38" t="s">
        <v>6433</v>
      </c>
      <c r="B3401" t="s">
        <v>6136</v>
      </c>
      <c r="C3401" t="s">
        <v>6386</v>
      </c>
      <c r="D3401" t="s">
        <v>6434</v>
      </c>
      <c r="E3401">
        <v>13</v>
      </c>
    </row>
    <row r="3402" spans="1:5">
      <c r="A3402" s="38" t="s">
        <v>6433</v>
      </c>
      <c r="B3402" t="s">
        <v>6136</v>
      </c>
      <c r="C3402" t="s">
        <v>6386</v>
      </c>
      <c r="D3402" t="s">
        <v>6435</v>
      </c>
      <c r="E3402">
        <v>15</v>
      </c>
    </row>
    <row r="3403" spans="1:5">
      <c r="A3403" s="38" t="s">
        <v>6433</v>
      </c>
      <c r="B3403" t="s">
        <v>6136</v>
      </c>
      <c r="C3403" t="s">
        <v>6386</v>
      </c>
      <c r="D3403" t="s">
        <v>6436</v>
      </c>
      <c r="E3403">
        <v>21</v>
      </c>
    </row>
    <row r="3404" spans="1:5">
      <c r="A3404" s="38" t="s">
        <v>6433</v>
      </c>
      <c r="B3404" t="s">
        <v>6136</v>
      </c>
      <c r="C3404" t="s">
        <v>6386</v>
      </c>
      <c r="D3404" t="s">
        <v>6437</v>
      </c>
      <c r="E3404">
        <v>28</v>
      </c>
    </row>
    <row r="3405" spans="1:5">
      <c r="A3405" s="38" t="s">
        <v>6438</v>
      </c>
      <c r="B3405" t="s">
        <v>6136</v>
      </c>
      <c r="C3405" t="s">
        <v>6386</v>
      </c>
      <c r="D3405" t="s">
        <v>6439</v>
      </c>
      <c r="E3405">
        <v>76</v>
      </c>
    </row>
    <row r="3406" spans="1:5">
      <c r="A3406" s="38" t="s">
        <v>6440</v>
      </c>
      <c r="B3406" t="s">
        <v>6136</v>
      </c>
      <c r="C3406" t="s">
        <v>6386</v>
      </c>
      <c r="D3406" t="s">
        <v>6441</v>
      </c>
      <c r="E3406">
        <v>39</v>
      </c>
    </row>
    <row r="3407" spans="1:5">
      <c r="A3407" s="38" t="s">
        <v>6442</v>
      </c>
      <c r="B3407" t="s">
        <v>6136</v>
      </c>
      <c r="C3407" t="s">
        <v>6386</v>
      </c>
      <c r="D3407" t="s">
        <v>6443</v>
      </c>
      <c r="E3407">
        <v>69</v>
      </c>
    </row>
    <row r="3408" spans="1:5">
      <c r="A3408" s="38" t="s">
        <v>6444</v>
      </c>
      <c r="B3408" t="s">
        <v>6136</v>
      </c>
      <c r="C3408" t="s">
        <v>6386</v>
      </c>
      <c r="D3408" t="s">
        <v>6445</v>
      </c>
      <c r="E3408">
        <v>6</v>
      </c>
    </row>
    <row r="3409" spans="1:5">
      <c r="A3409" s="38" t="s">
        <v>6444</v>
      </c>
      <c r="B3409" t="s">
        <v>6136</v>
      </c>
      <c r="C3409" t="s">
        <v>6386</v>
      </c>
      <c r="D3409" t="s">
        <v>6446</v>
      </c>
      <c r="E3409">
        <v>56</v>
      </c>
    </row>
    <row r="3410" spans="1:5">
      <c r="A3410" s="38" t="s">
        <v>6447</v>
      </c>
      <c r="B3410" t="s">
        <v>6136</v>
      </c>
      <c r="C3410" t="s">
        <v>6386</v>
      </c>
      <c r="D3410" t="s">
        <v>6448</v>
      </c>
      <c r="E3410">
        <v>3</v>
      </c>
    </row>
    <row r="3411" spans="1:5">
      <c r="A3411" s="38" t="s">
        <v>6447</v>
      </c>
      <c r="B3411" t="s">
        <v>6136</v>
      </c>
      <c r="C3411" t="s">
        <v>6386</v>
      </c>
      <c r="D3411" t="s">
        <v>6449</v>
      </c>
      <c r="E3411">
        <v>66</v>
      </c>
    </row>
    <row r="3412" spans="1:5">
      <c r="A3412" s="38" t="s">
        <v>6450</v>
      </c>
      <c r="B3412" t="s">
        <v>6136</v>
      </c>
      <c r="C3412" t="s">
        <v>6386</v>
      </c>
      <c r="D3412" t="s">
        <v>6451</v>
      </c>
      <c r="E3412">
        <v>15</v>
      </c>
    </row>
    <row r="3413" spans="1:5">
      <c r="A3413" s="38" t="s">
        <v>6452</v>
      </c>
      <c r="B3413" t="s">
        <v>6136</v>
      </c>
      <c r="C3413" t="s">
        <v>6386</v>
      </c>
      <c r="D3413" t="s">
        <v>6453</v>
      </c>
      <c r="E3413">
        <v>28</v>
      </c>
    </row>
    <row r="3414" spans="1:5">
      <c r="A3414" s="38" t="s">
        <v>6454</v>
      </c>
      <c r="B3414" t="s">
        <v>6136</v>
      </c>
      <c r="C3414" t="s">
        <v>6386</v>
      </c>
      <c r="D3414" t="s">
        <v>6455</v>
      </c>
      <c r="E3414">
        <v>42</v>
      </c>
    </row>
    <row r="3415" spans="1:5">
      <c r="A3415" s="38" t="s">
        <v>6456</v>
      </c>
      <c r="B3415" t="s">
        <v>6136</v>
      </c>
      <c r="C3415" t="s">
        <v>6386</v>
      </c>
      <c r="D3415" t="s">
        <v>6457</v>
      </c>
      <c r="E3415">
        <v>21</v>
      </c>
    </row>
    <row r="3416" spans="1:5">
      <c r="A3416" s="38" t="s">
        <v>6458</v>
      </c>
      <c r="B3416" t="s">
        <v>6136</v>
      </c>
      <c r="C3416" t="s">
        <v>6386</v>
      </c>
      <c r="D3416" t="s">
        <v>6459</v>
      </c>
      <c r="E3416">
        <v>78</v>
      </c>
    </row>
    <row r="3417" spans="1:5">
      <c r="A3417" s="38" t="s">
        <v>6460</v>
      </c>
      <c r="B3417" t="s">
        <v>6136</v>
      </c>
      <c r="C3417" t="s">
        <v>6386</v>
      </c>
      <c r="D3417" t="s">
        <v>6461</v>
      </c>
      <c r="E3417">
        <v>97</v>
      </c>
    </row>
    <row r="3418" spans="1:5">
      <c r="A3418" s="38" t="s">
        <v>6462</v>
      </c>
      <c r="B3418" t="s">
        <v>6136</v>
      </c>
      <c r="C3418" t="s">
        <v>6386</v>
      </c>
      <c r="D3418" t="s">
        <v>6463</v>
      </c>
      <c r="E3418">
        <v>26</v>
      </c>
    </row>
    <row r="3419" spans="1:5">
      <c r="A3419" s="38" t="s">
        <v>6464</v>
      </c>
      <c r="B3419" t="s">
        <v>6136</v>
      </c>
      <c r="C3419" t="s">
        <v>6386</v>
      </c>
      <c r="D3419" t="s">
        <v>6465</v>
      </c>
      <c r="E3419">
        <v>41</v>
      </c>
    </row>
    <row r="3420" spans="1:5">
      <c r="A3420" s="38" t="s">
        <v>6466</v>
      </c>
      <c r="B3420" t="s">
        <v>6136</v>
      </c>
      <c r="C3420" t="s">
        <v>6386</v>
      </c>
      <c r="D3420" t="s">
        <v>6467</v>
      </c>
      <c r="E3420">
        <v>44</v>
      </c>
    </row>
    <row r="3421" spans="1:5">
      <c r="A3421" s="38" t="s">
        <v>6468</v>
      </c>
      <c r="B3421" t="s">
        <v>6136</v>
      </c>
      <c r="C3421" t="s">
        <v>6386</v>
      </c>
      <c r="D3421" t="s">
        <v>6469</v>
      </c>
      <c r="E3421">
        <v>65</v>
      </c>
    </row>
    <row r="3422" spans="1:5">
      <c r="A3422" s="38" t="s">
        <v>6468</v>
      </c>
      <c r="B3422" t="s">
        <v>6136</v>
      </c>
      <c r="C3422" t="s">
        <v>6386</v>
      </c>
      <c r="D3422" t="s">
        <v>6470</v>
      </c>
      <c r="E3422">
        <v>70</v>
      </c>
    </row>
    <row r="3423" spans="1:5">
      <c r="A3423" s="38" t="s">
        <v>6471</v>
      </c>
      <c r="B3423" t="s">
        <v>6136</v>
      </c>
      <c r="C3423" t="s">
        <v>6386</v>
      </c>
      <c r="D3423" t="s">
        <v>6472</v>
      </c>
      <c r="E3423">
        <v>82</v>
      </c>
    </row>
    <row r="3424" spans="1:5">
      <c r="A3424" s="38" t="s">
        <v>6473</v>
      </c>
      <c r="B3424" t="s">
        <v>6136</v>
      </c>
      <c r="C3424" t="s">
        <v>6386</v>
      </c>
      <c r="D3424" t="s">
        <v>6474</v>
      </c>
      <c r="E3424">
        <v>85</v>
      </c>
    </row>
    <row r="3425" spans="1:5">
      <c r="A3425" s="38" t="s">
        <v>6475</v>
      </c>
      <c r="B3425" t="s">
        <v>6136</v>
      </c>
      <c r="C3425" t="s">
        <v>6386</v>
      </c>
      <c r="D3425" t="s">
        <v>6476</v>
      </c>
      <c r="E3425">
        <v>59</v>
      </c>
    </row>
    <row r="3426" spans="1:5">
      <c r="A3426" s="38" t="s">
        <v>6477</v>
      </c>
      <c r="B3426" t="s">
        <v>6136</v>
      </c>
      <c r="C3426" t="s">
        <v>6386</v>
      </c>
      <c r="D3426" t="s">
        <v>6478</v>
      </c>
      <c r="E3426">
        <v>15</v>
      </c>
    </row>
    <row r="3427" spans="1:5">
      <c r="A3427" s="38" t="s">
        <v>6479</v>
      </c>
      <c r="B3427" t="s">
        <v>6136</v>
      </c>
      <c r="C3427" t="s">
        <v>6386</v>
      </c>
      <c r="D3427" t="s">
        <v>6480</v>
      </c>
      <c r="E3427">
        <v>98</v>
      </c>
    </row>
    <row r="3428" spans="1:5">
      <c r="A3428" s="38" t="s">
        <v>6481</v>
      </c>
      <c r="B3428" t="s">
        <v>6136</v>
      </c>
      <c r="C3428" t="s">
        <v>6386</v>
      </c>
      <c r="D3428" t="s">
        <v>6482</v>
      </c>
      <c r="E3428">
        <v>60</v>
      </c>
    </row>
    <row r="3429" spans="1:5">
      <c r="A3429" s="38" t="s">
        <v>6483</v>
      </c>
      <c r="B3429" t="s">
        <v>6136</v>
      </c>
      <c r="C3429" t="s">
        <v>6386</v>
      </c>
      <c r="D3429" t="s">
        <v>6484</v>
      </c>
      <c r="E3429">
        <v>97</v>
      </c>
    </row>
    <row r="3430" spans="1:5">
      <c r="A3430" s="38" t="s">
        <v>6485</v>
      </c>
      <c r="B3430" t="s">
        <v>6136</v>
      </c>
      <c r="C3430" t="s">
        <v>6386</v>
      </c>
      <c r="D3430" t="s">
        <v>6486</v>
      </c>
      <c r="E3430">
        <v>23</v>
      </c>
    </row>
    <row r="3431" spans="1:5">
      <c r="A3431" s="38" t="s">
        <v>6487</v>
      </c>
      <c r="B3431" t="s">
        <v>6136</v>
      </c>
      <c r="C3431" t="s">
        <v>6386</v>
      </c>
      <c r="D3431" t="s">
        <v>6488</v>
      </c>
      <c r="E3431">
        <v>74</v>
      </c>
    </row>
    <row r="3432" spans="1:5">
      <c r="A3432" s="38" t="s">
        <v>6489</v>
      </c>
      <c r="B3432" t="s">
        <v>6136</v>
      </c>
      <c r="C3432" t="s">
        <v>6386</v>
      </c>
      <c r="D3432" t="s">
        <v>6490</v>
      </c>
      <c r="E3432">
        <v>75</v>
      </c>
    </row>
    <row r="3433" spans="1:5">
      <c r="A3433" s="38" t="s">
        <v>6491</v>
      </c>
      <c r="B3433" t="s">
        <v>6136</v>
      </c>
      <c r="C3433" t="s">
        <v>6386</v>
      </c>
      <c r="D3433" t="s">
        <v>6492</v>
      </c>
      <c r="E3433">
        <v>61</v>
      </c>
    </row>
    <row r="3434" spans="1:5">
      <c r="A3434" s="38" t="s">
        <v>6493</v>
      </c>
      <c r="B3434" t="s">
        <v>6136</v>
      </c>
      <c r="C3434" t="s">
        <v>6386</v>
      </c>
      <c r="D3434" t="s">
        <v>6494</v>
      </c>
      <c r="E3434">
        <v>43</v>
      </c>
    </row>
    <row r="3435" spans="1:5">
      <c r="A3435" s="38" t="s">
        <v>6495</v>
      </c>
      <c r="B3435" t="s">
        <v>6136</v>
      </c>
      <c r="C3435" t="s">
        <v>6386</v>
      </c>
      <c r="D3435" t="s">
        <v>6496</v>
      </c>
      <c r="E3435">
        <v>81</v>
      </c>
    </row>
    <row r="3436" spans="1:5">
      <c r="A3436" s="38" t="s">
        <v>6497</v>
      </c>
      <c r="B3436" t="s">
        <v>6136</v>
      </c>
      <c r="C3436" t="s">
        <v>6386</v>
      </c>
      <c r="D3436" t="s">
        <v>6498</v>
      </c>
      <c r="E3436">
        <v>67</v>
      </c>
    </row>
    <row r="3437" spans="1:5">
      <c r="A3437" s="38" t="s">
        <v>6499</v>
      </c>
      <c r="B3437" t="s">
        <v>6136</v>
      </c>
      <c r="C3437" t="s">
        <v>6386</v>
      </c>
      <c r="D3437" t="s">
        <v>6500</v>
      </c>
      <c r="E3437">
        <v>82</v>
      </c>
    </row>
    <row r="3438" spans="1:5">
      <c r="A3438" s="38" t="s">
        <v>6501</v>
      </c>
      <c r="B3438" t="s">
        <v>6136</v>
      </c>
      <c r="C3438" t="s">
        <v>6386</v>
      </c>
      <c r="D3438" t="s">
        <v>6502</v>
      </c>
      <c r="E3438">
        <v>82</v>
      </c>
    </row>
    <row r="3439" spans="1:5">
      <c r="A3439" s="38" t="s">
        <v>6503</v>
      </c>
      <c r="B3439" t="s">
        <v>6136</v>
      </c>
      <c r="C3439" t="s">
        <v>6386</v>
      </c>
      <c r="D3439" t="s">
        <v>6504</v>
      </c>
      <c r="E3439">
        <v>79</v>
      </c>
    </row>
    <row r="3440" spans="1:5">
      <c r="A3440" s="38" t="s">
        <v>6505</v>
      </c>
      <c r="B3440" t="s">
        <v>6136</v>
      </c>
      <c r="C3440" t="s">
        <v>6506</v>
      </c>
      <c r="D3440" t="s">
        <v>6507</v>
      </c>
      <c r="E3440">
        <v>59</v>
      </c>
    </row>
    <row r="3441" spans="1:5">
      <c r="A3441" s="38" t="s">
        <v>6508</v>
      </c>
      <c r="B3441" t="s">
        <v>6136</v>
      </c>
      <c r="C3441" t="s">
        <v>6506</v>
      </c>
      <c r="D3441" t="s">
        <v>6509</v>
      </c>
      <c r="E3441">
        <v>49</v>
      </c>
    </row>
    <row r="3442" spans="1:5">
      <c r="A3442" s="38" t="s">
        <v>6510</v>
      </c>
      <c r="B3442" t="s">
        <v>6136</v>
      </c>
      <c r="C3442" t="s">
        <v>6506</v>
      </c>
      <c r="D3442" t="s">
        <v>6511</v>
      </c>
      <c r="E3442">
        <v>95</v>
      </c>
    </row>
    <row r="3443" spans="1:5">
      <c r="A3443" s="38" t="s">
        <v>6512</v>
      </c>
      <c r="B3443" t="s">
        <v>6136</v>
      </c>
      <c r="C3443" t="s">
        <v>6506</v>
      </c>
      <c r="D3443" t="s">
        <v>6513</v>
      </c>
      <c r="E3443">
        <v>89</v>
      </c>
    </row>
    <row r="3444" spans="1:5">
      <c r="A3444" s="38" t="s">
        <v>6514</v>
      </c>
      <c r="B3444" t="s">
        <v>6136</v>
      </c>
      <c r="C3444" t="s">
        <v>6506</v>
      </c>
      <c r="D3444" t="s">
        <v>6515</v>
      </c>
      <c r="E3444">
        <v>82</v>
      </c>
    </row>
    <row r="3445" spans="1:5">
      <c r="A3445" s="38" t="s">
        <v>6516</v>
      </c>
      <c r="B3445" t="s">
        <v>6136</v>
      </c>
      <c r="C3445" t="s">
        <v>6506</v>
      </c>
      <c r="D3445" t="s">
        <v>6517</v>
      </c>
      <c r="E3445">
        <v>21</v>
      </c>
    </row>
    <row r="3446" spans="1:5">
      <c r="A3446" s="38" t="s">
        <v>6518</v>
      </c>
      <c r="B3446" t="s">
        <v>6136</v>
      </c>
      <c r="C3446" t="s">
        <v>6506</v>
      </c>
      <c r="D3446" t="s">
        <v>6519</v>
      </c>
      <c r="E3446">
        <v>80</v>
      </c>
    </row>
    <row r="3447" spans="1:5">
      <c r="A3447" s="38" t="s">
        <v>6520</v>
      </c>
      <c r="B3447" t="s">
        <v>6136</v>
      </c>
      <c r="C3447" t="s">
        <v>6506</v>
      </c>
      <c r="D3447" t="s">
        <v>6521</v>
      </c>
      <c r="E3447">
        <v>72</v>
      </c>
    </row>
    <row r="3448" spans="1:5">
      <c r="A3448" s="38" t="s">
        <v>6522</v>
      </c>
      <c r="B3448" t="s">
        <v>6136</v>
      </c>
      <c r="C3448" t="s">
        <v>6523</v>
      </c>
      <c r="D3448" t="s">
        <v>6524</v>
      </c>
      <c r="E3448">
        <v>69</v>
      </c>
    </row>
    <row r="3449" spans="1:5">
      <c r="A3449" s="38" t="s">
        <v>6525</v>
      </c>
      <c r="B3449" t="s">
        <v>6136</v>
      </c>
      <c r="C3449" t="s">
        <v>6523</v>
      </c>
      <c r="D3449" t="s">
        <v>6526</v>
      </c>
      <c r="E3449">
        <v>10</v>
      </c>
    </row>
    <row r="3450" spans="1:5">
      <c r="A3450" s="38" t="s">
        <v>6527</v>
      </c>
      <c r="B3450" t="s">
        <v>6136</v>
      </c>
      <c r="C3450" t="s">
        <v>6523</v>
      </c>
      <c r="D3450" t="s">
        <v>6528</v>
      </c>
      <c r="E3450">
        <v>6</v>
      </c>
    </row>
    <row r="3451" spans="1:5">
      <c r="A3451" s="38" t="s">
        <v>6527</v>
      </c>
      <c r="B3451" t="s">
        <v>6136</v>
      </c>
      <c r="C3451" t="s">
        <v>6523</v>
      </c>
      <c r="D3451" t="s">
        <v>6529</v>
      </c>
      <c r="E3451">
        <v>67</v>
      </c>
    </row>
    <row r="3452" spans="1:5">
      <c r="A3452" s="38" t="s">
        <v>6530</v>
      </c>
      <c r="B3452" t="s">
        <v>6136</v>
      </c>
      <c r="C3452" t="s">
        <v>6523</v>
      </c>
      <c r="D3452" t="s">
        <v>6531</v>
      </c>
      <c r="E3452">
        <v>31</v>
      </c>
    </row>
    <row r="3453" spans="1:5">
      <c r="A3453" s="38" t="s">
        <v>6532</v>
      </c>
      <c r="B3453" t="s">
        <v>6136</v>
      </c>
      <c r="C3453" t="s">
        <v>6523</v>
      </c>
      <c r="D3453" t="s">
        <v>6533</v>
      </c>
      <c r="E3453">
        <v>51</v>
      </c>
    </row>
    <row r="3454" spans="1:5">
      <c r="A3454" s="38" t="s">
        <v>6534</v>
      </c>
      <c r="B3454" t="s">
        <v>6136</v>
      </c>
      <c r="C3454" t="s">
        <v>6523</v>
      </c>
      <c r="D3454" t="s">
        <v>6535</v>
      </c>
      <c r="E3454">
        <v>18</v>
      </c>
    </row>
    <row r="3455" spans="1:5">
      <c r="A3455" s="38" t="s">
        <v>6534</v>
      </c>
      <c r="B3455" t="s">
        <v>6136</v>
      </c>
      <c r="C3455" t="s">
        <v>6523</v>
      </c>
      <c r="D3455" t="s">
        <v>6536</v>
      </c>
      <c r="E3455">
        <v>78</v>
      </c>
    </row>
    <row r="3456" spans="1:5">
      <c r="A3456" s="38" t="s">
        <v>6537</v>
      </c>
      <c r="B3456" t="s">
        <v>6136</v>
      </c>
      <c r="C3456" t="s">
        <v>6523</v>
      </c>
      <c r="D3456" t="s">
        <v>6538</v>
      </c>
      <c r="E3456">
        <v>19</v>
      </c>
    </row>
    <row r="3457" spans="1:5">
      <c r="A3457" s="38" t="s">
        <v>6539</v>
      </c>
      <c r="B3457" t="s">
        <v>6136</v>
      </c>
      <c r="C3457" t="s">
        <v>6523</v>
      </c>
      <c r="D3457" t="s">
        <v>6540</v>
      </c>
      <c r="E3457">
        <v>10</v>
      </c>
    </row>
    <row r="3458" spans="1:5">
      <c r="A3458" s="38" t="s">
        <v>6539</v>
      </c>
      <c r="B3458" t="s">
        <v>6136</v>
      </c>
      <c r="C3458" t="s">
        <v>6523</v>
      </c>
      <c r="D3458" t="s">
        <v>6541</v>
      </c>
      <c r="E3458">
        <v>24</v>
      </c>
    </row>
    <row r="3459" spans="1:5">
      <c r="A3459" s="38" t="s">
        <v>6542</v>
      </c>
      <c r="B3459" t="s">
        <v>6136</v>
      </c>
      <c r="C3459" t="s">
        <v>6523</v>
      </c>
      <c r="D3459" t="s">
        <v>6543</v>
      </c>
      <c r="E3459">
        <v>7</v>
      </c>
    </row>
    <row r="3460" spans="1:5">
      <c r="A3460" s="38" t="s">
        <v>6542</v>
      </c>
      <c r="B3460" t="s">
        <v>6136</v>
      </c>
      <c r="C3460" t="s">
        <v>6523</v>
      </c>
      <c r="D3460" t="s">
        <v>6544</v>
      </c>
      <c r="E3460">
        <v>12</v>
      </c>
    </row>
    <row r="3461" spans="1:5">
      <c r="A3461" s="38" t="s">
        <v>6545</v>
      </c>
      <c r="B3461" t="s">
        <v>6136</v>
      </c>
      <c r="C3461" t="s">
        <v>6523</v>
      </c>
      <c r="D3461" t="s">
        <v>6546</v>
      </c>
      <c r="E3461">
        <v>7</v>
      </c>
    </row>
    <row r="3462" spans="1:5">
      <c r="A3462" s="38" t="s">
        <v>6545</v>
      </c>
      <c r="B3462" t="s">
        <v>6136</v>
      </c>
      <c r="C3462" t="s">
        <v>6523</v>
      </c>
      <c r="D3462" t="s">
        <v>6547</v>
      </c>
      <c r="E3462">
        <v>95</v>
      </c>
    </row>
    <row r="3463" spans="1:5">
      <c r="A3463" s="38" t="s">
        <v>6548</v>
      </c>
      <c r="B3463" t="s">
        <v>6136</v>
      </c>
      <c r="C3463" t="s">
        <v>6523</v>
      </c>
      <c r="D3463" t="s">
        <v>6549</v>
      </c>
      <c r="E3463">
        <v>58</v>
      </c>
    </row>
    <row r="3464" spans="1:5">
      <c r="A3464" s="38" t="s">
        <v>6550</v>
      </c>
      <c r="B3464" t="s">
        <v>6136</v>
      </c>
      <c r="C3464" t="s">
        <v>6523</v>
      </c>
      <c r="D3464" t="s">
        <v>6551</v>
      </c>
      <c r="E3464">
        <v>28</v>
      </c>
    </row>
    <row r="3465" spans="1:5">
      <c r="A3465" s="38" t="s">
        <v>6552</v>
      </c>
      <c r="B3465" t="s">
        <v>6136</v>
      </c>
      <c r="C3465" t="s">
        <v>6523</v>
      </c>
      <c r="D3465" t="s">
        <v>6553</v>
      </c>
      <c r="E3465">
        <v>17</v>
      </c>
    </row>
    <row r="3466" spans="1:5">
      <c r="A3466" s="38" t="s">
        <v>6552</v>
      </c>
      <c r="B3466" t="s">
        <v>6136</v>
      </c>
      <c r="C3466" t="s">
        <v>6523</v>
      </c>
      <c r="D3466" t="s">
        <v>6554</v>
      </c>
      <c r="E3466">
        <v>19</v>
      </c>
    </row>
    <row r="3467" spans="1:5">
      <c r="A3467" s="38" t="s">
        <v>6555</v>
      </c>
      <c r="B3467" t="s">
        <v>6136</v>
      </c>
      <c r="C3467" t="s">
        <v>6523</v>
      </c>
      <c r="D3467" t="s">
        <v>6556</v>
      </c>
      <c r="E3467">
        <v>11</v>
      </c>
    </row>
    <row r="3468" spans="1:5">
      <c r="A3468" s="38" t="s">
        <v>6557</v>
      </c>
      <c r="B3468" t="s">
        <v>6136</v>
      </c>
      <c r="C3468" t="s">
        <v>6523</v>
      </c>
      <c r="D3468" t="s">
        <v>6558</v>
      </c>
      <c r="E3468">
        <v>77</v>
      </c>
    </row>
    <row r="3469" spans="1:5">
      <c r="A3469" s="38" t="s">
        <v>6559</v>
      </c>
      <c r="B3469" t="s">
        <v>6136</v>
      </c>
      <c r="C3469" t="s">
        <v>6523</v>
      </c>
      <c r="D3469" t="s">
        <v>6560</v>
      </c>
      <c r="E3469">
        <v>38</v>
      </c>
    </row>
    <row r="3470" spans="1:5">
      <c r="A3470" s="38" t="s">
        <v>6561</v>
      </c>
      <c r="B3470" t="s">
        <v>6136</v>
      </c>
      <c r="C3470" t="s">
        <v>6523</v>
      </c>
      <c r="D3470" t="s">
        <v>6562</v>
      </c>
      <c r="E3470">
        <v>29</v>
      </c>
    </row>
    <row r="3471" spans="1:5">
      <c r="A3471" s="38" t="s">
        <v>6561</v>
      </c>
      <c r="B3471" t="s">
        <v>6136</v>
      </c>
      <c r="C3471" t="s">
        <v>6523</v>
      </c>
      <c r="D3471" t="s">
        <v>6563</v>
      </c>
      <c r="E3471">
        <v>51</v>
      </c>
    </row>
    <row r="3472" spans="1:5">
      <c r="A3472" s="38" t="s">
        <v>6564</v>
      </c>
      <c r="B3472" t="s">
        <v>6136</v>
      </c>
      <c r="C3472" t="s">
        <v>6523</v>
      </c>
      <c r="D3472" t="s">
        <v>6565</v>
      </c>
      <c r="E3472">
        <v>48</v>
      </c>
    </row>
    <row r="3473" spans="1:5">
      <c r="A3473" s="38" t="s">
        <v>6564</v>
      </c>
      <c r="B3473" t="s">
        <v>6136</v>
      </c>
      <c r="C3473" t="s">
        <v>6523</v>
      </c>
      <c r="D3473" t="s">
        <v>6566</v>
      </c>
      <c r="E3473">
        <v>50</v>
      </c>
    </row>
    <row r="3474" spans="1:5">
      <c r="A3474" s="38" t="s">
        <v>6564</v>
      </c>
      <c r="B3474" t="s">
        <v>6136</v>
      </c>
      <c r="C3474" t="s">
        <v>6523</v>
      </c>
      <c r="D3474" t="s">
        <v>6567</v>
      </c>
      <c r="E3474">
        <v>98</v>
      </c>
    </row>
    <row r="3475" spans="1:5">
      <c r="A3475" s="38" t="s">
        <v>6568</v>
      </c>
      <c r="B3475" t="s">
        <v>6136</v>
      </c>
      <c r="C3475" t="s">
        <v>6523</v>
      </c>
      <c r="D3475" t="s">
        <v>6569</v>
      </c>
      <c r="E3475">
        <v>5</v>
      </c>
    </row>
    <row r="3476" spans="1:5">
      <c r="A3476" s="38" t="s">
        <v>6568</v>
      </c>
      <c r="B3476" t="s">
        <v>6136</v>
      </c>
      <c r="C3476" t="s">
        <v>6523</v>
      </c>
      <c r="D3476" t="s">
        <v>6570</v>
      </c>
      <c r="E3476">
        <v>65</v>
      </c>
    </row>
    <row r="3477" spans="1:5">
      <c r="A3477" s="38" t="s">
        <v>6571</v>
      </c>
      <c r="B3477" t="s">
        <v>6136</v>
      </c>
      <c r="C3477" t="s">
        <v>6523</v>
      </c>
      <c r="D3477" t="s">
        <v>6572</v>
      </c>
      <c r="E3477">
        <v>66</v>
      </c>
    </row>
    <row r="3478" spans="1:5">
      <c r="A3478" s="38" t="s">
        <v>6573</v>
      </c>
      <c r="B3478" t="s">
        <v>6136</v>
      </c>
      <c r="C3478" t="s">
        <v>6523</v>
      </c>
      <c r="D3478" t="s">
        <v>6574</v>
      </c>
      <c r="E3478">
        <v>9</v>
      </c>
    </row>
    <row r="3479" spans="1:5">
      <c r="A3479" s="38" t="s">
        <v>6575</v>
      </c>
      <c r="B3479" t="s">
        <v>6136</v>
      </c>
      <c r="C3479" t="s">
        <v>6523</v>
      </c>
      <c r="D3479" t="s">
        <v>6576</v>
      </c>
      <c r="E3479">
        <v>9</v>
      </c>
    </row>
    <row r="3480" spans="1:5">
      <c r="A3480" s="38" t="s">
        <v>6577</v>
      </c>
      <c r="B3480" t="s">
        <v>6136</v>
      </c>
      <c r="C3480" t="s">
        <v>6523</v>
      </c>
      <c r="D3480" t="s">
        <v>6578</v>
      </c>
      <c r="E3480">
        <v>9</v>
      </c>
    </row>
    <row r="3481" spans="1:5">
      <c r="A3481" s="38" t="s">
        <v>6579</v>
      </c>
      <c r="B3481" t="s">
        <v>6136</v>
      </c>
      <c r="C3481" t="s">
        <v>6523</v>
      </c>
      <c r="D3481" t="s">
        <v>6580</v>
      </c>
      <c r="E3481">
        <v>56</v>
      </c>
    </row>
    <row r="3482" spans="1:5">
      <c r="A3482" s="38" t="s">
        <v>6581</v>
      </c>
      <c r="B3482" t="s">
        <v>6136</v>
      </c>
      <c r="C3482" t="s">
        <v>6523</v>
      </c>
      <c r="D3482" t="s">
        <v>6582</v>
      </c>
      <c r="E3482">
        <v>88</v>
      </c>
    </row>
    <row r="3483" spans="1:5">
      <c r="A3483" s="38" t="s">
        <v>6583</v>
      </c>
      <c r="B3483" t="s">
        <v>6136</v>
      </c>
      <c r="C3483" t="s">
        <v>6523</v>
      </c>
      <c r="D3483" t="s">
        <v>6584</v>
      </c>
      <c r="E3483">
        <v>60</v>
      </c>
    </row>
    <row r="3484" spans="1:5">
      <c r="A3484" s="38" t="s">
        <v>6585</v>
      </c>
      <c r="B3484" t="s">
        <v>6136</v>
      </c>
      <c r="C3484" t="s">
        <v>6523</v>
      </c>
      <c r="D3484" t="s">
        <v>6586</v>
      </c>
      <c r="E3484">
        <v>85</v>
      </c>
    </row>
    <row r="3485" spans="1:5">
      <c r="A3485" s="38" t="s">
        <v>6587</v>
      </c>
      <c r="B3485" t="s">
        <v>6136</v>
      </c>
      <c r="C3485" t="s">
        <v>6523</v>
      </c>
      <c r="D3485" t="s">
        <v>6588</v>
      </c>
      <c r="E3485">
        <v>9</v>
      </c>
    </row>
    <row r="3486" spans="1:5">
      <c r="A3486" s="38" t="s">
        <v>6587</v>
      </c>
      <c r="B3486" t="s">
        <v>6136</v>
      </c>
      <c r="C3486" t="s">
        <v>6523</v>
      </c>
      <c r="D3486" t="s">
        <v>6589</v>
      </c>
      <c r="E3486">
        <v>91</v>
      </c>
    </row>
    <row r="3487" spans="1:5">
      <c r="A3487" s="38" t="s">
        <v>6590</v>
      </c>
      <c r="B3487" t="s">
        <v>6136</v>
      </c>
      <c r="C3487" t="s">
        <v>6523</v>
      </c>
      <c r="D3487" t="s">
        <v>6591</v>
      </c>
      <c r="E3487">
        <v>3</v>
      </c>
    </row>
    <row r="3488" spans="1:5">
      <c r="A3488" s="38" t="s">
        <v>6590</v>
      </c>
      <c r="B3488" t="s">
        <v>6136</v>
      </c>
      <c r="C3488" t="s">
        <v>6523</v>
      </c>
      <c r="D3488" t="s">
        <v>6592</v>
      </c>
      <c r="E3488">
        <v>5</v>
      </c>
    </row>
    <row r="3489" spans="1:5">
      <c r="A3489" s="38" t="s">
        <v>6593</v>
      </c>
      <c r="B3489" t="s">
        <v>6136</v>
      </c>
      <c r="C3489" t="s">
        <v>6523</v>
      </c>
      <c r="D3489" t="s">
        <v>6594</v>
      </c>
      <c r="E3489">
        <v>3</v>
      </c>
    </row>
    <row r="3490" spans="1:5">
      <c r="A3490" s="38" t="s">
        <v>6593</v>
      </c>
      <c r="B3490" t="s">
        <v>6136</v>
      </c>
      <c r="C3490" t="s">
        <v>6523</v>
      </c>
      <c r="D3490" t="s">
        <v>6595</v>
      </c>
      <c r="E3490">
        <v>5</v>
      </c>
    </row>
    <row r="3491" spans="1:5">
      <c r="A3491" s="38" t="s">
        <v>6593</v>
      </c>
      <c r="B3491" t="s">
        <v>6136</v>
      </c>
      <c r="C3491" t="s">
        <v>6523</v>
      </c>
      <c r="D3491" t="s">
        <v>6596</v>
      </c>
      <c r="E3491">
        <v>76</v>
      </c>
    </row>
    <row r="3492" spans="1:5">
      <c r="A3492" s="38" t="s">
        <v>6597</v>
      </c>
      <c r="B3492" t="s">
        <v>6136</v>
      </c>
      <c r="C3492" t="s">
        <v>6523</v>
      </c>
      <c r="D3492" t="s">
        <v>6598</v>
      </c>
      <c r="E3492">
        <v>79</v>
      </c>
    </row>
    <row r="3493" spans="1:5">
      <c r="A3493" s="38" t="s">
        <v>6599</v>
      </c>
      <c r="B3493" t="s">
        <v>6136</v>
      </c>
      <c r="C3493" t="s">
        <v>6523</v>
      </c>
      <c r="D3493" t="s">
        <v>6600</v>
      </c>
      <c r="E3493">
        <v>97</v>
      </c>
    </row>
    <row r="3494" spans="1:5">
      <c r="A3494" s="38" t="s">
        <v>6601</v>
      </c>
      <c r="B3494" t="s">
        <v>6136</v>
      </c>
      <c r="C3494" t="s">
        <v>6523</v>
      </c>
      <c r="D3494" t="s">
        <v>6602</v>
      </c>
      <c r="E3494">
        <v>71</v>
      </c>
    </row>
    <row r="3495" spans="1:5">
      <c r="A3495" s="38" t="s">
        <v>6603</v>
      </c>
      <c r="B3495" t="s">
        <v>6136</v>
      </c>
      <c r="C3495" t="s">
        <v>6523</v>
      </c>
      <c r="D3495" t="s">
        <v>6604</v>
      </c>
      <c r="E3495">
        <v>57</v>
      </c>
    </row>
    <row r="3496" spans="1:5">
      <c r="A3496" s="38" t="s">
        <v>6605</v>
      </c>
      <c r="B3496" t="s">
        <v>6136</v>
      </c>
      <c r="C3496" t="s">
        <v>6523</v>
      </c>
      <c r="D3496" t="s">
        <v>6606</v>
      </c>
      <c r="E3496">
        <v>84</v>
      </c>
    </row>
    <row r="3497" spans="1:5">
      <c r="A3497" s="38" t="s">
        <v>6607</v>
      </c>
      <c r="B3497" t="s">
        <v>6136</v>
      </c>
      <c r="C3497" t="s">
        <v>6523</v>
      </c>
      <c r="D3497" t="s">
        <v>6608</v>
      </c>
      <c r="E3497">
        <v>11</v>
      </c>
    </row>
    <row r="3498" spans="1:5">
      <c r="A3498" s="38" t="s">
        <v>6609</v>
      </c>
      <c r="B3498" t="s">
        <v>6136</v>
      </c>
      <c r="C3498" t="s">
        <v>6523</v>
      </c>
      <c r="D3498" t="s">
        <v>6610</v>
      </c>
      <c r="E3498">
        <v>44</v>
      </c>
    </row>
    <row r="3499" spans="1:5">
      <c r="A3499" s="38" t="s">
        <v>6611</v>
      </c>
      <c r="B3499" t="s">
        <v>6136</v>
      </c>
      <c r="C3499" t="s">
        <v>6523</v>
      </c>
      <c r="D3499" t="s">
        <v>6612</v>
      </c>
      <c r="E3499">
        <v>11</v>
      </c>
    </row>
    <row r="3500" spans="1:5">
      <c r="A3500" s="38" t="s">
        <v>6613</v>
      </c>
      <c r="B3500" t="s">
        <v>6136</v>
      </c>
      <c r="C3500" t="s">
        <v>6523</v>
      </c>
      <c r="D3500" t="s">
        <v>6614</v>
      </c>
      <c r="E3500">
        <v>13</v>
      </c>
    </row>
    <row r="3501" spans="1:5">
      <c r="A3501" s="38" t="s">
        <v>6613</v>
      </c>
      <c r="B3501" t="s">
        <v>6136</v>
      </c>
      <c r="C3501" t="s">
        <v>6523</v>
      </c>
      <c r="D3501" t="s">
        <v>6615</v>
      </c>
      <c r="E3501">
        <v>41</v>
      </c>
    </row>
    <row r="3502" spans="1:5">
      <c r="A3502" s="38" t="s">
        <v>6616</v>
      </c>
      <c r="B3502" t="s">
        <v>6136</v>
      </c>
      <c r="C3502" t="s">
        <v>6523</v>
      </c>
      <c r="D3502" t="s">
        <v>6617</v>
      </c>
      <c r="E3502">
        <v>43</v>
      </c>
    </row>
    <row r="3503" spans="1:5">
      <c r="A3503" s="38" t="s">
        <v>6616</v>
      </c>
      <c r="B3503" t="s">
        <v>6136</v>
      </c>
      <c r="C3503" t="s">
        <v>6523</v>
      </c>
      <c r="D3503" t="s">
        <v>6618</v>
      </c>
      <c r="E3503">
        <v>43</v>
      </c>
    </row>
    <row r="3504" spans="1:5">
      <c r="A3504" s="38" t="s">
        <v>6616</v>
      </c>
      <c r="B3504" t="s">
        <v>6136</v>
      </c>
      <c r="C3504" t="s">
        <v>6523</v>
      </c>
      <c r="D3504" t="s">
        <v>6619</v>
      </c>
      <c r="E3504">
        <v>48</v>
      </c>
    </row>
    <row r="3505" spans="1:5">
      <c r="A3505" s="38" t="s">
        <v>6620</v>
      </c>
      <c r="B3505" t="s">
        <v>6136</v>
      </c>
      <c r="C3505" t="s">
        <v>6523</v>
      </c>
      <c r="D3505" t="s">
        <v>6621</v>
      </c>
      <c r="E3505">
        <v>63</v>
      </c>
    </row>
    <row r="3506" spans="1:5">
      <c r="A3506" s="38" t="s">
        <v>6622</v>
      </c>
      <c r="B3506" t="s">
        <v>6136</v>
      </c>
      <c r="C3506" t="s">
        <v>6523</v>
      </c>
      <c r="D3506" t="s">
        <v>6623</v>
      </c>
      <c r="E3506">
        <v>97</v>
      </c>
    </row>
    <row r="3507" spans="1:5">
      <c r="A3507" s="38" t="s">
        <v>6624</v>
      </c>
      <c r="B3507" t="s">
        <v>6136</v>
      </c>
      <c r="C3507" t="s">
        <v>6523</v>
      </c>
      <c r="D3507" t="s">
        <v>6625</v>
      </c>
      <c r="E3507">
        <v>43</v>
      </c>
    </row>
    <row r="3508" spans="1:5">
      <c r="A3508" s="38" t="s">
        <v>6626</v>
      </c>
      <c r="B3508" t="s">
        <v>6136</v>
      </c>
      <c r="C3508" t="s">
        <v>6523</v>
      </c>
      <c r="D3508" t="s">
        <v>6627</v>
      </c>
      <c r="E3508">
        <v>72</v>
      </c>
    </row>
    <row r="3509" spans="1:5">
      <c r="A3509" s="38" t="s">
        <v>6628</v>
      </c>
      <c r="B3509" t="s">
        <v>6136</v>
      </c>
      <c r="C3509" t="s">
        <v>6523</v>
      </c>
      <c r="D3509" t="s">
        <v>6629</v>
      </c>
      <c r="E3509">
        <v>57</v>
      </c>
    </row>
    <row r="3510" spans="1:5">
      <c r="A3510" s="38" t="s">
        <v>6630</v>
      </c>
      <c r="B3510" t="s">
        <v>6136</v>
      </c>
      <c r="C3510" t="s">
        <v>6523</v>
      </c>
      <c r="D3510" t="s">
        <v>6631</v>
      </c>
      <c r="E3510">
        <v>9</v>
      </c>
    </row>
    <row r="3511" spans="1:5">
      <c r="A3511" s="38" t="s">
        <v>6630</v>
      </c>
      <c r="B3511" t="s">
        <v>6136</v>
      </c>
      <c r="C3511" t="s">
        <v>6523</v>
      </c>
      <c r="D3511" t="s">
        <v>6632</v>
      </c>
      <c r="E3511">
        <v>95</v>
      </c>
    </row>
    <row r="3512" spans="1:5">
      <c r="A3512" s="38" t="s">
        <v>6633</v>
      </c>
      <c r="B3512" t="s">
        <v>6136</v>
      </c>
      <c r="C3512" t="s">
        <v>6523</v>
      </c>
      <c r="D3512" t="s">
        <v>6634</v>
      </c>
      <c r="E3512">
        <v>11</v>
      </c>
    </row>
    <row r="3513" spans="1:5">
      <c r="A3513" s="38" t="s">
        <v>6635</v>
      </c>
      <c r="B3513" t="s">
        <v>6136</v>
      </c>
      <c r="C3513" t="s">
        <v>6523</v>
      </c>
      <c r="D3513" t="s">
        <v>6636</v>
      </c>
      <c r="E3513">
        <v>52</v>
      </c>
    </row>
    <row r="3514" spans="1:5">
      <c r="A3514" s="38" t="s">
        <v>6637</v>
      </c>
      <c r="B3514" t="s">
        <v>6136</v>
      </c>
      <c r="C3514" t="s">
        <v>6523</v>
      </c>
      <c r="D3514" t="s">
        <v>6638</v>
      </c>
      <c r="E3514">
        <v>17</v>
      </c>
    </row>
    <row r="3515" spans="1:5">
      <c r="A3515" s="38" t="s">
        <v>6637</v>
      </c>
      <c r="B3515" t="s">
        <v>6136</v>
      </c>
      <c r="C3515" t="s">
        <v>6523</v>
      </c>
      <c r="D3515" t="s">
        <v>6639</v>
      </c>
      <c r="E3515">
        <v>18</v>
      </c>
    </row>
    <row r="3516" spans="1:5">
      <c r="A3516" s="38" t="s">
        <v>6640</v>
      </c>
      <c r="B3516" t="s">
        <v>6136</v>
      </c>
      <c r="C3516" t="s">
        <v>6523</v>
      </c>
      <c r="D3516" t="s">
        <v>6641</v>
      </c>
      <c r="E3516">
        <v>7</v>
      </c>
    </row>
    <row r="3517" spans="1:5">
      <c r="A3517" s="38" t="s">
        <v>6640</v>
      </c>
      <c r="B3517" t="s">
        <v>6136</v>
      </c>
      <c r="C3517" t="s">
        <v>6523</v>
      </c>
      <c r="D3517" t="s">
        <v>6642</v>
      </c>
      <c r="E3517">
        <v>21</v>
      </c>
    </row>
    <row r="3518" spans="1:5">
      <c r="A3518" s="38" t="s">
        <v>6643</v>
      </c>
      <c r="B3518" t="s">
        <v>6136</v>
      </c>
      <c r="C3518" t="s">
        <v>6523</v>
      </c>
      <c r="D3518" t="s">
        <v>6644</v>
      </c>
      <c r="E3518">
        <v>69</v>
      </c>
    </row>
    <row r="3519" spans="1:5">
      <c r="A3519" s="38" t="s">
        <v>6645</v>
      </c>
      <c r="B3519" t="s">
        <v>6136</v>
      </c>
      <c r="C3519" t="s">
        <v>6523</v>
      </c>
      <c r="D3519" t="s">
        <v>6646</v>
      </c>
      <c r="E3519">
        <v>26</v>
      </c>
    </row>
    <row r="3520" spans="1:5">
      <c r="A3520" s="38" t="s">
        <v>6647</v>
      </c>
      <c r="B3520" t="s">
        <v>6136</v>
      </c>
      <c r="C3520" t="s">
        <v>6523</v>
      </c>
      <c r="D3520" t="s">
        <v>6648</v>
      </c>
      <c r="E3520">
        <v>34</v>
      </c>
    </row>
    <row r="3521" spans="1:5">
      <c r="A3521" s="38" t="s">
        <v>6649</v>
      </c>
      <c r="B3521" t="s">
        <v>6136</v>
      </c>
      <c r="C3521" t="s">
        <v>6523</v>
      </c>
      <c r="D3521" t="s">
        <v>6650</v>
      </c>
      <c r="E3521">
        <v>18</v>
      </c>
    </row>
    <row r="3522" spans="1:5">
      <c r="A3522" s="38" t="s">
        <v>6651</v>
      </c>
      <c r="B3522" t="s">
        <v>6136</v>
      </c>
      <c r="C3522" t="s">
        <v>6523</v>
      </c>
      <c r="D3522" t="s">
        <v>6652</v>
      </c>
      <c r="E3522">
        <v>81</v>
      </c>
    </row>
    <row r="3523" spans="1:5">
      <c r="A3523" s="38" t="s">
        <v>6653</v>
      </c>
      <c r="B3523" t="s">
        <v>6136</v>
      </c>
      <c r="C3523" t="s">
        <v>6523</v>
      </c>
      <c r="D3523" t="s">
        <v>6654</v>
      </c>
      <c r="E3523">
        <v>60</v>
      </c>
    </row>
    <row r="3524" spans="1:5">
      <c r="A3524" s="38" t="s">
        <v>6655</v>
      </c>
      <c r="B3524" t="s">
        <v>6136</v>
      </c>
      <c r="C3524" t="s">
        <v>6523</v>
      </c>
      <c r="D3524" t="s">
        <v>6656</v>
      </c>
      <c r="E3524">
        <v>6</v>
      </c>
    </row>
    <row r="3525" spans="1:5">
      <c r="A3525" s="38" t="s">
        <v>6655</v>
      </c>
      <c r="B3525" t="s">
        <v>6136</v>
      </c>
      <c r="C3525" t="s">
        <v>6523</v>
      </c>
      <c r="D3525" t="s">
        <v>6657</v>
      </c>
      <c r="E3525">
        <v>56</v>
      </c>
    </row>
    <row r="3526" spans="1:5">
      <c r="A3526" s="38" t="s">
        <v>6658</v>
      </c>
      <c r="B3526" t="s">
        <v>6136</v>
      </c>
      <c r="C3526" t="s">
        <v>6523</v>
      </c>
      <c r="D3526" t="s">
        <v>6659</v>
      </c>
      <c r="E3526">
        <v>51</v>
      </c>
    </row>
    <row r="3527" spans="1:5">
      <c r="A3527" s="38" t="s">
        <v>6660</v>
      </c>
      <c r="B3527" t="s">
        <v>6136</v>
      </c>
      <c r="C3527" t="s">
        <v>6523</v>
      </c>
      <c r="D3527" t="s">
        <v>6661</v>
      </c>
      <c r="E3527">
        <v>30</v>
      </c>
    </row>
    <row r="3528" spans="1:5">
      <c r="A3528" s="38" t="s">
        <v>6662</v>
      </c>
      <c r="B3528" t="s">
        <v>6136</v>
      </c>
      <c r="C3528" t="s">
        <v>6523</v>
      </c>
      <c r="D3528" t="s">
        <v>6663</v>
      </c>
      <c r="E3528">
        <v>63</v>
      </c>
    </row>
    <row r="3529" spans="1:5">
      <c r="A3529" s="38" t="s">
        <v>6664</v>
      </c>
      <c r="B3529" t="s">
        <v>6136</v>
      </c>
      <c r="C3529" t="s">
        <v>6523</v>
      </c>
      <c r="D3529" t="s">
        <v>6665</v>
      </c>
      <c r="E3529">
        <v>42</v>
      </c>
    </row>
    <row r="3530" spans="1:5">
      <c r="A3530" s="38" t="s">
        <v>6666</v>
      </c>
      <c r="B3530" t="s">
        <v>6136</v>
      </c>
      <c r="C3530" t="s">
        <v>6523</v>
      </c>
      <c r="D3530" t="s">
        <v>6667</v>
      </c>
      <c r="E3530">
        <v>46</v>
      </c>
    </row>
    <row r="3531" spans="1:5">
      <c r="A3531" s="38" t="s">
        <v>6666</v>
      </c>
      <c r="B3531" t="s">
        <v>6136</v>
      </c>
      <c r="C3531" t="s">
        <v>6523</v>
      </c>
      <c r="D3531" t="s">
        <v>6668</v>
      </c>
      <c r="E3531">
        <v>62</v>
      </c>
    </row>
    <row r="3532" spans="1:5">
      <c r="A3532" s="38" t="s">
        <v>6669</v>
      </c>
      <c r="B3532" t="s">
        <v>6136</v>
      </c>
      <c r="C3532" t="s">
        <v>6523</v>
      </c>
      <c r="D3532" t="s">
        <v>6670</v>
      </c>
      <c r="E3532">
        <v>68</v>
      </c>
    </row>
    <row r="3533" spans="1:5">
      <c r="A3533" s="38" t="s">
        <v>6671</v>
      </c>
      <c r="B3533" t="s">
        <v>6136</v>
      </c>
      <c r="C3533" t="s">
        <v>6523</v>
      </c>
      <c r="D3533" t="s">
        <v>6672</v>
      </c>
      <c r="E3533">
        <v>48</v>
      </c>
    </row>
    <row r="3534" spans="1:5">
      <c r="A3534" s="38" t="s">
        <v>6673</v>
      </c>
      <c r="B3534" t="s">
        <v>6136</v>
      </c>
      <c r="C3534" t="s">
        <v>6523</v>
      </c>
      <c r="D3534" t="s">
        <v>6674</v>
      </c>
      <c r="E3534">
        <v>75</v>
      </c>
    </row>
    <row r="3535" spans="1:5">
      <c r="A3535" s="38" t="s">
        <v>6675</v>
      </c>
      <c r="B3535" t="s">
        <v>6136</v>
      </c>
      <c r="C3535" t="s">
        <v>6523</v>
      </c>
      <c r="D3535" t="s">
        <v>6676</v>
      </c>
      <c r="E3535">
        <v>4</v>
      </c>
    </row>
    <row r="3536" spans="1:5">
      <c r="A3536" s="38" t="s">
        <v>6675</v>
      </c>
      <c r="B3536" t="s">
        <v>6136</v>
      </c>
      <c r="C3536" t="s">
        <v>6523</v>
      </c>
      <c r="D3536" t="s">
        <v>6677</v>
      </c>
      <c r="E3536">
        <v>88</v>
      </c>
    </row>
    <row r="3537" spans="1:5">
      <c r="A3537" s="38" t="s">
        <v>6678</v>
      </c>
      <c r="B3537" t="s">
        <v>6136</v>
      </c>
      <c r="C3537" t="s">
        <v>6523</v>
      </c>
      <c r="D3537" t="s">
        <v>6679</v>
      </c>
      <c r="E3537">
        <v>38</v>
      </c>
    </row>
    <row r="3538" spans="1:5">
      <c r="A3538" s="38" t="s">
        <v>6680</v>
      </c>
      <c r="B3538" t="s">
        <v>6136</v>
      </c>
      <c r="C3538" t="s">
        <v>6523</v>
      </c>
      <c r="D3538" t="s">
        <v>6681</v>
      </c>
      <c r="E3538">
        <v>3</v>
      </c>
    </row>
    <row r="3539" spans="1:5">
      <c r="A3539" s="38" t="s">
        <v>6680</v>
      </c>
      <c r="B3539" t="s">
        <v>6136</v>
      </c>
      <c r="C3539" t="s">
        <v>6523</v>
      </c>
      <c r="D3539" t="s">
        <v>6682</v>
      </c>
      <c r="E3539">
        <v>72</v>
      </c>
    </row>
    <row r="3540" spans="1:5">
      <c r="A3540" s="38" t="s">
        <v>6683</v>
      </c>
      <c r="B3540" t="s">
        <v>6136</v>
      </c>
      <c r="C3540" t="s">
        <v>6523</v>
      </c>
      <c r="D3540" t="s">
        <v>6684</v>
      </c>
      <c r="E3540">
        <v>62</v>
      </c>
    </row>
    <row r="3541" spans="1:5">
      <c r="A3541" s="38" t="s">
        <v>6685</v>
      </c>
      <c r="B3541" t="s">
        <v>6136</v>
      </c>
      <c r="C3541" t="s">
        <v>6523</v>
      </c>
      <c r="D3541" t="s">
        <v>6686</v>
      </c>
      <c r="E3541">
        <v>4</v>
      </c>
    </row>
    <row r="3542" spans="1:5">
      <c r="A3542" s="38" t="s">
        <v>6685</v>
      </c>
      <c r="B3542" t="s">
        <v>6136</v>
      </c>
      <c r="C3542" t="s">
        <v>6523</v>
      </c>
      <c r="D3542" t="s">
        <v>6687</v>
      </c>
      <c r="E3542">
        <v>37</v>
      </c>
    </row>
    <row r="3543" spans="1:5">
      <c r="A3543" s="38" t="s">
        <v>6688</v>
      </c>
      <c r="B3543" t="s">
        <v>6136</v>
      </c>
      <c r="C3543" t="s">
        <v>6523</v>
      </c>
      <c r="D3543" t="s">
        <v>6689</v>
      </c>
      <c r="E3543">
        <v>45</v>
      </c>
    </row>
    <row r="3544" spans="1:5">
      <c r="A3544" s="38" t="s">
        <v>6690</v>
      </c>
      <c r="B3544" t="s">
        <v>6136</v>
      </c>
      <c r="C3544" t="s">
        <v>6523</v>
      </c>
      <c r="D3544" t="s">
        <v>6691</v>
      </c>
      <c r="E3544">
        <v>7</v>
      </c>
    </row>
    <row r="3545" spans="1:5">
      <c r="A3545" s="38" t="s">
        <v>6692</v>
      </c>
      <c r="B3545" t="s">
        <v>6136</v>
      </c>
      <c r="C3545" t="s">
        <v>6523</v>
      </c>
      <c r="D3545" t="s">
        <v>6693</v>
      </c>
      <c r="E3545">
        <v>32</v>
      </c>
    </row>
    <row r="3546" spans="1:5">
      <c r="A3546" s="38" t="s">
        <v>6694</v>
      </c>
      <c r="B3546" t="s">
        <v>6136</v>
      </c>
      <c r="C3546" t="s">
        <v>6695</v>
      </c>
      <c r="D3546" t="s">
        <v>6696</v>
      </c>
      <c r="E3546">
        <v>84</v>
      </c>
    </row>
    <row r="3547" spans="1:5">
      <c r="A3547" s="38" t="s">
        <v>6694</v>
      </c>
      <c r="B3547" t="s">
        <v>6136</v>
      </c>
      <c r="C3547" t="s">
        <v>6695</v>
      </c>
      <c r="D3547" t="s">
        <v>6697</v>
      </c>
      <c r="E3547">
        <v>88</v>
      </c>
    </row>
    <row r="3548" spans="1:5">
      <c r="A3548" s="38" t="s">
        <v>6698</v>
      </c>
      <c r="B3548" t="s">
        <v>6136</v>
      </c>
      <c r="C3548" t="s">
        <v>6695</v>
      </c>
      <c r="D3548" t="s">
        <v>6699</v>
      </c>
      <c r="E3548">
        <v>36</v>
      </c>
    </row>
    <row r="3549" spans="1:5">
      <c r="A3549" s="38" t="s">
        <v>6700</v>
      </c>
      <c r="B3549" t="s">
        <v>6136</v>
      </c>
      <c r="C3549" t="s">
        <v>6695</v>
      </c>
      <c r="D3549" t="s">
        <v>6701</v>
      </c>
      <c r="E3549">
        <v>36</v>
      </c>
    </row>
    <row r="3550" spans="1:5">
      <c r="A3550" s="38" t="s">
        <v>6702</v>
      </c>
      <c r="B3550" t="s">
        <v>6136</v>
      </c>
      <c r="C3550" t="s">
        <v>6695</v>
      </c>
      <c r="D3550" t="s">
        <v>6703</v>
      </c>
      <c r="E3550">
        <v>22</v>
      </c>
    </row>
    <row r="3551" spans="1:5">
      <c r="A3551" s="38" t="s">
        <v>6704</v>
      </c>
      <c r="B3551" t="s">
        <v>6136</v>
      </c>
      <c r="C3551" t="s">
        <v>6695</v>
      </c>
      <c r="D3551" t="s">
        <v>6705</v>
      </c>
      <c r="E3551">
        <v>57</v>
      </c>
    </row>
    <row r="3552" spans="1:5">
      <c r="A3552" s="38" t="s">
        <v>6706</v>
      </c>
      <c r="B3552" t="s">
        <v>6136</v>
      </c>
      <c r="C3552" t="s">
        <v>6695</v>
      </c>
      <c r="D3552" t="s">
        <v>6707</v>
      </c>
      <c r="E3552">
        <v>24</v>
      </c>
    </row>
    <row r="3553" spans="1:5">
      <c r="A3553" s="38" t="s">
        <v>6708</v>
      </c>
      <c r="B3553" t="s">
        <v>6136</v>
      </c>
      <c r="C3553" t="s">
        <v>6695</v>
      </c>
      <c r="D3553" t="s">
        <v>6709</v>
      </c>
      <c r="E3553">
        <v>62</v>
      </c>
    </row>
    <row r="3554" spans="1:5">
      <c r="A3554" s="38" t="s">
        <v>6710</v>
      </c>
      <c r="B3554" t="s">
        <v>6136</v>
      </c>
      <c r="C3554" t="s">
        <v>6695</v>
      </c>
      <c r="D3554" t="s">
        <v>6711</v>
      </c>
      <c r="E3554">
        <v>56</v>
      </c>
    </row>
    <row r="3555" spans="1:5">
      <c r="A3555" s="38" t="s">
        <v>6710</v>
      </c>
      <c r="B3555" t="s">
        <v>6136</v>
      </c>
      <c r="C3555" t="s">
        <v>6695</v>
      </c>
      <c r="D3555" t="s">
        <v>6712</v>
      </c>
      <c r="E3555">
        <v>60</v>
      </c>
    </row>
    <row r="3556" spans="1:5">
      <c r="A3556" s="38" t="s">
        <v>6713</v>
      </c>
      <c r="B3556" t="s">
        <v>6136</v>
      </c>
      <c r="C3556" t="s">
        <v>6695</v>
      </c>
      <c r="D3556" t="s">
        <v>6714</v>
      </c>
      <c r="E3556">
        <v>44</v>
      </c>
    </row>
    <row r="3557" spans="1:5">
      <c r="A3557" s="38" t="s">
        <v>6715</v>
      </c>
      <c r="B3557" t="s">
        <v>6136</v>
      </c>
      <c r="C3557" t="s">
        <v>6695</v>
      </c>
      <c r="D3557" t="s">
        <v>6716</v>
      </c>
      <c r="E3557">
        <v>33</v>
      </c>
    </row>
    <row r="3558" spans="1:5">
      <c r="A3558" s="38" t="s">
        <v>6717</v>
      </c>
      <c r="B3558" t="s">
        <v>6136</v>
      </c>
      <c r="C3558" t="s">
        <v>6695</v>
      </c>
      <c r="D3558" t="s">
        <v>6718</v>
      </c>
      <c r="E3558">
        <v>6</v>
      </c>
    </row>
    <row r="3559" spans="1:5">
      <c r="A3559" s="38" t="s">
        <v>6719</v>
      </c>
      <c r="B3559" t="s">
        <v>6136</v>
      </c>
      <c r="C3559" t="s">
        <v>6695</v>
      </c>
      <c r="D3559" t="s">
        <v>6720</v>
      </c>
      <c r="E3559">
        <v>20</v>
      </c>
    </row>
    <row r="3560" spans="1:5">
      <c r="A3560" s="38" t="s">
        <v>6721</v>
      </c>
      <c r="B3560" t="s">
        <v>6136</v>
      </c>
      <c r="C3560" t="s">
        <v>6695</v>
      </c>
      <c r="D3560" t="s">
        <v>6722</v>
      </c>
      <c r="E3560">
        <v>88</v>
      </c>
    </row>
    <row r="3561" spans="1:5">
      <c r="A3561" s="38" t="s">
        <v>6723</v>
      </c>
      <c r="B3561" t="s">
        <v>6136</v>
      </c>
      <c r="C3561" t="s">
        <v>6695</v>
      </c>
      <c r="D3561" t="s">
        <v>6724</v>
      </c>
      <c r="E3561">
        <v>5</v>
      </c>
    </row>
    <row r="3562" spans="1:5">
      <c r="A3562" s="38" t="s">
        <v>6725</v>
      </c>
      <c r="B3562" t="s">
        <v>6136</v>
      </c>
      <c r="C3562" t="s">
        <v>6695</v>
      </c>
      <c r="D3562" t="s">
        <v>6726</v>
      </c>
      <c r="E3562">
        <v>8</v>
      </c>
    </row>
    <row r="3563" spans="1:5">
      <c r="A3563" s="38" t="s">
        <v>6727</v>
      </c>
      <c r="B3563" t="s">
        <v>6136</v>
      </c>
      <c r="C3563" t="s">
        <v>6695</v>
      </c>
      <c r="D3563" t="s">
        <v>6728</v>
      </c>
      <c r="E3563">
        <v>84</v>
      </c>
    </row>
    <row r="3564" spans="1:5">
      <c r="A3564" s="38" t="s">
        <v>6729</v>
      </c>
      <c r="B3564" t="s">
        <v>6136</v>
      </c>
      <c r="C3564" t="s">
        <v>6695</v>
      </c>
      <c r="D3564" t="s">
        <v>6730</v>
      </c>
      <c r="E3564">
        <v>24</v>
      </c>
    </row>
    <row r="3565" spans="1:5">
      <c r="A3565" s="38" t="s">
        <v>6731</v>
      </c>
      <c r="B3565" t="s">
        <v>6136</v>
      </c>
      <c r="C3565" t="s">
        <v>6695</v>
      </c>
      <c r="D3565" t="s">
        <v>6732</v>
      </c>
      <c r="E3565">
        <v>62</v>
      </c>
    </row>
    <row r="3566" spans="1:5">
      <c r="A3566" s="38" t="s">
        <v>6733</v>
      </c>
      <c r="B3566" t="s">
        <v>6136</v>
      </c>
      <c r="C3566" t="s">
        <v>6695</v>
      </c>
      <c r="D3566" t="s">
        <v>6734</v>
      </c>
      <c r="E3566">
        <v>85</v>
      </c>
    </row>
    <row r="3567" spans="1:5">
      <c r="A3567" s="38" t="s">
        <v>6735</v>
      </c>
      <c r="B3567" t="s">
        <v>6136</v>
      </c>
      <c r="C3567" t="s">
        <v>6695</v>
      </c>
      <c r="D3567" t="s">
        <v>6736</v>
      </c>
      <c r="E3567">
        <v>66</v>
      </c>
    </row>
    <row r="3568" spans="1:5">
      <c r="A3568" s="38" t="s">
        <v>6737</v>
      </c>
      <c r="B3568" t="s">
        <v>6136</v>
      </c>
      <c r="C3568" t="s">
        <v>6695</v>
      </c>
      <c r="D3568" t="s">
        <v>6738</v>
      </c>
      <c r="E3568">
        <v>48</v>
      </c>
    </row>
    <row r="3569" spans="1:5">
      <c r="A3569" s="38" t="s">
        <v>6739</v>
      </c>
      <c r="B3569" t="s">
        <v>6136</v>
      </c>
      <c r="C3569" t="s">
        <v>6695</v>
      </c>
      <c r="D3569" t="s">
        <v>6740</v>
      </c>
      <c r="E3569">
        <v>45</v>
      </c>
    </row>
    <row r="3570" spans="1:5">
      <c r="A3570" s="38" t="s">
        <v>6741</v>
      </c>
      <c r="B3570" t="s">
        <v>6136</v>
      </c>
      <c r="C3570" t="s">
        <v>6695</v>
      </c>
      <c r="D3570" t="s">
        <v>6742</v>
      </c>
      <c r="E3570">
        <v>62</v>
      </c>
    </row>
    <row r="3571" spans="1:5">
      <c r="A3571" s="38" t="s">
        <v>6743</v>
      </c>
      <c r="B3571" t="s">
        <v>6136</v>
      </c>
      <c r="C3571" t="s">
        <v>6695</v>
      </c>
      <c r="D3571" t="s">
        <v>6744</v>
      </c>
      <c r="E3571">
        <v>10</v>
      </c>
    </row>
    <row r="3572" spans="1:5">
      <c r="A3572" s="38" t="s">
        <v>6743</v>
      </c>
      <c r="B3572" t="s">
        <v>6136</v>
      </c>
      <c r="C3572" t="s">
        <v>6695</v>
      </c>
      <c r="D3572" t="s">
        <v>6745</v>
      </c>
      <c r="E3572">
        <v>81</v>
      </c>
    </row>
    <row r="3573" spans="1:5">
      <c r="A3573" s="38" t="s">
        <v>6746</v>
      </c>
      <c r="B3573" t="s">
        <v>6136</v>
      </c>
      <c r="C3573" t="s">
        <v>6695</v>
      </c>
      <c r="D3573" t="s">
        <v>6747</v>
      </c>
      <c r="E3573">
        <v>7</v>
      </c>
    </row>
    <row r="3574" spans="1:5">
      <c r="A3574" s="38" t="s">
        <v>6748</v>
      </c>
      <c r="B3574" t="s">
        <v>6136</v>
      </c>
      <c r="C3574" t="s">
        <v>6695</v>
      </c>
      <c r="D3574" t="s">
        <v>6749</v>
      </c>
      <c r="E3574">
        <v>64</v>
      </c>
    </row>
    <row r="3575" spans="1:5">
      <c r="A3575" s="38" t="s">
        <v>6750</v>
      </c>
      <c r="B3575" t="s">
        <v>6136</v>
      </c>
      <c r="C3575" t="s">
        <v>6695</v>
      </c>
      <c r="D3575" t="s">
        <v>6751</v>
      </c>
      <c r="E3575">
        <v>13</v>
      </c>
    </row>
    <row r="3576" spans="1:5">
      <c r="A3576" s="38" t="s">
        <v>6750</v>
      </c>
      <c r="B3576" t="s">
        <v>6136</v>
      </c>
      <c r="C3576" t="s">
        <v>6695</v>
      </c>
      <c r="D3576" t="s">
        <v>6752</v>
      </c>
      <c r="E3576">
        <v>31</v>
      </c>
    </row>
    <row r="3577" spans="1:5">
      <c r="A3577" s="38" t="s">
        <v>6753</v>
      </c>
      <c r="B3577" t="s">
        <v>6136</v>
      </c>
      <c r="C3577" t="s">
        <v>6695</v>
      </c>
      <c r="D3577" t="s">
        <v>6754</v>
      </c>
      <c r="E3577">
        <v>5</v>
      </c>
    </row>
    <row r="3578" spans="1:5">
      <c r="A3578" s="38" t="s">
        <v>6753</v>
      </c>
      <c r="B3578" t="s">
        <v>6136</v>
      </c>
      <c r="C3578" t="s">
        <v>6695</v>
      </c>
      <c r="D3578" t="s">
        <v>6755</v>
      </c>
      <c r="E3578">
        <v>99</v>
      </c>
    </row>
    <row r="3579" spans="1:5">
      <c r="A3579" s="38" t="s">
        <v>6756</v>
      </c>
      <c r="B3579" t="s">
        <v>6136</v>
      </c>
      <c r="C3579" t="s">
        <v>6695</v>
      </c>
      <c r="D3579" t="s">
        <v>6757</v>
      </c>
      <c r="E3579">
        <v>44</v>
      </c>
    </row>
    <row r="3580" spans="1:5">
      <c r="A3580" s="38" t="s">
        <v>6756</v>
      </c>
      <c r="B3580" t="s">
        <v>6136</v>
      </c>
      <c r="C3580" t="s">
        <v>6695</v>
      </c>
      <c r="D3580" t="s">
        <v>6758</v>
      </c>
      <c r="E3580">
        <v>91</v>
      </c>
    </row>
    <row r="3581" spans="1:5">
      <c r="A3581" s="38" t="s">
        <v>6759</v>
      </c>
      <c r="B3581" t="s">
        <v>6136</v>
      </c>
      <c r="C3581" t="s">
        <v>6695</v>
      </c>
      <c r="D3581" t="s">
        <v>6760</v>
      </c>
      <c r="E3581">
        <v>24</v>
      </c>
    </row>
    <row r="3582" spans="1:5">
      <c r="A3582" s="38" t="s">
        <v>6759</v>
      </c>
      <c r="B3582" t="s">
        <v>6136</v>
      </c>
      <c r="C3582" t="s">
        <v>6695</v>
      </c>
      <c r="D3582" t="s">
        <v>6761</v>
      </c>
      <c r="E3582">
        <v>41</v>
      </c>
    </row>
    <row r="3583" spans="1:5">
      <c r="A3583" s="38" t="s">
        <v>6759</v>
      </c>
      <c r="B3583" t="s">
        <v>6136</v>
      </c>
      <c r="C3583" t="s">
        <v>6695</v>
      </c>
      <c r="D3583" t="s">
        <v>6762</v>
      </c>
      <c r="E3583">
        <v>81</v>
      </c>
    </row>
    <row r="3584" spans="1:5">
      <c r="A3584" s="38" t="s">
        <v>6763</v>
      </c>
      <c r="B3584" t="s">
        <v>6136</v>
      </c>
      <c r="C3584" t="s">
        <v>6695</v>
      </c>
      <c r="D3584" t="s">
        <v>6764</v>
      </c>
      <c r="E3584">
        <v>26</v>
      </c>
    </row>
    <row r="3585" spans="1:5">
      <c r="A3585" s="38" t="s">
        <v>6763</v>
      </c>
      <c r="B3585" t="s">
        <v>6136</v>
      </c>
      <c r="C3585" t="s">
        <v>6695</v>
      </c>
      <c r="D3585" t="s">
        <v>6765</v>
      </c>
      <c r="E3585">
        <v>30</v>
      </c>
    </row>
    <row r="3586" spans="1:5">
      <c r="A3586" s="38" t="s">
        <v>6766</v>
      </c>
      <c r="B3586" t="s">
        <v>6136</v>
      </c>
      <c r="C3586" t="s">
        <v>6695</v>
      </c>
      <c r="D3586" t="s">
        <v>6767</v>
      </c>
      <c r="E3586">
        <v>43</v>
      </c>
    </row>
    <row r="3587" spans="1:5">
      <c r="A3587" s="38" t="s">
        <v>6768</v>
      </c>
      <c r="B3587" t="s">
        <v>6136</v>
      </c>
      <c r="C3587" t="s">
        <v>6695</v>
      </c>
      <c r="D3587" t="s">
        <v>6769</v>
      </c>
      <c r="E3587">
        <v>22</v>
      </c>
    </row>
    <row r="3588" spans="1:5">
      <c r="A3588" s="38" t="s">
        <v>6770</v>
      </c>
      <c r="B3588" t="s">
        <v>6136</v>
      </c>
      <c r="C3588" t="s">
        <v>6695</v>
      </c>
      <c r="D3588" t="s">
        <v>6771</v>
      </c>
      <c r="E3588">
        <v>32</v>
      </c>
    </row>
    <row r="3589" spans="1:5">
      <c r="A3589" s="38" t="s">
        <v>6772</v>
      </c>
      <c r="B3589" t="s">
        <v>6136</v>
      </c>
      <c r="C3589" t="s">
        <v>6695</v>
      </c>
      <c r="D3589" t="s">
        <v>6773</v>
      </c>
      <c r="E3589">
        <v>32</v>
      </c>
    </row>
    <row r="3590" spans="1:5">
      <c r="A3590" s="38" t="s">
        <v>6774</v>
      </c>
      <c r="B3590" t="s">
        <v>6136</v>
      </c>
      <c r="C3590" t="s">
        <v>6695</v>
      </c>
      <c r="D3590" t="s">
        <v>6775</v>
      </c>
      <c r="E3590">
        <v>42</v>
      </c>
    </row>
    <row r="3591" spans="1:5">
      <c r="A3591" s="38" t="s">
        <v>6776</v>
      </c>
      <c r="B3591" t="s">
        <v>6136</v>
      </c>
      <c r="C3591" t="s">
        <v>6695</v>
      </c>
      <c r="D3591" t="s">
        <v>6777</v>
      </c>
      <c r="E3591">
        <v>63</v>
      </c>
    </row>
    <row r="3592" spans="1:5">
      <c r="A3592" s="38" t="s">
        <v>6778</v>
      </c>
      <c r="B3592" t="s">
        <v>6136</v>
      </c>
      <c r="C3592" t="s">
        <v>6695</v>
      </c>
      <c r="D3592" t="s">
        <v>6779</v>
      </c>
      <c r="E3592">
        <v>97</v>
      </c>
    </row>
    <row r="3593" spans="1:5">
      <c r="A3593" s="38" t="s">
        <v>6780</v>
      </c>
      <c r="B3593" t="s">
        <v>6136</v>
      </c>
      <c r="C3593" t="s">
        <v>6695</v>
      </c>
      <c r="D3593" t="s">
        <v>6781</v>
      </c>
      <c r="E3593">
        <v>56</v>
      </c>
    </row>
    <row r="3594" spans="1:5">
      <c r="A3594" s="38" t="s">
        <v>6782</v>
      </c>
      <c r="B3594" t="s">
        <v>6136</v>
      </c>
      <c r="C3594" t="s">
        <v>6695</v>
      </c>
      <c r="D3594" t="s">
        <v>6783</v>
      </c>
      <c r="E3594">
        <v>67</v>
      </c>
    </row>
    <row r="3595" spans="1:5">
      <c r="A3595" s="38" t="s">
        <v>6784</v>
      </c>
      <c r="B3595" t="s">
        <v>6136</v>
      </c>
      <c r="C3595" t="s">
        <v>6695</v>
      </c>
      <c r="D3595" t="s">
        <v>6785</v>
      </c>
      <c r="E3595">
        <v>73</v>
      </c>
    </row>
    <row r="3596" spans="1:5">
      <c r="A3596" s="38" t="s">
        <v>6786</v>
      </c>
      <c r="B3596" t="s">
        <v>6136</v>
      </c>
      <c r="C3596" t="s">
        <v>6695</v>
      </c>
      <c r="D3596" t="s">
        <v>6787</v>
      </c>
      <c r="E3596">
        <v>12</v>
      </c>
    </row>
    <row r="3597" spans="1:5">
      <c r="A3597" s="38" t="s">
        <v>6788</v>
      </c>
      <c r="B3597" t="s">
        <v>6136</v>
      </c>
      <c r="C3597" t="s">
        <v>6695</v>
      </c>
      <c r="D3597" t="s">
        <v>6789</v>
      </c>
      <c r="E3597">
        <v>29</v>
      </c>
    </row>
    <row r="3598" spans="1:5">
      <c r="A3598" s="38" t="s">
        <v>6790</v>
      </c>
      <c r="B3598" t="s">
        <v>6136</v>
      </c>
      <c r="C3598" t="s">
        <v>6695</v>
      </c>
      <c r="D3598" t="s">
        <v>6791</v>
      </c>
      <c r="E3598">
        <v>6</v>
      </c>
    </row>
    <row r="3599" spans="1:5">
      <c r="A3599" s="38" t="s">
        <v>6790</v>
      </c>
      <c r="B3599" t="s">
        <v>6136</v>
      </c>
      <c r="C3599" t="s">
        <v>6695</v>
      </c>
      <c r="D3599" t="s">
        <v>6792</v>
      </c>
      <c r="E3599">
        <v>10</v>
      </c>
    </row>
    <row r="3600" spans="1:5">
      <c r="A3600" s="38" t="s">
        <v>6790</v>
      </c>
      <c r="B3600" t="s">
        <v>6136</v>
      </c>
      <c r="C3600" t="s">
        <v>6695</v>
      </c>
      <c r="D3600" t="s">
        <v>6793</v>
      </c>
      <c r="E3600">
        <v>48</v>
      </c>
    </row>
    <row r="3601" spans="1:5">
      <c r="A3601" s="38" t="s">
        <v>6790</v>
      </c>
      <c r="B3601" t="s">
        <v>6136</v>
      </c>
      <c r="C3601" t="s">
        <v>6695</v>
      </c>
      <c r="D3601" t="s">
        <v>6794</v>
      </c>
      <c r="E3601">
        <v>83</v>
      </c>
    </row>
    <row r="3602" spans="1:5">
      <c r="A3602" s="38" t="s">
        <v>6795</v>
      </c>
      <c r="B3602" t="s">
        <v>6136</v>
      </c>
      <c r="C3602" t="s">
        <v>6695</v>
      </c>
      <c r="D3602" t="s">
        <v>6796</v>
      </c>
      <c r="E3602">
        <v>9</v>
      </c>
    </row>
    <row r="3603" spans="1:5">
      <c r="A3603" s="38" t="s">
        <v>6795</v>
      </c>
      <c r="B3603" t="s">
        <v>6136</v>
      </c>
      <c r="C3603" t="s">
        <v>6695</v>
      </c>
      <c r="D3603" t="s">
        <v>6797</v>
      </c>
      <c r="E3603">
        <v>21</v>
      </c>
    </row>
    <row r="3604" spans="1:5">
      <c r="A3604" s="38" t="s">
        <v>6798</v>
      </c>
      <c r="B3604" t="s">
        <v>6136</v>
      </c>
      <c r="C3604" t="s">
        <v>6695</v>
      </c>
      <c r="D3604" t="s">
        <v>6799</v>
      </c>
      <c r="E3604">
        <v>7</v>
      </c>
    </row>
    <row r="3605" spans="1:5">
      <c r="A3605" s="38" t="s">
        <v>6798</v>
      </c>
      <c r="B3605" t="s">
        <v>6136</v>
      </c>
      <c r="C3605" t="s">
        <v>6695</v>
      </c>
      <c r="D3605" t="s">
        <v>6800</v>
      </c>
      <c r="E3605">
        <v>12</v>
      </c>
    </row>
    <row r="3606" spans="1:5">
      <c r="A3606" s="38" t="s">
        <v>6798</v>
      </c>
      <c r="B3606" t="s">
        <v>6136</v>
      </c>
      <c r="C3606" t="s">
        <v>6695</v>
      </c>
      <c r="D3606" t="s">
        <v>6801</v>
      </c>
      <c r="E3606">
        <v>97</v>
      </c>
    </row>
    <row r="3607" spans="1:5">
      <c r="A3607" s="38" t="s">
        <v>6802</v>
      </c>
      <c r="B3607" t="s">
        <v>6136</v>
      </c>
      <c r="C3607" t="s">
        <v>6695</v>
      </c>
      <c r="D3607" t="s">
        <v>6803</v>
      </c>
      <c r="E3607">
        <v>33</v>
      </c>
    </row>
    <row r="3608" spans="1:5">
      <c r="A3608" s="38" t="s">
        <v>6802</v>
      </c>
      <c r="B3608" t="s">
        <v>6136</v>
      </c>
      <c r="C3608" t="s">
        <v>6695</v>
      </c>
      <c r="D3608" t="s">
        <v>6804</v>
      </c>
      <c r="E3608">
        <v>54</v>
      </c>
    </row>
    <row r="3609" spans="1:5">
      <c r="A3609" s="38" t="s">
        <v>6805</v>
      </c>
      <c r="B3609" t="s">
        <v>6136</v>
      </c>
      <c r="C3609" t="s">
        <v>6695</v>
      </c>
      <c r="D3609" t="s">
        <v>6806</v>
      </c>
      <c r="E3609">
        <v>48</v>
      </c>
    </row>
    <row r="3610" spans="1:5">
      <c r="A3610" s="38" t="s">
        <v>6807</v>
      </c>
      <c r="B3610" t="s">
        <v>6136</v>
      </c>
      <c r="C3610" t="s">
        <v>6695</v>
      </c>
      <c r="D3610" t="s">
        <v>6808</v>
      </c>
      <c r="E3610">
        <v>13</v>
      </c>
    </row>
    <row r="3611" spans="1:5">
      <c r="A3611" s="38" t="s">
        <v>6809</v>
      </c>
      <c r="B3611" t="s">
        <v>6136</v>
      </c>
      <c r="C3611" t="s">
        <v>6695</v>
      </c>
      <c r="D3611" t="s">
        <v>6810</v>
      </c>
      <c r="E3611">
        <v>10</v>
      </c>
    </row>
    <row r="3612" spans="1:5">
      <c r="A3612" s="38" t="s">
        <v>6811</v>
      </c>
      <c r="B3612" t="s">
        <v>6136</v>
      </c>
      <c r="C3612" t="s">
        <v>6695</v>
      </c>
      <c r="D3612" t="s">
        <v>6812</v>
      </c>
      <c r="E3612">
        <v>6</v>
      </c>
    </row>
    <row r="3613" spans="1:5">
      <c r="A3613" s="38" t="s">
        <v>6813</v>
      </c>
      <c r="B3613" t="s">
        <v>6136</v>
      </c>
      <c r="C3613" t="s">
        <v>6695</v>
      </c>
      <c r="D3613" t="s">
        <v>6814</v>
      </c>
      <c r="E3613">
        <v>6</v>
      </c>
    </row>
    <row r="3614" spans="1:5">
      <c r="A3614" s="38" t="s">
        <v>6815</v>
      </c>
      <c r="B3614" t="s">
        <v>6136</v>
      </c>
      <c r="C3614" t="s">
        <v>6695</v>
      </c>
      <c r="D3614" t="s">
        <v>6816</v>
      </c>
      <c r="E3614">
        <v>8</v>
      </c>
    </row>
    <row r="3615" spans="1:5">
      <c r="A3615" s="38" t="s">
        <v>6817</v>
      </c>
      <c r="B3615" t="s">
        <v>6136</v>
      </c>
      <c r="C3615" t="s">
        <v>6695</v>
      </c>
      <c r="D3615" t="s">
        <v>6818</v>
      </c>
      <c r="E3615">
        <v>9</v>
      </c>
    </row>
    <row r="3616" spans="1:5">
      <c r="A3616" s="38" t="s">
        <v>6819</v>
      </c>
      <c r="B3616" t="s">
        <v>6136</v>
      </c>
      <c r="C3616" t="s">
        <v>6695</v>
      </c>
      <c r="D3616" t="s">
        <v>6820</v>
      </c>
      <c r="E3616">
        <v>34</v>
      </c>
    </row>
    <row r="3617" spans="1:5">
      <c r="A3617" s="38" t="s">
        <v>6821</v>
      </c>
      <c r="B3617" t="s">
        <v>6136</v>
      </c>
      <c r="C3617" t="s">
        <v>6695</v>
      </c>
      <c r="D3617" t="s">
        <v>6822</v>
      </c>
      <c r="E3617">
        <v>14</v>
      </c>
    </row>
    <row r="3618" spans="1:5">
      <c r="A3618" s="38" t="s">
        <v>6823</v>
      </c>
      <c r="B3618" t="s">
        <v>6136</v>
      </c>
      <c r="C3618" t="s">
        <v>6695</v>
      </c>
      <c r="D3618" t="s">
        <v>6824</v>
      </c>
      <c r="E3618">
        <v>94</v>
      </c>
    </row>
    <row r="3619" spans="1:5">
      <c r="A3619" s="38" t="s">
        <v>6825</v>
      </c>
      <c r="B3619" t="s">
        <v>6136</v>
      </c>
      <c r="C3619" t="s">
        <v>6826</v>
      </c>
      <c r="D3619" t="s">
        <v>6827</v>
      </c>
      <c r="E3619">
        <v>98</v>
      </c>
    </row>
    <row r="3620" spans="1:5">
      <c r="A3620" s="38" t="s">
        <v>6828</v>
      </c>
      <c r="B3620" t="s">
        <v>6136</v>
      </c>
      <c r="C3620" t="s">
        <v>6826</v>
      </c>
      <c r="D3620" t="s">
        <v>6829</v>
      </c>
      <c r="E3620">
        <v>36</v>
      </c>
    </row>
    <row r="3621" spans="1:5">
      <c r="A3621" s="38" t="s">
        <v>6830</v>
      </c>
      <c r="B3621" t="s">
        <v>6136</v>
      </c>
      <c r="C3621" t="s">
        <v>6826</v>
      </c>
      <c r="D3621" t="s">
        <v>6831</v>
      </c>
      <c r="E3621">
        <v>32</v>
      </c>
    </row>
    <row r="3622" spans="1:5">
      <c r="A3622" s="38" t="s">
        <v>6830</v>
      </c>
      <c r="B3622" t="s">
        <v>6136</v>
      </c>
      <c r="C3622" t="s">
        <v>6826</v>
      </c>
      <c r="D3622" t="s">
        <v>6832</v>
      </c>
      <c r="E3622">
        <v>51</v>
      </c>
    </row>
    <row r="3623" spans="1:5">
      <c r="A3623" s="38" t="s">
        <v>6833</v>
      </c>
      <c r="B3623" t="s">
        <v>6136</v>
      </c>
      <c r="C3623" t="s">
        <v>6826</v>
      </c>
      <c r="D3623" t="s">
        <v>6834</v>
      </c>
      <c r="E3623">
        <v>39</v>
      </c>
    </row>
    <row r="3624" spans="1:5">
      <c r="A3624" s="38" t="s">
        <v>6835</v>
      </c>
      <c r="B3624" t="s">
        <v>6136</v>
      </c>
      <c r="C3624" t="s">
        <v>6826</v>
      </c>
      <c r="D3624" t="s">
        <v>6836</v>
      </c>
      <c r="E3624">
        <v>24</v>
      </c>
    </row>
    <row r="3625" spans="1:5">
      <c r="A3625" s="38" t="s">
        <v>6835</v>
      </c>
      <c r="B3625" t="s">
        <v>6136</v>
      </c>
      <c r="C3625" t="s">
        <v>6826</v>
      </c>
      <c r="D3625" t="s">
        <v>6837</v>
      </c>
      <c r="E3625">
        <v>41</v>
      </c>
    </row>
    <row r="3626" spans="1:5">
      <c r="A3626" s="38" t="s">
        <v>6838</v>
      </c>
      <c r="B3626" t="s">
        <v>6136</v>
      </c>
      <c r="C3626" t="s">
        <v>6826</v>
      </c>
      <c r="D3626" t="s">
        <v>6839</v>
      </c>
      <c r="E3626">
        <v>49</v>
      </c>
    </row>
    <row r="3627" spans="1:5">
      <c r="A3627" s="38" t="s">
        <v>6840</v>
      </c>
      <c r="B3627" t="s">
        <v>6136</v>
      </c>
      <c r="C3627" t="s">
        <v>6826</v>
      </c>
      <c r="D3627" t="s">
        <v>6841</v>
      </c>
      <c r="E3627">
        <v>84</v>
      </c>
    </row>
    <row r="3628" spans="1:5">
      <c r="A3628" s="38" t="s">
        <v>6842</v>
      </c>
      <c r="B3628" t="s">
        <v>6136</v>
      </c>
      <c r="C3628" t="s">
        <v>6826</v>
      </c>
      <c r="D3628" t="s">
        <v>6843</v>
      </c>
      <c r="E3628">
        <v>12</v>
      </c>
    </row>
    <row r="3629" spans="1:5">
      <c r="A3629" s="38" t="s">
        <v>6842</v>
      </c>
      <c r="B3629" t="s">
        <v>6136</v>
      </c>
      <c r="C3629" t="s">
        <v>6826</v>
      </c>
      <c r="D3629" t="s">
        <v>6844</v>
      </c>
      <c r="E3629">
        <v>13</v>
      </c>
    </row>
    <row r="3630" spans="1:5">
      <c r="A3630" s="38" t="s">
        <v>6842</v>
      </c>
      <c r="B3630" t="s">
        <v>6136</v>
      </c>
      <c r="C3630" t="s">
        <v>6826</v>
      </c>
      <c r="D3630" t="s">
        <v>6845</v>
      </c>
      <c r="E3630">
        <v>15</v>
      </c>
    </row>
    <row r="3631" spans="1:5">
      <c r="A3631" s="38" t="s">
        <v>6846</v>
      </c>
      <c r="B3631" t="s">
        <v>6136</v>
      </c>
      <c r="C3631" t="s">
        <v>6826</v>
      </c>
      <c r="D3631" t="s">
        <v>6847</v>
      </c>
      <c r="E3631">
        <v>27</v>
      </c>
    </row>
    <row r="3632" spans="1:5">
      <c r="A3632" s="38" t="s">
        <v>6848</v>
      </c>
      <c r="B3632" t="s">
        <v>6136</v>
      </c>
      <c r="C3632" t="s">
        <v>6826</v>
      </c>
      <c r="D3632" t="s">
        <v>6849</v>
      </c>
      <c r="E3632">
        <v>26</v>
      </c>
    </row>
    <row r="3633" spans="1:5">
      <c r="A3633" s="38" t="s">
        <v>6850</v>
      </c>
      <c r="B3633" t="s">
        <v>6136</v>
      </c>
      <c r="C3633" t="s">
        <v>6826</v>
      </c>
      <c r="D3633" t="s">
        <v>6851</v>
      </c>
      <c r="E3633">
        <v>29</v>
      </c>
    </row>
    <row r="3634" spans="1:5">
      <c r="A3634" s="38" t="s">
        <v>6852</v>
      </c>
      <c r="B3634" t="s">
        <v>6136</v>
      </c>
      <c r="C3634" t="s">
        <v>6826</v>
      </c>
      <c r="D3634" t="s">
        <v>6853</v>
      </c>
      <c r="E3634">
        <v>4</v>
      </c>
    </row>
    <row r="3635" spans="1:5">
      <c r="A3635" s="38" t="s">
        <v>6854</v>
      </c>
      <c r="B3635" t="s">
        <v>6136</v>
      </c>
      <c r="C3635" t="s">
        <v>6826</v>
      </c>
      <c r="D3635" t="s">
        <v>6855</v>
      </c>
      <c r="E3635">
        <v>21</v>
      </c>
    </row>
    <row r="3636" spans="1:5">
      <c r="A3636" s="38" t="s">
        <v>6856</v>
      </c>
      <c r="B3636" t="s">
        <v>6136</v>
      </c>
      <c r="C3636" t="s">
        <v>6826</v>
      </c>
      <c r="D3636" t="s">
        <v>6857</v>
      </c>
      <c r="E3636">
        <v>42</v>
      </c>
    </row>
    <row r="3637" spans="1:5">
      <c r="A3637" s="38" t="s">
        <v>6858</v>
      </c>
      <c r="B3637" t="s">
        <v>6136</v>
      </c>
      <c r="C3637" t="s">
        <v>6826</v>
      </c>
      <c r="D3637" t="s">
        <v>6859</v>
      </c>
      <c r="E3637">
        <v>9</v>
      </c>
    </row>
    <row r="3638" spans="1:5">
      <c r="A3638" s="38" t="s">
        <v>6860</v>
      </c>
      <c r="B3638" t="s">
        <v>6136</v>
      </c>
      <c r="C3638" t="s">
        <v>6826</v>
      </c>
      <c r="D3638" t="s">
        <v>6861</v>
      </c>
      <c r="E3638">
        <v>5</v>
      </c>
    </row>
    <row r="3639" spans="1:5">
      <c r="A3639" s="38" t="s">
        <v>6862</v>
      </c>
      <c r="B3639" t="s">
        <v>6136</v>
      </c>
      <c r="C3639" t="s">
        <v>6826</v>
      </c>
      <c r="D3639" t="s">
        <v>6863</v>
      </c>
      <c r="E3639">
        <v>42</v>
      </c>
    </row>
    <row r="3640" spans="1:5">
      <c r="A3640" s="38" t="s">
        <v>6864</v>
      </c>
      <c r="B3640" t="s">
        <v>6136</v>
      </c>
      <c r="C3640" t="s">
        <v>6826</v>
      </c>
      <c r="D3640" t="s">
        <v>6865</v>
      </c>
      <c r="E3640">
        <v>15</v>
      </c>
    </row>
    <row r="3641" spans="1:5">
      <c r="A3641" s="38" t="s">
        <v>6866</v>
      </c>
      <c r="B3641" t="s">
        <v>6136</v>
      </c>
      <c r="C3641" t="s">
        <v>6826</v>
      </c>
      <c r="D3641" t="s">
        <v>6867</v>
      </c>
      <c r="E3641">
        <v>12</v>
      </c>
    </row>
    <row r="3642" spans="1:5">
      <c r="A3642" s="38" t="s">
        <v>6868</v>
      </c>
      <c r="B3642" t="s">
        <v>6136</v>
      </c>
      <c r="C3642" t="s">
        <v>6826</v>
      </c>
      <c r="D3642" t="s">
        <v>6869</v>
      </c>
      <c r="E3642">
        <v>77</v>
      </c>
    </row>
    <row r="3643" spans="1:5">
      <c r="A3643" s="38" t="s">
        <v>6870</v>
      </c>
      <c r="B3643" t="s">
        <v>6136</v>
      </c>
      <c r="C3643" t="s">
        <v>6826</v>
      </c>
      <c r="D3643" t="s">
        <v>6871</v>
      </c>
      <c r="E3643">
        <v>7</v>
      </c>
    </row>
    <row r="3644" spans="1:5">
      <c r="A3644" s="38" t="s">
        <v>6872</v>
      </c>
      <c r="B3644" t="s">
        <v>6136</v>
      </c>
      <c r="C3644" t="s">
        <v>6826</v>
      </c>
      <c r="D3644" t="s">
        <v>6873</v>
      </c>
      <c r="E3644">
        <v>11</v>
      </c>
    </row>
    <row r="3645" spans="1:5">
      <c r="A3645" s="38" t="s">
        <v>6874</v>
      </c>
      <c r="B3645" t="s">
        <v>6136</v>
      </c>
      <c r="C3645" t="s">
        <v>6875</v>
      </c>
      <c r="D3645" t="s">
        <v>6876</v>
      </c>
      <c r="E3645">
        <v>5</v>
      </c>
    </row>
    <row r="3646" spans="1:5">
      <c r="A3646" s="38" t="s">
        <v>6874</v>
      </c>
      <c r="B3646" t="s">
        <v>6136</v>
      </c>
      <c r="C3646" t="s">
        <v>6875</v>
      </c>
      <c r="D3646" t="s">
        <v>6877</v>
      </c>
      <c r="E3646">
        <v>5</v>
      </c>
    </row>
    <row r="3647" spans="1:5">
      <c r="A3647" s="38" t="s">
        <v>6878</v>
      </c>
      <c r="B3647" t="s">
        <v>6136</v>
      </c>
      <c r="C3647" t="s">
        <v>6875</v>
      </c>
      <c r="D3647" t="s">
        <v>6879</v>
      </c>
      <c r="E3647">
        <v>65</v>
      </c>
    </row>
    <row r="3648" spans="1:5">
      <c r="A3648" s="38" t="s">
        <v>6880</v>
      </c>
      <c r="B3648" t="s">
        <v>6136</v>
      </c>
      <c r="C3648" t="s">
        <v>6875</v>
      </c>
      <c r="D3648" t="s">
        <v>6881</v>
      </c>
      <c r="E3648">
        <v>68</v>
      </c>
    </row>
    <row r="3649" spans="1:5">
      <c r="A3649" s="38" t="s">
        <v>6882</v>
      </c>
      <c r="B3649" t="s">
        <v>6136</v>
      </c>
      <c r="C3649" t="s">
        <v>6875</v>
      </c>
      <c r="D3649" t="s">
        <v>6883</v>
      </c>
      <c r="E3649">
        <v>48</v>
      </c>
    </row>
    <row r="3650" spans="1:5">
      <c r="A3650" s="38" t="s">
        <v>6884</v>
      </c>
      <c r="B3650" t="s">
        <v>6136</v>
      </c>
      <c r="C3650" t="s">
        <v>6875</v>
      </c>
      <c r="D3650" t="s">
        <v>6885</v>
      </c>
      <c r="E3650">
        <v>49</v>
      </c>
    </row>
    <row r="3651" spans="1:5">
      <c r="A3651" s="38" t="s">
        <v>6886</v>
      </c>
      <c r="B3651" t="s">
        <v>6136</v>
      </c>
      <c r="C3651" t="s">
        <v>6875</v>
      </c>
      <c r="D3651" t="s">
        <v>6887</v>
      </c>
      <c r="E3651">
        <v>13</v>
      </c>
    </row>
    <row r="3652" spans="1:5">
      <c r="A3652" s="38" t="s">
        <v>6888</v>
      </c>
      <c r="B3652" t="s">
        <v>6136</v>
      </c>
      <c r="C3652" t="s">
        <v>6875</v>
      </c>
      <c r="D3652" t="s">
        <v>6889</v>
      </c>
      <c r="E3652">
        <v>88</v>
      </c>
    </row>
    <row r="3653" spans="1:5">
      <c r="A3653" s="38" t="s">
        <v>6890</v>
      </c>
      <c r="B3653" t="s">
        <v>6136</v>
      </c>
      <c r="C3653" t="s">
        <v>6875</v>
      </c>
      <c r="D3653" t="s">
        <v>6891</v>
      </c>
      <c r="E3653">
        <v>49</v>
      </c>
    </row>
    <row r="3654" spans="1:5">
      <c r="A3654" s="38" t="s">
        <v>6892</v>
      </c>
      <c r="B3654" t="s">
        <v>6136</v>
      </c>
      <c r="C3654" t="s">
        <v>6875</v>
      </c>
      <c r="D3654" t="s">
        <v>6893</v>
      </c>
      <c r="E3654">
        <v>49</v>
      </c>
    </row>
    <row r="3655" spans="1:5">
      <c r="A3655" s="38" t="s">
        <v>6894</v>
      </c>
      <c r="B3655" t="s">
        <v>6136</v>
      </c>
      <c r="C3655" t="s">
        <v>6875</v>
      </c>
      <c r="D3655" t="s">
        <v>6895</v>
      </c>
      <c r="E3655">
        <v>14</v>
      </c>
    </row>
    <row r="3656" spans="1:5">
      <c r="A3656" s="38" t="s">
        <v>6896</v>
      </c>
      <c r="B3656" t="s">
        <v>6136</v>
      </c>
      <c r="C3656" t="s">
        <v>6875</v>
      </c>
      <c r="D3656" t="s">
        <v>6897</v>
      </c>
      <c r="E3656">
        <v>27</v>
      </c>
    </row>
    <row r="3657" spans="1:5">
      <c r="A3657" s="38" t="s">
        <v>6898</v>
      </c>
      <c r="B3657" t="s">
        <v>6136</v>
      </c>
      <c r="C3657" t="s">
        <v>6875</v>
      </c>
      <c r="D3657" t="s">
        <v>6899</v>
      </c>
      <c r="E3657">
        <v>28</v>
      </c>
    </row>
    <row r="3658" spans="1:5">
      <c r="A3658" s="38" t="s">
        <v>6900</v>
      </c>
      <c r="B3658" t="s">
        <v>6136</v>
      </c>
      <c r="C3658" t="s">
        <v>6875</v>
      </c>
      <c r="D3658" t="s">
        <v>6901</v>
      </c>
      <c r="E3658">
        <v>53</v>
      </c>
    </row>
    <row r="3659" spans="1:5">
      <c r="A3659" s="38" t="s">
        <v>6902</v>
      </c>
      <c r="B3659" t="s">
        <v>6136</v>
      </c>
      <c r="C3659" t="s">
        <v>6875</v>
      </c>
      <c r="D3659" t="s">
        <v>6903</v>
      </c>
      <c r="E3659">
        <v>82</v>
      </c>
    </row>
    <row r="3660" spans="1:5">
      <c r="A3660" s="38" t="s">
        <v>6904</v>
      </c>
      <c r="B3660" t="s">
        <v>6136</v>
      </c>
      <c r="C3660" t="s">
        <v>6875</v>
      </c>
      <c r="D3660" t="s">
        <v>6905</v>
      </c>
      <c r="E3660">
        <v>93</v>
      </c>
    </row>
    <row r="3661" spans="1:5">
      <c r="A3661" s="38" t="s">
        <v>6906</v>
      </c>
      <c r="B3661" t="s">
        <v>6136</v>
      </c>
      <c r="C3661" t="s">
        <v>6875</v>
      </c>
      <c r="D3661" t="s">
        <v>6907</v>
      </c>
      <c r="E3661">
        <v>43</v>
      </c>
    </row>
    <row r="3662" spans="1:5">
      <c r="A3662" s="38" t="s">
        <v>6906</v>
      </c>
      <c r="B3662" t="s">
        <v>6136</v>
      </c>
      <c r="C3662" t="s">
        <v>6875</v>
      </c>
      <c r="D3662" t="s">
        <v>6908</v>
      </c>
      <c r="E3662">
        <v>72</v>
      </c>
    </row>
    <row r="3663" spans="1:5">
      <c r="A3663" s="38" t="s">
        <v>6909</v>
      </c>
      <c r="B3663" t="s">
        <v>6136</v>
      </c>
      <c r="C3663" t="s">
        <v>6875</v>
      </c>
      <c r="D3663" t="s">
        <v>6910</v>
      </c>
      <c r="E3663">
        <v>31</v>
      </c>
    </row>
    <row r="3664" spans="1:5">
      <c r="A3664" s="38" t="s">
        <v>6911</v>
      </c>
      <c r="B3664" t="s">
        <v>6136</v>
      </c>
      <c r="C3664" t="s">
        <v>6875</v>
      </c>
      <c r="D3664" t="s">
        <v>6912</v>
      </c>
      <c r="E3664">
        <v>19</v>
      </c>
    </row>
    <row r="3665" spans="1:5">
      <c r="A3665" s="38" t="s">
        <v>6911</v>
      </c>
      <c r="B3665" t="s">
        <v>6136</v>
      </c>
      <c r="C3665" t="s">
        <v>6875</v>
      </c>
      <c r="D3665" t="s">
        <v>6913</v>
      </c>
      <c r="E3665">
        <v>48</v>
      </c>
    </row>
    <row r="3666" spans="1:5">
      <c r="A3666" s="38" t="s">
        <v>6914</v>
      </c>
      <c r="B3666" t="s">
        <v>6136</v>
      </c>
      <c r="C3666" t="s">
        <v>6875</v>
      </c>
      <c r="D3666" t="s">
        <v>6915</v>
      </c>
      <c r="E3666">
        <v>37</v>
      </c>
    </row>
    <row r="3667" spans="1:5">
      <c r="A3667" s="38" t="s">
        <v>6916</v>
      </c>
      <c r="B3667" t="s">
        <v>6136</v>
      </c>
      <c r="C3667" t="s">
        <v>6875</v>
      </c>
      <c r="D3667" t="s">
        <v>6917</v>
      </c>
      <c r="E3667">
        <v>14</v>
      </c>
    </row>
    <row r="3668" spans="1:5">
      <c r="A3668" s="38" t="s">
        <v>6918</v>
      </c>
      <c r="B3668" t="s">
        <v>6136</v>
      </c>
      <c r="C3668" t="s">
        <v>6875</v>
      </c>
      <c r="D3668" t="s">
        <v>6919</v>
      </c>
      <c r="E3668">
        <v>17</v>
      </c>
    </row>
    <row r="3669" spans="1:5">
      <c r="A3669" s="38" t="s">
        <v>6920</v>
      </c>
      <c r="B3669" t="s">
        <v>6136</v>
      </c>
      <c r="C3669" t="s">
        <v>6875</v>
      </c>
      <c r="D3669" t="s">
        <v>6921</v>
      </c>
      <c r="E3669">
        <v>29</v>
      </c>
    </row>
    <row r="3670" spans="1:5">
      <c r="A3670" s="38" t="s">
        <v>6920</v>
      </c>
      <c r="B3670" t="s">
        <v>6136</v>
      </c>
      <c r="C3670" t="s">
        <v>6875</v>
      </c>
      <c r="D3670" t="s">
        <v>6922</v>
      </c>
      <c r="E3670">
        <v>50</v>
      </c>
    </row>
    <row r="3671" spans="1:5">
      <c r="A3671" s="38" t="s">
        <v>6923</v>
      </c>
      <c r="B3671" t="s">
        <v>6136</v>
      </c>
      <c r="C3671" t="s">
        <v>6875</v>
      </c>
      <c r="D3671" t="s">
        <v>6924</v>
      </c>
      <c r="E3671">
        <v>25</v>
      </c>
    </row>
    <row r="3672" spans="1:5">
      <c r="A3672" s="38" t="s">
        <v>6925</v>
      </c>
      <c r="B3672" t="s">
        <v>6136</v>
      </c>
      <c r="C3672" t="s">
        <v>6875</v>
      </c>
      <c r="D3672" t="s">
        <v>6926</v>
      </c>
      <c r="E3672">
        <v>35</v>
      </c>
    </row>
    <row r="3673" spans="1:5">
      <c r="A3673" s="38" t="s">
        <v>6927</v>
      </c>
      <c r="B3673" t="s">
        <v>6136</v>
      </c>
      <c r="C3673" t="s">
        <v>6875</v>
      </c>
      <c r="D3673" t="s">
        <v>6928</v>
      </c>
      <c r="E3673">
        <v>76</v>
      </c>
    </row>
    <row r="3674" spans="1:5">
      <c r="A3674" s="38" t="s">
        <v>6929</v>
      </c>
      <c r="B3674" t="s">
        <v>6136</v>
      </c>
      <c r="C3674" t="s">
        <v>6875</v>
      </c>
      <c r="D3674" t="s">
        <v>6930</v>
      </c>
      <c r="E3674">
        <v>36</v>
      </c>
    </row>
    <row r="3675" spans="1:5">
      <c r="A3675" s="38" t="s">
        <v>6931</v>
      </c>
      <c r="B3675" t="s">
        <v>6136</v>
      </c>
      <c r="C3675" t="s">
        <v>6875</v>
      </c>
      <c r="D3675" t="s">
        <v>6932</v>
      </c>
      <c r="E3675">
        <v>54</v>
      </c>
    </row>
    <row r="3676" spans="1:5">
      <c r="A3676" s="38" t="s">
        <v>6931</v>
      </c>
      <c r="B3676" t="s">
        <v>6136</v>
      </c>
      <c r="C3676" t="s">
        <v>6875</v>
      </c>
      <c r="D3676" t="s">
        <v>6933</v>
      </c>
      <c r="E3676">
        <v>86</v>
      </c>
    </row>
    <row r="3677" spans="1:5">
      <c r="A3677" s="38" t="s">
        <v>6934</v>
      </c>
      <c r="B3677" t="s">
        <v>6136</v>
      </c>
      <c r="C3677" t="s">
        <v>6875</v>
      </c>
      <c r="D3677" t="s">
        <v>6935</v>
      </c>
      <c r="E3677">
        <v>66</v>
      </c>
    </row>
    <row r="3678" spans="1:5">
      <c r="A3678" s="38" t="s">
        <v>6936</v>
      </c>
      <c r="B3678" t="s">
        <v>6136</v>
      </c>
      <c r="C3678" t="s">
        <v>6875</v>
      </c>
      <c r="D3678" t="s">
        <v>6937</v>
      </c>
      <c r="E3678">
        <v>39</v>
      </c>
    </row>
    <row r="3679" spans="1:5">
      <c r="A3679" s="38" t="s">
        <v>6938</v>
      </c>
      <c r="B3679" t="s">
        <v>6136</v>
      </c>
      <c r="C3679" t="s">
        <v>6875</v>
      </c>
      <c r="D3679" t="s">
        <v>6939</v>
      </c>
      <c r="E3679">
        <v>72</v>
      </c>
    </row>
    <row r="3680" spans="1:5">
      <c r="A3680" s="38" t="s">
        <v>6940</v>
      </c>
      <c r="B3680" t="s">
        <v>6136</v>
      </c>
      <c r="C3680" t="s">
        <v>6875</v>
      </c>
      <c r="D3680" t="s">
        <v>6941</v>
      </c>
      <c r="E3680">
        <v>91</v>
      </c>
    </row>
    <row r="3681" spans="1:5">
      <c r="A3681" s="38" t="s">
        <v>6942</v>
      </c>
      <c r="B3681" t="s">
        <v>6136</v>
      </c>
      <c r="C3681" t="s">
        <v>6875</v>
      </c>
      <c r="D3681" t="s">
        <v>6943</v>
      </c>
      <c r="E3681">
        <v>67</v>
      </c>
    </row>
    <row r="3682" spans="1:5">
      <c r="A3682" s="38" t="s">
        <v>6944</v>
      </c>
      <c r="B3682" t="s">
        <v>6136</v>
      </c>
      <c r="C3682" t="s">
        <v>6875</v>
      </c>
      <c r="D3682" t="s">
        <v>6945</v>
      </c>
      <c r="E3682">
        <v>43</v>
      </c>
    </row>
    <row r="3683" spans="1:5">
      <c r="A3683" s="38" t="s">
        <v>6946</v>
      </c>
      <c r="B3683" t="s">
        <v>6136</v>
      </c>
      <c r="C3683" t="s">
        <v>6875</v>
      </c>
      <c r="D3683" t="s">
        <v>6947</v>
      </c>
      <c r="E3683">
        <v>98</v>
      </c>
    </row>
    <row r="3684" spans="1:5">
      <c r="A3684" s="38" t="s">
        <v>6948</v>
      </c>
      <c r="B3684" t="s">
        <v>6136</v>
      </c>
      <c r="C3684" t="s">
        <v>6875</v>
      </c>
      <c r="D3684" t="s">
        <v>6949</v>
      </c>
      <c r="E3684">
        <v>86</v>
      </c>
    </row>
    <row r="3685" spans="1:5">
      <c r="A3685" s="38" t="s">
        <v>6950</v>
      </c>
      <c r="B3685" t="s">
        <v>6136</v>
      </c>
      <c r="C3685" t="s">
        <v>6875</v>
      </c>
      <c r="D3685" t="s">
        <v>6951</v>
      </c>
      <c r="E3685">
        <v>29</v>
      </c>
    </row>
    <row r="3686" spans="1:5">
      <c r="A3686" s="38" t="s">
        <v>6952</v>
      </c>
      <c r="B3686" t="s">
        <v>6136</v>
      </c>
      <c r="C3686" t="s">
        <v>6875</v>
      </c>
      <c r="D3686" t="s">
        <v>6953</v>
      </c>
      <c r="E3686">
        <v>37</v>
      </c>
    </row>
    <row r="3687" spans="1:5">
      <c r="A3687" s="38" t="s">
        <v>6952</v>
      </c>
      <c r="B3687" t="s">
        <v>6136</v>
      </c>
      <c r="C3687" t="s">
        <v>6875</v>
      </c>
      <c r="D3687" t="s">
        <v>6954</v>
      </c>
      <c r="E3687">
        <v>94</v>
      </c>
    </row>
    <row r="3688" spans="1:5">
      <c r="A3688" s="38" t="s">
        <v>6955</v>
      </c>
      <c r="B3688" t="s">
        <v>6136</v>
      </c>
      <c r="C3688" t="s">
        <v>6875</v>
      </c>
      <c r="D3688" t="s">
        <v>6956</v>
      </c>
      <c r="E3688">
        <v>81</v>
      </c>
    </row>
    <row r="3689" spans="1:5">
      <c r="A3689" s="38" t="s">
        <v>6957</v>
      </c>
      <c r="B3689" t="s">
        <v>6136</v>
      </c>
      <c r="C3689" t="s">
        <v>6875</v>
      </c>
      <c r="D3689" t="s">
        <v>6958</v>
      </c>
      <c r="E3689">
        <v>13</v>
      </c>
    </row>
    <row r="3690" spans="1:5">
      <c r="A3690" s="38" t="s">
        <v>6959</v>
      </c>
      <c r="B3690" t="s">
        <v>6136</v>
      </c>
      <c r="C3690" t="s">
        <v>6875</v>
      </c>
      <c r="D3690" t="s">
        <v>6960</v>
      </c>
      <c r="E3690">
        <v>20</v>
      </c>
    </row>
    <row r="3691" spans="1:5">
      <c r="A3691" s="38" t="s">
        <v>6961</v>
      </c>
      <c r="B3691" t="s">
        <v>6136</v>
      </c>
      <c r="C3691" t="s">
        <v>6875</v>
      </c>
      <c r="D3691" t="s">
        <v>6962</v>
      </c>
      <c r="E3691">
        <v>78</v>
      </c>
    </row>
    <row r="3692" spans="1:5">
      <c r="A3692" s="38" t="s">
        <v>6963</v>
      </c>
      <c r="B3692" t="s">
        <v>6136</v>
      </c>
      <c r="C3692" t="s">
        <v>6875</v>
      </c>
      <c r="D3692" t="s">
        <v>6964</v>
      </c>
      <c r="E3692">
        <v>94</v>
      </c>
    </row>
    <row r="3693" spans="1:5">
      <c r="A3693" s="38" t="s">
        <v>6965</v>
      </c>
      <c r="B3693" t="s">
        <v>6136</v>
      </c>
      <c r="C3693" t="s">
        <v>6875</v>
      </c>
      <c r="D3693" t="s">
        <v>6966</v>
      </c>
      <c r="E3693">
        <v>10</v>
      </c>
    </row>
    <row r="3694" spans="1:5">
      <c r="A3694" s="38" t="s">
        <v>6965</v>
      </c>
      <c r="B3694" t="s">
        <v>6136</v>
      </c>
      <c r="C3694" t="s">
        <v>6875</v>
      </c>
      <c r="D3694" t="s">
        <v>6967</v>
      </c>
      <c r="E3694">
        <v>23</v>
      </c>
    </row>
    <row r="3695" spans="1:5">
      <c r="A3695" s="38" t="s">
        <v>6965</v>
      </c>
      <c r="B3695" t="s">
        <v>6136</v>
      </c>
      <c r="C3695" t="s">
        <v>6875</v>
      </c>
      <c r="D3695" t="s">
        <v>6968</v>
      </c>
      <c r="E3695">
        <v>86</v>
      </c>
    </row>
    <row r="3696" spans="1:5">
      <c r="A3696" s="38" t="s">
        <v>6969</v>
      </c>
      <c r="B3696" t="s">
        <v>6136</v>
      </c>
      <c r="C3696" t="s">
        <v>6875</v>
      </c>
      <c r="D3696" t="s">
        <v>6970</v>
      </c>
      <c r="E3696">
        <v>12</v>
      </c>
    </row>
    <row r="3697" spans="1:5">
      <c r="A3697" s="38" t="s">
        <v>6969</v>
      </c>
      <c r="B3697" t="s">
        <v>6136</v>
      </c>
      <c r="C3697" t="s">
        <v>6875</v>
      </c>
      <c r="D3697" t="s">
        <v>6971</v>
      </c>
      <c r="E3697">
        <v>12</v>
      </c>
    </row>
    <row r="3698" spans="1:5">
      <c r="A3698" s="38" t="s">
        <v>6969</v>
      </c>
      <c r="B3698" t="s">
        <v>6136</v>
      </c>
      <c r="C3698" t="s">
        <v>6875</v>
      </c>
      <c r="D3698" t="s">
        <v>6972</v>
      </c>
      <c r="E3698">
        <v>22</v>
      </c>
    </row>
    <row r="3699" spans="1:5">
      <c r="A3699" s="38" t="s">
        <v>6973</v>
      </c>
      <c r="B3699" t="s">
        <v>6136</v>
      </c>
      <c r="C3699" t="s">
        <v>6875</v>
      </c>
      <c r="D3699" t="s">
        <v>6974</v>
      </c>
      <c r="E3699">
        <v>51</v>
      </c>
    </row>
    <row r="3700" spans="1:5">
      <c r="A3700" s="38" t="s">
        <v>6975</v>
      </c>
      <c r="B3700" t="s">
        <v>6136</v>
      </c>
      <c r="C3700" t="s">
        <v>6875</v>
      </c>
      <c r="D3700" t="s">
        <v>6976</v>
      </c>
      <c r="E3700">
        <v>76</v>
      </c>
    </row>
    <row r="3701" spans="1:5">
      <c r="A3701" s="38" t="s">
        <v>6977</v>
      </c>
      <c r="B3701" t="s">
        <v>6136</v>
      </c>
      <c r="C3701" t="s">
        <v>6875</v>
      </c>
      <c r="D3701" t="s">
        <v>6978</v>
      </c>
      <c r="E3701">
        <v>11</v>
      </c>
    </row>
    <row r="3702" spans="1:5">
      <c r="A3702" s="38" t="s">
        <v>6979</v>
      </c>
      <c r="B3702" t="s">
        <v>6136</v>
      </c>
      <c r="C3702" t="s">
        <v>6875</v>
      </c>
      <c r="D3702" t="s">
        <v>6980</v>
      </c>
      <c r="E3702">
        <v>49</v>
      </c>
    </row>
    <row r="3703" spans="1:5">
      <c r="A3703" s="38" t="s">
        <v>6981</v>
      </c>
      <c r="B3703" t="s">
        <v>6136</v>
      </c>
      <c r="C3703" t="s">
        <v>6875</v>
      </c>
      <c r="D3703" t="s">
        <v>6982</v>
      </c>
      <c r="E3703">
        <v>77</v>
      </c>
    </row>
    <row r="3704" spans="1:5">
      <c r="A3704" s="38" t="s">
        <v>6983</v>
      </c>
      <c r="B3704" t="s">
        <v>6136</v>
      </c>
      <c r="C3704" t="s">
        <v>6875</v>
      </c>
      <c r="D3704" t="s">
        <v>6984</v>
      </c>
      <c r="E3704">
        <v>11</v>
      </c>
    </row>
    <row r="3705" spans="1:5">
      <c r="A3705" s="38" t="s">
        <v>6983</v>
      </c>
      <c r="B3705" t="s">
        <v>6136</v>
      </c>
      <c r="C3705" t="s">
        <v>6875</v>
      </c>
      <c r="D3705" t="s">
        <v>6985</v>
      </c>
      <c r="E3705">
        <v>12</v>
      </c>
    </row>
    <row r="3706" spans="1:5">
      <c r="A3706" s="38" t="s">
        <v>6986</v>
      </c>
      <c r="B3706" t="s">
        <v>6136</v>
      </c>
      <c r="C3706" t="s">
        <v>6875</v>
      </c>
      <c r="D3706" t="s">
        <v>6987</v>
      </c>
      <c r="E3706">
        <v>85</v>
      </c>
    </row>
    <row r="3707" spans="1:5">
      <c r="A3707" s="38" t="s">
        <v>6988</v>
      </c>
      <c r="B3707" t="s">
        <v>6136</v>
      </c>
      <c r="C3707" t="s">
        <v>6875</v>
      </c>
      <c r="D3707" t="s">
        <v>6989</v>
      </c>
      <c r="E3707">
        <v>94</v>
      </c>
    </row>
    <row r="3708" spans="1:5">
      <c r="A3708" s="38" t="s">
        <v>6990</v>
      </c>
      <c r="B3708" t="s">
        <v>6136</v>
      </c>
      <c r="C3708" t="s">
        <v>6875</v>
      </c>
      <c r="D3708" t="s">
        <v>6991</v>
      </c>
      <c r="E3708">
        <v>94</v>
      </c>
    </row>
    <row r="3709" spans="1:5">
      <c r="A3709" s="38" t="s">
        <v>6992</v>
      </c>
      <c r="B3709" t="s">
        <v>6136</v>
      </c>
      <c r="C3709" t="s">
        <v>6875</v>
      </c>
      <c r="D3709" t="s">
        <v>6993</v>
      </c>
      <c r="E3709">
        <v>78</v>
      </c>
    </row>
    <row r="3710" spans="1:5">
      <c r="A3710" s="38" t="s">
        <v>6994</v>
      </c>
      <c r="B3710" t="s">
        <v>6136</v>
      </c>
      <c r="C3710" t="s">
        <v>6875</v>
      </c>
      <c r="D3710" t="s">
        <v>6995</v>
      </c>
      <c r="E3710">
        <v>79</v>
      </c>
    </row>
    <row r="3711" spans="1:5">
      <c r="A3711" s="38" t="s">
        <v>6996</v>
      </c>
      <c r="B3711" t="s">
        <v>6136</v>
      </c>
      <c r="C3711" t="s">
        <v>6875</v>
      </c>
      <c r="D3711" t="s">
        <v>6997</v>
      </c>
      <c r="E3711">
        <v>46</v>
      </c>
    </row>
    <row r="3712" spans="1:5">
      <c r="A3712" s="38" t="s">
        <v>6998</v>
      </c>
      <c r="B3712" t="s">
        <v>6136</v>
      </c>
      <c r="C3712" t="s">
        <v>6875</v>
      </c>
      <c r="D3712" t="s">
        <v>6999</v>
      </c>
      <c r="E3712">
        <v>22</v>
      </c>
    </row>
    <row r="3713" spans="1:5">
      <c r="A3713" s="38" t="s">
        <v>6998</v>
      </c>
      <c r="B3713" t="s">
        <v>6136</v>
      </c>
      <c r="C3713" t="s">
        <v>6875</v>
      </c>
      <c r="D3713" t="s">
        <v>7000</v>
      </c>
      <c r="E3713">
        <v>96</v>
      </c>
    </row>
    <row r="3714" spans="1:5">
      <c r="A3714" s="38" t="s">
        <v>7001</v>
      </c>
      <c r="B3714" t="s">
        <v>6136</v>
      </c>
      <c r="C3714" t="s">
        <v>6875</v>
      </c>
      <c r="D3714" t="s">
        <v>7002</v>
      </c>
      <c r="E3714">
        <v>25</v>
      </c>
    </row>
    <row r="3715" spans="1:5">
      <c r="A3715" s="38" t="s">
        <v>7001</v>
      </c>
      <c r="B3715" t="s">
        <v>6136</v>
      </c>
      <c r="C3715" t="s">
        <v>6875</v>
      </c>
      <c r="D3715" t="s">
        <v>7003</v>
      </c>
      <c r="E3715">
        <v>86</v>
      </c>
    </row>
    <row r="3716" spans="1:5">
      <c r="A3716" s="38" t="s">
        <v>7004</v>
      </c>
      <c r="B3716" t="s">
        <v>6136</v>
      </c>
      <c r="C3716" t="s">
        <v>6875</v>
      </c>
      <c r="D3716" t="s">
        <v>7005</v>
      </c>
      <c r="E3716">
        <v>77</v>
      </c>
    </row>
    <row r="3717" spans="1:5">
      <c r="A3717" s="38" t="s">
        <v>7006</v>
      </c>
      <c r="B3717" t="s">
        <v>6136</v>
      </c>
      <c r="C3717" t="s">
        <v>6875</v>
      </c>
      <c r="D3717" t="s">
        <v>7007</v>
      </c>
      <c r="E3717">
        <v>8</v>
      </c>
    </row>
    <row r="3718" spans="1:5">
      <c r="A3718" s="38" t="s">
        <v>7008</v>
      </c>
      <c r="B3718" t="s">
        <v>6136</v>
      </c>
      <c r="C3718" t="s">
        <v>6875</v>
      </c>
      <c r="D3718" t="s">
        <v>7009</v>
      </c>
      <c r="E3718">
        <v>8</v>
      </c>
    </row>
    <row r="3719" spans="1:5">
      <c r="A3719" s="38" t="s">
        <v>7008</v>
      </c>
      <c r="B3719" t="s">
        <v>6136</v>
      </c>
      <c r="C3719" t="s">
        <v>6875</v>
      </c>
      <c r="D3719" t="s">
        <v>7010</v>
      </c>
      <c r="E3719">
        <v>16</v>
      </c>
    </row>
    <row r="3720" spans="1:5">
      <c r="A3720" s="38" t="s">
        <v>7011</v>
      </c>
      <c r="B3720" t="s">
        <v>6136</v>
      </c>
      <c r="C3720" t="s">
        <v>6875</v>
      </c>
      <c r="D3720" t="s">
        <v>7012</v>
      </c>
      <c r="E3720">
        <v>30</v>
      </c>
    </row>
    <row r="3721" spans="1:5">
      <c r="A3721" s="38" t="s">
        <v>7011</v>
      </c>
      <c r="B3721" t="s">
        <v>6136</v>
      </c>
      <c r="C3721" t="s">
        <v>6875</v>
      </c>
      <c r="D3721" t="s">
        <v>7013</v>
      </c>
      <c r="E3721">
        <v>30</v>
      </c>
    </row>
    <row r="3722" spans="1:5">
      <c r="A3722" s="38" t="s">
        <v>7014</v>
      </c>
      <c r="B3722" t="s">
        <v>6136</v>
      </c>
      <c r="C3722" t="s">
        <v>6875</v>
      </c>
      <c r="D3722" t="s">
        <v>7015</v>
      </c>
      <c r="E3722">
        <v>7</v>
      </c>
    </row>
    <row r="3723" spans="1:5">
      <c r="A3723" s="38" t="s">
        <v>7014</v>
      </c>
      <c r="B3723" t="s">
        <v>6136</v>
      </c>
      <c r="C3723" t="s">
        <v>6875</v>
      </c>
      <c r="D3723" t="s">
        <v>7016</v>
      </c>
      <c r="E3723">
        <v>28</v>
      </c>
    </row>
    <row r="3724" spans="1:5">
      <c r="A3724" s="38" t="s">
        <v>7017</v>
      </c>
      <c r="B3724" t="s">
        <v>6136</v>
      </c>
      <c r="C3724" t="s">
        <v>6875</v>
      </c>
      <c r="D3724" t="s">
        <v>7018</v>
      </c>
      <c r="E3724">
        <v>38</v>
      </c>
    </row>
    <row r="3725" spans="1:5">
      <c r="A3725" s="38" t="s">
        <v>7017</v>
      </c>
      <c r="B3725" t="s">
        <v>6136</v>
      </c>
      <c r="C3725" t="s">
        <v>6875</v>
      </c>
      <c r="D3725" t="s">
        <v>7019</v>
      </c>
      <c r="E3725">
        <v>91</v>
      </c>
    </row>
    <row r="3726" spans="1:5">
      <c r="A3726" s="38" t="s">
        <v>7020</v>
      </c>
      <c r="B3726" t="s">
        <v>6136</v>
      </c>
      <c r="C3726" t="s">
        <v>6875</v>
      </c>
      <c r="D3726" t="s">
        <v>7021</v>
      </c>
      <c r="E3726">
        <v>39</v>
      </c>
    </row>
    <row r="3727" spans="1:5">
      <c r="A3727" s="38" t="s">
        <v>7022</v>
      </c>
      <c r="B3727" t="s">
        <v>6136</v>
      </c>
      <c r="C3727" t="s">
        <v>6875</v>
      </c>
      <c r="D3727" t="s">
        <v>7023</v>
      </c>
      <c r="E3727">
        <v>97</v>
      </c>
    </row>
    <row r="3728" spans="1:5">
      <c r="A3728" s="38" t="s">
        <v>7024</v>
      </c>
      <c r="B3728" t="s">
        <v>6136</v>
      </c>
      <c r="C3728" t="s">
        <v>6875</v>
      </c>
      <c r="D3728" t="s">
        <v>7025</v>
      </c>
      <c r="E3728">
        <v>7</v>
      </c>
    </row>
    <row r="3729" spans="1:5">
      <c r="A3729" s="38" t="s">
        <v>7024</v>
      </c>
      <c r="B3729" t="s">
        <v>6136</v>
      </c>
      <c r="C3729" t="s">
        <v>6875</v>
      </c>
      <c r="D3729" t="s">
        <v>7026</v>
      </c>
      <c r="E3729">
        <v>35</v>
      </c>
    </row>
    <row r="3730" spans="1:5">
      <c r="A3730" s="38" t="s">
        <v>7027</v>
      </c>
      <c r="B3730" t="s">
        <v>6136</v>
      </c>
      <c r="C3730" t="s">
        <v>6875</v>
      </c>
      <c r="D3730" t="s">
        <v>7028</v>
      </c>
      <c r="E3730">
        <v>79</v>
      </c>
    </row>
    <row r="3731" spans="1:5">
      <c r="A3731" s="38" t="s">
        <v>7029</v>
      </c>
      <c r="B3731" t="s">
        <v>6136</v>
      </c>
      <c r="C3731" t="s">
        <v>6875</v>
      </c>
      <c r="D3731" t="s">
        <v>7030</v>
      </c>
      <c r="E3731">
        <v>97</v>
      </c>
    </row>
    <row r="3732" spans="1:5">
      <c r="A3732" s="38" t="s">
        <v>7031</v>
      </c>
      <c r="B3732" t="s">
        <v>6136</v>
      </c>
      <c r="C3732" t="s">
        <v>6875</v>
      </c>
      <c r="D3732" t="s">
        <v>7032</v>
      </c>
      <c r="E3732">
        <v>33</v>
      </c>
    </row>
    <row r="3733" spans="1:5">
      <c r="A3733" s="38" t="s">
        <v>7033</v>
      </c>
      <c r="B3733" t="s">
        <v>6136</v>
      </c>
      <c r="C3733" t="s">
        <v>6875</v>
      </c>
      <c r="D3733" t="s">
        <v>7034</v>
      </c>
      <c r="E3733">
        <v>28</v>
      </c>
    </row>
    <row r="3734" spans="1:5">
      <c r="A3734" s="38" t="s">
        <v>7035</v>
      </c>
      <c r="B3734" t="s">
        <v>6136</v>
      </c>
      <c r="C3734" t="s">
        <v>7036</v>
      </c>
      <c r="D3734" t="s">
        <v>7037</v>
      </c>
      <c r="E3734">
        <v>20</v>
      </c>
    </row>
    <row r="3735" spans="1:5">
      <c r="A3735" s="38" t="s">
        <v>7038</v>
      </c>
      <c r="B3735" t="s">
        <v>6136</v>
      </c>
      <c r="C3735" t="s">
        <v>7036</v>
      </c>
      <c r="D3735" t="s">
        <v>7039</v>
      </c>
      <c r="E3735">
        <v>10</v>
      </c>
    </row>
    <row r="3736" spans="1:5">
      <c r="A3736" s="38" t="s">
        <v>7040</v>
      </c>
      <c r="B3736" t="s">
        <v>6136</v>
      </c>
      <c r="C3736" t="s">
        <v>7036</v>
      </c>
      <c r="D3736" t="s">
        <v>7041</v>
      </c>
      <c r="E3736">
        <v>38</v>
      </c>
    </row>
    <row r="3737" spans="1:5">
      <c r="A3737" s="38" t="s">
        <v>7040</v>
      </c>
      <c r="B3737" t="s">
        <v>6136</v>
      </c>
      <c r="C3737" t="s">
        <v>7036</v>
      </c>
      <c r="D3737" t="s">
        <v>7042</v>
      </c>
      <c r="E3737">
        <v>48</v>
      </c>
    </row>
    <row r="3738" spans="1:5">
      <c r="A3738" s="38" t="s">
        <v>7043</v>
      </c>
      <c r="B3738" t="s">
        <v>6136</v>
      </c>
      <c r="C3738" t="s">
        <v>7036</v>
      </c>
      <c r="D3738" t="s">
        <v>7044</v>
      </c>
      <c r="E3738">
        <v>48</v>
      </c>
    </row>
    <row r="3739" spans="1:5">
      <c r="A3739" s="38" t="s">
        <v>7045</v>
      </c>
      <c r="B3739" t="s">
        <v>6136</v>
      </c>
      <c r="C3739" t="s">
        <v>7036</v>
      </c>
      <c r="D3739" t="s">
        <v>7046</v>
      </c>
      <c r="E3739">
        <v>66</v>
      </c>
    </row>
    <row r="3740" spans="1:5">
      <c r="A3740" s="38" t="s">
        <v>7047</v>
      </c>
      <c r="B3740" t="s">
        <v>6136</v>
      </c>
      <c r="C3740" t="s">
        <v>7036</v>
      </c>
      <c r="D3740" t="s">
        <v>7048</v>
      </c>
      <c r="E3740">
        <v>34</v>
      </c>
    </row>
    <row r="3741" spans="1:5">
      <c r="A3741" s="38" t="s">
        <v>7049</v>
      </c>
      <c r="B3741" t="s">
        <v>6136</v>
      </c>
      <c r="C3741" t="s">
        <v>7036</v>
      </c>
      <c r="D3741" t="s">
        <v>7050</v>
      </c>
      <c r="E3741">
        <v>86</v>
      </c>
    </row>
    <row r="3742" spans="1:5">
      <c r="A3742" s="38" t="s">
        <v>7051</v>
      </c>
      <c r="B3742" t="s">
        <v>6136</v>
      </c>
      <c r="C3742" t="s">
        <v>7036</v>
      </c>
      <c r="D3742" t="s">
        <v>7052</v>
      </c>
      <c r="E3742">
        <v>7</v>
      </c>
    </row>
    <row r="3743" spans="1:5">
      <c r="A3743" s="38" t="s">
        <v>7053</v>
      </c>
      <c r="B3743" t="s">
        <v>6136</v>
      </c>
      <c r="C3743" t="s">
        <v>7036</v>
      </c>
      <c r="D3743" t="s">
        <v>7054</v>
      </c>
      <c r="E3743">
        <v>8</v>
      </c>
    </row>
    <row r="3744" spans="1:5">
      <c r="A3744" s="38" t="s">
        <v>7053</v>
      </c>
      <c r="B3744" t="s">
        <v>6136</v>
      </c>
      <c r="C3744" t="s">
        <v>7036</v>
      </c>
      <c r="D3744" t="s">
        <v>7055</v>
      </c>
      <c r="E3744">
        <v>15</v>
      </c>
    </row>
    <row r="3745" spans="1:5">
      <c r="A3745" s="38" t="s">
        <v>7053</v>
      </c>
      <c r="B3745" t="s">
        <v>6136</v>
      </c>
      <c r="C3745" t="s">
        <v>7036</v>
      </c>
      <c r="D3745" t="s">
        <v>7056</v>
      </c>
      <c r="E3745">
        <v>19</v>
      </c>
    </row>
    <row r="3746" spans="1:5">
      <c r="A3746" s="38" t="s">
        <v>7057</v>
      </c>
      <c r="B3746" t="s">
        <v>6136</v>
      </c>
      <c r="C3746" t="s">
        <v>7036</v>
      </c>
      <c r="D3746" t="s">
        <v>7058</v>
      </c>
      <c r="E3746">
        <v>13</v>
      </c>
    </row>
    <row r="3747" spans="1:5">
      <c r="A3747" s="38" t="s">
        <v>7059</v>
      </c>
      <c r="B3747" t="s">
        <v>6136</v>
      </c>
      <c r="C3747" t="s">
        <v>7036</v>
      </c>
      <c r="D3747" t="s">
        <v>7060</v>
      </c>
      <c r="E3747">
        <v>11</v>
      </c>
    </row>
    <row r="3748" spans="1:5">
      <c r="A3748" s="38" t="s">
        <v>7059</v>
      </c>
      <c r="B3748" t="s">
        <v>6136</v>
      </c>
      <c r="C3748" t="s">
        <v>7036</v>
      </c>
      <c r="D3748" t="s">
        <v>7061</v>
      </c>
      <c r="E3748">
        <v>13</v>
      </c>
    </row>
    <row r="3749" spans="1:5">
      <c r="A3749" s="38" t="s">
        <v>7062</v>
      </c>
      <c r="B3749" t="s">
        <v>6136</v>
      </c>
      <c r="C3749" t="s">
        <v>7036</v>
      </c>
      <c r="D3749" t="s">
        <v>7063</v>
      </c>
      <c r="E3749">
        <v>15</v>
      </c>
    </row>
    <row r="3750" spans="1:5">
      <c r="A3750" s="38" t="s">
        <v>7062</v>
      </c>
      <c r="B3750" t="s">
        <v>6136</v>
      </c>
      <c r="C3750" t="s">
        <v>7036</v>
      </c>
      <c r="D3750" t="s">
        <v>7064</v>
      </c>
      <c r="E3750">
        <v>17</v>
      </c>
    </row>
    <row r="3751" spans="1:5">
      <c r="A3751" s="38" t="s">
        <v>7062</v>
      </c>
      <c r="B3751" t="s">
        <v>6136</v>
      </c>
      <c r="C3751" t="s">
        <v>7036</v>
      </c>
      <c r="D3751" t="s">
        <v>7065</v>
      </c>
      <c r="E3751">
        <v>20</v>
      </c>
    </row>
    <row r="3752" spans="1:5">
      <c r="A3752" s="38" t="s">
        <v>7066</v>
      </c>
      <c r="B3752" t="s">
        <v>6136</v>
      </c>
      <c r="C3752" t="s">
        <v>7036</v>
      </c>
      <c r="D3752" t="s">
        <v>7067</v>
      </c>
      <c r="E3752">
        <v>34</v>
      </c>
    </row>
    <row r="3753" spans="1:5">
      <c r="A3753" s="38" t="s">
        <v>7068</v>
      </c>
      <c r="B3753" t="s">
        <v>6136</v>
      </c>
      <c r="C3753" t="s">
        <v>7036</v>
      </c>
      <c r="D3753" t="s">
        <v>7069</v>
      </c>
      <c r="E3753">
        <v>48</v>
      </c>
    </row>
    <row r="3754" spans="1:5">
      <c r="A3754" s="38" t="s">
        <v>7070</v>
      </c>
      <c r="B3754" t="s">
        <v>6136</v>
      </c>
      <c r="C3754" t="s">
        <v>7036</v>
      </c>
      <c r="D3754" t="s">
        <v>7071</v>
      </c>
      <c r="E3754">
        <v>15</v>
      </c>
    </row>
    <row r="3755" spans="1:5">
      <c r="A3755" s="38" t="s">
        <v>7072</v>
      </c>
      <c r="B3755" t="s">
        <v>6136</v>
      </c>
      <c r="C3755" t="s">
        <v>7036</v>
      </c>
      <c r="D3755" t="s">
        <v>7073</v>
      </c>
      <c r="E3755">
        <v>39</v>
      </c>
    </row>
    <row r="3756" spans="1:5">
      <c r="A3756" s="38" t="s">
        <v>7074</v>
      </c>
      <c r="B3756" t="s">
        <v>6136</v>
      </c>
      <c r="C3756" t="s">
        <v>7036</v>
      </c>
      <c r="D3756" t="s">
        <v>7075</v>
      </c>
      <c r="E3756">
        <v>8</v>
      </c>
    </row>
    <row r="3757" spans="1:5">
      <c r="A3757" s="38" t="s">
        <v>7074</v>
      </c>
      <c r="B3757" t="s">
        <v>6136</v>
      </c>
      <c r="C3757" t="s">
        <v>7036</v>
      </c>
      <c r="D3757" t="s">
        <v>7076</v>
      </c>
      <c r="E3757">
        <v>22</v>
      </c>
    </row>
    <row r="3758" spans="1:5">
      <c r="A3758" s="38" t="s">
        <v>7077</v>
      </c>
      <c r="B3758" t="s">
        <v>6136</v>
      </c>
      <c r="C3758" t="s">
        <v>7036</v>
      </c>
      <c r="D3758" t="s">
        <v>7078</v>
      </c>
      <c r="E3758">
        <v>8</v>
      </c>
    </row>
    <row r="3759" spans="1:5">
      <c r="A3759" s="38" t="s">
        <v>7079</v>
      </c>
      <c r="B3759" t="s">
        <v>6136</v>
      </c>
      <c r="C3759" t="s">
        <v>7036</v>
      </c>
      <c r="D3759" t="s">
        <v>7080</v>
      </c>
      <c r="E3759">
        <v>27</v>
      </c>
    </row>
    <row r="3760" spans="1:5">
      <c r="A3760" s="38" t="s">
        <v>7081</v>
      </c>
      <c r="B3760" t="s">
        <v>6136</v>
      </c>
      <c r="C3760" t="s">
        <v>7036</v>
      </c>
      <c r="D3760" t="s">
        <v>7082</v>
      </c>
      <c r="E3760">
        <v>9</v>
      </c>
    </row>
    <row r="3761" spans="1:5">
      <c r="A3761" s="38" t="s">
        <v>7083</v>
      </c>
      <c r="B3761" t="s">
        <v>6136</v>
      </c>
      <c r="C3761" t="s">
        <v>7036</v>
      </c>
      <c r="D3761" t="s">
        <v>7084</v>
      </c>
      <c r="E3761">
        <v>59</v>
      </c>
    </row>
    <row r="3762" spans="1:5">
      <c r="A3762" s="38" t="s">
        <v>7085</v>
      </c>
      <c r="B3762" t="s">
        <v>6136</v>
      </c>
      <c r="C3762" t="s">
        <v>7036</v>
      </c>
      <c r="D3762" t="s">
        <v>7086</v>
      </c>
      <c r="E3762">
        <v>62</v>
      </c>
    </row>
    <row r="3763" spans="1:5">
      <c r="A3763" s="38" t="s">
        <v>7085</v>
      </c>
      <c r="B3763" t="s">
        <v>6136</v>
      </c>
      <c r="C3763" t="s">
        <v>7036</v>
      </c>
      <c r="D3763" t="s">
        <v>7087</v>
      </c>
      <c r="E3763">
        <v>80</v>
      </c>
    </row>
    <row r="3764" spans="1:5">
      <c r="A3764" s="38" t="s">
        <v>7088</v>
      </c>
      <c r="B3764" t="s">
        <v>6136</v>
      </c>
      <c r="C3764" t="s">
        <v>7036</v>
      </c>
      <c r="D3764" t="s">
        <v>7089</v>
      </c>
      <c r="E3764">
        <v>47</v>
      </c>
    </row>
    <row r="3765" spans="1:5">
      <c r="A3765" s="38" t="s">
        <v>7090</v>
      </c>
      <c r="B3765" t="s">
        <v>6136</v>
      </c>
      <c r="C3765" t="s">
        <v>7036</v>
      </c>
      <c r="D3765" t="s">
        <v>7091</v>
      </c>
      <c r="E3765">
        <v>74</v>
      </c>
    </row>
    <row r="3766" spans="1:5">
      <c r="A3766" s="38" t="s">
        <v>7092</v>
      </c>
      <c r="B3766" t="s">
        <v>6136</v>
      </c>
      <c r="C3766" t="s">
        <v>7036</v>
      </c>
      <c r="D3766" t="s">
        <v>7093</v>
      </c>
      <c r="E3766">
        <v>53</v>
      </c>
    </row>
    <row r="3767" spans="1:5">
      <c r="A3767" s="38" t="s">
        <v>7094</v>
      </c>
      <c r="B3767" t="s">
        <v>6136</v>
      </c>
      <c r="C3767" t="s">
        <v>7036</v>
      </c>
      <c r="D3767" t="s">
        <v>7095</v>
      </c>
      <c r="E3767">
        <v>7</v>
      </c>
    </row>
    <row r="3768" spans="1:5">
      <c r="A3768" s="38" t="s">
        <v>7096</v>
      </c>
      <c r="B3768" t="s">
        <v>6136</v>
      </c>
      <c r="C3768" t="s">
        <v>7036</v>
      </c>
      <c r="D3768" t="s">
        <v>7097</v>
      </c>
      <c r="E3768">
        <v>17</v>
      </c>
    </row>
    <row r="3769" spans="1:5">
      <c r="A3769" s="38" t="s">
        <v>7098</v>
      </c>
      <c r="B3769" t="s">
        <v>6136</v>
      </c>
      <c r="C3769" t="s">
        <v>7036</v>
      </c>
      <c r="D3769" t="s">
        <v>7099</v>
      </c>
      <c r="E3769">
        <v>70</v>
      </c>
    </row>
    <row r="3770" spans="1:5">
      <c r="A3770" s="38" t="s">
        <v>7098</v>
      </c>
      <c r="B3770" t="s">
        <v>6136</v>
      </c>
      <c r="C3770" t="s">
        <v>7036</v>
      </c>
      <c r="D3770" t="s">
        <v>7100</v>
      </c>
      <c r="E3770">
        <v>83</v>
      </c>
    </row>
    <row r="3771" spans="1:5">
      <c r="A3771" s="38" t="s">
        <v>7101</v>
      </c>
      <c r="B3771" t="s">
        <v>6136</v>
      </c>
      <c r="C3771" t="s">
        <v>7036</v>
      </c>
      <c r="D3771" t="s">
        <v>7102</v>
      </c>
      <c r="E3771">
        <v>46</v>
      </c>
    </row>
    <row r="3772" spans="1:5">
      <c r="A3772" s="38" t="s">
        <v>7101</v>
      </c>
      <c r="B3772" t="s">
        <v>6136</v>
      </c>
      <c r="C3772" t="s">
        <v>7036</v>
      </c>
      <c r="D3772" t="s">
        <v>7103</v>
      </c>
      <c r="E3772">
        <v>70</v>
      </c>
    </row>
    <row r="3773" spans="1:5">
      <c r="A3773" s="38" t="s">
        <v>7104</v>
      </c>
      <c r="B3773" t="s">
        <v>6136</v>
      </c>
      <c r="C3773" t="s">
        <v>7036</v>
      </c>
      <c r="D3773" t="s">
        <v>7105</v>
      </c>
      <c r="E3773">
        <v>33</v>
      </c>
    </row>
    <row r="3774" spans="1:5">
      <c r="A3774" s="38" t="s">
        <v>7106</v>
      </c>
      <c r="B3774" t="s">
        <v>6136</v>
      </c>
      <c r="C3774" t="s">
        <v>7036</v>
      </c>
      <c r="D3774" t="s">
        <v>7107</v>
      </c>
      <c r="E3774">
        <v>36</v>
      </c>
    </row>
    <row r="3775" spans="1:5">
      <c r="A3775" s="38" t="s">
        <v>7106</v>
      </c>
      <c r="B3775" t="s">
        <v>6136</v>
      </c>
      <c r="C3775" t="s">
        <v>7036</v>
      </c>
      <c r="D3775" t="s">
        <v>7108</v>
      </c>
      <c r="E3775">
        <v>39</v>
      </c>
    </row>
    <row r="3776" spans="1:5">
      <c r="A3776" s="38" t="s">
        <v>7109</v>
      </c>
      <c r="B3776" t="s">
        <v>6136</v>
      </c>
      <c r="C3776" t="s">
        <v>7036</v>
      </c>
      <c r="D3776" t="s">
        <v>7110</v>
      </c>
      <c r="E3776">
        <v>13</v>
      </c>
    </row>
    <row r="3777" spans="1:5">
      <c r="A3777" s="38" t="s">
        <v>7111</v>
      </c>
      <c r="B3777" t="s">
        <v>6136</v>
      </c>
      <c r="C3777" t="s">
        <v>7036</v>
      </c>
      <c r="D3777" t="s">
        <v>7112</v>
      </c>
      <c r="E3777">
        <v>15</v>
      </c>
    </row>
    <row r="3778" spans="1:5">
      <c r="A3778" s="38" t="s">
        <v>7111</v>
      </c>
      <c r="B3778" t="s">
        <v>6136</v>
      </c>
      <c r="C3778" t="s">
        <v>7036</v>
      </c>
      <c r="D3778" t="s">
        <v>7113</v>
      </c>
      <c r="E3778">
        <v>29</v>
      </c>
    </row>
    <row r="3779" spans="1:5">
      <c r="A3779" s="38" t="s">
        <v>7114</v>
      </c>
      <c r="B3779" t="s">
        <v>6136</v>
      </c>
      <c r="C3779" t="s">
        <v>7036</v>
      </c>
      <c r="D3779" t="s">
        <v>7115</v>
      </c>
      <c r="E3779">
        <v>7</v>
      </c>
    </row>
    <row r="3780" spans="1:5">
      <c r="A3780" s="38" t="s">
        <v>7116</v>
      </c>
      <c r="B3780" t="s">
        <v>6136</v>
      </c>
      <c r="C3780" t="s">
        <v>7036</v>
      </c>
      <c r="D3780" t="s">
        <v>7117</v>
      </c>
      <c r="E3780">
        <v>20</v>
      </c>
    </row>
    <row r="3781" spans="1:5">
      <c r="A3781" s="38" t="s">
        <v>7116</v>
      </c>
      <c r="B3781" t="s">
        <v>6136</v>
      </c>
      <c r="C3781" t="s">
        <v>7036</v>
      </c>
      <c r="D3781" t="s">
        <v>7118</v>
      </c>
      <c r="E3781">
        <v>32</v>
      </c>
    </row>
    <row r="3782" spans="1:5">
      <c r="A3782" s="38" t="s">
        <v>7119</v>
      </c>
      <c r="B3782" t="s">
        <v>6136</v>
      </c>
      <c r="C3782" t="s">
        <v>7036</v>
      </c>
      <c r="D3782" t="s">
        <v>7120</v>
      </c>
      <c r="E3782">
        <v>23</v>
      </c>
    </row>
    <row r="3783" spans="1:5">
      <c r="A3783" s="38" t="s">
        <v>7119</v>
      </c>
      <c r="B3783" t="s">
        <v>6136</v>
      </c>
      <c r="C3783" t="s">
        <v>7036</v>
      </c>
      <c r="D3783" t="s">
        <v>7121</v>
      </c>
      <c r="E3783">
        <v>27</v>
      </c>
    </row>
    <row r="3784" spans="1:5">
      <c r="A3784" s="38" t="s">
        <v>7122</v>
      </c>
      <c r="B3784" t="s">
        <v>6136</v>
      </c>
      <c r="C3784" t="s">
        <v>7036</v>
      </c>
      <c r="D3784" t="s">
        <v>7123</v>
      </c>
      <c r="E3784">
        <v>60</v>
      </c>
    </row>
    <row r="3785" spans="1:5">
      <c r="A3785" s="38" t="s">
        <v>7124</v>
      </c>
      <c r="B3785" t="s">
        <v>6136</v>
      </c>
      <c r="C3785" t="s">
        <v>7036</v>
      </c>
      <c r="D3785" t="s">
        <v>7125</v>
      </c>
      <c r="E3785">
        <v>5</v>
      </c>
    </row>
    <row r="3786" spans="1:5">
      <c r="A3786" s="38" t="s">
        <v>7124</v>
      </c>
      <c r="B3786" t="s">
        <v>6136</v>
      </c>
      <c r="C3786" t="s">
        <v>7036</v>
      </c>
      <c r="D3786" t="s">
        <v>7126</v>
      </c>
      <c r="E3786">
        <v>13</v>
      </c>
    </row>
    <row r="3787" spans="1:5">
      <c r="A3787" s="38" t="s">
        <v>7127</v>
      </c>
      <c r="B3787" t="s">
        <v>6136</v>
      </c>
      <c r="C3787" t="s">
        <v>7036</v>
      </c>
      <c r="D3787" t="s">
        <v>7128</v>
      </c>
      <c r="E3787">
        <v>26</v>
      </c>
    </row>
    <row r="3788" spans="1:5">
      <c r="A3788" s="38" t="s">
        <v>7127</v>
      </c>
      <c r="B3788" t="s">
        <v>6136</v>
      </c>
      <c r="C3788" t="s">
        <v>7036</v>
      </c>
      <c r="D3788" t="s">
        <v>7129</v>
      </c>
      <c r="E3788">
        <v>39</v>
      </c>
    </row>
    <row r="3789" spans="1:5">
      <c r="A3789" s="38" t="s">
        <v>7130</v>
      </c>
      <c r="B3789" t="s">
        <v>6136</v>
      </c>
      <c r="C3789" t="s">
        <v>7036</v>
      </c>
      <c r="D3789" t="s">
        <v>7131</v>
      </c>
      <c r="E3789">
        <v>16</v>
      </c>
    </row>
    <row r="3790" spans="1:5">
      <c r="A3790" s="38" t="s">
        <v>7132</v>
      </c>
      <c r="B3790" t="s">
        <v>6136</v>
      </c>
      <c r="C3790" t="s">
        <v>7036</v>
      </c>
      <c r="D3790" t="s">
        <v>7133</v>
      </c>
      <c r="E3790">
        <v>88</v>
      </c>
    </row>
    <row r="3791" spans="1:5">
      <c r="A3791" s="38" t="s">
        <v>7134</v>
      </c>
      <c r="B3791" t="s">
        <v>6136</v>
      </c>
      <c r="C3791" t="s">
        <v>7036</v>
      </c>
      <c r="D3791" t="s">
        <v>7135</v>
      </c>
      <c r="E3791">
        <v>15</v>
      </c>
    </row>
    <row r="3792" spans="1:5">
      <c r="A3792" s="38" t="s">
        <v>7136</v>
      </c>
      <c r="B3792" t="s">
        <v>6136</v>
      </c>
      <c r="C3792" t="s">
        <v>7036</v>
      </c>
      <c r="D3792" t="s">
        <v>7137</v>
      </c>
      <c r="E3792">
        <v>31</v>
      </c>
    </row>
    <row r="3793" spans="1:5">
      <c r="A3793" s="38" t="s">
        <v>7136</v>
      </c>
      <c r="B3793" t="s">
        <v>6136</v>
      </c>
      <c r="C3793" t="s">
        <v>7036</v>
      </c>
      <c r="D3793" t="s">
        <v>7138</v>
      </c>
      <c r="E3793">
        <v>48</v>
      </c>
    </row>
    <row r="3794" spans="1:5">
      <c r="A3794" s="38" t="s">
        <v>7136</v>
      </c>
      <c r="B3794" t="s">
        <v>6136</v>
      </c>
      <c r="C3794" t="s">
        <v>7036</v>
      </c>
      <c r="D3794" t="s">
        <v>7139</v>
      </c>
      <c r="E3794">
        <v>60</v>
      </c>
    </row>
    <row r="3795" spans="1:5">
      <c r="A3795" s="38" t="s">
        <v>7136</v>
      </c>
      <c r="B3795" t="s">
        <v>6136</v>
      </c>
      <c r="C3795" t="s">
        <v>7036</v>
      </c>
      <c r="D3795" t="s">
        <v>7140</v>
      </c>
      <c r="E3795">
        <v>68</v>
      </c>
    </row>
    <row r="3796" spans="1:5">
      <c r="A3796" s="38" t="s">
        <v>7136</v>
      </c>
      <c r="B3796" t="s">
        <v>6136</v>
      </c>
      <c r="C3796" t="s">
        <v>7036</v>
      </c>
      <c r="D3796" t="s">
        <v>7141</v>
      </c>
      <c r="E3796">
        <v>77</v>
      </c>
    </row>
    <row r="3797" spans="1:5">
      <c r="A3797" s="38" t="s">
        <v>7142</v>
      </c>
      <c r="B3797" t="s">
        <v>6136</v>
      </c>
      <c r="C3797" t="s">
        <v>7036</v>
      </c>
      <c r="D3797" t="s">
        <v>7143</v>
      </c>
      <c r="E3797">
        <v>25</v>
      </c>
    </row>
    <row r="3798" spans="1:5">
      <c r="A3798" s="38" t="s">
        <v>7142</v>
      </c>
      <c r="B3798" t="s">
        <v>6136</v>
      </c>
      <c r="C3798" t="s">
        <v>7036</v>
      </c>
      <c r="D3798" t="s">
        <v>7144</v>
      </c>
      <c r="E3798">
        <v>65</v>
      </c>
    </row>
    <row r="3799" spans="1:5">
      <c r="A3799" s="38" t="s">
        <v>7145</v>
      </c>
      <c r="B3799" t="s">
        <v>6136</v>
      </c>
      <c r="C3799" t="s">
        <v>7036</v>
      </c>
      <c r="D3799" t="s">
        <v>7146</v>
      </c>
      <c r="E3799">
        <v>25</v>
      </c>
    </row>
    <row r="3800" spans="1:5">
      <c r="A3800" s="38" t="s">
        <v>7147</v>
      </c>
      <c r="B3800" t="s">
        <v>6136</v>
      </c>
      <c r="C3800" t="s">
        <v>7036</v>
      </c>
      <c r="D3800" t="s">
        <v>7148</v>
      </c>
      <c r="E3800">
        <v>57</v>
      </c>
    </row>
    <row r="3801" spans="1:5">
      <c r="A3801" s="38" t="s">
        <v>7149</v>
      </c>
      <c r="B3801" t="s">
        <v>6136</v>
      </c>
      <c r="C3801" t="s">
        <v>7036</v>
      </c>
      <c r="D3801" t="s">
        <v>7150</v>
      </c>
      <c r="E3801">
        <v>46</v>
      </c>
    </row>
    <row r="3802" spans="1:5">
      <c r="A3802" s="38" t="s">
        <v>7149</v>
      </c>
      <c r="B3802" t="s">
        <v>6136</v>
      </c>
      <c r="C3802" t="s">
        <v>7036</v>
      </c>
      <c r="D3802" t="s">
        <v>7151</v>
      </c>
      <c r="E3802">
        <v>85</v>
      </c>
    </row>
    <row r="3803" spans="1:5">
      <c r="A3803" s="38" t="s">
        <v>7152</v>
      </c>
      <c r="B3803" t="s">
        <v>6136</v>
      </c>
      <c r="C3803" t="s">
        <v>7036</v>
      </c>
      <c r="D3803" t="s">
        <v>7153</v>
      </c>
      <c r="E3803">
        <v>23</v>
      </c>
    </row>
    <row r="3804" spans="1:5">
      <c r="A3804" s="38" t="s">
        <v>7154</v>
      </c>
      <c r="B3804" t="s">
        <v>6136</v>
      </c>
      <c r="C3804" t="s">
        <v>7036</v>
      </c>
      <c r="D3804" t="s">
        <v>7155</v>
      </c>
      <c r="E3804">
        <v>7</v>
      </c>
    </row>
    <row r="3805" spans="1:5">
      <c r="A3805" s="38" t="s">
        <v>7154</v>
      </c>
      <c r="B3805" t="s">
        <v>6136</v>
      </c>
      <c r="C3805" t="s">
        <v>7036</v>
      </c>
      <c r="D3805" t="s">
        <v>7156</v>
      </c>
      <c r="E3805">
        <v>72</v>
      </c>
    </row>
    <row r="3806" spans="1:5">
      <c r="A3806" s="38" t="s">
        <v>7157</v>
      </c>
      <c r="B3806" t="s">
        <v>6136</v>
      </c>
      <c r="C3806" t="s">
        <v>7036</v>
      </c>
      <c r="D3806" t="s">
        <v>7158</v>
      </c>
      <c r="E3806">
        <v>9</v>
      </c>
    </row>
    <row r="3807" spans="1:5">
      <c r="A3807" s="38" t="s">
        <v>7157</v>
      </c>
      <c r="B3807" t="s">
        <v>6136</v>
      </c>
      <c r="C3807" t="s">
        <v>7036</v>
      </c>
      <c r="D3807" t="s">
        <v>7159</v>
      </c>
      <c r="E3807">
        <v>9</v>
      </c>
    </row>
    <row r="3808" spans="1:5">
      <c r="A3808" s="38" t="s">
        <v>7157</v>
      </c>
      <c r="B3808" t="s">
        <v>6136</v>
      </c>
      <c r="C3808" t="s">
        <v>7036</v>
      </c>
      <c r="D3808" t="s">
        <v>7160</v>
      </c>
      <c r="E3808">
        <v>26</v>
      </c>
    </row>
    <row r="3809" spans="1:5">
      <c r="A3809" s="38" t="s">
        <v>7161</v>
      </c>
      <c r="B3809" t="s">
        <v>6136</v>
      </c>
      <c r="C3809" t="s">
        <v>7036</v>
      </c>
      <c r="D3809" t="s">
        <v>7162</v>
      </c>
      <c r="E3809">
        <v>33</v>
      </c>
    </row>
    <row r="3810" spans="1:5">
      <c r="A3810" s="38" t="s">
        <v>7163</v>
      </c>
      <c r="B3810" t="s">
        <v>6136</v>
      </c>
      <c r="C3810" t="s">
        <v>7036</v>
      </c>
      <c r="D3810" t="s">
        <v>7164</v>
      </c>
      <c r="E3810">
        <v>10</v>
      </c>
    </row>
    <row r="3811" spans="1:5">
      <c r="A3811" s="38" t="s">
        <v>7163</v>
      </c>
      <c r="B3811" t="s">
        <v>6136</v>
      </c>
      <c r="C3811" t="s">
        <v>7036</v>
      </c>
      <c r="D3811" t="s">
        <v>7165</v>
      </c>
      <c r="E3811">
        <v>10</v>
      </c>
    </row>
    <row r="3812" spans="1:5">
      <c r="A3812" s="38" t="s">
        <v>7163</v>
      </c>
      <c r="B3812" t="s">
        <v>6136</v>
      </c>
      <c r="C3812" t="s">
        <v>7036</v>
      </c>
      <c r="D3812" t="s">
        <v>7166</v>
      </c>
      <c r="E3812">
        <v>34</v>
      </c>
    </row>
    <row r="3813" spans="1:5">
      <c r="A3813" s="38" t="s">
        <v>7167</v>
      </c>
      <c r="B3813" t="s">
        <v>6136</v>
      </c>
      <c r="C3813" t="s">
        <v>7036</v>
      </c>
      <c r="D3813" t="s">
        <v>7168</v>
      </c>
      <c r="E3813">
        <v>28</v>
      </c>
    </row>
    <row r="3814" spans="1:5">
      <c r="A3814" s="38" t="s">
        <v>7169</v>
      </c>
      <c r="B3814" t="s">
        <v>6136</v>
      </c>
      <c r="C3814" t="s">
        <v>7170</v>
      </c>
      <c r="D3814" t="s">
        <v>7171</v>
      </c>
      <c r="E3814">
        <v>48</v>
      </c>
    </row>
    <row r="3815" spans="1:5">
      <c r="A3815" s="38" t="s">
        <v>7172</v>
      </c>
      <c r="B3815" t="s">
        <v>6136</v>
      </c>
      <c r="C3815" t="s">
        <v>7170</v>
      </c>
      <c r="D3815" t="s">
        <v>7173</v>
      </c>
      <c r="E3815">
        <v>40</v>
      </c>
    </row>
    <row r="3816" spans="1:5">
      <c r="A3816" s="38" t="s">
        <v>7174</v>
      </c>
      <c r="B3816" t="s">
        <v>6136</v>
      </c>
      <c r="C3816" t="s">
        <v>7170</v>
      </c>
      <c r="D3816" t="s">
        <v>7175</v>
      </c>
      <c r="E3816">
        <v>15</v>
      </c>
    </row>
    <row r="3817" spans="1:5">
      <c r="A3817" s="38" t="s">
        <v>7174</v>
      </c>
      <c r="B3817" t="s">
        <v>6136</v>
      </c>
      <c r="C3817" t="s">
        <v>7170</v>
      </c>
      <c r="D3817" t="s">
        <v>7176</v>
      </c>
      <c r="E3817">
        <v>57</v>
      </c>
    </row>
    <row r="3818" spans="1:5">
      <c r="A3818" s="38" t="s">
        <v>7177</v>
      </c>
      <c r="B3818" t="s">
        <v>6136</v>
      </c>
      <c r="C3818" t="s">
        <v>7170</v>
      </c>
      <c r="D3818" t="s">
        <v>7178</v>
      </c>
      <c r="E3818">
        <v>60</v>
      </c>
    </row>
    <row r="3819" spans="1:5">
      <c r="A3819" s="38" t="s">
        <v>7179</v>
      </c>
      <c r="B3819" t="s">
        <v>6136</v>
      </c>
      <c r="C3819" t="s">
        <v>7170</v>
      </c>
      <c r="D3819" t="s">
        <v>7180</v>
      </c>
      <c r="E3819">
        <v>42</v>
      </c>
    </row>
    <row r="3820" spans="1:5">
      <c r="A3820" s="38" t="s">
        <v>7181</v>
      </c>
      <c r="B3820" t="s">
        <v>6136</v>
      </c>
      <c r="C3820" t="s">
        <v>7170</v>
      </c>
      <c r="D3820" t="s">
        <v>7182</v>
      </c>
      <c r="E3820">
        <v>85</v>
      </c>
    </row>
    <row r="3821" spans="1:5">
      <c r="A3821" s="38" t="s">
        <v>7183</v>
      </c>
      <c r="B3821" t="s">
        <v>6136</v>
      </c>
      <c r="C3821" t="s">
        <v>7170</v>
      </c>
      <c r="D3821" t="s">
        <v>7184</v>
      </c>
      <c r="E3821">
        <v>76</v>
      </c>
    </row>
    <row r="3822" spans="1:5">
      <c r="A3822" s="38" t="s">
        <v>7185</v>
      </c>
      <c r="B3822" t="s">
        <v>6136</v>
      </c>
      <c r="C3822" t="s">
        <v>7170</v>
      </c>
      <c r="D3822" t="s">
        <v>7186</v>
      </c>
      <c r="E3822">
        <v>47</v>
      </c>
    </row>
    <row r="3823" spans="1:5">
      <c r="A3823" s="38" t="s">
        <v>7187</v>
      </c>
      <c r="B3823" t="s">
        <v>6136</v>
      </c>
      <c r="C3823" t="s">
        <v>7188</v>
      </c>
      <c r="D3823" t="s">
        <v>7189</v>
      </c>
      <c r="E3823">
        <v>7</v>
      </c>
    </row>
    <row r="3824" spans="1:5">
      <c r="A3824" s="38" t="s">
        <v>7190</v>
      </c>
      <c r="B3824" t="s">
        <v>6136</v>
      </c>
      <c r="C3824" t="s">
        <v>7188</v>
      </c>
      <c r="D3824" t="s">
        <v>7191</v>
      </c>
      <c r="E3824">
        <v>31</v>
      </c>
    </row>
    <row r="3825" spans="1:5">
      <c r="A3825" s="38" t="s">
        <v>7192</v>
      </c>
      <c r="B3825" t="s">
        <v>6136</v>
      </c>
      <c r="C3825" t="s">
        <v>7188</v>
      </c>
      <c r="D3825" t="s">
        <v>7193</v>
      </c>
      <c r="E3825">
        <v>21</v>
      </c>
    </row>
    <row r="3826" spans="1:5">
      <c r="A3826" s="38" t="s">
        <v>7194</v>
      </c>
      <c r="B3826" t="s">
        <v>6136</v>
      </c>
      <c r="C3826" t="s">
        <v>7188</v>
      </c>
      <c r="D3826" t="s">
        <v>7195</v>
      </c>
      <c r="E3826">
        <v>37</v>
      </c>
    </row>
    <row r="3827" spans="1:5">
      <c r="A3827" s="38" t="s">
        <v>7194</v>
      </c>
      <c r="B3827" t="s">
        <v>6136</v>
      </c>
      <c r="C3827" t="s">
        <v>7188</v>
      </c>
      <c r="D3827" t="s">
        <v>7196</v>
      </c>
      <c r="E3827">
        <v>41</v>
      </c>
    </row>
    <row r="3828" spans="1:5">
      <c r="A3828" s="38" t="s">
        <v>7194</v>
      </c>
      <c r="B3828" t="s">
        <v>6136</v>
      </c>
      <c r="C3828" t="s">
        <v>7188</v>
      </c>
      <c r="D3828" t="s">
        <v>7197</v>
      </c>
      <c r="E3828">
        <v>43</v>
      </c>
    </row>
    <row r="3829" spans="1:5">
      <c r="A3829" s="38" t="s">
        <v>7198</v>
      </c>
      <c r="B3829" t="s">
        <v>6136</v>
      </c>
      <c r="C3829" t="s">
        <v>7188</v>
      </c>
      <c r="D3829" t="s">
        <v>7199</v>
      </c>
      <c r="E3829">
        <v>90</v>
      </c>
    </row>
    <row r="3830" spans="1:5">
      <c r="A3830" s="38" t="s">
        <v>7200</v>
      </c>
      <c r="B3830" t="s">
        <v>6136</v>
      </c>
      <c r="C3830" t="s">
        <v>7188</v>
      </c>
      <c r="D3830" t="s">
        <v>7201</v>
      </c>
      <c r="E3830">
        <v>14</v>
      </c>
    </row>
    <row r="3831" spans="1:5">
      <c r="A3831" s="38" t="s">
        <v>7200</v>
      </c>
      <c r="B3831" t="s">
        <v>6136</v>
      </c>
      <c r="C3831" t="s">
        <v>7188</v>
      </c>
      <c r="D3831" t="s">
        <v>7202</v>
      </c>
      <c r="E3831">
        <v>16</v>
      </c>
    </row>
    <row r="3832" spans="1:5">
      <c r="A3832" s="38" t="s">
        <v>7200</v>
      </c>
      <c r="B3832" t="s">
        <v>6136</v>
      </c>
      <c r="C3832" t="s">
        <v>7188</v>
      </c>
      <c r="D3832" t="s">
        <v>7203</v>
      </c>
      <c r="E3832">
        <v>29</v>
      </c>
    </row>
    <row r="3833" spans="1:5">
      <c r="A3833" s="38" t="s">
        <v>7200</v>
      </c>
      <c r="B3833" t="s">
        <v>6136</v>
      </c>
      <c r="C3833" t="s">
        <v>7188</v>
      </c>
      <c r="D3833" t="s">
        <v>7204</v>
      </c>
      <c r="E3833">
        <v>60</v>
      </c>
    </row>
    <row r="3834" spans="1:5">
      <c r="A3834" s="38" t="s">
        <v>7200</v>
      </c>
      <c r="B3834" t="s">
        <v>6136</v>
      </c>
      <c r="C3834" t="s">
        <v>7188</v>
      </c>
      <c r="D3834" t="s">
        <v>7205</v>
      </c>
      <c r="E3834">
        <v>66</v>
      </c>
    </row>
    <row r="3835" spans="1:5">
      <c r="A3835" s="38" t="s">
        <v>7206</v>
      </c>
      <c r="B3835" t="s">
        <v>6136</v>
      </c>
      <c r="C3835" t="s">
        <v>7188</v>
      </c>
      <c r="D3835" t="s">
        <v>7207</v>
      </c>
      <c r="E3835">
        <v>42</v>
      </c>
    </row>
    <row r="3836" spans="1:5">
      <c r="A3836" s="38" t="s">
        <v>7206</v>
      </c>
      <c r="B3836" t="s">
        <v>6136</v>
      </c>
      <c r="C3836" t="s">
        <v>7188</v>
      </c>
      <c r="D3836" t="s">
        <v>7208</v>
      </c>
      <c r="E3836">
        <v>51</v>
      </c>
    </row>
    <row r="3837" spans="1:5">
      <c r="A3837" s="38" t="s">
        <v>7209</v>
      </c>
      <c r="B3837" t="s">
        <v>6136</v>
      </c>
      <c r="C3837" t="s">
        <v>7188</v>
      </c>
      <c r="D3837" t="s">
        <v>7210</v>
      </c>
      <c r="E3837">
        <v>15</v>
      </c>
    </row>
    <row r="3838" spans="1:5">
      <c r="A3838" s="38" t="s">
        <v>7211</v>
      </c>
      <c r="B3838" t="s">
        <v>6136</v>
      </c>
      <c r="C3838" t="s">
        <v>7188</v>
      </c>
      <c r="D3838" t="s">
        <v>7212</v>
      </c>
      <c r="E3838">
        <v>35</v>
      </c>
    </row>
    <row r="3839" spans="1:5">
      <c r="A3839" s="38" t="s">
        <v>7213</v>
      </c>
      <c r="B3839" t="s">
        <v>6136</v>
      </c>
      <c r="C3839" t="s">
        <v>7188</v>
      </c>
      <c r="D3839" t="s">
        <v>7214</v>
      </c>
      <c r="E3839">
        <v>7</v>
      </c>
    </row>
    <row r="3840" spans="1:5">
      <c r="A3840" s="38" t="s">
        <v>7215</v>
      </c>
      <c r="B3840" t="s">
        <v>6136</v>
      </c>
      <c r="C3840" t="s">
        <v>7188</v>
      </c>
      <c r="D3840" t="s">
        <v>7216</v>
      </c>
      <c r="E3840">
        <v>54</v>
      </c>
    </row>
    <row r="3841" spans="1:5">
      <c r="A3841" s="38" t="s">
        <v>7217</v>
      </c>
      <c r="B3841" t="s">
        <v>6136</v>
      </c>
      <c r="C3841" t="s">
        <v>7188</v>
      </c>
      <c r="D3841" t="s">
        <v>7218</v>
      </c>
      <c r="E3841">
        <v>27</v>
      </c>
    </row>
    <row r="3842" spans="1:5">
      <c r="A3842" s="38" t="s">
        <v>7219</v>
      </c>
      <c r="B3842" t="s">
        <v>6136</v>
      </c>
      <c r="C3842" t="s">
        <v>7188</v>
      </c>
      <c r="D3842" t="s">
        <v>7220</v>
      </c>
      <c r="E3842">
        <v>78</v>
      </c>
    </row>
    <row r="3843" spans="1:5">
      <c r="A3843" s="38" t="s">
        <v>7221</v>
      </c>
      <c r="B3843" t="s">
        <v>6136</v>
      </c>
      <c r="C3843" t="s">
        <v>7188</v>
      </c>
      <c r="D3843" t="s">
        <v>7222</v>
      </c>
      <c r="E3843">
        <v>74</v>
      </c>
    </row>
    <row r="3844" spans="1:5">
      <c r="A3844" s="38" t="s">
        <v>7223</v>
      </c>
      <c r="B3844" t="s">
        <v>6136</v>
      </c>
      <c r="C3844" t="s">
        <v>7188</v>
      </c>
      <c r="D3844" t="s">
        <v>7224</v>
      </c>
      <c r="E3844">
        <v>60</v>
      </c>
    </row>
    <row r="3845" spans="1:5">
      <c r="A3845" s="38" t="s">
        <v>7225</v>
      </c>
      <c r="B3845" t="s">
        <v>6136</v>
      </c>
      <c r="C3845" t="s">
        <v>7188</v>
      </c>
      <c r="D3845" t="s">
        <v>7226</v>
      </c>
      <c r="E3845">
        <v>31</v>
      </c>
    </row>
    <row r="3846" spans="1:5">
      <c r="A3846" s="38" t="s">
        <v>7227</v>
      </c>
      <c r="B3846" t="s">
        <v>6136</v>
      </c>
      <c r="C3846" t="s">
        <v>7188</v>
      </c>
      <c r="D3846" t="s">
        <v>7228</v>
      </c>
      <c r="E3846">
        <v>24</v>
      </c>
    </row>
    <row r="3847" spans="1:5">
      <c r="A3847" s="38" t="s">
        <v>7229</v>
      </c>
      <c r="B3847" t="s">
        <v>6136</v>
      </c>
      <c r="C3847" t="s">
        <v>7188</v>
      </c>
      <c r="D3847" t="s">
        <v>7230</v>
      </c>
      <c r="E3847">
        <v>52</v>
      </c>
    </row>
    <row r="3848" spans="1:5">
      <c r="A3848" s="38" t="s">
        <v>7231</v>
      </c>
      <c r="B3848" t="s">
        <v>6136</v>
      </c>
      <c r="C3848" t="s">
        <v>7188</v>
      </c>
      <c r="D3848" t="s">
        <v>7232</v>
      </c>
      <c r="E3848">
        <v>45</v>
      </c>
    </row>
    <row r="3849" spans="1:5">
      <c r="A3849" s="38" t="s">
        <v>7233</v>
      </c>
      <c r="B3849" t="s">
        <v>6136</v>
      </c>
      <c r="C3849" t="s">
        <v>7188</v>
      </c>
      <c r="D3849" t="s">
        <v>7234</v>
      </c>
      <c r="E3849">
        <v>84</v>
      </c>
    </row>
    <row r="3850" spans="1:5">
      <c r="A3850" s="38" t="s">
        <v>7235</v>
      </c>
      <c r="B3850" t="s">
        <v>6136</v>
      </c>
      <c r="C3850" t="s">
        <v>7188</v>
      </c>
      <c r="D3850" t="s">
        <v>7236</v>
      </c>
      <c r="E3850">
        <v>27</v>
      </c>
    </row>
    <row r="3851" spans="1:5">
      <c r="A3851" s="38" t="s">
        <v>7237</v>
      </c>
      <c r="B3851" t="s">
        <v>6136</v>
      </c>
      <c r="C3851" t="s">
        <v>7188</v>
      </c>
      <c r="D3851" t="s">
        <v>7238</v>
      </c>
      <c r="E3851">
        <v>18</v>
      </c>
    </row>
    <row r="3852" spans="1:5">
      <c r="A3852" s="38" t="s">
        <v>7239</v>
      </c>
      <c r="B3852" t="s">
        <v>6136</v>
      </c>
      <c r="C3852" t="s">
        <v>7188</v>
      </c>
      <c r="D3852" t="s">
        <v>7240</v>
      </c>
      <c r="E3852">
        <v>40</v>
      </c>
    </row>
    <row r="3853" spans="1:5">
      <c r="A3853" s="38" t="s">
        <v>7241</v>
      </c>
      <c r="B3853" t="s">
        <v>6136</v>
      </c>
      <c r="C3853" t="s">
        <v>7188</v>
      </c>
      <c r="D3853" t="s">
        <v>7242</v>
      </c>
      <c r="E3853">
        <v>11</v>
      </c>
    </row>
    <row r="3854" spans="1:5">
      <c r="A3854" s="38" t="s">
        <v>7243</v>
      </c>
      <c r="B3854" t="s">
        <v>6136</v>
      </c>
      <c r="C3854" t="s">
        <v>7188</v>
      </c>
      <c r="D3854" t="s">
        <v>7244</v>
      </c>
      <c r="E3854">
        <v>67</v>
      </c>
    </row>
    <row r="3855" spans="1:5">
      <c r="A3855" s="38" t="s">
        <v>7245</v>
      </c>
      <c r="B3855" t="s">
        <v>6136</v>
      </c>
      <c r="C3855" t="s">
        <v>7188</v>
      </c>
      <c r="D3855" t="s">
        <v>7246</v>
      </c>
      <c r="E3855">
        <v>16</v>
      </c>
    </row>
    <row r="3856" spans="1:5">
      <c r="A3856" s="38" t="s">
        <v>7247</v>
      </c>
      <c r="B3856" t="s">
        <v>6136</v>
      </c>
      <c r="C3856" t="s">
        <v>7188</v>
      </c>
      <c r="D3856" t="s">
        <v>7248</v>
      </c>
      <c r="E3856">
        <v>32</v>
      </c>
    </row>
    <row r="3857" spans="1:5">
      <c r="A3857" s="38" t="s">
        <v>7249</v>
      </c>
      <c r="B3857" t="s">
        <v>6136</v>
      </c>
      <c r="C3857" t="s">
        <v>7188</v>
      </c>
      <c r="D3857" t="s">
        <v>7250</v>
      </c>
      <c r="E3857">
        <v>27</v>
      </c>
    </row>
    <row r="3858" spans="1:5">
      <c r="A3858" s="38" t="s">
        <v>7251</v>
      </c>
      <c r="B3858" t="s">
        <v>6136</v>
      </c>
      <c r="C3858" t="s">
        <v>7188</v>
      </c>
      <c r="D3858" t="s">
        <v>7252</v>
      </c>
      <c r="E3858">
        <v>30</v>
      </c>
    </row>
    <row r="3859" spans="1:5">
      <c r="A3859" s="38" t="s">
        <v>7253</v>
      </c>
      <c r="B3859" t="s">
        <v>6136</v>
      </c>
      <c r="C3859" t="s">
        <v>7188</v>
      </c>
      <c r="D3859" t="s">
        <v>7254</v>
      </c>
      <c r="E3859">
        <v>13</v>
      </c>
    </row>
    <row r="3860" spans="1:5">
      <c r="A3860" s="38" t="s">
        <v>7255</v>
      </c>
      <c r="B3860" t="s">
        <v>6136</v>
      </c>
      <c r="C3860" t="s">
        <v>7188</v>
      </c>
      <c r="D3860" t="s">
        <v>7256</v>
      </c>
      <c r="E3860">
        <v>12</v>
      </c>
    </row>
    <row r="3861" spans="1:5">
      <c r="A3861" s="38" t="s">
        <v>7257</v>
      </c>
      <c r="B3861" t="s">
        <v>6136</v>
      </c>
      <c r="C3861" t="s">
        <v>7188</v>
      </c>
      <c r="D3861" t="s">
        <v>7258</v>
      </c>
      <c r="E3861">
        <v>16</v>
      </c>
    </row>
    <row r="3862" spans="1:5">
      <c r="A3862" s="38" t="s">
        <v>7259</v>
      </c>
      <c r="B3862" t="s">
        <v>6136</v>
      </c>
      <c r="C3862" t="s">
        <v>7188</v>
      </c>
      <c r="D3862" t="s">
        <v>7260</v>
      </c>
      <c r="E3862">
        <v>8</v>
      </c>
    </row>
    <row r="3863" spans="1:5">
      <c r="A3863" s="38" t="s">
        <v>7261</v>
      </c>
      <c r="B3863" t="s">
        <v>6136</v>
      </c>
      <c r="C3863" t="s">
        <v>7188</v>
      </c>
      <c r="D3863" t="s">
        <v>7262</v>
      </c>
      <c r="E3863">
        <v>12</v>
      </c>
    </row>
    <row r="3864" spans="1:5">
      <c r="A3864" s="38" t="s">
        <v>7263</v>
      </c>
      <c r="B3864" t="s">
        <v>6136</v>
      </c>
      <c r="C3864" t="s">
        <v>7188</v>
      </c>
      <c r="D3864" t="s">
        <v>7264</v>
      </c>
      <c r="E3864">
        <v>12</v>
      </c>
    </row>
    <row r="3865" spans="1:5">
      <c r="A3865" s="38" t="s">
        <v>7265</v>
      </c>
      <c r="B3865" t="s">
        <v>6136</v>
      </c>
      <c r="C3865" t="s">
        <v>7188</v>
      </c>
      <c r="D3865" t="s">
        <v>7266</v>
      </c>
      <c r="E3865">
        <v>84</v>
      </c>
    </row>
    <row r="3866" spans="1:5">
      <c r="A3866" s="38" t="s">
        <v>7267</v>
      </c>
      <c r="B3866" t="s">
        <v>6136</v>
      </c>
      <c r="C3866" t="s">
        <v>7188</v>
      </c>
      <c r="D3866" t="s">
        <v>7268</v>
      </c>
      <c r="E3866">
        <v>61</v>
      </c>
    </row>
    <row r="3867" spans="1:5">
      <c r="A3867" s="38" t="s">
        <v>7269</v>
      </c>
      <c r="B3867" t="s">
        <v>6136</v>
      </c>
      <c r="C3867" t="s">
        <v>7188</v>
      </c>
      <c r="D3867" t="s">
        <v>7270</v>
      </c>
      <c r="E3867">
        <v>14</v>
      </c>
    </row>
    <row r="3868" spans="1:5">
      <c r="A3868" s="38" t="s">
        <v>7269</v>
      </c>
      <c r="B3868" t="s">
        <v>6136</v>
      </c>
      <c r="C3868" t="s">
        <v>7188</v>
      </c>
      <c r="D3868" t="s">
        <v>7271</v>
      </c>
      <c r="E3868">
        <v>16</v>
      </c>
    </row>
    <row r="3869" spans="1:5">
      <c r="A3869" s="38" t="s">
        <v>7272</v>
      </c>
      <c r="B3869" t="s">
        <v>6136</v>
      </c>
      <c r="C3869" t="s">
        <v>7188</v>
      </c>
      <c r="D3869" t="s">
        <v>7273</v>
      </c>
      <c r="E3869">
        <v>9</v>
      </c>
    </row>
    <row r="3870" spans="1:5">
      <c r="A3870" s="38" t="s">
        <v>7274</v>
      </c>
      <c r="B3870" t="s">
        <v>6136</v>
      </c>
      <c r="C3870" t="s">
        <v>7188</v>
      </c>
      <c r="D3870" t="s">
        <v>7275</v>
      </c>
      <c r="E3870">
        <v>64</v>
      </c>
    </row>
    <row r="3871" spans="1:5">
      <c r="A3871" s="38" t="s">
        <v>7276</v>
      </c>
      <c r="B3871" t="s">
        <v>6136</v>
      </c>
      <c r="C3871" t="s">
        <v>7188</v>
      </c>
      <c r="D3871" t="s">
        <v>7277</v>
      </c>
      <c r="E3871">
        <v>72</v>
      </c>
    </row>
    <row r="3872" spans="1:5">
      <c r="A3872" s="38" t="s">
        <v>7278</v>
      </c>
      <c r="B3872" t="s">
        <v>6136</v>
      </c>
      <c r="C3872" t="s">
        <v>7188</v>
      </c>
      <c r="D3872" t="s">
        <v>7279</v>
      </c>
      <c r="E3872">
        <v>18</v>
      </c>
    </row>
    <row r="3873" spans="1:5">
      <c r="A3873" s="38" t="s">
        <v>7278</v>
      </c>
      <c r="B3873" t="s">
        <v>6136</v>
      </c>
      <c r="C3873" t="s">
        <v>7188</v>
      </c>
      <c r="D3873" t="s">
        <v>7280</v>
      </c>
      <c r="E3873">
        <v>53</v>
      </c>
    </row>
    <row r="3874" spans="1:5">
      <c r="A3874" s="38" t="s">
        <v>7281</v>
      </c>
      <c r="B3874" t="s">
        <v>6136</v>
      </c>
      <c r="C3874" t="s">
        <v>7188</v>
      </c>
      <c r="D3874" t="s">
        <v>7282</v>
      </c>
      <c r="E3874">
        <v>19</v>
      </c>
    </row>
    <row r="3875" spans="1:5">
      <c r="A3875" s="38" t="s">
        <v>7283</v>
      </c>
      <c r="B3875" t="s">
        <v>6136</v>
      </c>
      <c r="C3875" t="s">
        <v>7188</v>
      </c>
      <c r="D3875" t="s">
        <v>7284</v>
      </c>
      <c r="E3875">
        <v>42</v>
      </c>
    </row>
    <row r="3876" spans="1:5">
      <c r="A3876" s="38" t="s">
        <v>7285</v>
      </c>
      <c r="B3876" t="s">
        <v>6136</v>
      </c>
      <c r="C3876" t="s">
        <v>7286</v>
      </c>
      <c r="D3876" t="s">
        <v>7287</v>
      </c>
      <c r="E3876">
        <v>33</v>
      </c>
    </row>
    <row r="3877" spans="1:5">
      <c r="A3877" s="38" t="s">
        <v>7288</v>
      </c>
      <c r="B3877" t="s">
        <v>6136</v>
      </c>
      <c r="C3877" t="s">
        <v>7286</v>
      </c>
      <c r="D3877" t="s">
        <v>7289</v>
      </c>
      <c r="E3877">
        <v>91</v>
      </c>
    </row>
    <row r="3878" spans="1:5">
      <c r="A3878" s="38" t="s">
        <v>7290</v>
      </c>
      <c r="B3878" t="s">
        <v>6136</v>
      </c>
      <c r="C3878" t="s">
        <v>7286</v>
      </c>
      <c r="D3878" t="s">
        <v>7291</v>
      </c>
      <c r="E3878">
        <v>99</v>
      </c>
    </row>
    <row r="3879" spans="1:5">
      <c r="A3879" s="38" t="s">
        <v>7292</v>
      </c>
      <c r="B3879" t="s">
        <v>6136</v>
      </c>
      <c r="C3879" t="s">
        <v>7286</v>
      </c>
      <c r="D3879" t="s">
        <v>7293</v>
      </c>
      <c r="E3879">
        <v>98</v>
      </c>
    </row>
    <row r="3880" spans="1:5">
      <c r="A3880" s="38" t="s">
        <v>7294</v>
      </c>
      <c r="B3880" t="s">
        <v>7295</v>
      </c>
      <c r="C3880" t="s">
        <v>7296</v>
      </c>
      <c r="D3880" t="s">
        <v>7297</v>
      </c>
      <c r="E3880">
        <v>31</v>
      </c>
    </row>
    <row r="3881" spans="1:5">
      <c r="A3881" s="38" t="s">
        <v>7298</v>
      </c>
      <c r="B3881" t="s">
        <v>7295</v>
      </c>
      <c r="C3881" t="s">
        <v>7296</v>
      </c>
      <c r="D3881" t="s">
        <v>7299</v>
      </c>
      <c r="E3881">
        <v>78</v>
      </c>
    </row>
    <row r="3882" spans="1:5">
      <c r="A3882" s="38" t="s">
        <v>7300</v>
      </c>
      <c r="B3882" t="s">
        <v>7295</v>
      </c>
      <c r="C3882" t="s">
        <v>7296</v>
      </c>
      <c r="D3882" t="s">
        <v>7301</v>
      </c>
      <c r="E3882">
        <v>49</v>
      </c>
    </row>
    <row r="3883" spans="1:5">
      <c r="A3883" s="38" t="s">
        <v>7300</v>
      </c>
      <c r="B3883" t="s">
        <v>7295</v>
      </c>
      <c r="C3883" t="s">
        <v>7296</v>
      </c>
      <c r="D3883" t="s">
        <v>7302</v>
      </c>
      <c r="E3883">
        <v>86</v>
      </c>
    </row>
    <row r="3884" spans="1:5">
      <c r="A3884" s="38" t="s">
        <v>7303</v>
      </c>
      <c r="B3884" t="s">
        <v>7295</v>
      </c>
      <c r="C3884" t="s">
        <v>7296</v>
      </c>
      <c r="D3884" t="s">
        <v>7304</v>
      </c>
      <c r="E3884">
        <v>65</v>
      </c>
    </row>
    <row r="3885" spans="1:5">
      <c r="A3885" s="38" t="s">
        <v>7305</v>
      </c>
      <c r="B3885" t="s">
        <v>7295</v>
      </c>
      <c r="C3885" t="s">
        <v>7296</v>
      </c>
      <c r="D3885" t="s">
        <v>7306</v>
      </c>
      <c r="E3885">
        <v>31</v>
      </c>
    </row>
    <row r="3886" spans="1:5">
      <c r="A3886" s="38" t="s">
        <v>7305</v>
      </c>
      <c r="B3886" t="s">
        <v>7295</v>
      </c>
      <c r="C3886" t="s">
        <v>7296</v>
      </c>
      <c r="D3886" t="s">
        <v>7307</v>
      </c>
      <c r="E3886">
        <v>67</v>
      </c>
    </row>
    <row r="3887" spans="1:5">
      <c r="A3887" s="38" t="s">
        <v>7308</v>
      </c>
      <c r="B3887" t="s">
        <v>7295</v>
      </c>
      <c r="C3887" t="s">
        <v>7296</v>
      </c>
      <c r="D3887" t="s">
        <v>7309</v>
      </c>
      <c r="E3887">
        <v>15</v>
      </c>
    </row>
    <row r="3888" spans="1:5">
      <c r="A3888" s="38" t="s">
        <v>7308</v>
      </c>
      <c r="B3888" t="s">
        <v>7295</v>
      </c>
      <c r="C3888" t="s">
        <v>7296</v>
      </c>
      <c r="D3888" t="s">
        <v>7310</v>
      </c>
      <c r="E3888">
        <v>22</v>
      </c>
    </row>
    <row r="3889" spans="1:5">
      <c r="A3889" s="38" t="s">
        <v>7311</v>
      </c>
      <c r="B3889" t="s">
        <v>7295</v>
      </c>
      <c r="C3889" t="s">
        <v>7296</v>
      </c>
      <c r="D3889" t="s">
        <v>7312</v>
      </c>
      <c r="E3889">
        <v>11</v>
      </c>
    </row>
    <row r="3890" spans="1:5">
      <c r="A3890" s="38" t="s">
        <v>7313</v>
      </c>
      <c r="B3890" t="s">
        <v>7295</v>
      </c>
      <c r="C3890" t="s">
        <v>7296</v>
      </c>
      <c r="D3890" t="s">
        <v>7314</v>
      </c>
      <c r="E3890">
        <v>7</v>
      </c>
    </row>
    <row r="3891" spans="1:5">
      <c r="A3891" s="38" t="s">
        <v>7313</v>
      </c>
      <c r="B3891" t="s">
        <v>7295</v>
      </c>
      <c r="C3891" t="s">
        <v>7296</v>
      </c>
      <c r="D3891" t="s">
        <v>7315</v>
      </c>
      <c r="E3891">
        <v>15</v>
      </c>
    </row>
    <row r="3892" spans="1:5">
      <c r="A3892" s="38" t="s">
        <v>7316</v>
      </c>
      <c r="B3892" t="s">
        <v>7295</v>
      </c>
      <c r="C3892" t="s">
        <v>7296</v>
      </c>
      <c r="D3892" t="s">
        <v>7317</v>
      </c>
      <c r="E3892">
        <v>12</v>
      </c>
    </row>
    <row r="3893" spans="1:5">
      <c r="A3893" s="38" t="s">
        <v>7318</v>
      </c>
      <c r="B3893" t="s">
        <v>7295</v>
      </c>
      <c r="C3893" t="s">
        <v>7296</v>
      </c>
      <c r="D3893" t="s">
        <v>7319</v>
      </c>
      <c r="E3893">
        <v>99</v>
      </c>
    </row>
    <row r="3894" spans="1:5">
      <c r="A3894" s="38" t="s">
        <v>7320</v>
      </c>
      <c r="B3894" t="s">
        <v>7295</v>
      </c>
      <c r="C3894" t="s">
        <v>7296</v>
      </c>
      <c r="D3894" t="s">
        <v>7321</v>
      </c>
      <c r="E3894">
        <v>30</v>
      </c>
    </row>
    <row r="3895" spans="1:5">
      <c r="A3895" s="38" t="s">
        <v>7322</v>
      </c>
      <c r="B3895" t="s">
        <v>7295</v>
      </c>
      <c r="C3895" t="s">
        <v>7296</v>
      </c>
      <c r="D3895" t="s">
        <v>7323</v>
      </c>
      <c r="E3895">
        <v>28</v>
      </c>
    </row>
    <row r="3896" spans="1:5">
      <c r="A3896" s="38" t="s">
        <v>7324</v>
      </c>
      <c r="B3896" t="s">
        <v>7295</v>
      </c>
      <c r="C3896" t="s">
        <v>7296</v>
      </c>
      <c r="D3896" t="s">
        <v>7325</v>
      </c>
      <c r="E3896">
        <v>9</v>
      </c>
    </row>
    <row r="3897" spans="1:5">
      <c r="A3897" s="38" t="s">
        <v>7326</v>
      </c>
      <c r="B3897" t="s">
        <v>7295</v>
      </c>
      <c r="C3897" t="s">
        <v>7296</v>
      </c>
      <c r="D3897" t="s">
        <v>7327</v>
      </c>
      <c r="E3897">
        <v>69</v>
      </c>
    </row>
    <row r="3898" spans="1:5">
      <c r="A3898" s="38" t="s">
        <v>7328</v>
      </c>
      <c r="B3898" t="s">
        <v>7295</v>
      </c>
      <c r="C3898" t="s">
        <v>7296</v>
      </c>
      <c r="D3898" t="s">
        <v>7329</v>
      </c>
      <c r="E3898">
        <v>84</v>
      </c>
    </row>
    <row r="3899" spans="1:5">
      <c r="A3899" s="38" t="s">
        <v>7330</v>
      </c>
      <c r="B3899" t="s">
        <v>7295</v>
      </c>
      <c r="C3899" t="s">
        <v>7296</v>
      </c>
      <c r="D3899" t="s">
        <v>7331</v>
      </c>
      <c r="E3899">
        <v>71</v>
      </c>
    </row>
    <row r="3900" spans="1:5">
      <c r="A3900" s="38" t="s">
        <v>7332</v>
      </c>
      <c r="B3900" t="s">
        <v>7295</v>
      </c>
      <c r="C3900" t="s">
        <v>7296</v>
      </c>
      <c r="D3900" t="s">
        <v>7333</v>
      </c>
      <c r="E3900">
        <v>77</v>
      </c>
    </row>
    <row r="3901" spans="1:5">
      <c r="A3901" s="38" t="s">
        <v>7334</v>
      </c>
      <c r="B3901" t="s">
        <v>7295</v>
      </c>
      <c r="C3901" t="s">
        <v>7296</v>
      </c>
      <c r="D3901" t="s">
        <v>7335</v>
      </c>
      <c r="E3901">
        <v>98</v>
      </c>
    </row>
    <row r="3902" spans="1:5">
      <c r="A3902" s="38" t="s">
        <v>7336</v>
      </c>
      <c r="B3902" t="s">
        <v>7295</v>
      </c>
      <c r="C3902" t="s">
        <v>7296</v>
      </c>
      <c r="D3902" t="s">
        <v>7337</v>
      </c>
      <c r="E3902">
        <v>92</v>
      </c>
    </row>
    <row r="3903" spans="1:5">
      <c r="A3903" s="38" t="s">
        <v>7338</v>
      </c>
      <c r="B3903" t="s">
        <v>7295</v>
      </c>
      <c r="C3903" t="s">
        <v>7296</v>
      </c>
      <c r="D3903" t="s">
        <v>7339</v>
      </c>
      <c r="E3903">
        <v>85</v>
      </c>
    </row>
    <row r="3904" spans="1:5">
      <c r="A3904" s="38" t="s">
        <v>7340</v>
      </c>
      <c r="B3904" t="s">
        <v>7295</v>
      </c>
      <c r="C3904" t="s">
        <v>7296</v>
      </c>
      <c r="D3904" t="s">
        <v>7341</v>
      </c>
      <c r="E3904">
        <v>41</v>
      </c>
    </row>
    <row r="3905" spans="1:5">
      <c r="A3905" s="38" t="s">
        <v>7342</v>
      </c>
      <c r="B3905" t="s">
        <v>7295</v>
      </c>
      <c r="C3905" t="s">
        <v>7296</v>
      </c>
      <c r="D3905" t="s">
        <v>7343</v>
      </c>
      <c r="E3905">
        <v>45</v>
      </c>
    </row>
    <row r="3906" spans="1:5">
      <c r="A3906" s="38" t="s">
        <v>7344</v>
      </c>
      <c r="B3906" t="s">
        <v>7295</v>
      </c>
      <c r="C3906" t="s">
        <v>7296</v>
      </c>
      <c r="D3906" t="s">
        <v>7345</v>
      </c>
      <c r="E3906">
        <v>41</v>
      </c>
    </row>
    <row r="3907" spans="1:5">
      <c r="A3907" s="38" t="s">
        <v>7344</v>
      </c>
      <c r="B3907" t="s">
        <v>7295</v>
      </c>
      <c r="C3907" t="s">
        <v>7296</v>
      </c>
      <c r="D3907" t="s">
        <v>7346</v>
      </c>
      <c r="E3907">
        <v>70</v>
      </c>
    </row>
    <row r="3908" spans="1:5">
      <c r="A3908" s="38" t="s">
        <v>7347</v>
      </c>
      <c r="B3908" t="s">
        <v>7295</v>
      </c>
      <c r="C3908" t="s">
        <v>7348</v>
      </c>
      <c r="D3908" t="s">
        <v>7349</v>
      </c>
      <c r="E3908">
        <v>57</v>
      </c>
    </row>
    <row r="3909" spans="1:5">
      <c r="A3909" s="38" t="s">
        <v>7347</v>
      </c>
      <c r="B3909" t="s">
        <v>7295</v>
      </c>
      <c r="C3909" t="s">
        <v>7348</v>
      </c>
      <c r="D3909" t="s">
        <v>7350</v>
      </c>
      <c r="E3909">
        <v>89</v>
      </c>
    </row>
    <row r="3910" spans="1:5">
      <c r="A3910" s="38" t="s">
        <v>7351</v>
      </c>
      <c r="B3910" t="s">
        <v>7295</v>
      </c>
      <c r="C3910" t="s">
        <v>7348</v>
      </c>
      <c r="D3910" t="s">
        <v>7352</v>
      </c>
      <c r="E3910">
        <v>76</v>
      </c>
    </row>
    <row r="3911" spans="1:5">
      <c r="A3911" s="38" t="s">
        <v>7353</v>
      </c>
      <c r="B3911" t="s">
        <v>7295</v>
      </c>
      <c r="C3911" t="s">
        <v>7348</v>
      </c>
      <c r="D3911" t="s">
        <v>7354</v>
      </c>
      <c r="E3911">
        <v>79</v>
      </c>
    </row>
    <row r="3912" spans="1:5">
      <c r="A3912" s="38" t="s">
        <v>7355</v>
      </c>
      <c r="B3912" t="s">
        <v>7295</v>
      </c>
      <c r="C3912" t="s">
        <v>7348</v>
      </c>
      <c r="D3912" t="s">
        <v>7356</v>
      </c>
      <c r="E3912">
        <v>62</v>
      </c>
    </row>
    <row r="3913" spans="1:5">
      <c r="A3913" s="38" t="s">
        <v>7357</v>
      </c>
      <c r="B3913" t="s">
        <v>7295</v>
      </c>
      <c r="C3913" t="s">
        <v>7348</v>
      </c>
      <c r="D3913" t="s">
        <v>7358</v>
      </c>
      <c r="E3913">
        <v>69</v>
      </c>
    </row>
    <row r="3914" spans="1:5">
      <c r="A3914" s="38" t="s">
        <v>7359</v>
      </c>
      <c r="B3914" t="s">
        <v>7295</v>
      </c>
      <c r="C3914" t="s">
        <v>7348</v>
      </c>
      <c r="D3914" t="s">
        <v>7360</v>
      </c>
      <c r="E3914">
        <v>78</v>
      </c>
    </row>
    <row r="3915" spans="1:5">
      <c r="A3915" s="38" t="s">
        <v>7361</v>
      </c>
      <c r="B3915" t="s">
        <v>7295</v>
      </c>
      <c r="C3915" t="s">
        <v>7348</v>
      </c>
      <c r="D3915" t="s">
        <v>7362</v>
      </c>
      <c r="E3915">
        <v>84</v>
      </c>
    </row>
    <row r="3916" spans="1:5">
      <c r="A3916" s="38" t="s">
        <v>7363</v>
      </c>
      <c r="B3916" t="s">
        <v>7295</v>
      </c>
      <c r="C3916" t="s">
        <v>7348</v>
      </c>
      <c r="D3916" t="s">
        <v>7364</v>
      </c>
      <c r="E3916">
        <v>90</v>
      </c>
    </row>
    <row r="3917" spans="1:5">
      <c r="A3917" s="38" t="s">
        <v>7365</v>
      </c>
      <c r="B3917" t="s">
        <v>7295</v>
      </c>
      <c r="C3917" t="s">
        <v>7348</v>
      </c>
      <c r="D3917" t="s">
        <v>7366</v>
      </c>
      <c r="E3917">
        <v>63</v>
      </c>
    </row>
    <row r="3918" spans="1:5">
      <c r="A3918" s="38" t="s">
        <v>7367</v>
      </c>
      <c r="B3918" t="s">
        <v>7295</v>
      </c>
      <c r="C3918" t="s">
        <v>7348</v>
      </c>
      <c r="D3918" t="s">
        <v>7368</v>
      </c>
      <c r="E3918">
        <v>79</v>
      </c>
    </row>
    <row r="3919" spans="1:5">
      <c r="A3919" s="38" t="s">
        <v>7369</v>
      </c>
      <c r="B3919" t="s">
        <v>7295</v>
      </c>
      <c r="C3919" t="s">
        <v>7370</v>
      </c>
      <c r="D3919" t="s">
        <v>7371</v>
      </c>
      <c r="E3919">
        <v>32</v>
      </c>
    </row>
    <row r="3920" spans="1:5">
      <c r="A3920" s="38" t="s">
        <v>7372</v>
      </c>
      <c r="B3920" t="s">
        <v>7295</v>
      </c>
      <c r="C3920" t="s">
        <v>7370</v>
      </c>
      <c r="D3920" t="s">
        <v>7373</v>
      </c>
      <c r="E3920">
        <v>72</v>
      </c>
    </row>
    <row r="3921" spans="1:5">
      <c r="A3921" s="38" t="s">
        <v>7374</v>
      </c>
      <c r="B3921" t="s">
        <v>7295</v>
      </c>
      <c r="C3921" t="s">
        <v>7370</v>
      </c>
      <c r="D3921" t="s">
        <v>7375</v>
      </c>
      <c r="E3921">
        <v>63</v>
      </c>
    </row>
    <row r="3922" spans="1:5">
      <c r="A3922" s="38" t="s">
        <v>7374</v>
      </c>
      <c r="B3922" t="s">
        <v>7295</v>
      </c>
      <c r="C3922" t="s">
        <v>7370</v>
      </c>
      <c r="D3922" t="s">
        <v>7376</v>
      </c>
      <c r="E3922">
        <v>97</v>
      </c>
    </row>
    <row r="3923" spans="1:5">
      <c r="A3923" s="38" t="s">
        <v>7377</v>
      </c>
      <c r="B3923" t="s">
        <v>7295</v>
      </c>
      <c r="C3923" t="s">
        <v>7370</v>
      </c>
      <c r="D3923" t="s">
        <v>7378</v>
      </c>
      <c r="E3923">
        <v>97</v>
      </c>
    </row>
    <row r="3924" spans="1:5">
      <c r="A3924" s="38" t="s">
        <v>7379</v>
      </c>
      <c r="B3924" t="s">
        <v>7295</v>
      </c>
      <c r="C3924" t="s">
        <v>7370</v>
      </c>
      <c r="D3924" t="s">
        <v>7380</v>
      </c>
      <c r="E3924">
        <v>81</v>
      </c>
    </row>
    <row r="3925" spans="1:5">
      <c r="A3925" s="38" t="s">
        <v>7381</v>
      </c>
      <c r="B3925" t="s">
        <v>7295</v>
      </c>
      <c r="C3925" t="s">
        <v>7370</v>
      </c>
      <c r="D3925" t="s">
        <v>7382</v>
      </c>
      <c r="E3925">
        <v>70</v>
      </c>
    </row>
    <row r="3926" spans="1:5">
      <c r="A3926" s="38" t="s">
        <v>7383</v>
      </c>
      <c r="B3926" t="s">
        <v>7295</v>
      </c>
      <c r="C3926" t="s">
        <v>7370</v>
      </c>
      <c r="D3926" t="s">
        <v>7384</v>
      </c>
      <c r="E3926">
        <v>32</v>
      </c>
    </row>
    <row r="3927" spans="1:5">
      <c r="A3927" s="38" t="s">
        <v>7385</v>
      </c>
      <c r="B3927" t="s">
        <v>7295</v>
      </c>
      <c r="C3927" t="s">
        <v>7370</v>
      </c>
      <c r="D3927" t="s">
        <v>7386</v>
      </c>
      <c r="E3927">
        <v>95</v>
      </c>
    </row>
    <row r="3928" spans="1:5">
      <c r="A3928" s="38" t="s">
        <v>7387</v>
      </c>
      <c r="B3928" t="s">
        <v>7295</v>
      </c>
      <c r="C3928" t="s">
        <v>7370</v>
      </c>
      <c r="D3928" t="s">
        <v>7388</v>
      </c>
      <c r="E3928">
        <v>85</v>
      </c>
    </row>
    <row r="3929" spans="1:5">
      <c r="A3929" s="38" t="s">
        <v>7389</v>
      </c>
      <c r="B3929" t="s">
        <v>7295</v>
      </c>
      <c r="C3929" t="s">
        <v>7370</v>
      </c>
      <c r="D3929" t="s">
        <v>7390</v>
      </c>
      <c r="E3929">
        <v>13</v>
      </c>
    </row>
    <row r="3930" spans="1:5">
      <c r="A3930" s="38" t="s">
        <v>7391</v>
      </c>
      <c r="B3930" t="s">
        <v>7295</v>
      </c>
      <c r="C3930" t="s">
        <v>7370</v>
      </c>
      <c r="D3930" t="s">
        <v>7392</v>
      </c>
      <c r="E3930">
        <v>14</v>
      </c>
    </row>
    <row r="3931" spans="1:5">
      <c r="A3931" s="38" t="s">
        <v>7393</v>
      </c>
      <c r="B3931" t="s">
        <v>7295</v>
      </c>
      <c r="C3931" t="s">
        <v>7370</v>
      </c>
      <c r="D3931" t="s">
        <v>7394</v>
      </c>
      <c r="E3931">
        <v>51</v>
      </c>
    </row>
    <row r="3932" spans="1:5">
      <c r="A3932" s="38" t="s">
        <v>7395</v>
      </c>
      <c r="B3932" t="s">
        <v>7295</v>
      </c>
      <c r="C3932" t="s">
        <v>7370</v>
      </c>
      <c r="D3932" t="s">
        <v>7396</v>
      </c>
      <c r="E3932">
        <v>10</v>
      </c>
    </row>
    <row r="3933" spans="1:5">
      <c r="A3933" s="38" t="s">
        <v>7397</v>
      </c>
      <c r="B3933" t="s">
        <v>7295</v>
      </c>
      <c r="C3933" t="s">
        <v>7370</v>
      </c>
      <c r="D3933" t="s">
        <v>7398</v>
      </c>
      <c r="E3933">
        <v>93</v>
      </c>
    </row>
    <row r="3934" spans="1:5">
      <c r="A3934" s="38" t="s">
        <v>7399</v>
      </c>
      <c r="B3934" t="s">
        <v>7295</v>
      </c>
      <c r="C3934" t="s">
        <v>7370</v>
      </c>
      <c r="D3934" t="s">
        <v>7400</v>
      </c>
      <c r="E3934">
        <v>18</v>
      </c>
    </row>
    <row r="3935" spans="1:5">
      <c r="A3935" s="38" t="s">
        <v>7401</v>
      </c>
      <c r="B3935" t="s">
        <v>7295</v>
      </c>
      <c r="C3935" t="s">
        <v>7370</v>
      </c>
      <c r="D3935" t="s">
        <v>7402</v>
      </c>
      <c r="E3935">
        <v>37</v>
      </c>
    </row>
    <row r="3936" spans="1:5">
      <c r="A3936" s="38" t="s">
        <v>7401</v>
      </c>
      <c r="B3936" t="s">
        <v>7295</v>
      </c>
      <c r="C3936" t="s">
        <v>7370</v>
      </c>
      <c r="D3936" t="s">
        <v>7403</v>
      </c>
      <c r="E3936">
        <v>80</v>
      </c>
    </row>
    <row r="3937" spans="1:5">
      <c r="A3937" s="38" t="s">
        <v>7404</v>
      </c>
      <c r="B3937" t="s">
        <v>7295</v>
      </c>
      <c r="C3937" t="s">
        <v>7370</v>
      </c>
      <c r="D3937" t="s">
        <v>7405</v>
      </c>
      <c r="E3937">
        <v>74</v>
      </c>
    </row>
    <row r="3938" spans="1:5">
      <c r="A3938" s="38" t="s">
        <v>7406</v>
      </c>
      <c r="B3938" t="s">
        <v>7295</v>
      </c>
      <c r="C3938" t="s">
        <v>7370</v>
      </c>
      <c r="D3938" t="s">
        <v>7407</v>
      </c>
      <c r="E3938">
        <v>20</v>
      </c>
    </row>
    <row r="3939" spans="1:5">
      <c r="A3939" s="38" t="s">
        <v>7408</v>
      </c>
      <c r="B3939" t="s">
        <v>7295</v>
      </c>
      <c r="C3939" t="s">
        <v>7370</v>
      </c>
      <c r="D3939" t="s">
        <v>7409</v>
      </c>
      <c r="E3939">
        <v>43</v>
      </c>
    </row>
    <row r="3940" spans="1:5">
      <c r="A3940" s="38" t="s">
        <v>7410</v>
      </c>
      <c r="B3940" t="s">
        <v>7295</v>
      </c>
      <c r="C3940" t="s">
        <v>7370</v>
      </c>
      <c r="D3940" t="s">
        <v>7411</v>
      </c>
      <c r="E3940">
        <v>96</v>
      </c>
    </row>
    <row r="3941" spans="1:5">
      <c r="A3941" s="38" t="s">
        <v>7412</v>
      </c>
      <c r="B3941" t="s">
        <v>7295</v>
      </c>
      <c r="C3941" t="s">
        <v>7370</v>
      </c>
      <c r="D3941" t="s">
        <v>7413</v>
      </c>
      <c r="E3941">
        <v>96</v>
      </c>
    </row>
    <row r="3942" spans="1:5">
      <c r="A3942" s="38" t="s">
        <v>7414</v>
      </c>
      <c r="B3942" t="s">
        <v>7295</v>
      </c>
      <c r="C3942" t="s">
        <v>7370</v>
      </c>
      <c r="D3942" t="s">
        <v>7415</v>
      </c>
      <c r="E3942">
        <v>67</v>
      </c>
    </row>
    <row r="3943" spans="1:5">
      <c r="A3943" s="38" t="s">
        <v>7416</v>
      </c>
      <c r="B3943" t="s">
        <v>7295</v>
      </c>
      <c r="C3943" t="s">
        <v>7370</v>
      </c>
      <c r="D3943" t="s">
        <v>7417</v>
      </c>
      <c r="E3943">
        <v>85</v>
      </c>
    </row>
    <row r="3944" spans="1:5">
      <c r="A3944" s="38" t="s">
        <v>7418</v>
      </c>
      <c r="B3944" t="s">
        <v>7295</v>
      </c>
      <c r="C3944" t="s">
        <v>7419</v>
      </c>
      <c r="D3944" t="s">
        <v>7420</v>
      </c>
      <c r="E3944">
        <v>95</v>
      </c>
    </row>
    <row r="3945" spans="1:5">
      <c r="A3945" s="38" t="s">
        <v>7421</v>
      </c>
      <c r="B3945" t="s">
        <v>7295</v>
      </c>
      <c r="C3945" t="s">
        <v>7419</v>
      </c>
      <c r="D3945" t="s">
        <v>7422</v>
      </c>
      <c r="E3945">
        <v>57</v>
      </c>
    </row>
    <row r="3946" spans="1:5">
      <c r="A3946" s="38" t="s">
        <v>7421</v>
      </c>
      <c r="B3946" t="s">
        <v>7295</v>
      </c>
      <c r="C3946" t="s">
        <v>7419</v>
      </c>
      <c r="D3946" t="s">
        <v>7423</v>
      </c>
      <c r="E3946">
        <v>91</v>
      </c>
    </row>
    <row r="3947" spans="1:5">
      <c r="A3947" s="38" t="s">
        <v>7424</v>
      </c>
      <c r="B3947" t="s">
        <v>7295</v>
      </c>
      <c r="C3947" t="s">
        <v>7419</v>
      </c>
      <c r="D3947" t="s">
        <v>7425</v>
      </c>
      <c r="E3947">
        <v>60</v>
      </c>
    </row>
    <row r="3948" spans="1:5">
      <c r="A3948" s="38" t="s">
        <v>7426</v>
      </c>
      <c r="B3948" t="s">
        <v>7295</v>
      </c>
      <c r="C3948" t="s">
        <v>7419</v>
      </c>
      <c r="D3948" t="s">
        <v>7427</v>
      </c>
      <c r="E3948">
        <v>21</v>
      </c>
    </row>
    <row r="3949" spans="1:5">
      <c r="A3949" s="38" t="s">
        <v>7428</v>
      </c>
      <c r="B3949" t="s">
        <v>7295</v>
      </c>
      <c r="C3949" t="s">
        <v>7419</v>
      </c>
      <c r="D3949" t="s">
        <v>7429</v>
      </c>
      <c r="E3949">
        <v>66</v>
      </c>
    </row>
    <row r="3950" spans="1:5">
      <c r="A3950" s="38" t="s">
        <v>7430</v>
      </c>
      <c r="B3950" t="s">
        <v>7295</v>
      </c>
      <c r="C3950" t="s">
        <v>7419</v>
      </c>
      <c r="D3950" t="s">
        <v>7431</v>
      </c>
      <c r="E3950">
        <v>45</v>
      </c>
    </row>
    <row r="3951" spans="1:5">
      <c r="A3951" s="38" t="s">
        <v>7432</v>
      </c>
      <c r="B3951" t="s">
        <v>7295</v>
      </c>
      <c r="C3951" t="s">
        <v>7419</v>
      </c>
      <c r="D3951" t="s">
        <v>7433</v>
      </c>
      <c r="E3951">
        <v>88</v>
      </c>
    </row>
    <row r="3952" spans="1:5">
      <c r="A3952" s="38" t="s">
        <v>7434</v>
      </c>
      <c r="B3952" t="s">
        <v>7295</v>
      </c>
      <c r="C3952" t="s">
        <v>7419</v>
      </c>
      <c r="D3952" t="s">
        <v>7435</v>
      </c>
      <c r="E3952">
        <v>41</v>
      </c>
    </row>
    <row r="3953" spans="1:5">
      <c r="A3953" s="38" t="s">
        <v>7436</v>
      </c>
      <c r="B3953" t="s">
        <v>7295</v>
      </c>
      <c r="C3953" t="s">
        <v>7419</v>
      </c>
      <c r="D3953" t="s">
        <v>7437</v>
      </c>
      <c r="E3953">
        <v>33</v>
      </c>
    </row>
    <row r="3954" spans="1:5">
      <c r="A3954" s="38" t="s">
        <v>7438</v>
      </c>
      <c r="B3954" t="s">
        <v>7295</v>
      </c>
      <c r="C3954" t="s">
        <v>7419</v>
      </c>
      <c r="D3954" t="s">
        <v>7439</v>
      </c>
      <c r="E3954">
        <v>97</v>
      </c>
    </row>
    <row r="3955" spans="1:5">
      <c r="A3955" s="38" t="s">
        <v>7440</v>
      </c>
      <c r="B3955" t="s">
        <v>7295</v>
      </c>
      <c r="C3955" t="s">
        <v>7419</v>
      </c>
      <c r="D3955" t="s">
        <v>7441</v>
      </c>
      <c r="E3955">
        <v>90</v>
      </c>
    </row>
    <row r="3956" spans="1:5">
      <c r="A3956" s="38" t="s">
        <v>7442</v>
      </c>
      <c r="B3956" t="s">
        <v>7295</v>
      </c>
      <c r="C3956" t="s">
        <v>7419</v>
      </c>
      <c r="D3956" t="s">
        <v>7443</v>
      </c>
      <c r="E3956">
        <v>51</v>
      </c>
    </row>
    <row r="3957" spans="1:5">
      <c r="A3957" s="38" t="s">
        <v>7444</v>
      </c>
      <c r="B3957" t="s">
        <v>7295</v>
      </c>
      <c r="C3957" t="s">
        <v>7419</v>
      </c>
      <c r="D3957" t="s">
        <v>7445</v>
      </c>
      <c r="E3957">
        <v>53</v>
      </c>
    </row>
    <row r="3958" spans="1:5">
      <c r="A3958" s="38" t="s">
        <v>7446</v>
      </c>
      <c r="B3958" t="s">
        <v>7295</v>
      </c>
      <c r="C3958" t="s">
        <v>7419</v>
      </c>
      <c r="D3958" t="s">
        <v>7447</v>
      </c>
      <c r="E3958">
        <v>39</v>
      </c>
    </row>
    <row r="3959" spans="1:5">
      <c r="A3959" s="38" t="s">
        <v>7448</v>
      </c>
      <c r="B3959" t="s">
        <v>7295</v>
      </c>
      <c r="C3959" t="s">
        <v>7419</v>
      </c>
      <c r="D3959" t="s">
        <v>7449</v>
      </c>
      <c r="E3959">
        <v>43</v>
      </c>
    </row>
    <row r="3960" spans="1:5">
      <c r="A3960" s="38" t="s">
        <v>7450</v>
      </c>
      <c r="B3960" t="s">
        <v>7295</v>
      </c>
      <c r="C3960" t="s">
        <v>7419</v>
      </c>
      <c r="D3960" t="s">
        <v>7451</v>
      </c>
      <c r="E3960">
        <v>81</v>
      </c>
    </row>
    <row r="3961" spans="1:5">
      <c r="A3961" s="38" t="s">
        <v>7452</v>
      </c>
      <c r="B3961" t="s">
        <v>7295</v>
      </c>
      <c r="C3961" t="s">
        <v>7419</v>
      </c>
      <c r="D3961" t="s">
        <v>7453</v>
      </c>
      <c r="E3961">
        <v>10</v>
      </c>
    </row>
    <row r="3962" spans="1:5">
      <c r="A3962" s="38" t="s">
        <v>7454</v>
      </c>
      <c r="B3962" t="s">
        <v>7295</v>
      </c>
      <c r="C3962" t="s">
        <v>7419</v>
      </c>
      <c r="D3962" t="s">
        <v>7455</v>
      </c>
      <c r="E3962">
        <v>5</v>
      </c>
    </row>
    <row r="3963" spans="1:5">
      <c r="A3963" s="38" t="s">
        <v>7454</v>
      </c>
      <c r="B3963" t="s">
        <v>7295</v>
      </c>
      <c r="C3963" t="s">
        <v>7419</v>
      </c>
      <c r="D3963" t="s">
        <v>7456</v>
      </c>
      <c r="E3963">
        <v>52</v>
      </c>
    </row>
    <row r="3964" spans="1:5">
      <c r="A3964" s="38" t="s">
        <v>7454</v>
      </c>
      <c r="B3964" t="s">
        <v>7295</v>
      </c>
      <c r="C3964" t="s">
        <v>7419</v>
      </c>
      <c r="D3964" t="s">
        <v>7457</v>
      </c>
      <c r="E3964">
        <v>57</v>
      </c>
    </row>
    <row r="3965" spans="1:5">
      <c r="A3965" s="38" t="s">
        <v>7458</v>
      </c>
      <c r="B3965" t="s">
        <v>7295</v>
      </c>
      <c r="C3965" t="s">
        <v>7419</v>
      </c>
      <c r="D3965" t="s">
        <v>7459</v>
      </c>
      <c r="E3965">
        <v>31</v>
      </c>
    </row>
    <row r="3966" spans="1:5">
      <c r="A3966" s="38" t="s">
        <v>7460</v>
      </c>
      <c r="B3966" t="s">
        <v>7295</v>
      </c>
      <c r="C3966" t="s">
        <v>7419</v>
      </c>
      <c r="D3966" t="s">
        <v>7461</v>
      </c>
      <c r="E3966">
        <v>96</v>
      </c>
    </row>
    <row r="3967" spans="1:5">
      <c r="A3967" s="38" t="s">
        <v>7462</v>
      </c>
      <c r="B3967" t="s">
        <v>7295</v>
      </c>
      <c r="C3967" t="s">
        <v>7419</v>
      </c>
      <c r="D3967" t="s">
        <v>7463</v>
      </c>
      <c r="E3967">
        <v>75</v>
      </c>
    </row>
    <row r="3968" spans="1:5">
      <c r="A3968" s="38" t="s">
        <v>7464</v>
      </c>
      <c r="B3968" t="s">
        <v>7295</v>
      </c>
      <c r="C3968" t="s">
        <v>7419</v>
      </c>
      <c r="D3968" t="s">
        <v>7465</v>
      </c>
      <c r="E3968">
        <v>97</v>
      </c>
    </row>
    <row r="3969" spans="1:5">
      <c r="A3969" s="38" t="s">
        <v>7466</v>
      </c>
      <c r="B3969" t="s">
        <v>7295</v>
      </c>
      <c r="C3969" t="s">
        <v>7419</v>
      </c>
      <c r="D3969" t="s">
        <v>7467</v>
      </c>
      <c r="E3969">
        <v>84</v>
      </c>
    </row>
    <row r="3970" spans="1:5">
      <c r="A3970" s="38" t="s">
        <v>7468</v>
      </c>
      <c r="B3970" t="s">
        <v>7295</v>
      </c>
      <c r="C3970" t="s">
        <v>7419</v>
      </c>
      <c r="D3970" t="s">
        <v>7469</v>
      </c>
      <c r="E3970">
        <v>71</v>
      </c>
    </row>
    <row r="3971" spans="1:5">
      <c r="A3971" s="38" t="s">
        <v>7470</v>
      </c>
      <c r="B3971" t="s">
        <v>7295</v>
      </c>
      <c r="C3971" t="s">
        <v>7419</v>
      </c>
      <c r="D3971" t="s">
        <v>7471</v>
      </c>
      <c r="E3971">
        <v>55</v>
      </c>
    </row>
    <row r="3972" spans="1:5">
      <c r="A3972" s="38" t="s">
        <v>7472</v>
      </c>
      <c r="B3972" t="s">
        <v>7295</v>
      </c>
      <c r="C3972" t="s">
        <v>7419</v>
      </c>
      <c r="D3972" t="s">
        <v>7473</v>
      </c>
      <c r="E3972">
        <v>64</v>
      </c>
    </row>
    <row r="3973" spans="1:5">
      <c r="A3973" s="38" t="s">
        <v>7474</v>
      </c>
      <c r="B3973" t="s">
        <v>7295</v>
      </c>
      <c r="C3973" t="s">
        <v>7419</v>
      </c>
      <c r="D3973" t="s">
        <v>7475</v>
      </c>
      <c r="E3973">
        <v>91</v>
      </c>
    </row>
    <row r="3974" spans="1:5">
      <c r="A3974" s="38" t="s">
        <v>7476</v>
      </c>
      <c r="B3974" t="s">
        <v>7295</v>
      </c>
      <c r="C3974" t="s">
        <v>7419</v>
      </c>
      <c r="D3974" t="s">
        <v>7477</v>
      </c>
      <c r="E3974">
        <v>29</v>
      </c>
    </row>
    <row r="3975" spans="1:5">
      <c r="A3975" s="38" t="s">
        <v>7478</v>
      </c>
      <c r="B3975" t="s">
        <v>7295</v>
      </c>
      <c r="C3975" t="s">
        <v>7419</v>
      </c>
      <c r="D3975" t="s">
        <v>7479</v>
      </c>
      <c r="E3975">
        <v>65</v>
      </c>
    </row>
    <row r="3976" spans="1:5">
      <c r="A3976" s="38" t="s">
        <v>7480</v>
      </c>
      <c r="B3976" t="s">
        <v>7295</v>
      </c>
      <c r="C3976" t="s">
        <v>7419</v>
      </c>
      <c r="D3976" t="s">
        <v>7481</v>
      </c>
      <c r="E3976">
        <v>33</v>
      </c>
    </row>
    <row r="3977" spans="1:5">
      <c r="A3977" s="38" t="s">
        <v>7482</v>
      </c>
      <c r="B3977" t="s">
        <v>7295</v>
      </c>
      <c r="C3977" t="s">
        <v>7419</v>
      </c>
      <c r="D3977" t="s">
        <v>7483</v>
      </c>
      <c r="E3977">
        <v>18</v>
      </c>
    </row>
    <row r="3978" spans="1:5">
      <c r="A3978" s="38" t="s">
        <v>7484</v>
      </c>
      <c r="B3978" t="s">
        <v>7295</v>
      </c>
      <c r="C3978" t="s">
        <v>7419</v>
      </c>
      <c r="D3978" t="s">
        <v>7485</v>
      </c>
      <c r="E3978">
        <v>74</v>
      </c>
    </row>
    <row r="3979" spans="1:5">
      <c r="A3979" s="38" t="s">
        <v>7486</v>
      </c>
      <c r="B3979" t="s">
        <v>7295</v>
      </c>
      <c r="C3979" t="s">
        <v>7419</v>
      </c>
      <c r="D3979" t="s">
        <v>7487</v>
      </c>
      <c r="E3979">
        <v>78</v>
      </c>
    </row>
    <row r="3980" spans="1:5">
      <c r="A3980" s="38" t="s">
        <v>7488</v>
      </c>
      <c r="B3980" t="s">
        <v>7295</v>
      </c>
      <c r="C3980" t="s">
        <v>7419</v>
      </c>
      <c r="D3980" t="s">
        <v>7489</v>
      </c>
      <c r="E3980">
        <v>28</v>
      </c>
    </row>
    <row r="3981" spans="1:5">
      <c r="A3981" s="38" t="s">
        <v>7490</v>
      </c>
      <c r="B3981" t="s">
        <v>7295</v>
      </c>
      <c r="C3981" t="s">
        <v>7491</v>
      </c>
      <c r="D3981" t="s">
        <v>7492</v>
      </c>
      <c r="E3981">
        <v>42</v>
      </c>
    </row>
    <row r="3982" spans="1:5">
      <c r="A3982" s="38" t="s">
        <v>7493</v>
      </c>
      <c r="B3982" t="s">
        <v>7295</v>
      </c>
      <c r="C3982" t="s">
        <v>7491</v>
      </c>
      <c r="D3982" t="s">
        <v>7494</v>
      </c>
      <c r="E3982">
        <v>86</v>
      </c>
    </row>
    <row r="3983" spans="1:5">
      <c r="A3983" s="38" t="s">
        <v>7495</v>
      </c>
      <c r="B3983" t="s">
        <v>7295</v>
      </c>
      <c r="C3983" t="s">
        <v>7491</v>
      </c>
      <c r="D3983" t="s">
        <v>7496</v>
      </c>
      <c r="E3983">
        <v>88</v>
      </c>
    </row>
    <row r="3984" spans="1:5">
      <c r="A3984" s="38" t="s">
        <v>7497</v>
      </c>
      <c r="B3984" t="s">
        <v>7295</v>
      </c>
      <c r="C3984" t="s">
        <v>7491</v>
      </c>
      <c r="D3984" t="s">
        <v>7498</v>
      </c>
      <c r="E3984">
        <v>91</v>
      </c>
    </row>
    <row r="3985" spans="1:5">
      <c r="A3985" s="38" t="s">
        <v>7499</v>
      </c>
      <c r="B3985" t="s">
        <v>7295</v>
      </c>
      <c r="C3985" t="s">
        <v>7491</v>
      </c>
      <c r="D3985" t="s">
        <v>7500</v>
      </c>
      <c r="E3985">
        <v>91</v>
      </c>
    </row>
    <row r="3986" spans="1:5">
      <c r="A3986" s="38" t="s">
        <v>7501</v>
      </c>
      <c r="B3986" t="s">
        <v>7295</v>
      </c>
      <c r="C3986" t="s">
        <v>7491</v>
      </c>
      <c r="D3986" t="s">
        <v>7502</v>
      </c>
      <c r="E3986">
        <v>97</v>
      </c>
    </row>
    <row r="3987" spans="1:5">
      <c r="A3987" s="38" t="s">
        <v>7503</v>
      </c>
      <c r="B3987" t="s">
        <v>7295</v>
      </c>
      <c r="C3987" t="s">
        <v>7491</v>
      </c>
      <c r="D3987" t="s">
        <v>7504</v>
      </c>
      <c r="E3987">
        <v>96</v>
      </c>
    </row>
    <row r="3988" spans="1:5">
      <c r="A3988" s="38" t="s">
        <v>7505</v>
      </c>
      <c r="B3988" t="s">
        <v>7295</v>
      </c>
      <c r="C3988" t="s">
        <v>7491</v>
      </c>
      <c r="D3988" t="s">
        <v>7506</v>
      </c>
      <c r="E3988">
        <v>76</v>
      </c>
    </row>
    <row r="3989" spans="1:5">
      <c r="A3989" s="38" t="s">
        <v>7507</v>
      </c>
      <c r="B3989" t="s">
        <v>7295</v>
      </c>
      <c r="C3989" t="s">
        <v>7491</v>
      </c>
      <c r="D3989" t="s">
        <v>7508</v>
      </c>
      <c r="E3989">
        <v>50</v>
      </c>
    </row>
    <row r="3990" spans="1:5">
      <c r="A3990" s="38" t="s">
        <v>7509</v>
      </c>
      <c r="B3990" t="s">
        <v>7295</v>
      </c>
      <c r="C3990" t="s">
        <v>7491</v>
      </c>
      <c r="D3990" t="s">
        <v>7510</v>
      </c>
      <c r="E3990">
        <v>47</v>
      </c>
    </row>
    <row r="3991" spans="1:5">
      <c r="A3991" s="38" t="s">
        <v>7511</v>
      </c>
      <c r="B3991" t="s">
        <v>7295</v>
      </c>
      <c r="C3991" t="s">
        <v>7491</v>
      </c>
      <c r="D3991" t="s">
        <v>7512</v>
      </c>
      <c r="E3991">
        <v>96</v>
      </c>
    </row>
    <row r="3992" spans="1:5">
      <c r="A3992" s="38" t="s">
        <v>7513</v>
      </c>
      <c r="B3992" t="s">
        <v>7295</v>
      </c>
      <c r="C3992" t="s">
        <v>7491</v>
      </c>
      <c r="D3992" t="s">
        <v>7514</v>
      </c>
      <c r="E3992">
        <v>26</v>
      </c>
    </row>
    <row r="3993" spans="1:5">
      <c r="A3993" s="38" t="s">
        <v>7515</v>
      </c>
      <c r="B3993" t="s">
        <v>7295</v>
      </c>
      <c r="C3993" t="s">
        <v>7491</v>
      </c>
      <c r="D3993" t="s">
        <v>7516</v>
      </c>
      <c r="E3993">
        <v>80</v>
      </c>
    </row>
    <row r="3994" spans="1:5">
      <c r="A3994" s="38" t="s">
        <v>7517</v>
      </c>
      <c r="B3994" t="s">
        <v>7295</v>
      </c>
      <c r="C3994" t="s">
        <v>7491</v>
      </c>
      <c r="D3994" t="s">
        <v>7518</v>
      </c>
      <c r="E3994">
        <v>89</v>
      </c>
    </row>
    <row r="3995" spans="1:5">
      <c r="A3995" s="38" t="s">
        <v>7519</v>
      </c>
      <c r="B3995" t="s">
        <v>7295</v>
      </c>
      <c r="C3995" t="s">
        <v>7491</v>
      </c>
      <c r="D3995" t="s">
        <v>7520</v>
      </c>
      <c r="E3995">
        <v>70</v>
      </c>
    </row>
    <row r="3996" spans="1:5">
      <c r="A3996" s="38" t="s">
        <v>7521</v>
      </c>
      <c r="B3996" t="s">
        <v>7295</v>
      </c>
      <c r="C3996" t="s">
        <v>7491</v>
      </c>
      <c r="D3996" t="s">
        <v>7522</v>
      </c>
      <c r="E3996">
        <v>47</v>
      </c>
    </row>
    <row r="3997" spans="1:5">
      <c r="A3997" s="38" t="s">
        <v>7523</v>
      </c>
      <c r="B3997" t="s">
        <v>7295</v>
      </c>
      <c r="C3997" t="s">
        <v>7491</v>
      </c>
      <c r="D3997" t="s">
        <v>7524</v>
      </c>
      <c r="E3997">
        <v>33</v>
      </c>
    </row>
    <row r="3998" spans="1:5">
      <c r="A3998" s="38" t="s">
        <v>7525</v>
      </c>
      <c r="B3998" t="s">
        <v>7295</v>
      </c>
      <c r="C3998" t="s">
        <v>7491</v>
      </c>
      <c r="D3998" t="s">
        <v>7526</v>
      </c>
      <c r="E3998">
        <v>29</v>
      </c>
    </row>
    <row r="3999" spans="1:5">
      <c r="A3999" s="38" t="s">
        <v>7527</v>
      </c>
      <c r="B3999" t="s">
        <v>7295</v>
      </c>
      <c r="C3999" t="s">
        <v>7491</v>
      </c>
      <c r="D3999" t="s">
        <v>7528</v>
      </c>
      <c r="E3999">
        <v>93</v>
      </c>
    </row>
    <row r="4000" spans="1:5">
      <c r="A4000" s="38" t="s">
        <v>7529</v>
      </c>
      <c r="B4000" t="s">
        <v>7295</v>
      </c>
      <c r="C4000" t="s">
        <v>7491</v>
      </c>
      <c r="D4000" t="s">
        <v>7530</v>
      </c>
      <c r="E4000">
        <v>48</v>
      </c>
    </row>
    <row r="4001" spans="1:5">
      <c r="A4001" s="38" t="s">
        <v>7531</v>
      </c>
      <c r="B4001" t="s">
        <v>7295</v>
      </c>
      <c r="C4001" t="s">
        <v>7491</v>
      </c>
      <c r="D4001" t="s">
        <v>7532</v>
      </c>
      <c r="E4001">
        <v>65</v>
      </c>
    </row>
    <row r="4002" spans="1:5">
      <c r="A4002" s="38" t="s">
        <v>7533</v>
      </c>
      <c r="B4002" t="s">
        <v>7295</v>
      </c>
      <c r="C4002" t="s">
        <v>7491</v>
      </c>
      <c r="D4002" t="s">
        <v>7534</v>
      </c>
      <c r="E4002">
        <v>82</v>
      </c>
    </row>
    <row r="4003" spans="1:5">
      <c r="A4003" s="38" t="s">
        <v>7535</v>
      </c>
      <c r="B4003" t="s">
        <v>7295</v>
      </c>
      <c r="C4003" t="s">
        <v>7491</v>
      </c>
      <c r="D4003" t="s">
        <v>7536</v>
      </c>
      <c r="E4003">
        <v>99</v>
      </c>
    </row>
    <row r="4004" spans="1:5">
      <c r="A4004" s="38" t="s">
        <v>7537</v>
      </c>
      <c r="B4004" t="s">
        <v>7295</v>
      </c>
      <c r="C4004" t="s">
        <v>7491</v>
      </c>
      <c r="D4004" t="s">
        <v>7538</v>
      </c>
      <c r="E4004">
        <v>29</v>
      </c>
    </row>
    <row r="4005" spans="1:5">
      <c r="A4005" s="38" t="s">
        <v>7539</v>
      </c>
      <c r="B4005" t="s">
        <v>7295</v>
      </c>
      <c r="C4005" t="s">
        <v>7491</v>
      </c>
      <c r="D4005" t="s">
        <v>7540</v>
      </c>
      <c r="E4005">
        <v>27</v>
      </c>
    </row>
    <row r="4006" spans="1:5">
      <c r="A4006" s="38" t="s">
        <v>7541</v>
      </c>
      <c r="B4006" t="s">
        <v>7295</v>
      </c>
      <c r="C4006" t="s">
        <v>7491</v>
      </c>
      <c r="D4006" t="s">
        <v>7542</v>
      </c>
      <c r="E4006">
        <v>30</v>
      </c>
    </row>
    <row r="4007" spans="1:5">
      <c r="A4007" s="38" t="s">
        <v>7543</v>
      </c>
      <c r="B4007" t="s">
        <v>7295</v>
      </c>
      <c r="C4007" t="s">
        <v>7491</v>
      </c>
      <c r="D4007" t="s">
        <v>7544</v>
      </c>
      <c r="E4007">
        <v>31</v>
      </c>
    </row>
    <row r="4008" spans="1:5">
      <c r="A4008" s="38" t="s">
        <v>7545</v>
      </c>
      <c r="B4008" t="s">
        <v>7295</v>
      </c>
      <c r="C4008" t="s">
        <v>7491</v>
      </c>
      <c r="D4008" t="s">
        <v>7546</v>
      </c>
      <c r="E4008">
        <v>64</v>
      </c>
    </row>
    <row r="4009" spans="1:5">
      <c r="A4009" s="38" t="s">
        <v>7547</v>
      </c>
      <c r="B4009" t="s">
        <v>7295</v>
      </c>
      <c r="C4009" t="s">
        <v>7491</v>
      </c>
      <c r="D4009" t="s">
        <v>7548</v>
      </c>
      <c r="E4009">
        <v>43</v>
      </c>
    </row>
    <row r="4010" spans="1:5">
      <c r="A4010" s="38" t="s">
        <v>7547</v>
      </c>
      <c r="B4010" t="s">
        <v>7295</v>
      </c>
      <c r="C4010" t="s">
        <v>7491</v>
      </c>
      <c r="D4010" t="s">
        <v>7549</v>
      </c>
      <c r="E4010">
        <v>73</v>
      </c>
    </row>
    <row r="4011" spans="1:5">
      <c r="A4011" s="38" t="s">
        <v>7550</v>
      </c>
      <c r="B4011" t="s">
        <v>7295</v>
      </c>
      <c r="C4011" t="s">
        <v>7491</v>
      </c>
      <c r="D4011" t="s">
        <v>7551</v>
      </c>
      <c r="E4011">
        <v>46</v>
      </c>
    </row>
    <row r="4012" spans="1:5">
      <c r="A4012" s="38" t="s">
        <v>7552</v>
      </c>
      <c r="B4012" t="s">
        <v>7295</v>
      </c>
      <c r="C4012" t="s">
        <v>7491</v>
      </c>
      <c r="D4012" t="s">
        <v>7553</v>
      </c>
      <c r="E4012">
        <v>56</v>
      </c>
    </row>
    <row r="4013" spans="1:5">
      <c r="A4013" s="38" t="s">
        <v>7554</v>
      </c>
      <c r="B4013" t="s">
        <v>7295</v>
      </c>
      <c r="C4013" t="s">
        <v>7491</v>
      </c>
      <c r="D4013" t="s">
        <v>7555</v>
      </c>
      <c r="E4013">
        <v>44</v>
      </c>
    </row>
    <row r="4014" spans="1:5">
      <c r="A4014" s="38" t="s">
        <v>7556</v>
      </c>
      <c r="B4014" t="s">
        <v>7295</v>
      </c>
      <c r="C4014" t="s">
        <v>7491</v>
      </c>
      <c r="D4014" t="s">
        <v>7557</v>
      </c>
      <c r="E4014">
        <v>78</v>
      </c>
    </row>
    <row r="4015" spans="1:5">
      <c r="A4015" s="38" t="s">
        <v>7558</v>
      </c>
      <c r="B4015" t="s">
        <v>7295</v>
      </c>
      <c r="C4015" t="s">
        <v>7559</v>
      </c>
      <c r="D4015" t="s">
        <v>7560</v>
      </c>
      <c r="E4015">
        <v>85</v>
      </c>
    </row>
    <row r="4016" spans="1:5">
      <c r="A4016" s="38" t="s">
        <v>7561</v>
      </c>
      <c r="B4016" t="s">
        <v>7295</v>
      </c>
      <c r="C4016" t="s">
        <v>7559</v>
      </c>
      <c r="D4016" t="s">
        <v>7562</v>
      </c>
      <c r="E4016">
        <v>69</v>
      </c>
    </row>
    <row r="4017" spans="1:5">
      <c r="A4017" s="38" t="s">
        <v>7563</v>
      </c>
      <c r="B4017" t="s">
        <v>7295</v>
      </c>
      <c r="C4017" t="s">
        <v>7559</v>
      </c>
      <c r="D4017" t="s">
        <v>7564</v>
      </c>
      <c r="E4017">
        <v>84</v>
      </c>
    </row>
    <row r="4018" spans="1:5">
      <c r="A4018" s="38" t="s">
        <v>7565</v>
      </c>
      <c r="B4018" t="s">
        <v>7295</v>
      </c>
      <c r="C4018" t="s">
        <v>7559</v>
      </c>
      <c r="D4018" t="s">
        <v>7566</v>
      </c>
      <c r="E4018">
        <v>3</v>
      </c>
    </row>
    <row r="4019" spans="1:5">
      <c r="A4019" s="38" t="s">
        <v>7567</v>
      </c>
      <c r="B4019" t="s">
        <v>7295</v>
      </c>
      <c r="C4019" t="s">
        <v>7559</v>
      </c>
      <c r="D4019" t="s">
        <v>7568</v>
      </c>
      <c r="E4019">
        <v>83</v>
      </c>
    </row>
    <row r="4020" spans="1:5">
      <c r="A4020" s="38" t="s">
        <v>7569</v>
      </c>
      <c r="B4020" t="s">
        <v>7295</v>
      </c>
      <c r="C4020" t="s">
        <v>7559</v>
      </c>
      <c r="D4020" t="s">
        <v>7570</v>
      </c>
      <c r="E4020">
        <v>24</v>
      </c>
    </row>
    <row r="4021" spans="1:5">
      <c r="A4021" s="38" t="s">
        <v>7571</v>
      </c>
      <c r="B4021" t="s">
        <v>7295</v>
      </c>
      <c r="C4021" t="s">
        <v>7559</v>
      </c>
      <c r="D4021" t="s">
        <v>7572</v>
      </c>
      <c r="E4021">
        <v>76</v>
      </c>
    </row>
    <row r="4022" spans="1:5">
      <c r="A4022" s="38" t="s">
        <v>7573</v>
      </c>
      <c r="B4022" t="s">
        <v>7295</v>
      </c>
      <c r="C4022" t="s">
        <v>7559</v>
      </c>
      <c r="D4022" t="s">
        <v>7574</v>
      </c>
      <c r="E4022">
        <v>91</v>
      </c>
    </row>
    <row r="4023" spans="1:5">
      <c r="A4023" s="38" t="s">
        <v>7575</v>
      </c>
      <c r="B4023" t="s">
        <v>7295</v>
      </c>
      <c r="C4023" t="s">
        <v>7559</v>
      </c>
      <c r="D4023" t="s">
        <v>7576</v>
      </c>
      <c r="E4023">
        <v>11</v>
      </c>
    </row>
    <row r="4024" spans="1:5">
      <c r="A4024" s="38" t="s">
        <v>7577</v>
      </c>
      <c r="B4024" t="s">
        <v>7295</v>
      </c>
      <c r="C4024" t="s">
        <v>7559</v>
      </c>
      <c r="D4024" t="s">
        <v>7578</v>
      </c>
      <c r="E4024">
        <v>15</v>
      </c>
    </row>
    <row r="4025" spans="1:5">
      <c r="A4025" s="38" t="s">
        <v>7577</v>
      </c>
      <c r="B4025" t="s">
        <v>7295</v>
      </c>
      <c r="C4025" t="s">
        <v>7559</v>
      </c>
      <c r="D4025" t="s">
        <v>7579</v>
      </c>
      <c r="E4025">
        <v>26</v>
      </c>
    </row>
    <row r="4026" spans="1:5">
      <c r="A4026" s="38" t="s">
        <v>7580</v>
      </c>
      <c r="B4026" t="s">
        <v>7295</v>
      </c>
      <c r="C4026" t="s">
        <v>7559</v>
      </c>
      <c r="D4026" t="s">
        <v>7581</v>
      </c>
      <c r="E4026">
        <v>99</v>
      </c>
    </row>
    <row r="4027" spans="1:5">
      <c r="A4027" s="38" t="s">
        <v>7582</v>
      </c>
      <c r="B4027" t="s">
        <v>7295</v>
      </c>
      <c r="C4027" t="s">
        <v>7559</v>
      </c>
      <c r="D4027" t="s">
        <v>7583</v>
      </c>
      <c r="E4027">
        <v>35</v>
      </c>
    </row>
    <row r="4028" spans="1:5">
      <c r="A4028" s="38" t="s">
        <v>7584</v>
      </c>
      <c r="B4028" t="s">
        <v>7295</v>
      </c>
      <c r="C4028" t="s">
        <v>7559</v>
      </c>
      <c r="D4028" t="s">
        <v>7585</v>
      </c>
      <c r="E4028">
        <v>16</v>
      </c>
    </row>
    <row r="4029" spans="1:5">
      <c r="A4029" s="38" t="s">
        <v>7586</v>
      </c>
      <c r="B4029" t="s">
        <v>7295</v>
      </c>
      <c r="C4029" t="s">
        <v>7559</v>
      </c>
      <c r="D4029" t="s">
        <v>7587</v>
      </c>
      <c r="E4029">
        <v>77</v>
      </c>
    </row>
    <row r="4030" spans="1:5">
      <c r="A4030" s="38" t="s">
        <v>7588</v>
      </c>
      <c r="B4030" t="s">
        <v>7295</v>
      </c>
      <c r="C4030" t="s">
        <v>7589</v>
      </c>
      <c r="D4030" t="s">
        <v>7590</v>
      </c>
      <c r="E4030">
        <v>63</v>
      </c>
    </row>
    <row r="4031" spans="1:5">
      <c r="A4031" s="38" t="s">
        <v>7591</v>
      </c>
      <c r="B4031" t="s">
        <v>7295</v>
      </c>
      <c r="C4031" t="s">
        <v>7589</v>
      </c>
      <c r="D4031" t="s">
        <v>7592</v>
      </c>
      <c r="E4031">
        <v>52</v>
      </c>
    </row>
    <row r="4032" spans="1:5">
      <c r="A4032" s="38" t="s">
        <v>7593</v>
      </c>
      <c r="B4032" t="s">
        <v>7295</v>
      </c>
      <c r="C4032" t="s">
        <v>7589</v>
      </c>
      <c r="D4032" t="s">
        <v>7594</v>
      </c>
      <c r="E4032">
        <v>13</v>
      </c>
    </row>
    <row r="4033" spans="1:5">
      <c r="A4033" s="38" t="s">
        <v>7595</v>
      </c>
      <c r="B4033" t="s">
        <v>7295</v>
      </c>
      <c r="C4033" t="s">
        <v>7589</v>
      </c>
      <c r="D4033" t="s">
        <v>7596</v>
      </c>
      <c r="E4033">
        <v>53</v>
      </c>
    </row>
    <row r="4034" spans="1:5">
      <c r="A4034" s="38" t="s">
        <v>7597</v>
      </c>
      <c r="B4034" t="s">
        <v>7295</v>
      </c>
      <c r="C4034" t="s">
        <v>7589</v>
      </c>
      <c r="D4034" t="s">
        <v>7598</v>
      </c>
      <c r="E4034">
        <v>48</v>
      </c>
    </row>
    <row r="4035" spans="1:5">
      <c r="A4035" s="38" t="s">
        <v>7599</v>
      </c>
      <c r="B4035" t="s">
        <v>7295</v>
      </c>
      <c r="C4035" t="s">
        <v>7589</v>
      </c>
      <c r="D4035" t="s">
        <v>7600</v>
      </c>
      <c r="E4035">
        <v>52</v>
      </c>
    </row>
    <row r="4036" spans="1:5">
      <c r="A4036" s="38" t="s">
        <v>7601</v>
      </c>
      <c r="B4036" t="s">
        <v>7295</v>
      </c>
      <c r="C4036" t="s">
        <v>7589</v>
      </c>
      <c r="D4036" t="s">
        <v>7602</v>
      </c>
      <c r="E4036">
        <v>95</v>
      </c>
    </row>
    <row r="4037" spans="1:5">
      <c r="A4037" s="38" t="s">
        <v>7603</v>
      </c>
      <c r="B4037" t="s">
        <v>7295</v>
      </c>
      <c r="C4037" t="s">
        <v>7589</v>
      </c>
      <c r="D4037" t="s">
        <v>7604</v>
      </c>
      <c r="E4037">
        <v>39</v>
      </c>
    </row>
    <row r="4038" spans="1:5">
      <c r="A4038" s="38" t="s">
        <v>7605</v>
      </c>
      <c r="B4038" t="s">
        <v>7295</v>
      </c>
      <c r="C4038" t="s">
        <v>7589</v>
      </c>
      <c r="D4038" t="s">
        <v>7606</v>
      </c>
      <c r="E4038">
        <v>21</v>
      </c>
    </row>
    <row r="4039" spans="1:5">
      <c r="A4039" s="38" t="s">
        <v>7607</v>
      </c>
      <c r="B4039" t="s">
        <v>7295</v>
      </c>
      <c r="C4039" t="s">
        <v>7589</v>
      </c>
      <c r="D4039" t="s">
        <v>7608</v>
      </c>
      <c r="E4039">
        <v>54</v>
      </c>
    </row>
    <row r="4040" spans="1:5">
      <c r="A4040" s="38" t="s">
        <v>7607</v>
      </c>
      <c r="B4040" t="s">
        <v>7295</v>
      </c>
      <c r="C4040" t="s">
        <v>7589</v>
      </c>
      <c r="D4040" t="s">
        <v>7609</v>
      </c>
      <c r="E4040">
        <v>96</v>
      </c>
    </row>
    <row r="4041" spans="1:5">
      <c r="A4041" s="38" t="s">
        <v>7610</v>
      </c>
      <c r="B4041" t="s">
        <v>7295</v>
      </c>
      <c r="C4041" t="s">
        <v>7589</v>
      </c>
      <c r="D4041" t="s">
        <v>7611</v>
      </c>
      <c r="E4041">
        <v>47</v>
      </c>
    </row>
    <row r="4042" spans="1:5">
      <c r="A4042" s="38" t="s">
        <v>7610</v>
      </c>
      <c r="B4042" t="s">
        <v>7295</v>
      </c>
      <c r="C4042" t="s">
        <v>7589</v>
      </c>
      <c r="D4042" t="s">
        <v>7612</v>
      </c>
      <c r="E4042">
        <v>68</v>
      </c>
    </row>
    <row r="4043" spans="1:5">
      <c r="A4043" s="38" t="s">
        <v>7613</v>
      </c>
      <c r="B4043" t="s">
        <v>7295</v>
      </c>
      <c r="C4043" t="s">
        <v>7589</v>
      </c>
      <c r="D4043" t="s">
        <v>7614</v>
      </c>
      <c r="E4043">
        <v>88</v>
      </c>
    </row>
    <row r="4044" spans="1:5">
      <c r="A4044" s="38" t="s">
        <v>7615</v>
      </c>
      <c r="B4044" t="s">
        <v>7295</v>
      </c>
      <c r="C4044" t="s">
        <v>7589</v>
      </c>
      <c r="D4044" t="s">
        <v>7616</v>
      </c>
      <c r="E4044">
        <v>78</v>
      </c>
    </row>
    <row r="4045" spans="1:5">
      <c r="A4045" s="38" t="s">
        <v>7617</v>
      </c>
      <c r="B4045" t="s">
        <v>7295</v>
      </c>
      <c r="C4045" t="s">
        <v>7589</v>
      </c>
      <c r="D4045" t="s">
        <v>7618</v>
      </c>
      <c r="E4045">
        <v>75</v>
      </c>
    </row>
    <row r="4046" spans="1:5">
      <c r="A4046" s="38" t="s">
        <v>7617</v>
      </c>
      <c r="B4046" t="s">
        <v>7295</v>
      </c>
      <c r="C4046" t="s">
        <v>7589</v>
      </c>
      <c r="D4046" t="s">
        <v>7619</v>
      </c>
      <c r="E4046">
        <v>76</v>
      </c>
    </row>
    <row r="4047" spans="1:5">
      <c r="A4047" s="38" t="s">
        <v>7620</v>
      </c>
      <c r="B4047" t="s">
        <v>7295</v>
      </c>
      <c r="C4047" t="s">
        <v>7589</v>
      </c>
      <c r="D4047" t="s">
        <v>7621</v>
      </c>
      <c r="E4047">
        <v>25</v>
      </c>
    </row>
    <row r="4048" spans="1:5">
      <c r="A4048" s="38" t="s">
        <v>7622</v>
      </c>
      <c r="B4048" t="s">
        <v>7295</v>
      </c>
      <c r="C4048" t="s">
        <v>7589</v>
      </c>
      <c r="D4048" t="s">
        <v>7623</v>
      </c>
      <c r="E4048">
        <v>45</v>
      </c>
    </row>
    <row r="4049" spans="1:5">
      <c r="A4049" s="38" t="s">
        <v>7624</v>
      </c>
      <c r="B4049" t="s">
        <v>7295</v>
      </c>
      <c r="C4049" t="s">
        <v>7589</v>
      </c>
      <c r="D4049" t="s">
        <v>7625</v>
      </c>
      <c r="E4049">
        <v>55</v>
      </c>
    </row>
    <row r="4050" spans="1:5">
      <c r="A4050" s="38" t="s">
        <v>7626</v>
      </c>
      <c r="B4050" t="s">
        <v>7295</v>
      </c>
      <c r="C4050" t="s">
        <v>7589</v>
      </c>
      <c r="D4050" t="s">
        <v>7627</v>
      </c>
      <c r="E4050">
        <v>21</v>
      </c>
    </row>
    <row r="4051" spans="1:5">
      <c r="A4051" s="38" t="s">
        <v>7626</v>
      </c>
      <c r="B4051" t="s">
        <v>7295</v>
      </c>
      <c r="C4051" t="s">
        <v>7589</v>
      </c>
      <c r="D4051" t="s">
        <v>7628</v>
      </c>
      <c r="E4051">
        <v>26</v>
      </c>
    </row>
    <row r="4052" spans="1:5">
      <c r="A4052" s="38" t="s">
        <v>7629</v>
      </c>
      <c r="B4052" t="s">
        <v>7295</v>
      </c>
      <c r="C4052" t="s">
        <v>7589</v>
      </c>
      <c r="D4052" t="s">
        <v>7630</v>
      </c>
      <c r="E4052">
        <v>32</v>
      </c>
    </row>
    <row r="4053" spans="1:5">
      <c r="A4053" s="38" t="s">
        <v>7631</v>
      </c>
      <c r="B4053" t="s">
        <v>7295</v>
      </c>
      <c r="C4053" t="s">
        <v>7589</v>
      </c>
      <c r="D4053" t="s">
        <v>7632</v>
      </c>
      <c r="E4053">
        <v>29</v>
      </c>
    </row>
    <row r="4054" spans="1:5">
      <c r="A4054" s="38" t="s">
        <v>7631</v>
      </c>
      <c r="B4054" t="s">
        <v>7295</v>
      </c>
      <c r="C4054" t="s">
        <v>7589</v>
      </c>
      <c r="D4054" t="s">
        <v>7633</v>
      </c>
      <c r="E4054">
        <v>40</v>
      </c>
    </row>
    <row r="4055" spans="1:5">
      <c r="A4055" s="38" t="s">
        <v>7631</v>
      </c>
      <c r="B4055" t="s">
        <v>7295</v>
      </c>
      <c r="C4055" t="s">
        <v>7589</v>
      </c>
      <c r="D4055" t="s">
        <v>7634</v>
      </c>
      <c r="E4055">
        <v>52</v>
      </c>
    </row>
    <row r="4056" spans="1:5">
      <c r="A4056" s="38" t="s">
        <v>7635</v>
      </c>
      <c r="B4056" t="s">
        <v>7295</v>
      </c>
      <c r="C4056" t="s">
        <v>7589</v>
      </c>
      <c r="D4056" t="s">
        <v>7636</v>
      </c>
      <c r="E4056">
        <v>14</v>
      </c>
    </row>
    <row r="4057" spans="1:5">
      <c r="A4057" s="38" t="s">
        <v>7635</v>
      </c>
      <c r="B4057" t="s">
        <v>7295</v>
      </c>
      <c r="C4057" t="s">
        <v>7589</v>
      </c>
      <c r="D4057" t="s">
        <v>7637</v>
      </c>
      <c r="E4057">
        <v>24</v>
      </c>
    </row>
    <row r="4058" spans="1:5">
      <c r="A4058" s="38" t="s">
        <v>7635</v>
      </c>
      <c r="B4058" t="s">
        <v>7295</v>
      </c>
      <c r="C4058" t="s">
        <v>7589</v>
      </c>
      <c r="D4058" t="s">
        <v>7638</v>
      </c>
      <c r="E4058">
        <v>59</v>
      </c>
    </row>
    <row r="4059" spans="1:5">
      <c r="A4059" s="38" t="s">
        <v>7639</v>
      </c>
      <c r="B4059" t="s">
        <v>7295</v>
      </c>
      <c r="C4059" t="s">
        <v>7589</v>
      </c>
      <c r="D4059" t="s">
        <v>7640</v>
      </c>
      <c r="E4059">
        <v>41</v>
      </c>
    </row>
    <row r="4060" spans="1:5">
      <c r="A4060" s="38" t="s">
        <v>7639</v>
      </c>
      <c r="B4060" t="s">
        <v>7295</v>
      </c>
      <c r="C4060" t="s">
        <v>7589</v>
      </c>
      <c r="D4060" t="s">
        <v>7641</v>
      </c>
      <c r="E4060">
        <v>55</v>
      </c>
    </row>
    <row r="4061" spans="1:5">
      <c r="A4061" s="38" t="s">
        <v>7642</v>
      </c>
      <c r="B4061" t="s">
        <v>7295</v>
      </c>
      <c r="C4061" t="s">
        <v>7589</v>
      </c>
      <c r="D4061" t="s">
        <v>7643</v>
      </c>
      <c r="E4061">
        <v>95</v>
      </c>
    </row>
    <row r="4062" spans="1:5">
      <c r="A4062" s="38" t="s">
        <v>7644</v>
      </c>
      <c r="B4062" t="s">
        <v>7295</v>
      </c>
      <c r="C4062" t="s">
        <v>7589</v>
      </c>
      <c r="D4062" t="s">
        <v>7645</v>
      </c>
      <c r="E4062">
        <v>99</v>
      </c>
    </row>
    <row r="4063" spans="1:5">
      <c r="A4063" s="38" t="s">
        <v>7646</v>
      </c>
      <c r="B4063" t="s">
        <v>7295</v>
      </c>
      <c r="C4063" t="s">
        <v>7589</v>
      </c>
      <c r="D4063" t="s">
        <v>7647</v>
      </c>
      <c r="E4063">
        <v>98</v>
      </c>
    </row>
    <row r="4064" spans="1:5">
      <c r="A4064" s="38" t="s">
        <v>7648</v>
      </c>
      <c r="B4064" t="s">
        <v>7295</v>
      </c>
      <c r="C4064" t="s">
        <v>7589</v>
      </c>
      <c r="D4064" t="s">
        <v>7649</v>
      </c>
      <c r="E4064">
        <v>72</v>
      </c>
    </row>
    <row r="4065" spans="1:5">
      <c r="A4065" s="38" t="s">
        <v>7650</v>
      </c>
      <c r="B4065" t="s">
        <v>7295</v>
      </c>
      <c r="C4065" t="s">
        <v>7589</v>
      </c>
      <c r="D4065" t="s">
        <v>7651</v>
      </c>
      <c r="E4065">
        <v>34</v>
      </c>
    </row>
    <row r="4066" spans="1:5">
      <c r="A4066" s="38" t="s">
        <v>7650</v>
      </c>
      <c r="B4066" t="s">
        <v>7295</v>
      </c>
      <c r="C4066" t="s">
        <v>7589</v>
      </c>
      <c r="D4066" t="s">
        <v>7652</v>
      </c>
      <c r="E4066">
        <v>93</v>
      </c>
    </row>
    <row r="4067" spans="1:5">
      <c r="A4067" s="38" t="s">
        <v>7653</v>
      </c>
      <c r="B4067" t="s">
        <v>7295</v>
      </c>
      <c r="C4067" t="s">
        <v>7589</v>
      </c>
      <c r="D4067" t="s">
        <v>7654</v>
      </c>
      <c r="E4067">
        <v>89</v>
      </c>
    </row>
    <row r="4068" spans="1:5">
      <c r="A4068" s="38" t="s">
        <v>7655</v>
      </c>
      <c r="B4068" t="s">
        <v>7295</v>
      </c>
      <c r="C4068" t="s">
        <v>7589</v>
      </c>
      <c r="D4068" t="s">
        <v>7656</v>
      </c>
      <c r="E4068">
        <v>58</v>
      </c>
    </row>
    <row r="4069" spans="1:5">
      <c r="A4069" s="38" t="s">
        <v>7657</v>
      </c>
      <c r="B4069" t="s">
        <v>7295</v>
      </c>
      <c r="C4069" t="s">
        <v>7589</v>
      </c>
      <c r="D4069" t="s">
        <v>7658</v>
      </c>
      <c r="E4069">
        <v>78</v>
      </c>
    </row>
    <row r="4070" spans="1:5">
      <c r="A4070" s="38" t="s">
        <v>7659</v>
      </c>
      <c r="B4070" t="s">
        <v>7295</v>
      </c>
      <c r="C4070" t="s">
        <v>7589</v>
      </c>
      <c r="D4070" t="s">
        <v>7660</v>
      </c>
      <c r="E4070">
        <v>29</v>
      </c>
    </row>
    <row r="4071" spans="1:5">
      <c r="A4071" s="38" t="s">
        <v>7661</v>
      </c>
      <c r="B4071" t="s">
        <v>7295</v>
      </c>
      <c r="C4071" t="s">
        <v>7589</v>
      </c>
      <c r="D4071" t="s">
        <v>7662</v>
      </c>
      <c r="E4071">
        <v>85</v>
      </c>
    </row>
    <row r="4072" spans="1:5">
      <c r="A4072" s="38" t="s">
        <v>7663</v>
      </c>
      <c r="B4072" t="s">
        <v>7295</v>
      </c>
      <c r="C4072" t="s">
        <v>7589</v>
      </c>
      <c r="D4072" t="s">
        <v>7664</v>
      </c>
      <c r="E4072">
        <v>66</v>
      </c>
    </row>
    <row r="4073" spans="1:5">
      <c r="A4073" s="38" t="s">
        <v>7665</v>
      </c>
      <c r="B4073" t="s">
        <v>7295</v>
      </c>
      <c r="C4073" t="s">
        <v>7589</v>
      </c>
      <c r="D4073" t="s">
        <v>7666</v>
      </c>
      <c r="E4073">
        <v>42</v>
      </c>
    </row>
    <row r="4074" spans="1:5">
      <c r="A4074" s="38" t="s">
        <v>7667</v>
      </c>
      <c r="B4074" t="s">
        <v>7295</v>
      </c>
      <c r="C4074" t="s">
        <v>7589</v>
      </c>
      <c r="D4074" t="s">
        <v>7668</v>
      </c>
      <c r="E4074">
        <v>57</v>
      </c>
    </row>
    <row r="4075" spans="1:5">
      <c r="A4075" s="38" t="s">
        <v>7667</v>
      </c>
      <c r="B4075" t="s">
        <v>7295</v>
      </c>
      <c r="C4075" t="s">
        <v>7589</v>
      </c>
      <c r="D4075" t="s">
        <v>7669</v>
      </c>
      <c r="E4075">
        <v>86</v>
      </c>
    </row>
    <row r="4076" spans="1:5">
      <c r="A4076" s="38" t="s">
        <v>7670</v>
      </c>
      <c r="B4076" t="s">
        <v>7295</v>
      </c>
      <c r="C4076" t="s">
        <v>7589</v>
      </c>
      <c r="D4076" t="s">
        <v>7671</v>
      </c>
      <c r="E4076">
        <v>7</v>
      </c>
    </row>
    <row r="4077" spans="1:5">
      <c r="A4077" s="38" t="s">
        <v>7672</v>
      </c>
      <c r="B4077" t="s">
        <v>7295</v>
      </c>
      <c r="C4077" t="s">
        <v>7589</v>
      </c>
      <c r="D4077" t="s">
        <v>7673</v>
      </c>
      <c r="E4077">
        <v>7</v>
      </c>
    </row>
    <row r="4078" spans="1:5">
      <c r="A4078" s="38" t="s">
        <v>7674</v>
      </c>
      <c r="B4078" t="s">
        <v>7295</v>
      </c>
      <c r="C4078" t="s">
        <v>7589</v>
      </c>
      <c r="D4078" t="s">
        <v>7675</v>
      </c>
      <c r="E4078">
        <v>71</v>
      </c>
    </row>
    <row r="4079" spans="1:5">
      <c r="A4079" s="38" t="s">
        <v>7676</v>
      </c>
      <c r="B4079" t="s">
        <v>7295</v>
      </c>
      <c r="C4079" t="s">
        <v>7589</v>
      </c>
      <c r="D4079" t="s">
        <v>7677</v>
      </c>
      <c r="E4079">
        <v>94</v>
      </c>
    </row>
    <row r="4080" spans="1:5">
      <c r="A4080" s="38" t="s">
        <v>7678</v>
      </c>
      <c r="B4080" t="s">
        <v>7295</v>
      </c>
      <c r="C4080" t="s">
        <v>7589</v>
      </c>
      <c r="D4080" t="s">
        <v>7679</v>
      </c>
      <c r="E4080">
        <v>49</v>
      </c>
    </row>
    <row r="4081" spans="1:5">
      <c r="A4081" s="38" t="s">
        <v>7680</v>
      </c>
      <c r="B4081" t="s">
        <v>7295</v>
      </c>
      <c r="C4081" t="s">
        <v>7589</v>
      </c>
      <c r="D4081" t="s">
        <v>7681</v>
      </c>
      <c r="E4081">
        <v>73</v>
      </c>
    </row>
    <row r="4082" spans="1:5">
      <c r="A4082" s="38" t="s">
        <v>7680</v>
      </c>
      <c r="B4082" t="s">
        <v>7295</v>
      </c>
      <c r="C4082" t="s">
        <v>7589</v>
      </c>
      <c r="D4082" t="s">
        <v>7682</v>
      </c>
      <c r="E4082">
        <v>83</v>
      </c>
    </row>
    <row r="4083" spans="1:5">
      <c r="A4083" s="38" t="s">
        <v>7683</v>
      </c>
      <c r="B4083" t="s">
        <v>7295</v>
      </c>
      <c r="C4083" t="s">
        <v>7589</v>
      </c>
      <c r="D4083" t="s">
        <v>7684</v>
      </c>
      <c r="E4083">
        <v>39</v>
      </c>
    </row>
    <row r="4084" spans="1:5">
      <c r="A4084" s="38" t="s">
        <v>7683</v>
      </c>
      <c r="B4084" t="s">
        <v>7295</v>
      </c>
      <c r="C4084" t="s">
        <v>7589</v>
      </c>
      <c r="D4084" t="s">
        <v>7685</v>
      </c>
      <c r="E4084">
        <v>56</v>
      </c>
    </row>
    <row r="4085" spans="1:5">
      <c r="A4085" s="38" t="s">
        <v>7686</v>
      </c>
      <c r="B4085" t="s">
        <v>7295</v>
      </c>
      <c r="C4085" t="s">
        <v>7687</v>
      </c>
      <c r="D4085" t="s">
        <v>7688</v>
      </c>
      <c r="E4085">
        <v>25</v>
      </c>
    </row>
    <row r="4086" spans="1:5">
      <c r="A4086" s="38" t="s">
        <v>7689</v>
      </c>
      <c r="B4086" t="s">
        <v>7295</v>
      </c>
      <c r="C4086" t="s">
        <v>7687</v>
      </c>
      <c r="D4086" t="s">
        <v>7690</v>
      </c>
      <c r="E4086">
        <v>90</v>
      </c>
    </row>
    <row r="4087" spans="1:5">
      <c r="A4087" s="38" t="s">
        <v>7691</v>
      </c>
      <c r="B4087" t="s">
        <v>7295</v>
      </c>
      <c r="C4087" t="s">
        <v>7687</v>
      </c>
      <c r="D4087" t="s">
        <v>7692</v>
      </c>
      <c r="E4087">
        <v>66</v>
      </c>
    </row>
    <row r="4088" spans="1:5">
      <c r="A4088" s="38" t="s">
        <v>7693</v>
      </c>
      <c r="B4088" t="s">
        <v>7295</v>
      </c>
      <c r="C4088" t="s">
        <v>7687</v>
      </c>
      <c r="D4088" t="s">
        <v>7694</v>
      </c>
      <c r="E4088">
        <v>47</v>
      </c>
    </row>
    <row r="4089" spans="1:5">
      <c r="A4089" s="38" t="s">
        <v>7695</v>
      </c>
      <c r="B4089" t="s">
        <v>7295</v>
      </c>
      <c r="C4089" t="s">
        <v>7687</v>
      </c>
      <c r="D4089" t="s">
        <v>7696</v>
      </c>
      <c r="E4089">
        <v>58</v>
      </c>
    </row>
    <row r="4090" spans="1:5">
      <c r="A4090" s="38" t="s">
        <v>7697</v>
      </c>
      <c r="B4090" t="s">
        <v>7295</v>
      </c>
      <c r="C4090" t="s">
        <v>7687</v>
      </c>
      <c r="D4090" t="s">
        <v>7698</v>
      </c>
      <c r="E4090">
        <v>51</v>
      </c>
    </row>
    <row r="4091" spans="1:5">
      <c r="A4091" s="38" t="s">
        <v>7699</v>
      </c>
      <c r="B4091" t="s">
        <v>7295</v>
      </c>
      <c r="C4091" t="s">
        <v>7687</v>
      </c>
      <c r="D4091" t="s">
        <v>7700</v>
      </c>
      <c r="E4091">
        <v>45</v>
      </c>
    </row>
    <row r="4092" spans="1:5">
      <c r="A4092" s="38" t="s">
        <v>7701</v>
      </c>
      <c r="B4092" t="s">
        <v>7295</v>
      </c>
      <c r="C4092" t="s">
        <v>7687</v>
      </c>
      <c r="D4092" t="s">
        <v>7702</v>
      </c>
      <c r="E4092">
        <v>96</v>
      </c>
    </row>
    <row r="4093" spans="1:5">
      <c r="A4093" s="38" t="s">
        <v>7703</v>
      </c>
      <c r="B4093" t="s">
        <v>7295</v>
      </c>
      <c r="C4093" t="s">
        <v>7687</v>
      </c>
      <c r="D4093" t="s">
        <v>7704</v>
      </c>
      <c r="E4093">
        <v>29</v>
      </c>
    </row>
    <row r="4094" spans="1:5">
      <c r="A4094" s="38" t="s">
        <v>7705</v>
      </c>
      <c r="B4094" t="s">
        <v>7295</v>
      </c>
      <c r="C4094" t="s">
        <v>7687</v>
      </c>
      <c r="D4094" t="s">
        <v>7706</v>
      </c>
      <c r="E4094">
        <v>47</v>
      </c>
    </row>
    <row r="4095" spans="1:5">
      <c r="A4095" s="38" t="s">
        <v>7707</v>
      </c>
      <c r="B4095" t="s">
        <v>7295</v>
      </c>
      <c r="C4095" t="s">
        <v>7687</v>
      </c>
      <c r="D4095" t="s">
        <v>7708</v>
      </c>
      <c r="E4095">
        <v>80</v>
      </c>
    </row>
    <row r="4096" spans="1:5">
      <c r="A4096" s="38" t="s">
        <v>7709</v>
      </c>
      <c r="B4096" t="s">
        <v>7295</v>
      </c>
      <c r="C4096" t="s">
        <v>7687</v>
      </c>
      <c r="D4096" t="s">
        <v>7710</v>
      </c>
      <c r="E4096">
        <v>32</v>
      </c>
    </row>
    <row r="4097" spans="1:5">
      <c r="A4097" s="38" t="s">
        <v>7711</v>
      </c>
      <c r="B4097" t="s">
        <v>7295</v>
      </c>
      <c r="C4097" t="s">
        <v>7687</v>
      </c>
      <c r="D4097" t="s">
        <v>7712</v>
      </c>
      <c r="E4097">
        <v>70</v>
      </c>
    </row>
    <row r="4098" spans="1:5">
      <c r="A4098" s="38" t="s">
        <v>7713</v>
      </c>
      <c r="B4098" t="s">
        <v>7295</v>
      </c>
      <c r="C4098" t="s">
        <v>7687</v>
      </c>
      <c r="D4098" t="s">
        <v>7714</v>
      </c>
      <c r="E4098">
        <v>75</v>
      </c>
    </row>
    <row r="4099" spans="1:5">
      <c r="A4099" s="38" t="s">
        <v>7715</v>
      </c>
      <c r="B4099" t="s">
        <v>7295</v>
      </c>
      <c r="C4099" t="s">
        <v>7687</v>
      </c>
      <c r="D4099" t="s">
        <v>7716</v>
      </c>
      <c r="E4099">
        <v>58</v>
      </c>
    </row>
    <row r="4100" spans="1:5">
      <c r="A4100" s="38" t="s">
        <v>7717</v>
      </c>
      <c r="B4100" t="s">
        <v>7295</v>
      </c>
      <c r="C4100" t="s">
        <v>7687</v>
      </c>
      <c r="D4100" t="s">
        <v>7718</v>
      </c>
      <c r="E4100">
        <v>65</v>
      </c>
    </row>
    <row r="4101" spans="1:5">
      <c r="A4101" s="38" t="s">
        <v>7719</v>
      </c>
      <c r="B4101" t="s">
        <v>7295</v>
      </c>
      <c r="C4101" t="s">
        <v>7687</v>
      </c>
      <c r="D4101" t="s">
        <v>7720</v>
      </c>
      <c r="E4101">
        <v>88</v>
      </c>
    </row>
    <row r="4102" spans="1:5">
      <c r="A4102" s="38" t="s">
        <v>7721</v>
      </c>
      <c r="B4102" t="s">
        <v>7295</v>
      </c>
      <c r="C4102" t="s">
        <v>7687</v>
      </c>
      <c r="D4102" t="s">
        <v>7722</v>
      </c>
      <c r="E4102">
        <v>96</v>
      </c>
    </row>
    <row r="4103" spans="1:5">
      <c r="A4103" s="38" t="s">
        <v>7723</v>
      </c>
      <c r="B4103" t="s">
        <v>7295</v>
      </c>
      <c r="C4103" t="s">
        <v>7687</v>
      </c>
      <c r="D4103" t="s">
        <v>7724</v>
      </c>
      <c r="E4103">
        <v>68</v>
      </c>
    </row>
    <row r="4104" spans="1:5">
      <c r="A4104" s="38" t="s">
        <v>7725</v>
      </c>
      <c r="B4104" t="s">
        <v>7295</v>
      </c>
      <c r="C4104" t="s">
        <v>7687</v>
      </c>
      <c r="D4104" t="s">
        <v>7726</v>
      </c>
      <c r="E4104">
        <v>93</v>
      </c>
    </row>
    <row r="4105" spans="1:5">
      <c r="A4105" s="38" t="s">
        <v>7727</v>
      </c>
      <c r="B4105" t="s">
        <v>7295</v>
      </c>
      <c r="C4105" t="s">
        <v>7687</v>
      </c>
      <c r="D4105" t="s">
        <v>7728</v>
      </c>
      <c r="E4105">
        <v>58</v>
      </c>
    </row>
    <row r="4106" spans="1:5">
      <c r="A4106" s="38" t="s">
        <v>7729</v>
      </c>
      <c r="B4106" t="s">
        <v>7295</v>
      </c>
      <c r="C4106" t="s">
        <v>7687</v>
      </c>
      <c r="D4106" t="s">
        <v>7730</v>
      </c>
      <c r="E4106">
        <v>84</v>
      </c>
    </row>
    <row r="4107" spans="1:5">
      <c r="A4107" s="38" t="s">
        <v>7731</v>
      </c>
      <c r="B4107" t="s">
        <v>7295</v>
      </c>
      <c r="C4107" t="s">
        <v>7687</v>
      </c>
      <c r="D4107" t="s">
        <v>7732</v>
      </c>
      <c r="E4107">
        <v>51</v>
      </c>
    </row>
    <row r="4108" spans="1:5">
      <c r="A4108" s="38" t="s">
        <v>7733</v>
      </c>
      <c r="B4108" t="s">
        <v>7295</v>
      </c>
      <c r="C4108" t="s">
        <v>7687</v>
      </c>
      <c r="D4108" t="s">
        <v>7734</v>
      </c>
      <c r="E4108">
        <v>37</v>
      </c>
    </row>
    <row r="4109" spans="1:5">
      <c r="A4109" s="38" t="s">
        <v>7735</v>
      </c>
      <c r="B4109" t="s">
        <v>7295</v>
      </c>
      <c r="C4109" t="s">
        <v>7687</v>
      </c>
      <c r="D4109" t="s">
        <v>7736</v>
      </c>
      <c r="E4109">
        <v>64</v>
      </c>
    </row>
    <row r="4110" spans="1:5">
      <c r="A4110" s="38" t="s">
        <v>7737</v>
      </c>
      <c r="B4110" t="s">
        <v>7295</v>
      </c>
      <c r="C4110" t="s">
        <v>7687</v>
      </c>
      <c r="D4110" t="s">
        <v>7738</v>
      </c>
      <c r="E4110">
        <v>69</v>
      </c>
    </row>
    <row r="4111" spans="1:5">
      <c r="A4111" s="38" t="s">
        <v>7739</v>
      </c>
      <c r="B4111" t="s">
        <v>7295</v>
      </c>
      <c r="C4111" t="s">
        <v>7687</v>
      </c>
      <c r="D4111" t="s">
        <v>7740</v>
      </c>
      <c r="E4111">
        <v>95</v>
      </c>
    </row>
    <row r="4112" spans="1:5">
      <c r="A4112" s="38" t="s">
        <v>7741</v>
      </c>
      <c r="B4112" t="s">
        <v>7295</v>
      </c>
      <c r="C4112" t="s">
        <v>7687</v>
      </c>
      <c r="D4112" t="s">
        <v>7742</v>
      </c>
      <c r="E4112">
        <v>91</v>
      </c>
    </row>
    <row r="4113" spans="1:5">
      <c r="A4113" s="38" t="s">
        <v>7743</v>
      </c>
      <c r="B4113" t="s">
        <v>7295</v>
      </c>
      <c r="C4113" t="s">
        <v>7687</v>
      </c>
      <c r="D4113" t="s">
        <v>7744</v>
      </c>
      <c r="E4113">
        <v>96</v>
      </c>
    </row>
    <row r="4114" spans="1:5">
      <c r="A4114" s="38" t="s">
        <v>7745</v>
      </c>
      <c r="B4114" t="s">
        <v>7295</v>
      </c>
      <c r="C4114" t="s">
        <v>7687</v>
      </c>
      <c r="D4114" t="s">
        <v>7746</v>
      </c>
      <c r="E4114">
        <v>11</v>
      </c>
    </row>
    <row r="4115" spans="1:5">
      <c r="A4115" s="38" t="s">
        <v>7747</v>
      </c>
      <c r="B4115" t="s">
        <v>7295</v>
      </c>
      <c r="C4115" t="s">
        <v>7687</v>
      </c>
      <c r="D4115" t="s">
        <v>7748</v>
      </c>
      <c r="E4115">
        <v>11</v>
      </c>
    </row>
    <row r="4116" spans="1:5">
      <c r="A4116" s="38" t="s">
        <v>7749</v>
      </c>
      <c r="B4116" t="s">
        <v>7295</v>
      </c>
      <c r="C4116" t="s">
        <v>7687</v>
      </c>
      <c r="D4116" t="s">
        <v>7750</v>
      </c>
      <c r="E4116">
        <v>17</v>
      </c>
    </row>
    <row r="4117" spans="1:5">
      <c r="A4117" s="38" t="s">
        <v>7751</v>
      </c>
      <c r="B4117" t="s">
        <v>7295</v>
      </c>
      <c r="C4117" t="s">
        <v>7687</v>
      </c>
      <c r="D4117" t="s">
        <v>7752</v>
      </c>
      <c r="E4117">
        <v>27</v>
      </c>
    </row>
    <row r="4118" spans="1:5">
      <c r="A4118" s="38" t="s">
        <v>7753</v>
      </c>
      <c r="B4118" t="s">
        <v>7295</v>
      </c>
      <c r="C4118" t="s">
        <v>7687</v>
      </c>
      <c r="D4118" t="s">
        <v>7754</v>
      </c>
      <c r="E4118">
        <v>75</v>
      </c>
    </row>
    <row r="4119" spans="1:5">
      <c r="A4119" s="38" t="s">
        <v>7755</v>
      </c>
      <c r="B4119" t="s">
        <v>7295</v>
      </c>
      <c r="C4119" t="s">
        <v>7687</v>
      </c>
      <c r="D4119" t="s">
        <v>7756</v>
      </c>
      <c r="E4119">
        <v>65</v>
      </c>
    </row>
    <row r="4120" spans="1:5">
      <c r="A4120" s="38" t="s">
        <v>7757</v>
      </c>
      <c r="B4120" t="s">
        <v>7295</v>
      </c>
      <c r="C4120" t="s">
        <v>7687</v>
      </c>
      <c r="D4120" t="s">
        <v>7758</v>
      </c>
      <c r="E4120">
        <v>30</v>
      </c>
    </row>
    <row r="4121" spans="1:5">
      <c r="A4121" s="38" t="s">
        <v>7759</v>
      </c>
      <c r="B4121" t="s">
        <v>7295</v>
      </c>
      <c r="C4121" t="s">
        <v>7687</v>
      </c>
      <c r="D4121" t="s">
        <v>7760</v>
      </c>
      <c r="E4121">
        <v>50</v>
      </c>
    </row>
    <row r="4122" spans="1:5">
      <c r="A4122" s="38" t="s">
        <v>7761</v>
      </c>
      <c r="B4122" t="s">
        <v>7295</v>
      </c>
      <c r="C4122" t="s">
        <v>7687</v>
      </c>
      <c r="D4122" t="s">
        <v>7762</v>
      </c>
      <c r="E4122">
        <v>64</v>
      </c>
    </row>
    <row r="4123" spans="1:5">
      <c r="A4123" s="38" t="s">
        <v>7763</v>
      </c>
      <c r="B4123" t="s">
        <v>7295</v>
      </c>
      <c r="C4123" t="s">
        <v>7687</v>
      </c>
      <c r="D4123" t="s">
        <v>7764</v>
      </c>
      <c r="E4123">
        <v>58</v>
      </c>
    </row>
    <row r="4124" spans="1:5">
      <c r="A4124" s="38" t="s">
        <v>7765</v>
      </c>
      <c r="B4124" t="s">
        <v>7295</v>
      </c>
      <c r="C4124" t="s">
        <v>7687</v>
      </c>
      <c r="D4124" t="s">
        <v>7766</v>
      </c>
      <c r="E4124">
        <v>38</v>
      </c>
    </row>
    <row r="4125" spans="1:5">
      <c r="A4125" s="38" t="s">
        <v>7767</v>
      </c>
      <c r="B4125" t="s">
        <v>7295</v>
      </c>
      <c r="C4125" t="s">
        <v>7687</v>
      </c>
      <c r="D4125" t="s">
        <v>7768</v>
      </c>
      <c r="E4125">
        <v>74</v>
      </c>
    </row>
    <row r="4126" spans="1:5">
      <c r="A4126" s="38" t="s">
        <v>7769</v>
      </c>
      <c r="B4126" t="s">
        <v>7295</v>
      </c>
      <c r="C4126" t="s">
        <v>7687</v>
      </c>
      <c r="D4126" t="s">
        <v>7770</v>
      </c>
      <c r="E4126">
        <v>60</v>
      </c>
    </row>
    <row r="4127" spans="1:5">
      <c r="A4127" s="38" t="s">
        <v>7771</v>
      </c>
      <c r="B4127" t="s">
        <v>7295</v>
      </c>
      <c r="C4127" t="s">
        <v>7687</v>
      </c>
      <c r="D4127" t="s">
        <v>7772</v>
      </c>
      <c r="E4127">
        <v>60</v>
      </c>
    </row>
    <row r="4128" spans="1:5">
      <c r="A4128" s="38" t="s">
        <v>7773</v>
      </c>
      <c r="B4128" t="s">
        <v>7295</v>
      </c>
      <c r="C4128" t="s">
        <v>7687</v>
      </c>
      <c r="D4128" t="s">
        <v>7774</v>
      </c>
      <c r="E4128">
        <v>84</v>
      </c>
    </row>
    <row r="4129" spans="1:5">
      <c r="A4129" s="38" t="s">
        <v>7773</v>
      </c>
      <c r="B4129" t="s">
        <v>7295</v>
      </c>
      <c r="C4129" t="s">
        <v>7687</v>
      </c>
      <c r="D4129" t="s">
        <v>7775</v>
      </c>
      <c r="E4129">
        <v>99</v>
      </c>
    </row>
    <row r="4130" spans="1:5">
      <c r="A4130" s="38" t="s">
        <v>7776</v>
      </c>
      <c r="B4130" t="s">
        <v>7777</v>
      </c>
      <c r="C4130" t="s">
        <v>7778</v>
      </c>
      <c r="D4130" t="s">
        <v>7779</v>
      </c>
      <c r="E4130">
        <v>34</v>
      </c>
    </row>
    <row r="4131" spans="1:5">
      <c r="A4131" s="38" t="s">
        <v>7780</v>
      </c>
      <c r="B4131" t="s">
        <v>7777</v>
      </c>
      <c r="C4131" t="s">
        <v>7778</v>
      </c>
      <c r="D4131" t="s">
        <v>7781</v>
      </c>
      <c r="E4131">
        <v>88</v>
      </c>
    </row>
    <row r="4132" spans="1:5">
      <c r="A4132" s="38" t="s">
        <v>7782</v>
      </c>
      <c r="B4132" t="s">
        <v>7777</v>
      </c>
      <c r="C4132" t="s">
        <v>7778</v>
      </c>
      <c r="D4132" t="s">
        <v>7783</v>
      </c>
      <c r="E4132">
        <v>49</v>
      </c>
    </row>
    <row r="4133" spans="1:5">
      <c r="A4133" s="38" t="s">
        <v>7784</v>
      </c>
      <c r="B4133" t="s">
        <v>7777</v>
      </c>
      <c r="C4133" t="s">
        <v>7778</v>
      </c>
      <c r="D4133" t="s">
        <v>7785</v>
      </c>
      <c r="E4133">
        <v>61</v>
      </c>
    </row>
    <row r="4134" spans="1:5">
      <c r="A4134" s="38" t="s">
        <v>7786</v>
      </c>
      <c r="B4134" t="s">
        <v>7777</v>
      </c>
      <c r="C4134" t="s">
        <v>7778</v>
      </c>
      <c r="D4134" t="s">
        <v>7787</v>
      </c>
      <c r="E4134">
        <v>64</v>
      </c>
    </row>
    <row r="4135" spans="1:5">
      <c r="A4135" s="38" t="s">
        <v>7788</v>
      </c>
      <c r="B4135" t="s">
        <v>7777</v>
      </c>
      <c r="C4135" t="s">
        <v>7778</v>
      </c>
      <c r="D4135" t="s">
        <v>7789</v>
      </c>
      <c r="E4135">
        <v>35</v>
      </c>
    </row>
    <row r="4136" spans="1:5">
      <c r="A4136" s="38" t="s">
        <v>7790</v>
      </c>
      <c r="B4136" t="s">
        <v>7777</v>
      </c>
      <c r="C4136" t="s">
        <v>7778</v>
      </c>
      <c r="D4136" t="s">
        <v>7791</v>
      </c>
      <c r="E4136">
        <v>57</v>
      </c>
    </row>
    <row r="4137" spans="1:5">
      <c r="A4137" s="38" t="s">
        <v>7792</v>
      </c>
      <c r="B4137" t="s">
        <v>7777</v>
      </c>
      <c r="C4137" t="s">
        <v>7778</v>
      </c>
      <c r="D4137" t="s">
        <v>7793</v>
      </c>
      <c r="E4137">
        <v>41</v>
      </c>
    </row>
    <row r="4138" spans="1:5">
      <c r="A4138" s="38" t="s">
        <v>7794</v>
      </c>
      <c r="B4138" t="s">
        <v>7777</v>
      </c>
      <c r="C4138" t="s">
        <v>7795</v>
      </c>
      <c r="D4138" t="s">
        <v>7796</v>
      </c>
      <c r="E4138">
        <v>14</v>
      </c>
    </row>
    <row r="4139" spans="1:5">
      <c r="A4139" s="38" t="s">
        <v>7797</v>
      </c>
      <c r="B4139" t="s">
        <v>7777</v>
      </c>
      <c r="C4139" t="s">
        <v>7795</v>
      </c>
      <c r="D4139" t="s">
        <v>7798</v>
      </c>
      <c r="E4139">
        <v>80</v>
      </c>
    </row>
    <row r="4140" spans="1:5">
      <c r="A4140" s="38" t="s">
        <v>7799</v>
      </c>
      <c r="B4140" t="s">
        <v>7777</v>
      </c>
      <c r="C4140" t="s">
        <v>7795</v>
      </c>
      <c r="D4140" t="s">
        <v>7800</v>
      </c>
      <c r="E4140">
        <v>20</v>
      </c>
    </row>
    <row r="4141" spans="1:5">
      <c r="A4141" s="38" t="s">
        <v>7801</v>
      </c>
      <c r="B4141" t="s">
        <v>7777</v>
      </c>
      <c r="C4141" t="s">
        <v>7795</v>
      </c>
      <c r="D4141" t="s">
        <v>7802</v>
      </c>
      <c r="E4141">
        <v>26</v>
      </c>
    </row>
    <row r="4142" spans="1:5">
      <c r="A4142" s="38" t="s">
        <v>7801</v>
      </c>
      <c r="B4142" t="s">
        <v>7777</v>
      </c>
      <c r="C4142" t="s">
        <v>7795</v>
      </c>
      <c r="D4142" t="s">
        <v>7803</v>
      </c>
      <c r="E4142">
        <v>56</v>
      </c>
    </row>
    <row r="4143" spans="1:5">
      <c r="A4143" s="38" t="s">
        <v>7804</v>
      </c>
      <c r="B4143" t="s">
        <v>7777</v>
      </c>
      <c r="C4143" t="s">
        <v>7795</v>
      </c>
      <c r="D4143" t="s">
        <v>7805</v>
      </c>
      <c r="E4143">
        <v>61</v>
      </c>
    </row>
    <row r="4144" spans="1:5">
      <c r="A4144" s="38" t="s">
        <v>7806</v>
      </c>
      <c r="B4144" t="s">
        <v>7777</v>
      </c>
      <c r="C4144" t="s">
        <v>7795</v>
      </c>
      <c r="D4144" t="s">
        <v>7807</v>
      </c>
      <c r="E4144">
        <v>24</v>
      </c>
    </row>
    <row r="4145" spans="1:5">
      <c r="A4145" s="38" t="s">
        <v>7806</v>
      </c>
      <c r="B4145" t="s">
        <v>7777</v>
      </c>
      <c r="C4145" t="s">
        <v>7795</v>
      </c>
      <c r="D4145" t="s">
        <v>7808</v>
      </c>
      <c r="E4145">
        <v>32</v>
      </c>
    </row>
    <row r="4146" spans="1:5">
      <c r="A4146" s="38" t="s">
        <v>7809</v>
      </c>
      <c r="B4146" t="s">
        <v>7777</v>
      </c>
      <c r="C4146" t="s">
        <v>7795</v>
      </c>
      <c r="D4146" t="s">
        <v>7810</v>
      </c>
      <c r="E4146">
        <v>48</v>
      </c>
    </row>
    <row r="4147" spans="1:5">
      <c r="A4147" s="38" t="s">
        <v>7809</v>
      </c>
      <c r="B4147" t="s">
        <v>7777</v>
      </c>
      <c r="C4147" t="s">
        <v>7795</v>
      </c>
      <c r="D4147" t="s">
        <v>7811</v>
      </c>
      <c r="E4147">
        <v>64</v>
      </c>
    </row>
    <row r="4148" spans="1:5">
      <c r="A4148" s="38" t="s">
        <v>7812</v>
      </c>
      <c r="B4148" t="s">
        <v>7777</v>
      </c>
      <c r="C4148" t="s">
        <v>7795</v>
      </c>
      <c r="D4148" t="s">
        <v>7813</v>
      </c>
      <c r="E4148">
        <v>9</v>
      </c>
    </row>
    <row r="4149" spans="1:5">
      <c r="A4149" s="38" t="s">
        <v>7812</v>
      </c>
      <c r="B4149" t="s">
        <v>7777</v>
      </c>
      <c r="C4149" t="s">
        <v>7795</v>
      </c>
      <c r="D4149" t="s">
        <v>7814</v>
      </c>
      <c r="E4149">
        <v>29</v>
      </c>
    </row>
    <row r="4150" spans="1:5">
      <c r="A4150" s="38" t="s">
        <v>7812</v>
      </c>
      <c r="B4150" t="s">
        <v>7777</v>
      </c>
      <c r="C4150" t="s">
        <v>7795</v>
      </c>
      <c r="D4150" t="s">
        <v>7815</v>
      </c>
      <c r="E4150">
        <v>36</v>
      </c>
    </row>
    <row r="4151" spans="1:5">
      <c r="A4151" s="38" t="s">
        <v>7812</v>
      </c>
      <c r="B4151" t="s">
        <v>7777</v>
      </c>
      <c r="C4151" t="s">
        <v>7795</v>
      </c>
      <c r="D4151" t="s">
        <v>7816</v>
      </c>
      <c r="E4151">
        <v>55</v>
      </c>
    </row>
    <row r="4152" spans="1:5">
      <c r="A4152" s="38" t="s">
        <v>7817</v>
      </c>
      <c r="B4152" t="s">
        <v>7777</v>
      </c>
      <c r="C4152" t="s">
        <v>7795</v>
      </c>
      <c r="D4152" t="s">
        <v>7818</v>
      </c>
      <c r="E4152">
        <v>15</v>
      </c>
    </row>
    <row r="4153" spans="1:5">
      <c r="A4153" s="38" t="s">
        <v>7817</v>
      </c>
      <c r="B4153" t="s">
        <v>7777</v>
      </c>
      <c r="C4153" t="s">
        <v>7795</v>
      </c>
      <c r="D4153" t="s">
        <v>7819</v>
      </c>
      <c r="E4153">
        <v>38</v>
      </c>
    </row>
    <row r="4154" spans="1:5">
      <c r="A4154" s="38" t="s">
        <v>7817</v>
      </c>
      <c r="B4154" t="s">
        <v>7777</v>
      </c>
      <c r="C4154" t="s">
        <v>7795</v>
      </c>
      <c r="D4154" t="s">
        <v>7820</v>
      </c>
      <c r="E4154">
        <v>42</v>
      </c>
    </row>
    <row r="4155" spans="1:5">
      <c r="A4155" s="38" t="s">
        <v>7817</v>
      </c>
      <c r="B4155" t="s">
        <v>7777</v>
      </c>
      <c r="C4155" t="s">
        <v>7795</v>
      </c>
      <c r="D4155" t="s">
        <v>7821</v>
      </c>
      <c r="E4155">
        <v>44</v>
      </c>
    </row>
    <row r="4156" spans="1:5">
      <c r="A4156" s="38" t="s">
        <v>7817</v>
      </c>
      <c r="B4156" t="s">
        <v>7777</v>
      </c>
      <c r="C4156" t="s">
        <v>7795</v>
      </c>
      <c r="D4156" t="s">
        <v>7822</v>
      </c>
      <c r="E4156">
        <v>75</v>
      </c>
    </row>
    <row r="4157" spans="1:5">
      <c r="A4157" s="38" t="s">
        <v>7823</v>
      </c>
      <c r="B4157" t="s">
        <v>7777</v>
      </c>
      <c r="C4157" t="s">
        <v>7795</v>
      </c>
      <c r="D4157" t="s">
        <v>7824</v>
      </c>
      <c r="E4157">
        <v>26</v>
      </c>
    </row>
    <row r="4158" spans="1:5">
      <c r="A4158" s="38" t="s">
        <v>7823</v>
      </c>
      <c r="B4158" t="s">
        <v>7777</v>
      </c>
      <c r="C4158" t="s">
        <v>7795</v>
      </c>
      <c r="D4158" t="s">
        <v>7825</v>
      </c>
      <c r="E4158">
        <v>36</v>
      </c>
    </row>
    <row r="4159" spans="1:5">
      <c r="A4159" s="38" t="s">
        <v>7823</v>
      </c>
      <c r="B4159" t="s">
        <v>7777</v>
      </c>
      <c r="C4159" t="s">
        <v>7795</v>
      </c>
      <c r="D4159" t="s">
        <v>7826</v>
      </c>
      <c r="E4159">
        <v>42</v>
      </c>
    </row>
    <row r="4160" spans="1:5">
      <c r="A4160" s="38" t="s">
        <v>7827</v>
      </c>
      <c r="B4160" t="s">
        <v>7777</v>
      </c>
      <c r="C4160" t="s">
        <v>7795</v>
      </c>
      <c r="D4160" t="s">
        <v>7828</v>
      </c>
      <c r="E4160">
        <v>13</v>
      </c>
    </row>
    <row r="4161" spans="1:5">
      <c r="A4161" s="38" t="s">
        <v>7829</v>
      </c>
      <c r="B4161" t="s">
        <v>7777</v>
      </c>
      <c r="C4161" t="s">
        <v>7830</v>
      </c>
      <c r="D4161" t="s">
        <v>7831</v>
      </c>
      <c r="E4161">
        <v>32</v>
      </c>
    </row>
    <row r="4162" spans="1:5">
      <c r="A4162" s="38" t="s">
        <v>7829</v>
      </c>
      <c r="B4162" t="s">
        <v>7777</v>
      </c>
      <c r="C4162" t="s">
        <v>7830</v>
      </c>
      <c r="D4162" t="s">
        <v>7832</v>
      </c>
      <c r="E4162">
        <v>53</v>
      </c>
    </row>
    <row r="4163" spans="1:5">
      <c r="A4163" s="38" t="s">
        <v>7833</v>
      </c>
      <c r="B4163" t="s">
        <v>7777</v>
      </c>
      <c r="C4163" t="s">
        <v>7830</v>
      </c>
      <c r="D4163" t="s">
        <v>7834</v>
      </c>
      <c r="E4163">
        <v>20</v>
      </c>
    </row>
    <row r="4164" spans="1:5">
      <c r="A4164" s="38" t="s">
        <v>7835</v>
      </c>
      <c r="B4164" t="s">
        <v>7777</v>
      </c>
      <c r="C4164" t="s">
        <v>7830</v>
      </c>
      <c r="D4164" t="s">
        <v>7836</v>
      </c>
      <c r="E4164">
        <v>73</v>
      </c>
    </row>
    <row r="4165" spans="1:5">
      <c r="A4165" s="38" t="s">
        <v>7837</v>
      </c>
      <c r="B4165" t="s">
        <v>7777</v>
      </c>
      <c r="C4165" t="s">
        <v>7830</v>
      </c>
      <c r="D4165" t="s">
        <v>7838</v>
      </c>
      <c r="E4165">
        <v>32</v>
      </c>
    </row>
    <row r="4166" spans="1:5">
      <c r="A4166" s="38" t="s">
        <v>7839</v>
      </c>
      <c r="B4166" t="s">
        <v>7777</v>
      </c>
      <c r="C4166" t="s">
        <v>7830</v>
      </c>
      <c r="D4166" t="s">
        <v>7840</v>
      </c>
      <c r="E4166">
        <v>22</v>
      </c>
    </row>
    <row r="4167" spans="1:5">
      <c r="A4167" s="38" t="s">
        <v>7841</v>
      </c>
      <c r="B4167" t="s">
        <v>7777</v>
      </c>
      <c r="C4167" t="s">
        <v>7830</v>
      </c>
      <c r="D4167" t="s">
        <v>7842</v>
      </c>
      <c r="E4167">
        <v>16</v>
      </c>
    </row>
    <row r="4168" spans="1:5">
      <c r="A4168" s="38" t="s">
        <v>7843</v>
      </c>
      <c r="B4168" t="s">
        <v>7777</v>
      </c>
      <c r="C4168" t="s">
        <v>7830</v>
      </c>
      <c r="D4168" t="s">
        <v>7844</v>
      </c>
      <c r="E4168">
        <v>84</v>
      </c>
    </row>
    <row r="4169" spans="1:5">
      <c r="A4169" s="38" t="s">
        <v>7845</v>
      </c>
      <c r="B4169" t="s">
        <v>7846</v>
      </c>
      <c r="C4169" t="s">
        <v>7847</v>
      </c>
      <c r="D4169" t="s">
        <v>7848</v>
      </c>
      <c r="E4169">
        <v>53</v>
      </c>
    </row>
    <row r="4170" spans="1:5">
      <c r="A4170" s="38" t="s">
        <v>7849</v>
      </c>
      <c r="B4170" t="s">
        <v>7846</v>
      </c>
      <c r="C4170" t="s">
        <v>7847</v>
      </c>
      <c r="D4170" t="s">
        <v>7850</v>
      </c>
      <c r="E4170">
        <v>55</v>
      </c>
    </row>
    <row r="4171" spans="1:5">
      <c r="A4171" s="38" t="s">
        <v>7851</v>
      </c>
      <c r="B4171" t="s">
        <v>7846</v>
      </c>
      <c r="C4171" t="s">
        <v>7847</v>
      </c>
      <c r="D4171" t="s">
        <v>7852</v>
      </c>
      <c r="E4171">
        <v>80</v>
      </c>
    </row>
    <row r="4172" spans="1:5">
      <c r="A4172" s="38" t="s">
        <v>7853</v>
      </c>
      <c r="B4172" t="s">
        <v>7846</v>
      </c>
      <c r="C4172" t="s">
        <v>7847</v>
      </c>
      <c r="D4172" t="s">
        <v>7854</v>
      </c>
      <c r="E4172">
        <v>55</v>
      </c>
    </row>
    <row r="4173" spans="1:5">
      <c r="A4173" s="38" t="s">
        <v>7855</v>
      </c>
      <c r="B4173" t="s">
        <v>7846</v>
      </c>
      <c r="C4173" t="s">
        <v>7847</v>
      </c>
      <c r="D4173" t="s">
        <v>7856</v>
      </c>
      <c r="E4173">
        <v>16</v>
      </c>
    </row>
    <row r="4174" spans="1:5">
      <c r="A4174" s="38" t="s">
        <v>7855</v>
      </c>
      <c r="B4174" t="s">
        <v>7846</v>
      </c>
      <c r="C4174" t="s">
        <v>7847</v>
      </c>
      <c r="D4174" t="s">
        <v>7857</v>
      </c>
      <c r="E4174">
        <v>79</v>
      </c>
    </row>
    <row r="4175" spans="1:5">
      <c r="A4175" s="38" t="s">
        <v>7858</v>
      </c>
      <c r="B4175" t="s">
        <v>7846</v>
      </c>
      <c r="C4175" t="s">
        <v>7847</v>
      </c>
      <c r="D4175" t="s">
        <v>7859</v>
      </c>
      <c r="E4175">
        <v>61</v>
      </c>
    </row>
    <row r="4176" spans="1:5">
      <c r="A4176" s="38" t="s">
        <v>7860</v>
      </c>
      <c r="B4176" t="s">
        <v>7846</v>
      </c>
      <c r="C4176" t="s">
        <v>7847</v>
      </c>
      <c r="D4176" t="s">
        <v>7861</v>
      </c>
      <c r="E4176">
        <v>22</v>
      </c>
    </row>
    <row r="4177" spans="1:5">
      <c r="A4177" s="38" t="s">
        <v>7862</v>
      </c>
      <c r="B4177" t="s">
        <v>7846</v>
      </c>
      <c r="C4177" t="s">
        <v>7847</v>
      </c>
      <c r="D4177" t="s">
        <v>7863</v>
      </c>
      <c r="E4177">
        <v>64</v>
      </c>
    </row>
    <row r="4178" spans="1:5">
      <c r="A4178" s="38" t="s">
        <v>7864</v>
      </c>
      <c r="B4178" t="s">
        <v>7846</v>
      </c>
      <c r="C4178" t="s">
        <v>7847</v>
      </c>
      <c r="D4178" t="s">
        <v>7865</v>
      </c>
      <c r="E4178">
        <v>99</v>
      </c>
    </row>
    <row r="4179" spans="1:5">
      <c r="A4179" s="38" t="s">
        <v>7866</v>
      </c>
      <c r="B4179" t="s">
        <v>7846</v>
      </c>
      <c r="C4179" t="s">
        <v>7847</v>
      </c>
      <c r="D4179" t="s">
        <v>7867</v>
      </c>
      <c r="E4179">
        <v>55</v>
      </c>
    </row>
    <row r="4180" spans="1:5">
      <c r="A4180" s="38" t="s">
        <v>7866</v>
      </c>
      <c r="B4180" t="s">
        <v>7846</v>
      </c>
      <c r="C4180" t="s">
        <v>7847</v>
      </c>
      <c r="D4180" t="s">
        <v>7868</v>
      </c>
      <c r="E4180">
        <v>60</v>
      </c>
    </row>
    <row r="4181" spans="1:5">
      <c r="A4181" s="38" t="s">
        <v>7869</v>
      </c>
      <c r="B4181" t="s">
        <v>7846</v>
      </c>
      <c r="C4181" t="s">
        <v>7847</v>
      </c>
      <c r="D4181" t="s">
        <v>7870</v>
      </c>
      <c r="E4181">
        <v>49</v>
      </c>
    </row>
    <row r="4182" spans="1:5">
      <c r="A4182" s="38" t="s">
        <v>7869</v>
      </c>
      <c r="B4182" t="s">
        <v>7846</v>
      </c>
      <c r="C4182" t="s">
        <v>7847</v>
      </c>
      <c r="D4182" t="s">
        <v>7871</v>
      </c>
      <c r="E4182">
        <v>57</v>
      </c>
    </row>
    <row r="4183" spans="1:5">
      <c r="A4183" s="38" t="s">
        <v>7872</v>
      </c>
      <c r="B4183" t="s">
        <v>7846</v>
      </c>
      <c r="C4183" t="s">
        <v>7847</v>
      </c>
      <c r="D4183" t="s">
        <v>7873</v>
      </c>
      <c r="E4183">
        <v>12</v>
      </c>
    </row>
    <row r="4184" spans="1:5">
      <c r="A4184" s="38" t="s">
        <v>7872</v>
      </c>
      <c r="B4184" t="s">
        <v>7846</v>
      </c>
      <c r="C4184" t="s">
        <v>7847</v>
      </c>
      <c r="D4184" t="s">
        <v>7874</v>
      </c>
      <c r="E4184">
        <v>58</v>
      </c>
    </row>
    <row r="4185" spans="1:5">
      <c r="A4185" s="38" t="s">
        <v>7872</v>
      </c>
      <c r="B4185" t="s">
        <v>7846</v>
      </c>
      <c r="C4185" t="s">
        <v>7847</v>
      </c>
      <c r="D4185" t="s">
        <v>7875</v>
      </c>
      <c r="E4185">
        <v>98</v>
      </c>
    </row>
    <row r="4186" spans="1:5">
      <c r="A4186" s="38" t="s">
        <v>7876</v>
      </c>
      <c r="B4186" t="s">
        <v>7846</v>
      </c>
      <c r="C4186" t="s">
        <v>7847</v>
      </c>
      <c r="D4186" t="s">
        <v>7877</v>
      </c>
      <c r="E4186">
        <v>60</v>
      </c>
    </row>
    <row r="4187" spans="1:5">
      <c r="A4187" s="38" t="s">
        <v>7878</v>
      </c>
      <c r="B4187" t="s">
        <v>7846</v>
      </c>
      <c r="C4187" t="s">
        <v>7847</v>
      </c>
      <c r="D4187" t="s">
        <v>7879</v>
      </c>
      <c r="E4187">
        <v>92</v>
      </c>
    </row>
    <row r="4188" spans="1:5">
      <c r="A4188" s="38" t="s">
        <v>7880</v>
      </c>
      <c r="B4188" t="s">
        <v>7846</v>
      </c>
      <c r="C4188" t="s">
        <v>7847</v>
      </c>
      <c r="D4188" t="s">
        <v>7881</v>
      </c>
      <c r="E4188">
        <v>17</v>
      </c>
    </row>
    <row r="4189" spans="1:5">
      <c r="A4189" s="38" t="s">
        <v>7882</v>
      </c>
      <c r="B4189" t="s">
        <v>7846</v>
      </c>
      <c r="C4189" t="s">
        <v>7847</v>
      </c>
      <c r="D4189" t="s">
        <v>7883</v>
      </c>
      <c r="E4189">
        <v>96</v>
      </c>
    </row>
    <row r="4190" spans="1:5">
      <c r="A4190" s="38" t="s">
        <v>7884</v>
      </c>
      <c r="B4190" t="s">
        <v>7846</v>
      </c>
      <c r="C4190" t="s">
        <v>7847</v>
      </c>
      <c r="D4190" t="s">
        <v>7885</v>
      </c>
      <c r="E4190">
        <v>2</v>
      </c>
    </row>
    <row r="4191" spans="1:5">
      <c r="A4191" s="38" t="s">
        <v>7886</v>
      </c>
      <c r="B4191" t="s">
        <v>7846</v>
      </c>
      <c r="C4191" t="s">
        <v>7847</v>
      </c>
      <c r="D4191" t="s">
        <v>7887</v>
      </c>
      <c r="E4191">
        <v>74</v>
      </c>
    </row>
    <row r="4192" spans="1:5">
      <c r="A4192" s="38" t="s">
        <v>7888</v>
      </c>
      <c r="B4192" t="s">
        <v>7846</v>
      </c>
      <c r="C4192" t="s">
        <v>7847</v>
      </c>
      <c r="D4192" t="s">
        <v>7889</v>
      </c>
      <c r="E4192">
        <v>73</v>
      </c>
    </row>
    <row r="4193" spans="1:5">
      <c r="A4193" s="38" t="s">
        <v>7890</v>
      </c>
      <c r="B4193" t="s">
        <v>7846</v>
      </c>
      <c r="C4193" t="s">
        <v>7847</v>
      </c>
      <c r="D4193" t="s">
        <v>7891</v>
      </c>
      <c r="E4193">
        <v>95</v>
      </c>
    </row>
    <row r="4194" spans="1:5">
      <c r="A4194" s="38" t="s">
        <v>7892</v>
      </c>
      <c r="B4194" t="s">
        <v>7846</v>
      </c>
      <c r="C4194" t="s">
        <v>7847</v>
      </c>
      <c r="D4194" t="s">
        <v>7893</v>
      </c>
      <c r="E4194">
        <v>31</v>
      </c>
    </row>
    <row r="4195" spans="1:5">
      <c r="A4195" s="38" t="s">
        <v>7894</v>
      </c>
      <c r="B4195" t="s">
        <v>7846</v>
      </c>
      <c r="C4195" t="s">
        <v>7847</v>
      </c>
      <c r="D4195" t="s">
        <v>7895</v>
      </c>
      <c r="E4195">
        <v>89</v>
      </c>
    </row>
    <row r="4196" spans="1:5">
      <c r="A4196" s="38" t="s">
        <v>7896</v>
      </c>
      <c r="B4196" t="s">
        <v>7846</v>
      </c>
      <c r="C4196" t="s">
        <v>7847</v>
      </c>
      <c r="D4196" t="s">
        <v>7897</v>
      </c>
      <c r="E4196">
        <v>62</v>
      </c>
    </row>
    <row r="4197" spans="1:5">
      <c r="A4197" s="38" t="s">
        <v>7898</v>
      </c>
      <c r="B4197" t="s">
        <v>7846</v>
      </c>
      <c r="C4197" t="s">
        <v>7899</v>
      </c>
      <c r="D4197" t="s">
        <v>7900</v>
      </c>
      <c r="E4197">
        <v>60</v>
      </c>
    </row>
    <row r="4198" spans="1:5">
      <c r="A4198" s="38" t="s">
        <v>7898</v>
      </c>
      <c r="B4198" t="s">
        <v>7846</v>
      </c>
      <c r="C4198" t="s">
        <v>7899</v>
      </c>
      <c r="D4198" t="s">
        <v>7901</v>
      </c>
      <c r="E4198">
        <v>80</v>
      </c>
    </row>
    <row r="4199" spans="1:5">
      <c r="A4199" s="38" t="s">
        <v>7902</v>
      </c>
      <c r="B4199" t="s">
        <v>7846</v>
      </c>
      <c r="C4199" t="s">
        <v>7899</v>
      </c>
      <c r="D4199" t="s">
        <v>7903</v>
      </c>
      <c r="E4199">
        <v>16</v>
      </c>
    </row>
    <row r="4200" spans="1:5">
      <c r="A4200" s="38" t="s">
        <v>7902</v>
      </c>
      <c r="B4200" t="s">
        <v>7846</v>
      </c>
      <c r="C4200" t="s">
        <v>7899</v>
      </c>
      <c r="D4200" t="s">
        <v>7904</v>
      </c>
      <c r="E4200">
        <v>84</v>
      </c>
    </row>
    <row r="4201" spans="1:5">
      <c r="A4201" s="38" t="s">
        <v>7905</v>
      </c>
      <c r="B4201" t="s">
        <v>7846</v>
      </c>
      <c r="C4201" t="s">
        <v>7899</v>
      </c>
      <c r="D4201" t="s">
        <v>7906</v>
      </c>
      <c r="E4201">
        <v>10</v>
      </c>
    </row>
    <row r="4202" spans="1:5">
      <c r="A4202" s="38" t="s">
        <v>7907</v>
      </c>
      <c r="B4202" t="s">
        <v>7846</v>
      </c>
      <c r="C4202" t="s">
        <v>7899</v>
      </c>
      <c r="D4202" t="s">
        <v>7908</v>
      </c>
      <c r="E4202">
        <v>72</v>
      </c>
    </row>
    <row r="4203" spans="1:5">
      <c r="A4203" s="38" t="s">
        <v>7909</v>
      </c>
      <c r="B4203" t="s">
        <v>7846</v>
      </c>
      <c r="C4203" t="s">
        <v>7899</v>
      </c>
      <c r="D4203" t="s">
        <v>7910</v>
      </c>
      <c r="E4203">
        <v>48</v>
      </c>
    </row>
    <row r="4204" spans="1:5">
      <c r="A4204" s="38" t="s">
        <v>7911</v>
      </c>
      <c r="B4204" t="s">
        <v>7846</v>
      </c>
      <c r="C4204" t="s">
        <v>7899</v>
      </c>
      <c r="D4204" t="s">
        <v>7912</v>
      </c>
      <c r="E4204">
        <v>59</v>
      </c>
    </row>
    <row r="4205" spans="1:5">
      <c r="A4205" s="38" t="s">
        <v>7913</v>
      </c>
      <c r="B4205" t="s">
        <v>7846</v>
      </c>
      <c r="C4205" t="s">
        <v>7899</v>
      </c>
      <c r="D4205" t="s">
        <v>7914</v>
      </c>
      <c r="E4205">
        <v>56</v>
      </c>
    </row>
    <row r="4206" spans="1:5">
      <c r="A4206" s="38" t="s">
        <v>7915</v>
      </c>
      <c r="B4206" t="s">
        <v>7846</v>
      </c>
      <c r="C4206" t="s">
        <v>7899</v>
      </c>
      <c r="D4206" t="s">
        <v>7916</v>
      </c>
      <c r="E4206">
        <v>47</v>
      </c>
    </row>
    <row r="4207" spans="1:5">
      <c r="A4207" s="38" t="s">
        <v>7917</v>
      </c>
      <c r="B4207" t="s">
        <v>7846</v>
      </c>
      <c r="C4207" t="s">
        <v>7899</v>
      </c>
      <c r="D4207" t="s">
        <v>7918</v>
      </c>
      <c r="E4207">
        <v>37</v>
      </c>
    </row>
    <row r="4208" spans="1:5">
      <c r="A4208" s="38" t="s">
        <v>7917</v>
      </c>
      <c r="B4208" t="s">
        <v>7846</v>
      </c>
      <c r="C4208" t="s">
        <v>7899</v>
      </c>
      <c r="D4208" t="s">
        <v>7919</v>
      </c>
      <c r="E4208">
        <v>37</v>
      </c>
    </row>
    <row r="4209" spans="1:5">
      <c r="A4209" s="38" t="s">
        <v>7920</v>
      </c>
      <c r="B4209" t="s">
        <v>7846</v>
      </c>
      <c r="C4209" t="s">
        <v>7899</v>
      </c>
      <c r="D4209" t="s">
        <v>7921</v>
      </c>
      <c r="E4209">
        <v>30</v>
      </c>
    </row>
    <row r="4210" spans="1:5">
      <c r="A4210" s="38" t="s">
        <v>7922</v>
      </c>
      <c r="B4210" t="s">
        <v>7846</v>
      </c>
      <c r="C4210" t="s">
        <v>7899</v>
      </c>
      <c r="D4210" t="s">
        <v>7923</v>
      </c>
      <c r="E4210">
        <v>10</v>
      </c>
    </row>
    <row r="4211" spans="1:5">
      <c r="A4211" s="38" t="s">
        <v>7924</v>
      </c>
      <c r="B4211" t="s">
        <v>7846</v>
      </c>
      <c r="C4211" t="s">
        <v>7899</v>
      </c>
      <c r="D4211" t="s">
        <v>7925</v>
      </c>
      <c r="E4211">
        <v>54</v>
      </c>
    </row>
    <row r="4212" spans="1:5">
      <c r="A4212" s="38" t="s">
        <v>7926</v>
      </c>
      <c r="B4212" t="s">
        <v>7846</v>
      </c>
      <c r="C4212" t="s">
        <v>7899</v>
      </c>
      <c r="D4212" t="s">
        <v>7927</v>
      </c>
      <c r="E4212">
        <v>76</v>
      </c>
    </row>
    <row r="4213" spans="1:5">
      <c r="A4213" s="38" t="s">
        <v>7928</v>
      </c>
      <c r="B4213" t="s">
        <v>7846</v>
      </c>
      <c r="C4213" t="s">
        <v>7899</v>
      </c>
      <c r="D4213" t="s">
        <v>7929</v>
      </c>
      <c r="E4213">
        <v>47</v>
      </c>
    </row>
    <row r="4214" spans="1:5">
      <c r="A4214" s="38" t="s">
        <v>7930</v>
      </c>
      <c r="B4214" t="s">
        <v>7846</v>
      </c>
      <c r="C4214" t="s">
        <v>7899</v>
      </c>
      <c r="D4214" t="s">
        <v>7931</v>
      </c>
      <c r="E4214">
        <v>84</v>
      </c>
    </row>
    <row r="4215" spans="1:5">
      <c r="A4215" s="38" t="s">
        <v>7932</v>
      </c>
      <c r="B4215" t="s">
        <v>7846</v>
      </c>
      <c r="C4215" t="s">
        <v>7899</v>
      </c>
      <c r="D4215" t="s">
        <v>7933</v>
      </c>
      <c r="E4215">
        <v>68</v>
      </c>
    </row>
    <row r="4216" spans="1:5">
      <c r="A4216" s="38" t="s">
        <v>7934</v>
      </c>
      <c r="B4216" t="s">
        <v>7846</v>
      </c>
      <c r="C4216" t="s">
        <v>7899</v>
      </c>
      <c r="D4216" t="s">
        <v>7935</v>
      </c>
      <c r="E4216">
        <v>38</v>
      </c>
    </row>
    <row r="4217" spans="1:5">
      <c r="A4217" s="38" t="s">
        <v>7936</v>
      </c>
      <c r="B4217" t="s">
        <v>7846</v>
      </c>
      <c r="C4217" t="s">
        <v>7899</v>
      </c>
      <c r="D4217" t="s">
        <v>7937</v>
      </c>
      <c r="E4217">
        <v>54</v>
      </c>
    </row>
    <row r="4218" spans="1:5">
      <c r="A4218" s="38" t="s">
        <v>7938</v>
      </c>
      <c r="B4218" t="s">
        <v>7846</v>
      </c>
      <c r="C4218" t="s">
        <v>7899</v>
      </c>
      <c r="D4218" t="s">
        <v>7939</v>
      </c>
      <c r="E4218">
        <v>68</v>
      </c>
    </row>
    <row r="4219" spans="1:5">
      <c r="A4219" s="38" t="s">
        <v>7940</v>
      </c>
      <c r="B4219" t="s">
        <v>7846</v>
      </c>
      <c r="C4219" t="s">
        <v>7899</v>
      </c>
      <c r="D4219" t="s">
        <v>7941</v>
      </c>
      <c r="E4219">
        <v>6</v>
      </c>
    </row>
    <row r="4220" spans="1:5">
      <c r="A4220" s="38" t="s">
        <v>7942</v>
      </c>
      <c r="B4220" t="s">
        <v>7846</v>
      </c>
      <c r="C4220" t="s">
        <v>7899</v>
      </c>
      <c r="D4220" t="s">
        <v>7943</v>
      </c>
      <c r="E4220">
        <v>74</v>
      </c>
    </row>
    <row r="4221" spans="1:5">
      <c r="A4221" s="38" t="s">
        <v>7944</v>
      </c>
      <c r="B4221" t="s">
        <v>7846</v>
      </c>
      <c r="C4221" t="s">
        <v>7899</v>
      </c>
      <c r="D4221" t="s">
        <v>7945</v>
      </c>
      <c r="E4221">
        <v>66</v>
      </c>
    </row>
    <row r="4222" spans="1:5">
      <c r="A4222" s="38" t="s">
        <v>7946</v>
      </c>
      <c r="B4222" t="s">
        <v>7846</v>
      </c>
      <c r="C4222" t="s">
        <v>7899</v>
      </c>
      <c r="D4222" t="s">
        <v>7947</v>
      </c>
      <c r="E4222">
        <v>15</v>
      </c>
    </row>
    <row r="4223" spans="1:5">
      <c r="A4223" s="38" t="s">
        <v>7946</v>
      </c>
      <c r="B4223" t="s">
        <v>7846</v>
      </c>
      <c r="C4223" t="s">
        <v>7899</v>
      </c>
      <c r="D4223" t="s">
        <v>7948</v>
      </c>
      <c r="E4223">
        <v>29</v>
      </c>
    </row>
    <row r="4224" spans="1:5">
      <c r="A4224" s="38" t="s">
        <v>7949</v>
      </c>
      <c r="B4224" t="s">
        <v>7846</v>
      </c>
      <c r="C4224" t="s">
        <v>7899</v>
      </c>
      <c r="D4224" t="s">
        <v>7950</v>
      </c>
      <c r="E4224">
        <v>75</v>
      </c>
    </row>
    <row r="4225" spans="1:5">
      <c r="A4225" s="38" t="s">
        <v>7951</v>
      </c>
      <c r="B4225" t="s">
        <v>7846</v>
      </c>
      <c r="C4225" t="s">
        <v>7899</v>
      </c>
      <c r="D4225" t="s">
        <v>7952</v>
      </c>
      <c r="E4225">
        <v>8</v>
      </c>
    </row>
    <row r="4226" spans="1:5">
      <c r="A4226" s="38" t="s">
        <v>7953</v>
      </c>
      <c r="B4226" t="s">
        <v>7846</v>
      </c>
      <c r="C4226" t="s">
        <v>7899</v>
      </c>
      <c r="D4226" t="s">
        <v>7954</v>
      </c>
      <c r="E4226">
        <v>37</v>
      </c>
    </row>
    <row r="4227" spans="1:5">
      <c r="A4227" s="38" t="s">
        <v>7955</v>
      </c>
      <c r="B4227" t="s">
        <v>7846</v>
      </c>
      <c r="C4227" t="s">
        <v>7899</v>
      </c>
      <c r="D4227" t="s">
        <v>7956</v>
      </c>
      <c r="E4227">
        <v>15</v>
      </c>
    </row>
    <row r="4228" spans="1:5">
      <c r="A4228" s="38" t="s">
        <v>7957</v>
      </c>
      <c r="B4228" t="s">
        <v>7846</v>
      </c>
      <c r="C4228" t="s">
        <v>7899</v>
      </c>
      <c r="D4228" t="s">
        <v>7958</v>
      </c>
      <c r="E4228">
        <v>11</v>
      </c>
    </row>
    <row r="4229" spans="1:5">
      <c r="A4229" s="38" t="s">
        <v>7959</v>
      </c>
      <c r="B4229" t="s">
        <v>7846</v>
      </c>
      <c r="C4229" t="s">
        <v>7899</v>
      </c>
      <c r="D4229" t="s">
        <v>7960</v>
      </c>
      <c r="E4229">
        <v>16</v>
      </c>
    </row>
    <row r="4230" spans="1:5">
      <c r="A4230" s="38" t="s">
        <v>7961</v>
      </c>
      <c r="B4230" t="s">
        <v>7846</v>
      </c>
      <c r="C4230" t="s">
        <v>7899</v>
      </c>
      <c r="D4230" t="s">
        <v>7962</v>
      </c>
      <c r="E4230">
        <v>27</v>
      </c>
    </row>
    <row r="4231" spans="1:5">
      <c r="A4231" s="38" t="s">
        <v>7963</v>
      </c>
      <c r="B4231" t="s">
        <v>7846</v>
      </c>
      <c r="C4231" t="s">
        <v>7899</v>
      </c>
      <c r="D4231" t="s">
        <v>7964</v>
      </c>
      <c r="E4231">
        <v>22</v>
      </c>
    </row>
    <row r="4232" spans="1:5">
      <c r="A4232" s="38" t="s">
        <v>7965</v>
      </c>
      <c r="B4232" t="s">
        <v>7846</v>
      </c>
      <c r="C4232" t="s">
        <v>7899</v>
      </c>
      <c r="D4232" t="s">
        <v>7966</v>
      </c>
      <c r="E4232">
        <v>15</v>
      </c>
    </row>
    <row r="4233" spans="1:5">
      <c r="A4233" s="38" t="s">
        <v>7967</v>
      </c>
      <c r="B4233" t="s">
        <v>7846</v>
      </c>
      <c r="C4233" t="s">
        <v>7899</v>
      </c>
      <c r="D4233" t="s">
        <v>7968</v>
      </c>
      <c r="E4233">
        <v>14</v>
      </c>
    </row>
    <row r="4234" spans="1:5">
      <c r="A4234" s="38" t="s">
        <v>7969</v>
      </c>
      <c r="B4234" t="s">
        <v>7846</v>
      </c>
      <c r="C4234" t="s">
        <v>7970</v>
      </c>
      <c r="D4234" t="s">
        <v>7971</v>
      </c>
      <c r="E4234">
        <v>36</v>
      </c>
    </row>
    <row r="4235" spans="1:5">
      <c r="A4235" s="38" t="s">
        <v>7972</v>
      </c>
      <c r="B4235" t="s">
        <v>7846</v>
      </c>
      <c r="C4235" t="s">
        <v>7970</v>
      </c>
      <c r="D4235" t="s">
        <v>7973</v>
      </c>
      <c r="E4235">
        <v>12</v>
      </c>
    </row>
    <row r="4236" spans="1:5">
      <c r="A4236" s="38" t="s">
        <v>7972</v>
      </c>
      <c r="B4236" t="s">
        <v>7846</v>
      </c>
      <c r="C4236" t="s">
        <v>7970</v>
      </c>
      <c r="D4236" t="s">
        <v>7974</v>
      </c>
      <c r="E4236">
        <v>42</v>
      </c>
    </row>
    <row r="4237" spans="1:5">
      <c r="A4237" s="38" t="s">
        <v>7975</v>
      </c>
      <c r="B4237" t="s">
        <v>7846</v>
      </c>
      <c r="C4237" t="s">
        <v>7970</v>
      </c>
      <c r="D4237" t="s">
        <v>7976</v>
      </c>
      <c r="E4237">
        <v>38</v>
      </c>
    </row>
    <row r="4238" spans="1:5">
      <c r="A4238" s="38" t="s">
        <v>7975</v>
      </c>
      <c r="B4238" t="s">
        <v>7846</v>
      </c>
      <c r="C4238" t="s">
        <v>7970</v>
      </c>
      <c r="D4238" t="s">
        <v>7977</v>
      </c>
      <c r="E4238">
        <v>41</v>
      </c>
    </row>
    <row r="4239" spans="1:5">
      <c r="A4239" s="38" t="s">
        <v>7978</v>
      </c>
      <c r="B4239" t="s">
        <v>7846</v>
      </c>
      <c r="C4239" t="s">
        <v>7970</v>
      </c>
      <c r="D4239" t="s">
        <v>7979</v>
      </c>
      <c r="E4239">
        <v>35</v>
      </c>
    </row>
    <row r="4240" spans="1:5">
      <c r="A4240" s="38" t="s">
        <v>7980</v>
      </c>
      <c r="B4240" t="s">
        <v>7846</v>
      </c>
      <c r="C4240" t="s">
        <v>7970</v>
      </c>
      <c r="D4240" t="s">
        <v>7981</v>
      </c>
      <c r="E4240">
        <v>4</v>
      </c>
    </row>
    <row r="4241" spans="1:5">
      <c r="A4241" s="38" t="s">
        <v>7980</v>
      </c>
      <c r="B4241" t="s">
        <v>7846</v>
      </c>
      <c r="C4241" t="s">
        <v>7970</v>
      </c>
      <c r="D4241" t="s">
        <v>7982</v>
      </c>
      <c r="E4241">
        <v>5</v>
      </c>
    </row>
    <row r="4242" spans="1:5">
      <c r="A4242" s="38" t="s">
        <v>7980</v>
      </c>
      <c r="B4242" t="s">
        <v>7846</v>
      </c>
      <c r="C4242" t="s">
        <v>7970</v>
      </c>
      <c r="D4242" t="s">
        <v>7983</v>
      </c>
      <c r="E4242">
        <v>5</v>
      </c>
    </row>
    <row r="4243" spans="1:5">
      <c r="A4243" s="38" t="s">
        <v>7980</v>
      </c>
      <c r="B4243" t="s">
        <v>7846</v>
      </c>
      <c r="C4243" t="s">
        <v>7970</v>
      </c>
      <c r="D4243" t="s">
        <v>7984</v>
      </c>
      <c r="E4243">
        <v>5</v>
      </c>
    </row>
    <row r="4244" spans="1:5">
      <c r="A4244" s="38" t="s">
        <v>7980</v>
      </c>
      <c r="B4244" t="s">
        <v>7846</v>
      </c>
      <c r="C4244" t="s">
        <v>7970</v>
      </c>
      <c r="D4244" t="s">
        <v>7985</v>
      </c>
      <c r="E4244">
        <v>69</v>
      </c>
    </row>
    <row r="4245" spans="1:5">
      <c r="A4245" s="38" t="s">
        <v>7986</v>
      </c>
      <c r="B4245" t="s">
        <v>7846</v>
      </c>
      <c r="C4245" t="s">
        <v>7970</v>
      </c>
      <c r="D4245" t="s">
        <v>7987</v>
      </c>
      <c r="E4245">
        <v>77</v>
      </c>
    </row>
    <row r="4246" spans="1:5">
      <c r="A4246" s="38" t="s">
        <v>7988</v>
      </c>
      <c r="B4246" t="s">
        <v>7846</v>
      </c>
      <c r="C4246" t="s">
        <v>7970</v>
      </c>
      <c r="D4246" t="s">
        <v>7989</v>
      </c>
      <c r="E4246">
        <v>21</v>
      </c>
    </row>
    <row r="4247" spans="1:5">
      <c r="A4247" s="38" t="s">
        <v>7990</v>
      </c>
      <c r="B4247" t="s">
        <v>7846</v>
      </c>
      <c r="C4247" t="s">
        <v>7970</v>
      </c>
      <c r="D4247" t="s">
        <v>7991</v>
      </c>
      <c r="E4247">
        <v>35</v>
      </c>
    </row>
    <row r="4248" spans="1:5">
      <c r="A4248" s="38" t="s">
        <v>7992</v>
      </c>
      <c r="B4248" t="s">
        <v>7846</v>
      </c>
      <c r="C4248" t="s">
        <v>7970</v>
      </c>
      <c r="D4248" t="s">
        <v>7993</v>
      </c>
      <c r="E4248">
        <v>6</v>
      </c>
    </row>
    <row r="4249" spans="1:5">
      <c r="A4249" s="38" t="s">
        <v>7994</v>
      </c>
      <c r="B4249" t="s">
        <v>7846</v>
      </c>
      <c r="C4249" t="s">
        <v>7970</v>
      </c>
      <c r="D4249" t="s">
        <v>7995</v>
      </c>
      <c r="E4249">
        <v>24</v>
      </c>
    </row>
    <row r="4250" spans="1:5">
      <c r="A4250" s="38" t="s">
        <v>7996</v>
      </c>
      <c r="B4250" t="s">
        <v>7846</v>
      </c>
      <c r="C4250" t="s">
        <v>7970</v>
      </c>
      <c r="D4250" t="s">
        <v>7997</v>
      </c>
      <c r="E4250">
        <v>86</v>
      </c>
    </row>
    <row r="4251" spans="1:5">
      <c r="A4251" s="38" t="s">
        <v>7998</v>
      </c>
      <c r="B4251" t="s">
        <v>7846</v>
      </c>
      <c r="C4251" t="s">
        <v>7970</v>
      </c>
      <c r="D4251" t="s">
        <v>7999</v>
      </c>
      <c r="E4251">
        <v>72</v>
      </c>
    </row>
    <row r="4252" spans="1:5">
      <c r="A4252" s="38" t="s">
        <v>8000</v>
      </c>
      <c r="B4252" t="s">
        <v>7846</v>
      </c>
      <c r="C4252" t="s">
        <v>7970</v>
      </c>
      <c r="D4252" t="s">
        <v>8001</v>
      </c>
      <c r="E4252">
        <v>95</v>
      </c>
    </row>
    <row r="4253" spans="1:5">
      <c r="A4253" s="38" t="s">
        <v>8002</v>
      </c>
      <c r="B4253" t="s">
        <v>7846</v>
      </c>
      <c r="C4253" t="s">
        <v>7970</v>
      </c>
      <c r="D4253" t="s">
        <v>8003</v>
      </c>
      <c r="E4253">
        <v>56</v>
      </c>
    </row>
    <row r="4254" spans="1:5">
      <c r="A4254" s="38" t="s">
        <v>8004</v>
      </c>
      <c r="B4254" t="s">
        <v>7846</v>
      </c>
      <c r="C4254" t="s">
        <v>7970</v>
      </c>
      <c r="D4254" t="s">
        <v>8005</v>
      </c>
      <c r="E4254">
        <v>82</v>
      </c>
    </row>
    <row r="4255" spans="1:5">
      <c r="A4255" s="38" t="s">
        <v>8006</v>
      </c>
      <c r="B4255" t="s">
        <v>7846</v>
      </c>
      <c r="C4255" t="s">
        <v>7970</v>
      </c>
      <c r="D4255" t="s">
        <v>8007</v>
      </c>
      <c r="E4255">
        <v>59</v>
      </c>
    </row>
    <row r="4256" spans="1:5">
      <c r="A4256" s="38" t="s">
        <v>8008</v>
      </c>
      <c r="B4256" t="s">
        <v>7846</v>
      </c>
      <c r="C4256" t="s">
        <v>7970</v>
      </c>
      <c r="D4256" t="s">
        <v>8009</v>
      </c>
      <c r="E4256">
        <v>73</v>
      </c>
    </row>
    <row r="4257" spans="1:5">
      <c r="A4257" s="38" t="s">
        <v>8010</v>
      </c>
      <c r="B4257" t="s">
        <v>7846</v>
      </c>
      <c r="C4257" t="s">
        <v>7970</v>
      </c>
      <c r="D4257" t="s">
        <v>8011</v>
      </c>
      <c r="E4257">
        <v>51</v>
      </c>
    </row>
    <row r="4258" spans="1:5">
      <c r="A4258" s="38" t="s">
        <v>8012</v>
      </c>
      <c r="B4258" t="s">
        <v>7846</v>
      </c>
      <c r="C4258" t="s">
        <v>7970</v>
      </c>
      <c r="D4258" t="s">
        <v>8013</v>
      </c>
      <c r="E4258">
        <v>19</v>
      </c>
    </row>
    <row r="4259" spans="1:5">
      <c r="A4259" s="38" t="s">
        <v>8014</v>
      </c>
      <c r="B4259" t="s">
        <v>7846</v>
      </c>
      <c r="C4259" t="s">
        <v>7970</v>
      </c>
      <c r="D4259" t="s">
        <v>8015</v>
      </c>
      <c r="E4259">
        <v>45</v>
      </c>
    </row>
    <row r="4260" spans="1:5">
      <c r="A4260" s="38" t="s">
        <v>8016</v>
      </c>
      <c r="B4260" t="s">
        <v>7846</v>
      </c>
      <c r="C4260" t="s">
        <v>7970</v>
      </c>
      <c r="D4260" t="s">
        <v>8017</v>
      </c>
      <c r="E4260">
        <v>85</v>
      </c>
    </row>
    <row r="4261" spans="1:5">
      <c r="A4261" s="38" t="s">
        <v>8018</v>
      </c>
      <c r="B4261" t="s">
        <v>7846</v>
      </c>
      <c r="C4261" t="s">
        <v>7970</v>
      </c>
      <c r="D4261" t="s">
        <v>8019</v>
      </c>
      <c r="E4261">
        <v>9</v>
      </c>
    </row>
    <row r="4262" spans="1:5">
      <c r="A4262" s="38" t="s">
        <v>8020</v>
      </c>
      <c r="B4262" t="s">
        <v>7846</v>
      </c>
      <c r="C4262" t="s">
        <v>7970</v>
      </c>
      <c r="D4262" t="s">
        <v>8021</v>
      </c>
      <c r="E4262">
        <v>35</v>
      </c>
    </row>
    <row r="4263" spans="1:5">
      <c r="A4263" s="38" t="s">
        <v>8022</v>
      </c>
      <c r="B4263" t="s">
        <v>7846</v>
      </c>
      <c r="C4263" t="s">
        <v>7970</v>
      </c>
      <c r="D4263" t="s">
        <v>8023</v>
      </c>
      <c r="E4263">
        <v>14</v>
      </c>
    </row>
    <row r="4264" spans="1:5">
      <c r="A4264" s="38" t="s">
        <v>8024</v>
      </c>
      <c r="B4264" t="s">
        <v>7846</v>
      </c>
      <c r="C4264" t="s">
        <v>7970</v>
      </c>
      <c r="D4264" t="s">
        <v>8025</v>
      </c>
      <c r="E4264">
        <v>49</v>
      </c>
    </row>
    <row r="4265" spans="1:5">
      <c r="A4265" s="38" t="s">
        <v>8026</v>
      </c>
      <c r="B4265" t="s">
        <v>7846</v>
      </c>
      <c r="C4265" t="s">
        <v>7970</v>
      </c>
      <c r="D4265" t="s">
        <v>8027</v>
      </c>
      <c r="E4265">
        <v>32</v>
      </c>
    </row>
    <row r="4266" spans="1:5">
      <c r="A4266" s="38" t="s">
        <v>8028</v>
      </c>
      <c r="B4266" t="s">
        <v>7846</v>
      </c>
      <c r="C4266" t="s">
        <v>7970</v>
      </c>
      <c r="D4266" t="s">
        <v>8029</v>
      </c>
      <c r="E4266">
        <v>80</v>
      </c>
    </row>
    <row r="4267" spans="1:5">
      <c r="A4267" s="38" t="s">
        <v>8030</v>
      </c>
      <c r="B4267" t="s">
        <v>7846</v>
      </c>
      <c r="C4267" t="s">
        <v>7970</v>
      </c>
      <c r="D4267" t="s">
        <v>8031</v>
      </c>
      <c r="E4267">
        <v>30</v>
      </c>
    </row>
    <row r="4268" spans="1:5">
      <c r="A4268" s="38" t="s">
        <v>8032</v>
      </c>
      <c r="B4268" t="s">
        <v>7846</v>
      </c>
      <c r="C4268" t="s">
        <v>7970</v>
      </c>
      <c r="D4268" t="s">
        <v>8033</v>
      </c>
      <c r="E4268">
        <v>10</v>
      </c>
    </row>
    <row r="4269" spans="1:5">
      <c r="A4269" s="38" t="s">
        <v>8034</v>
      </c>
      <c r="B4269" t="s">
        <v>7846</v>
      </c>
      <c r="C4269" t="s">
        <v>7970</v>
      </c>
      <c r="D4269" t="s">
        <v>8035</v>
      </c>
      <c r="E4269">
        <v>61</v>
      </c>
    </row>
    <row r="4270" spans="1:5">
      <c r="A4270" s="38" t="s">
        <v>8036</v>
      </c>
      <c r="B4270" t="s">
        <v>7846</v>
      </c>
      <c r="C4270" t="s">
        <v>7970</v>
      </c>
      <c r="D4270" t="s">
        <v>8037</v>
      </c>
      <c r="E4270">
        <v>95</v>
      </c>
    </row>
    <row r="4271" spans="1:5">
      <c r="A4271" s="38" t="s">
        <v>8038</v>
      </c>
      <c r="B4271" t="s">
        <v>7846</v>
      </c>
      <c r="C4271" t="s">
        <v>7970</v>
      </c>
      <c r="D4271" t="s">
        <v>8039</v>
      </c>
      <c r="E4271">
        <v>17</v>
      </c>
    </row>
    <row r="4272" spans="1:5">
      <c r="A4272" s="38" t="s">
        <v>8040</v>
      </c>
      <c r="B4272" t="s">
        <v>7846</v>
      </c>
      <c r="C4272" t="s">
        <v>7970</v>
      </c>
      <c r="D4272" t="s">
        <v>8041</v>
      </c>
      <c r="E4272">
        <v>9</v>
      </c>
    </row>
    <row r="4273" spans="1:5">
      <c r="A4273" s="38" t="s">
        <v>8042</v>
      </c>
      <c r="B4273" t="s">
        <v>7846</v>
      </c>
      <c r="C4273" t="s">
        <v>7970</v>
      </c>
      <c r="D4273" t="s">
        <v>8043</v>
      </c>
      <c r="E4273">
        <v>66</v>
      </c>
    </row>
    <row r="4274" spans="1:5">
      <c r="A4274" s="38" t="s">
        <v>8044</v>
      </c>
      <c r="B4274" t="s">
        <v>7846</v>
      </c>
      <c r="C4274" t="s">
        <v>7970</v>
      </c>
      <c r="D4274" t="s">
        <v>8045</v>
      </c>
      <c r="E4274">
        <v>4</v>
      </c>
    </row>
    <row r="4275" spans="1:5">
      <c r="A4275" s="38" t="s">
        <v>8044</v>
      </c>
      <c r="B4275" t="s">
        <v>7846</v>
      </c>
      <c r="C4275" t="s">
        <v>7970</v>
      </c>
      <c r="D4275" t="s">
        <v>8046</v>
      </c>
      <c r="E4275">
        <v>6</v>
      </c>
    </row>
    <row r="4276" spans="1:5">
      <c r="A4276" s="38" t="s">
        <v>8044</v>
      </c>
      <c r="B4276" t="s">
        <v>7846</v>
      </c>
      <c r="C4276" t="s">
        <v>7970</v>
      </c>
      <c r="D4276" t="s">
        <v>8047</v>
      </c>
      <c r="E4276">
        <v>17</v>
      </c>
    </row>
    <row r="4277" spans="1:5">
      <c r="A4277" s="38" t="s">
        <v>8048</v>
      </c>
      <c r="B4277" t="s">
        <v>7846</v>
      </c>
      <c r="C4277" t="s">
        <v>7970</v>
      </c>
      <c r="D4277" t="s">
        <v>8049</v>
      </c>
      <c r="E4277">
        <v>53</v>
      </c>
    </row>
    <row r="4278" spans="1:5">
      <c r="A4278" s="38" t="s">
        <v>8050</v>
      </c>
      <c r="B4278" t="s">
        <v>7846</v>
      </c>
      <c r="C4278" t="s">
        <v>7970</v>
      </c>
      <c r="D4278" t="s">
        <v>8051</v>
      </c>
      <c r="E4278">
        <v>65</v>
      </c>
    </row>
    <row r="4279" spans="1:5">
      <c r="A4279" s="38" t="s">
        <v>8052</v>
      </c>
      <c r="B4279" t="s">
        <v>7846</v>
      </c>
      <c r="C4279" t="s">
        <v>7970</v>
      </c>
      <c r="D4279" t="s">
        <v>8053</v>
      </c>
      <c r="E4279">
        <v>79</v>
      </c>
    </row>
    <row r="4280" spans="1:5">
      <c r="A4280" s="38" t="s">
        <v>8054</v>
      </c>
      <c r="B4280" t="s">
        <v>7846</v>
      </c>
      <c r="C4280" t="s">
        <v>7970</v>
      </c>
      <c r="D4280" t="s">
        <v>8055</v>
      </c>
      <c r="E4280">
        <v>2</v>
      </c>
    </row>
    <row r="4281" spans="1:5">
      <c r="A4281" s="38" t="s">
        <v>8054</v>
      </c>
      <c r="B4281" t="s">
        <v>7846</v>
      </c>
      <c r="C4281" t="s">
        <v>7970</v>
      </c>
      <c r="D4281" t="s">
        <v>8056</v>
      </c>
      <c r="E4281">
        <v>31</v>
      </c>
    </row>
    <row r="4282" spans="1:5">
      <c r="A4282" s="38" t="s">
        <v>8054</v>
      </c>
      <c r="B4282" t="s">
        <v>7846</v>
      </c>
      <c r="C4282" t="s">
        <v>7970</v>
      </c>
      <c r="D4282" t="s">
        <v>8057</v>
      </c>
      <c r="E4282">
        <v>58</v>
      </c>
    </row>
    <row r="4283" spans="1:5">
      <c r="A4283" s="38" t="s">
        <v>8054</v>
      </c>
      <c r="B4283" t="s">
        <v>7846</v>
      </c>
      <c r="C4283" t="s">
        <v>7970</v>
      </c>
      <c r="D4283" t="s">
        <v>8058</v>
      </c>
      <c r="E4283">
        <v>73</v>
      </c>
    </row>
    <row r="4284" spans="1:5">
      <c r="A4284" s="38" t="s">
        <v>8059</v>
      </c>
      <c r="B4284" t="s">
        <v>7846</v>
      </c>
      <c r="C4284" t="s">
        <v>7970</v>
      </c>
      <c r="D4284" t="s">
        <v>8060</v>
      </c>
      <c r="E4284">
        <v>14</v>
      </c>
    </row>
    <row r="4285" spans="1:5">
      <c r="A4285" s="38" t="s">
        <v>8061</v>
      </c>
      <c r="B4285" t="s">
        <v>7846</v>
      </c>
      <c r="C4285" t="s">
        <v>7970</v>
      </c>
      <c r="D4285" t="s">
        <v>8062</v>
      </c>
      <c r="E4285">
        <v>8</v>
      </c>
    </row>
    <row r="4286" spans="1:5">
      <c r="A4286" s="38" t="s">
        <v>8061</v>
      </c>
      <c r="B4286" t="s">
        <v>7846</v>
      </c>
      <c r="C4286" t="s">
        <v>7970</v>
      </c>
      <c r="D4286" t="s">
        <v>8063</v>
      </c>
      <c r="E4286">
        <v>50</v>
      </c>
    </row>
    <row r="4287" spans="1:5">
      <c r="A4287" s="38" t="s">
        <v>8064</v>
      </c>
      <c r="B4287" t="s">
        <v>7846</v>
      </c>
      <c r="C4287" t="s">
        <v>7970</v>
      </c>
      <c r="D4287" t="s">
        <v>8065</v>
      </c>
      <c r="E4287">
        <v>5</v>
      </c>
    </row>
    <row r="4288" spans="1:5">
      <c r="A4288" s="38" t="s">
        <v>8064</v>
      </c>
      <c r="B4288" t="s">
        <v>7846</v>
      </c>
      <c r="C4288" t="s">
        <v>7970</v>
      </c>
      <c r="D4288" t="s">
        <v>8066</v>
      </c>
      <c r="E4288">
        <v>8</v>
      </c>
    </row>
    <row r="4289" spans="1:5">
      <c r="A4289" s="38" t="s">
        <v>8064</v>
      </c>
      <c r="B4289" t="s">
        <v>7846</v>
      </c>
      <c r="C4289" t="s">
        <v>7970</v>
      </c>
      <c r="D4289" t="s">
        <v>8067</v>
      </c>
      <c r="E4289">
        <v>69</v>
      </c>
    </row>
    <row r="4290" spans="1:5">
      <c r="A4290" s="38" t="s">
        <v>8068</v>
      </c>
      <c r="B4290" t="s">
        <v>7846</v>
      </c>
      <c r="C4290" t="s">
        <v>7970</v>
      </c>
      <c r="D4290" t="s">
        <v>8069</v>
      </c>
      <c r="E4290">
        <v>5</v>
      </c>
    </row>
    <row r="4291" spans="1:5">
      <c r="A4291" s="38" t="s">
        <v>8068</v>
      </c>
      <c r="B4291" t="s">
        <v>7846</v>
      </c>
      <c r="C4291" t="s">
        <v>7970</v>
      </c>
      <c r="D4291" t="s">
        <v>8070</v>
      </c>
      <c r="E4291">
        <v>14</v>
      </c>
    </row>
    <row r="4292" spans="1:5">
      <c r="A4292" s="38" t="s">
        <v>8071</v>
      </c>
      <c r="B4292" t="s">
        <v>7846</v>
      </c>
      <c r="C4292" t="s">
        <v>7970</v>
      </c>
      <c r="D4292" t="s">
        <v>8072</v>
      </c>
      <c r="E4292">
        <v>10</v>
      </c>
    </row>
    <row r="4293" spans="1:5">
      <c r="A4293" s="38" t="s">
        <v>8071</v>
      </c>
      <c r="B4293" t="s">
        <v>7846</v>
      </c>
      <c r="C4293" t="s">
        <v>7970</v>
      </c>
      <c r="D4293" t="s">
        <v>8073</v>
      </c>
      <c r="E4293">
        <v>33</v>
      </c>
    </row>
    <row r="4294" spans="1:5">
      <c r="A4294" s="38" t="s">
        <v>8074</v>
      </c>
      <c r="B4294" t="s">
        <v>7846</v>
      </c>
      <c r="C4294" t="s">
        <v>7970</v>
      </c>
      <c r="D4294" t="s">
        <v>8075</v>
      </c>
      <c r="E4294">
        <v>7</v>
      </c>
    </row>
    <row r="4295" spans="1:5">
      <c r="A4295" s="38" t="s">
        <v>8074</v>
      </c>
      <c r="B4295" t="s">
        <v>7846</v>
      </c>
      <c r="C4295" t="s">
        <v>7970</v>
      </c>
      <c r="D4295" t="s">
        <v>8076</v>
      </c>
      <c r="E4295">
        <v>17</v>
      </c>
    </row>
    <row r="4296" spans="1:5">
      <c r="A4296" s="38" t="s">
        <v>8074</v>
      </c>
      <c r="B4296" t="s">
        <v>7846</v>
      </c>
      <c r="C4296" t="s">
        <v>7970</v>
      </c>
      <c r="D4296" t="s">
        <v>8077</v>
      </c>
      <c r="E4296">
        <v>74</v>
      </c>
    </row>
    <row r="4297" spans="1:5">
      <c r="A4297" s="38" t="s">
        <v>8078</v>
      </c>
      <c r="B4297" t="s">
        <v>7846</v>
      </c>
      <c r="C4297" t="s">
        <v>7970</v>
      </c>
      <c r="D4297" t="s">
        <v>8079</v>
      </c>
      <c r="E4297">
        <v>56</v>
      </c>
    </row>
    <row r="4298" spans="1:5">
      <c r="A4298" s="38" t="s">
        <v>8080</v>
      </c>
      <c r="B4298" t="s">
        <v>7846</v>
      </c>
      <c r="C4298" t="s">
        <v>7970</v>
      </c>
      <c r="D4298" t="s">
        <v>8081</v>
      </c>
      <c r="E4298">
        <v>35</v>
      </c>
    </row>
    <row r="4299" spans="1:5">
      <c r="A4299" s="38" t="s">
        <v>8080</v>
      </c>
      <c r="B4299" t="s">
        <v>7846</v>
      </c>
      <c r="C4299" t="s">
        <v>7970</v>
      </c>
      <c r="D4299" t="s">
        <v>8082</v>
      </c>
      <c r="E4299">
        <v>47</v>
      </c>
    </row>
    <row r="4300" spans="1:5">
      <c r="A4300" s="38" t="s">
        <v>8083</v>
      </c>
      <c r="B4300" t="s">
        <v>7846</v>
      </c>
      <c r="C4300" t="s">
        <v>7970</v>
      </c>
      <c r="D4300" t="s">
        <v>8084</v>
      </c>
      <c r="E4300">
        <v>52</v>
      </c>
    </row>
    <row r="4301" spans="1:5">
      <c r="A4301" s="38" t="s">
        <v>8085</v>
      </c>
      <c r="B4301" t="s">
        <v>7846</v>
      </c>
      <c r="C4301" t="s">
        <v>7970</v>
      </c>
      <c r="D4301" t="s">
        <v>8086</v>
      </c>
      <c r="E4301">
        <v>57</v>
      </c>
    </row>
    <row r="4302" spans="1:5">
      <c r="A4302" s="38" t="s">
        <v>8087</v>
      </c>
      <c r="B4302" t="s">
        <v>7846</v>
      </c>
      <c r="C4302" t="s">
        <v>7970</v>
      </c>
      <c r="D4302" t="s">
        <v>8088</v>
      </c>
      <c r="E4302">
        <v>48</v>
      </c>
    </row>
    <row r="4303" spans="1:5">
      <c r="A4303" s="38" t="s">
        <v>8089</v>
      </c>
      <c r="B4303" t="s">
        <v>7846</v>
      </c>
      <c r="C4303" t="s">
        <v>7970</v>
      </c>
      <c r="D4303" t="s">
        <v>8090</v>
      </c>
      <c r="E4303">
        <v>74</v>
      </c>
    </row>
    <row r="4304" spans="1:5">
      <c r="A4304" s="38" t="s">
        <v>8091</v>
      </c>
      <c r="B4304" t="s">
        <v>7846</v>
      </c>
      <c r="C4304" t="s">
        <v>7970</v>
      </c>
      <c r="D4304" t="s">
        <v>8092</v>
      </c>
      <c r="E4304">
        <v>85</v>
      </c>
    </row>
    <row r="4305" spans="1:5">
      <c r="A4305" s="38" t="s">
        <v>8093</v>
      </c>
      <c r="B4305" t="s">
        <v>7846</v>
      </c>
      <c r="C4305" t="s">
        <v>7970</v>
      </c>
      <c r="D4305" t="s">
        <v>8094</v>
      </c>
      <c r="E4305">
        <v>88</v>
      </c>
    </row>
    <row r="4306" spans="1:5">
      <c r="A4306" s="38" t="s">
        <v>8095</v>
      </c>
      <c r="B4306" t="s">
        <v>7846</v>
      </c>
      <c r="C4306" t="s">
        <v>7970</v>
      </c>
      <c r="D4306" t="s">
        <v>8096</v>
      </c>
      <c r="E4306">
        <v>67</v>
      </c>
    </row>
    <row r="4307" spans="1:5">
      <c r="A4307" s="38" t="s">
        <v>8097</v>
      </c>
      <c r="B4307" t="s">
        <v>7846</v>
      </c>
      <c r="C4307" t="s">
        <v>7970</v>
      </c>
      <c r="D4307" t="s">
        <v>8098</v>
      </c>
      <c r="E4307">
        <v>35</v>
      </c>
    </row>
    <row r="4308" spans="1:5">
      <c r="A4308" s="38" t="s">
        <v>8099</v>
      </c>
      <c r="B4308" t="s">
        <v>7846</v>
      </c>
      <c r="C4308" t="s">
        <v>7970</v>
      </c>
      <c r="D4308" t="s">
        <v>8100</v>
      </c>
      <c r="E4308">
        <v>39</v>
      </c>
    </row>
    <row r="4309" spans="1:5">
      <c r="A4309" s="38" t="s">
        <v>8101</v>
      </c>
      <c r="B4309" t="s">
        <v>7846</v>
      </c>
      <c r="C4309" t="s">
        <v>7970</v>
      </c>
      <c r="D4309" t="s">
        <v>8102</v>
      </c>
      <c r="E4309">
        <v>34</v>
      </c>
    </row>
    <row r="4310" spans="1:5">
      <c r="A4310" s="38" t="s">
        <v>8103</v>
      </c>
      <c r="B4310" t="s">
        <v>7846</v>
      </c>
      <c r="C4310" t="s">
        <v>7970</v>
      </c>
      <c r="D4310" t="s">
        <v>8104</v>
      </c>
      <c r="E4310">
        <v>23</v>
      </c>
    </row>
    <row r="4311" spans="1:5">
      <c r="A4311" s="38" t="s">
        <v>8105</v>
      </c>
      <c r="B4311" t="s">
        <v>7846</v>
      </c>
      <c r="C4311" t="s">
        <v>7970</v>
      </c>
      <c r="D4311" t="s">
        <v>8106</v>
      </c>
      <c r="E4311">
        <v>51</v>
      </c>
    </row>
    <row r="4312" spans="1:5">
      <c r="A4312" s="38" t="s">
        <v>8107</v>
      </c>
      <c r="B4312" t="s">
        <v>7846</v>
      </c>
      <c r="C4312" t="s">
        <v>7970</v>
      </c>
      <c r="D4312" t="s">
        <v>8108</v>
      </c>
      <c r="E4312">
        <v>24</v>
      </c>
    </row>
    <row r="4313" spans="1:5">
      <c r="A4313" s="38" t="s">
        <v>8109</v>
      </c>
      <c r="B4313" t="s">
        <v>7846</v>
      </c>
      <c r="C4313" t="s">
        <v>8110</v>
      </c>
      <c r="D4313" t="s">
        <v>8111</v>
      </c>
      <c r="E4313">
        <v>45</v>
      </c>
    </row>
    <row r="4314" spans="1:5">
      <c r="A4314" s="38" t="s">
        <v>8112</v>
      </c>
      <c r="B4314" t="s">
        <v>7846</v>
      </c>
      <c r="C4314" t="s">
        <v>8110</v>
      </c>
      <c r="D4314" t="s">
        <v>8113</v>
      </c>
      <c r="E4314">
        <v>8</v>
      </c>
    </row>
    <row r="4315" spans="1:5">
      <c r="A4315" s="38" t="s">
        <v>8114</v>
      </c>
      <c r="B4315" t="s">
        <v>7846</v>
      </c>
      <c r="C4315" t="s">
        <v>8110</v>
      </c>
      <c r="D4315" t="s">
        <v>8115</v>
      </c>
      <c r="E4315">
        <v>62</v>
      </c>
    </row>
    <row r="4316" spans="1:5">
      <c r="A4316" s="38" t="s">
        <v>8116</v>
      </c>
      <c r="B4316" t="s">
        <v>7846</v>
      </c>
      <c r="C4316" t="s">
        <v>8110</v>
      </c>
      <c r="D4316" t="s">
        <v>8117</v>
      </c>
      <c r="E4316">
        <v>80</v>
      </c>
    </row>
    <row r="4317" spans="1:5">
      <c r="A4317" s="38" t="s">
        <v>8118</v>
      </c>
      <c r="B4317" t="s">
        <v>7846</v>
      </c>
      <c r="C4317" t="s">
        <v>8110</v>
      </c>
      <c r="D4317" t="s">
        <v>8119</v>
      </c>
      <c r="E4317">
        <v>3</v>
      </c>
    </row>
    <row r="4318" spans="1:5">
      <c r="A4318" s="38" t="s">
        <v>8118</v>
      </c>
      <c r="B4318" t="s">
        <v>7846</v>
      </c>
      <c r="C4318" t="s">
        <v>8110</v>
      </c>
      <c r="D4318" t="s">
        <v>8120</v>
      </c>
      <c r="E4318">
        <v>93</v>
      </c>
    </row>
    <row r="4319" spans="1:5">
      <c r="A4319" s="38" t="s">
        <v>8121</v>
      </c>
      <c r="B4319" t="s">
        <v>7846</v>
      </c>
      <c r="C4319" t="s">
        <v>8110</v>
      </c>
      <c r="D4319" t="s">
        <v>8122</v>
      </c>
      <c r="E4319">
        <v>67</v>
      </c>
    </row>
    <row r="4320" spans="1:5">
      <c r="A4320" s="38" t="s">
        <v>8123</v>
      </c>
      <c r="B4320" t="s">
        <v>7846</v>
      </c>
      <c r="C4320" t="s">
        <v>8110</v>
      </c>
      <c r="D4320" t="s">
        <v>8124</v>
      </c>
      <c r="E4320">
        <v>71</v>
      </c>
    </row>
    <row r="4321" spans="1:5">
      <c r="A4321" s="38" t="s">
        <v>8125</v>
      </c>
      <c r="B4321" t="s">
        <v>7846</v>
      </c>
      <c r="C4321" t="s">
        <v>8110</v>
      </c>
      <c r="D4321" t="s">
        <v>8126</v>
      </c>
      <c r="E4321">
        <v>42</v>
      </c>
    </row>
    <row r="4322" spans="1:5">
      <c r="A4322" s="38" t="s">
        <v>8127</v>
      </c>
      <c r="B4322" t="s">
        <v>7846</v>
      </c>
      <c r="C4322" t="s">
        <v>8110</v>
      </c>
      <c r="D4322" t="s">
        <v>8128</v>
      </c>
      <c r="E4322">
        <v>71</v>
      </c>
    </row>
    <row r="4323" spans="1:5">
      <c r="A4323" s="38" t="s">
        <v>8129</v>
      </c>
      <c r="B4323" t="s">
        <v>7846</v>
      </c>
      <c r="C4323" t="s">
        <v>8110</v>
      </c>
      <c r="D4323" t="s">
        <v>8130</v>
      </c>
      <c r="E4323">
        <v>94</v>
      </c>
    </row>
    <row r="4324" spans="1:5">
      <c r="A4324" s="38" t="s">
        <v>8131</v>
      </c>
      <c r="B4324" t="s">
        <v>7846</v>
      </c>
      <c r="C4324" t="s">
        <v>8110</v>
      </c>
      <c r="D4324" t="s">
        <v>8132</v>
      </c>
      <c r="E4324">
        <v>10</v>
      </c>
    </row>
    <row r="4325" spans="1:5">
      <c r="A4325" s="38" t="s">
        <v>8131</v>
      </c>
      <c r="B4325" t="s">
        <v>7846</v>
      </c>
      <c r="C4325" t="s">
        <v>8110</v>
      </c>
      <c r="D4325" t="s">
        <v>8133</v>
      </c>
      <c r="E4325">
        <v>76</v>
      </c>
    </row>
    <row r="4326" spans="1:5">
      <c r="A4326" s="38" t="s">
        <v>8134</v>
      </c>
      <c r="B4326" t="s">
        <v>7846</v>
      </c>
      <c r="C4326" t="s">
        <v>8135</v>
      </c>
      <c r="D4326" t="s">
        <v>8136</v>
      </c>
      <c r="E4326">
        <v>7</v>
      </c>
    </row>
    <row r="4327" spans="1:5">
      <c r="A4327" s="38" t="s">
        <v>8137</v>
      </c>
      <c r="B4327" t="s">
        <v>7846</v>
      </c>
      <c r="C4327" t="s">
        <v>8135</v>
      </c>
      <c r="D4327" t="s">
        <v>8138</v>
      </c>
      <c r="E4327">
        <v>2</v>
      </c>
    </row>
    <row r="4328" spans="1:5">
      <c r="A4328" s="38" t="s">
        <v>8139</v>
      </c>
      <c r="B4328" t="s">
        <v>7846</v>
      </c>
      <c r="C4328" t="s">
        <v>8135</v>
      </c>
      <c r="D4328" t="s">
        <v>8140</v>
      </c>
      <c r="E4328">
        <v>29</v>
      </c>
    </row>
    <row r="4329" spans="1:5">
      <c r="A4329" s="38" t="s">
        <v>8141</v>
      </c>
      <c r="B4329" t="s">
        <v>7846</v>
      </c>
      <c r="C4329" t="s">
        <v>8135</v>
      </c>
      <c r="D4329" t="s">
        <v>8142</v>
      </c>
      <c r="E4329">
        <v>2</v>
      </c>
    </row>
    <row r="4330" spans="1:5">
      <c r="A4330" s="38" t="s">
        <v>8141</v>
      </c>
      <c r="B4330" t="s">
        <v>7846</v>
      </c>
      <c r="C4330" t="s">
        <v>8135</v>
      </c>
      <c r="D4330" t="s">
        <v>8143</v>
      </c>
      <c r="E4330">
        <v>11</v>
      </c>
    </row>
    <row r="4331" spans="1:5">
      <c r="A4331" s="38" t="s">
        <v>8144</v>
      </c>
      <c r="B4331" t="s">
        <v>7846</v>
      </c>
      <c r="C4331" t="s">
        <v>8135</v>
      </c>
      <c r="D4331" t="s">
        <v>8145</v>
      </c>
      <c r="E4331">
        <v>27</v>
      </c>
    </row>
    <row r="4332" spans="1:5">
      <c r="A4332" s="38" t="s">
        <v>8144</v>
      </c>
      <c r="B4332" t="s">
        <v>7846</v>
      </c>
      <c r="C4332" t="s">
        <v>8135</v>
      </c>
      <c r="D4332" t="s">
        <v>8146</v>
      </c>
      <c r="E4332">
        <v>70</v>
      </c>
    </row>
    <row r="4333" spans="1:5">
      <c r="A4333" s="38" t="s">
        <v>8147</v>
      </c>
      <c r="B4333" t="s">
        <v>7846</v>
      </c>
      <c r="C4333" t="s">
        <v>8135</v>
      </c>
      <c r="D4333" t="s">
        <v>8148</v>
      </c>
      <c r="E4333">
        <v>20</v>
      </c>
    </row>
    <row r="4334" spans="1:5">
      <c r="A4334" s="38" t="s">
        <v>8149</v>
      </c>
      <c r="B4334" t="s">
        <v>7846</v>
      </c>
      <c r="C4334" t="s">
        <v>8135</v>
      </c>
      <c r="D4334" t="s">
        <v>8150</v>
      </c>
      <c r="E4334">
        <v>26</v>
      </c>
    </row>
    <row r="4335" spans="1:5">
      <c r="A4335" s="38" t="s">
        <v>8149</v>
      </c>
      <c r="B4335" t="s">
        <v>7846</v>
      </c>
      <c r="C4335" t="s">
        <v>8135</v>
      </c>
      <c r="D4335" t="s">
        <v>8151</v>
      </c>
      <c r="E4335">
        <v>45</v>
      </c>
    </row>
    <row r="4336" spans="1:5">
      <c r="A4336" s="38" t="s">
        <v>8152</v>
      </c>
      <c r="B4336" t="s">
        <v>7846</v>
      </c>
      <c r="C4336" t="s">
        <v>8135</v>
      </c>
      <c r="D4336" t="s">
        <v>8153</v>
      </c>
      <c r="E4336">
        <v>22</v>
      </c>
    </row>
    <row r="4337" spans="1:5">
      <c r="A4337" s="38" t="s">
        <v>8154</v>
      </c>
      <c r="B4337" t="s">
        <v>7846</v>
      </c>
      <c r="C4337" t="s">
        <v>8135</v>
      </c>
      <c r="D4337" t="s">
        <v>8155</v>
      </c>
      <c r="E4337">
        <v>66</v>
      </c>
    </row>
    <row r="4338" spans="1:5">
      <c r="A4338" s="38" t="s">
        <v>8156</v>
      </c>
      <c r="B4338" t="s">
        <v>7846</v>
      </c>
      <c r="C4338" t="s">
        <v>8135</v>
      </c>
      <c r="D4338" t="s">
        <v>8157</v>
      </c>
      <c r="E4338">
        <v>69</v>
      </c>
    </row>
    <row r="4339" spans="1:5">
      <c r="A4339" s="38" t="s">
        <v>8158</v>
      </c>
      <c r="B4339" t="s">
        <v>7846</v>
      </c>
      <c r="C4339" t="s">
        <v>8135</v>
      </c>
      <c r="D4339" t="s">
        <v>8159</v>
      </c>
      <c r="E4339">
        <v>64</v>
      </c>
    </row>
    <row r="4340" spans="1:5">
      <c r="A4340" s="38" t="s">
        <v>8160</v>
      </c>
      <c r="B4340" t="s">
        <v>7846</v>
      </c>
      <c r="C4340" t="s">
        <v>8135</v>
      </c>
      <c r="D4340" t="s">
        <v>8161</v>
      </c>
      <c r="E4340">
        <v>79</v>
      </c>
    </row>
    <row r="4341" spans="1:5">
      <c r="A4341" s="38" t="s">
        <v>8162</v>
      </c>
      <c r="B4341" t="s">
        <v>7846</v>
      </c>
      <c r="C4341" t="s">
        <v>8135</v>
      </c>
      <c r="D4341" t="s">
        <v>8163</v>
      </c>
      <c r="E4341">
        <v>87</v>
      </c>
    </row>
    <row r="4342" spans="1:5">
      <c r="A4342" s="38" t="s">
        <v>8164</v>
      </c>
      <c r="B4342" t="s">
        <v>7846</v>
      </c>
      <c r="C4342" t="s">
        <v>8135</v>
      </c>
      <c r="D4342" t="s">
        <v>8165</v>
      </c>
      <c r="E4342">
        <v>74</v>
      </c>
    </row>
    <row r="4343" spans="1:5">
      <c r="A4343" s="38" t="s">
        <v>8166</v>
      </c>
      <c r="B4343" t="s">
        <v>7846</v>
      </c>
      <c r="C4343" t="s">
        <v>8135</v>
      </c>
      <c r="D4343" t="s">
        <v>8167</v>
      </c>
      <c r="E4343">
        <v>82</v>
      </c>
    </row>
    <row r="4344" spans="1:5">
      <c r="A4344" s="38" t="s">
        <v>8168</v>
      </c>
      <c r="B4344" t="s">
        <v>7846</v>
      </c>
      <c r="C4344" t="s">
        <v>8135</v>
      </c>
      <c r="D4344" t="s">
        <v>8169</v>
      </c>
      <c r="E4344">
        <v>69</v>
      </c>
    </row>
    <row r="4345" spans="1:5">
      <c r="A4345" s="38" t="s">
        <v>8170</v>
      </c>
      <c r="B4345" t="s">
        <v>7846</v>
      </c>
      <c r="C4345" t="s">
        <v>8135</v>
      </c>
      <c r="D4345" t="s">
        <v>8171</v>
      </c>
      <c r="E4345">
        <v>86</v>
      </c>
    </row>
    <row r="4346" spans="1:5">
      <c r="A4346" s="38" t="s">
        <v>8172</v>
      </c>
      <c r="B4346" t="s">
        <v>7846</v>
      </c>
      <c r="C4346" t="s">
        <v>8135</v>
      </c>
      <c r="D4346" t="s">
        <v>8173</v>
      </c>
      <c r="E4346">
        <v>40</v>
      </c>
    </row>
    <row r="4347" spans="1:5">
      <c r="A4347" s="38" t="s">
        <v>8174</v>
      </c>
      <c r="B4347" t="s">
        <v>7846</v>
      </c>
      <c r="C4347" t="s">
        <v>8135</v>
      </c>
      <c r="D4347" t="s">
        <v>8175</v>
      </c>
      <c r="E4347">
        <v>63</v>
      </c>
    </row>
    <row r="4348" spans="1:5">
      <c r="A4348" s="38" t="s">
        <v>8176</v>
      </c>
      <c r="B4348" t="s">
        <v>7846</v>
      </c>
      <c r="C4348" t="s">
        <v>8135</v>
      </c>
      <c r="D4348" t="s">
        <v>8177</v>
      </c>
      <c r="E4348">
        <v>51</v>
      </c>
    </row>
    <row r="4349" spans="1:5">
      <c r="A4349" s="38" t="s">
        <v>8178</v>
      </c>
      <c r="B4349" t="s">
        <v>7846</v>
      </c>
      <c r="C4349" t="s">
        <v>8135</v>
      </c>
      <c r="D4349" t="s">
        <v>8179</v>
      </c>
      <c r="E4349">
        <v>70</v>
      </c>
    </row>
    <row r="4350" spans="1:5">
      <c r="A4350" s="38" t="s">
        <v>8180</v>
      </c>
      <c r="B4350" t="s">
        <v>7846</v>
      </c>
      <c r="C4350" t="s">
        <v>8135</v>
      </c>
      <c r="D4350" t="s">
        <v>8181</v>
      </c>
      <c r="E4350">
        <v>66</v>
      </c>
    </row>
    <row r="4351" spans="1:5">
      <c r="A4351" s="38" t="s">
        <v>8182</v>
      </c>
      <c r="B4351" t="s">
        <v>7846</v>
      </c>
      <c r="C4351" t="s">
        <v>8135</v>
      </c>
      <c r="D4351" t="s">
        <v>8183</v>
      </c>
      <c r="E4351">
        <v>61</v>
      </c>
    </row>
    <row r="4352" spans="1:5">
      <c r="A4352" s="38" t="s">
        <v>8184</v>
      </c>
      <c r="B4352" t="s">
        <v>7846</v>
      </c>
      <c r="C4352" t="s">
        <v>8135</v>
      </c>
      <c r="D4352" t="s">
        <v>8185</v>
      </c>
      <c r="E4352">
        <v>99</v>
      </c>
    </row>
    <row r="4353" spans="1:5">
      <c r="A4353" s="38" t="s">
        <v>8186</v>
      </c>
      <c r="B4353" t="s">
        <v>7846</v>
      </c>
      <c r="C4353" t="s">
        <v>8187</v>
      </c>
      <c r="D4353" t="s">
        <v>8188</v>
      </c>
      <c r="E4353">
        <v>38</v>
      </c>
    </row>
    <row r="4354" spans="1:5">
      <c r="A4354" s="38" t="s">
        <v>8189</v>
      </c>
      <c r="B4354" t="s">
        <v>7846</v>
      </c>
      <c r="C4354" t="s">
        <v>8187</v>
      </c>
      <c r="D4354" t="s">
        <v>8190</v>
      </c>
      <c r="E4354">
        <v>63</v>
      </c>
    </row>
    <row r="4355" spans="1:5">
      <c r="A4355" s="38" t="s">
        <v>8191</v>
      </c>
      <c r="B4355" t="s">
        <v>7846</v>
      </c>
      <c r="C4355" t="s">
        <v>8187</v>
      </c>
      <c r="D4355" t="s">
        <v>8192</v>
      </c>
      <c r="E4355">
        <v>46</v>
      </c>
    </row>
    <row r="4356" spans="1:5">
      <c r="A4356" s="38" t="s">
        <v>8193</v>
      </c>
      <c r="B4356" t="s">
        <v>7846</v>
      </c>
      <c r="C4356" t="s">
        <v>8187</v>
      </c>
      <c r="D4356" t="s">
        <v>8194</v>
      </c>
      <c r="E4356">
        <v>77</v>
      </c>
    </row>
    <row r="4357" spans="1:5">
      <c r="A4357" s="38" t="s">
        <v>8195</v>
      </c>
      <c r="B4357" t="s">
        <v>7846</v>
      </c>
      <c r="C4357" t="s">
        <v>8187</v>
      </c>
      <c r="D4357" t="s">
        <v>8196</v>
      </c>
      <c r="E4357">
        <v>53</v>
      </c>
    </row>
    <row r="4358" spans="1:5">
      <c r="A4358" s="38" t="s">
        <v>8197</v>
      </c>
      <c r="B4358" t="s">
        <v>7846</v>
      </c>
      <c r="C4358" t="s">
        <v>8187</v>
      </c>
      <c r="D4358" t="s">
        <v>8198</v>
      </c>
      <c r="E4358">
        <v>53</v>
      </c>
    </row>
    <row r="4359" spans="1:5">
      <c r="A4359" s="38" t="s">
        <v>8199</v>
      </c>
      <c r="B4359" t="s">
        <v>7846</v>
      </c>
      <c r="C4359" t="s">
        <v>8187</v>
      </c>
      <c r="D4359" t="s">
        <v>8200</v>
      </c>
      <c r="E4359">
        <v>95</v>
      </c>
    </row>
    <row r="4360" spans="1:5">
      <c r="A4360" s="38" t="s">
        <v>8201</v>
      </c>
      <c r="B4360" t="s">
        <v>7846</v>
      </c>
      <c r="C4360" t="s">
        <v>8187</v>
      </c>
      <c r="D4360" t="s">
        <v>8202</v>
      </c>
      <c r="E4360">
        <v>63</v>
      </c>
    </row>
    <row r="4361" spans="1:5">
      <c r="A4361" s="38" t="s">
        <v>8203</v>
      </c>
      <c r="B4361" t="s">
        <v>7846</v>
      </c>
      <c r="C4361" t="s">
        <v>8187</v>
      </c>
      <c r="D4361" t="s">
        <v>8204</v>
      </c>
      <c r="E4361">
        <v>70</v>
      </c>
    </row>
    <row r="4362" spans="1:5">
      <c r="A4362" s="38" t="s">
        <v>8205</v>
      </c>
      <c r="B4362" t="s">
        <v>7846</v>
      </c>
      <c r="C4362" t="s">
        <v>8187</v>
      </c>
      <c r="D4362" t="s">
        <v>8206</v>
      </c>
      <c r="E4362">
        <v>96</v>
      </c>
    </row>
    <row r="4363" spans="1:5">
      <c r="A4363" s="38" t="s">
        <v>8207</v>
      </c>
      <c r="B4363" t="s">
        <v>7846</v>
      </c>
      <c r="C4363" t="s">
        <v>8187</v>
      </c>
      <c r="D4363" t="s">
        <v>8208</v>
      </c>
      <c r="E4363">
        <v>43</v>
      </c>
    </row>
    <row r="4364" spans="1:5">
      <c r="A4364" s="38" t="s">
        <v>8209</v>
      </c>
      <c r="B4364" t="s">
        <v>7846</v>
      </c>
      <c r="C4364" t="s">
        <v>8187</v>
      </c>
      <c r="D4364" t="s">
        <v>8210</v>
      </c>
      <c r="E4364">
        <v>5</v>
      </c>
    </row>
    <row r="4365" spans="1:5">
      <c r="A4365" s="38" t="s">
        <v>8211</v>
      </c>
      <c r="B4365" t="s">
        <v>7846</v>
      </c>
      <c r="C4365" t="s">
        <v>8187</v>
      </c>
      <c r="D4365" t="s">
        <v>8212</v>
      </c>
      <c r="E4365">
        <v>76</v>
      </c>
    </row>
    <row r="4366" spans="1:5">
      <c r="A4366" s="38" t="s">
        <v>8213</v>
      </c>
      <c r="B4366" t="s">
        <v>7846</v>
      </c>
      <c r="C4366" t="s">
        <v>8187</v>
      </c>
      <c r="D4366" t="s">
        <v>8214</v>
      </c>
      <c r="E4366">
        <v>76</v>
      </c>
    </row>
    <row r="4367" spans="1:5">
      <c r="A4367" s="38" t="s">
        <v>8215</v>
      </c>
      <c r="B4367" t="s">
        <v>7846</v>
      </c>
      <c r="C4367" t="s">
        <v>8187</v>
      </c>
      <c r="D4367" t="s">
        <v>8216</v>
      </c>
      <c r="E4367">
        <v>96</v>
      </c>
    </row>
    <row r="4368" spans="1:5">
      <c r="A4368" s="38" t="s">
        <v>8217</v>
      </c>
      <c r="B4368" t="s">
        <v>7846</v>
      </c>
      <c r="C4368" t="s">
        <v>8187</v>
      </c>
      <c r="D4368" t="s">
        <v>8218</v>
      </c>
      <c r="E4368">
        <v>80</v>
      </c>
    </row>
    <row r="4369" spans="1:5">
      <c r="A4369" s="38" t="s">
        <v>8219</v>
      </c>
      <c r="B4369" t="s">
        <v>7846</v>
      </c>
      <c r="C4369" t="s">
        <v>8187</v>
      </c>
      <c r="D4369" t="s">
        <v>8220</v>
      </c>
      <c r="E4369">
        <v>88</v>
      </c>
    </row>
    <row r="4370" spans="1:5">
      <c r="A4370" s="38" t="s">
        <v>8221</v>
      </c>
      <c r="B4370" t="s">
        <v>7846</v>
      </c>
      <c r="C4370" t="s">
        <v>8187</v>
      </c>
      <c r="D4370" t="s">
        <v>8222</v>
      </c>
      <c r="E4370">
        <v>44</v>
      </c>
    </row>
    <row r="4371" spans="1:5">
      <c r="A4371" s="38" t="s">
        <v>8223</v>
      </c>
      <c r="B4371" t="s">
        <v>7846</v>
      </c>
      <c r="C4371" t="s">
        <v>8187</v>
      </c>
      <c r="D4371" t="s">
        <v>8224</v>
      </c>
      <c r="E4371">
        <v>92</v>
      </c>
    </row>
    <row r="4372" spans="1:5">
      <c r="A4372" s="38" t="s">
        <v>8225</v>
      </c>
      <c r="B4372" t="s">
        <v>7846</v>
      </c>
      <c r="C4372" t="s">
        <v>8187</v>
      </c>
      <c r="D4372" t="s">
        <v>8226</v>
      </c>
      <c r="E4372">
        <v>72</v>
      </c>
    </row>
    <row r="4373" spans="1:5">
      <c r="A4373" s="38" t="s">
        <v>8227</v>
      </c>
      <c r="B4373" t="s">
        <v>7846</v>
      </c>
      <c r="C4373" t="s">
        <v>8187</v>
      </c>
      <c r="D4373" t="s">
        <v>8228</v>
      </c>
      <c r="E4373">
        <v>58</v>
      </c>
    </row>
    <row r="4374" spans="1:5">
      <c r="A4374" s="38" t="s">
        <v>8229</v>
      </c>
      <c r="B4374" t="s">
        <v>7846</v>
      </c>
      <c r="C4374" t="s">
        <v>8187</v>
      </c>
      <c r="D4374" t="s">
        <v>8230</v>
      </c>
      <c r="E4374">
        <v>58</v>
      </c>
    </row>
    <row r="4375" spans="1:5">
      <c r="A4375" s="38" t="s">
        <v>8231</v>
      </c>
      <c r="B4375" t="s">
        <v>7846</v>
      </c>
      <c r="C4375" t="s">
        <v>8187</v>
      </c>
      <c r="D4375" t="s">
        <v>8232</v>
      </c>
      <c r="E4375">
        <v>75</v>
      </c>
    </row>
    <row r="4376" spans="1:5">
      <c r="A4376" s="38" t="s">
        <v>8233</v>
      </c>
      <c r="B4376" t="s">
        <v>7846</v>
      </c>
      <c r="C4376" t="s">
        <v>8187</v>
      </c>
      <c r="D4376" t="s">
        <v>8234</v>
      </c>
      <c r="E4376">
        <v>30</v>
      </c>
    </row>
    <row r="4377" spans="1:5">
      <c r="A4377" s="38" t="s">
        <v>8235</v>
      </c>
      <c r="B4377" t="s">
        <v>7846</v>
      </c>
      <c r="C4377" t="s">
        <v>8236</v>
      </c>
      <c r="D4377" t="s">
        <v>8237</v>
      </c>
      <c r="E4377">
        <v>11</v>
      </c>
    </row>
    <row r="4378" spans="1:5">
      <c r="A4378" s="38" t="s">
        <v>8238</v>
      </c>
      <c r="B4378" t="s">
        <v>7846</v>
      </c>
      <c r="C4378" t="s">
        <v>8236</v>
      </c>
      <c r="D4378" t="s">
        <v>8239</v>
      </c>
      <c r="E4378">
        <v>5</v>
      </c>
    </row>
    <row r="4379" spans="1:5">
      <c r="A4379" s="38" t="s">
        <v>8240</v>
      </c>
      <c r="B4379" t="s">
        <v>7846</v>
      </c>
      <c r="C4379" t="s">
        <v>8236</v>
      </c>
      <c r="D4379" t="s">
        <v>8241</v>
      </c>
      <c r="E4379">
        <v>11</v>
      </c>
    </row>
    <row r="4380" spans="1:5">
      <c r="A4380" s="38" t="s">
        <v>8242</v>
      </c>
      <c r="B4380" t="s">
        <v>7846</v>
      </c>
      <c r="C4380" t="s">
        <v>8236</v>
      </c>
      <c r="D4380" t="s">
        <v>8243</v>
      </c>
      <c r="E4380">
        <v>18</v>
      </c>
    </row>
    <row r="4381" spans="1:5">
      <c r="A4381" s="38" t="s">
        <v>8244</v>
      </c>
      <c r="B4381" t="s">
        <v>7846</v>
      </c>
      <c r="C4381" t="s">
        <v>8236</v>
      </c>
      <c r="D4381" t="s">
        <v>8245</v>
      </c>
      <c r="E4381">
        <v>21</v>
      </c>
    </row>
    <row r="4382" spans="1:5">
      <c r="A4382" s="38" t="s">
        <v>8246</v>
      </c>
      <c r="B4382" t="s">
        <v>7846</v>
      </c>
      <c r="C4382" t="s">
        <v>8236</v>
      </c>
      <c r="D4382" t="s">
        <v>8247</v>
      </c>
      <c r="E4382">
        <v>21</v>
      </c>
    </row>
    <row r="4383" spans="1:5">
      <c r="A4383" s="38" t="s">
        <v>8248</v>
      </c>
      <c r="B4383" t="s">
        <v>7846</v>
      </c>
      <c r="C4383" t="s">
        <v>8236</v>
      </c>
      <c r="D4383" t="s">
        <v>8249</v>
      </c>
      <c r="E4383">
        <v>18</v>
      </c>
    </row>
    <row r="4384" spans="1:5">
      <c r="A4384" s="38" t="s">
        <v>8250</v>
      </c>
      <c r="B4384" t="s">
        <v>7846</v>
      </c>
      <c r="C4384" t="s">
        <v>8236</v>
      </c>
      <c r="D4384" t="s">
        <v>8251</v>
      </c>
      <c r="E4384">
        <v>15</v>
      </c>
    </row>
    <row r="4385" spans="1:5">
      <c r="A4385" s="38" t="s">
        <v>8252</v>
      </c>
      <c r="B4385" t="s">
        <v>7846</v>
      </c>
      <c r="C4385" t="s">
        <v>8236</v>
      </c>
      <c r="D4385" t="s">
        <v>8253</v>
      </c>
      <c r="E4385">
        <v>35</v>
      </c>
    </row>
    <row r="4386" spans="1:5">
      <c r="A4386" s="38" t="s">
        <v>8254</v>
      </c>
      <c r="B4386" t="s">
        <v>7846</v>
      </c>
      <c r="C4386" t="s">
        <v>8236</v>
      </c>
      <c r="D4386" t="s">
        <v>8255</v>
      </c>
      <c r="E4386">
        <v>30</v>
      </c>
    </row>
    <row r="4387" spans="1:5">
      <c r="A4387" s="38" t="s">
        <v>8254</v>
      </c>
      <c r="B4387" t="s">
        <v>7846</v>
      </c>
      <c r="C4387" t="s">
        <v>8236</v>
      </c>
      <c r="D4387" t="s">
        <v>8256</v>
      </c>
      <c r="E4387">
        <v>41</v>
      </c>
    </row>
    <row r="4388" spans="1:5">
      <c r="A4388" s="38" t="s">
        <v>8254</v>
      </c>
      <c r="B4388" t="s">
        <v>7846</v>
      </c>
      <c r="C4388" t="s">
        <v>8236</v>
      </c>
      <c r="D4388" t="s">
        <v>8257</v>
      </c>
      <c r="E4388">
        <v>64</v>
      </c>
    </row>
    <row r="4389" spans="1:5">
      <c r="A4389" s="38" t="s">
        <v>8258</v>
      </c>
      <c r="B4389" t="s">
        <v>7846</v>
      </c>
      <c r="C4389" t="s">
        <v>8236</v>
      </c>
      <c r="D4389" t="s">
        <v>8259</v>
      </c>
      <c r="E4389">
        <v>13</v>
      </c>
    </row>
    <row r="4390" spans="1:5">
      <c r="A4390" s="38" t="s">
        <v>8260</v>
      </c>
      <c r="B4390" t="s">
        <v>7846</v>
      </c>
      <c r="C4390" t="s">
        <v>8236</v>
      </c>
      <c r="D4390" t="s">
        <v>8261</v>
      </c>
      <c r="E4390">
        <v>9</v>
      </c>
    </row>
    <row r="4391" spans="1:5">
      <c r="A4391" s="38" t="s">
        <v>8262</v>
      </c>
      <c r="B4391" t="s">
        <v>7846</v>
      </c>
      <c r="C4391" t="s">
        <v>8236</v>
      </c>
      <c r="D4391" t="s">
        <v>8263</v>
      </c>
      <c r="E4391">
        <v>17</v>
      </c>
    </row>
    <row r="4392" spans="1:5">
      <c r="A4392" s="38" t="s">
        <v>8264</v>
      </c>
      <c r="B4392" t="s">
        <v>7846</v>
      </c>
      <c r="C4392" t="s">
        <v>8236</v>
      </c>
      <c r="D4392" t="s">
        <v>8265</v>
      </c>
      <c r="E4392">
        <v>14</v>
      </c>
    </row>
    <row r="4393" spans="1:5">
      <c r="A4393" s="38" t="s">
        <v>8266</v>
      </c>
      <c r="B4393" t="s">
        <v>7846</v>
      </c>
      <c r="C4393" t="s">
        <v>8236</v>
      </c>
      <c r="D4393" t="s">
        <v>8267</v>
      </c>
      <c r="E4393">
        <v>82</v>
      </c>
    </row>
    <row r="4394" spans="1:5">
      <c r="A4394" s="38" t="s">
        <v>8268</v>
      </c>
      <c r="B4394" t="s">
        <v>7846</v>
      </c>
      <c r="C4394" t="s">
        <v>8236</v>
      </c>
      <c r="D4394" t="s">
        <v>8269</v>
      </c>
      <c r="E4394">
        <v>66</v>
      </c>
    </row>
    <row r="4395" spans="1:5">
      <c r="A4395" s="38" t="s">
        <v>8270</v>
      </c>
      <c r="B4395" t="s">
        <v>7846</v>
      </c>
      <c r="C4395" t="s">
        <v>8236</v>
      </c>
      <c r="D4395" t="s">
        <v>8271</v>
      </c>
      <c r="E4395">
        <v>9</v>
      </c>
    </row>
    <row r="4396" spans="1:5">
      <c r="A4396" s="38" t="s">
        <v>8272</v>
      </c>
      <c r="B4396" t="s">
        <v>7846</v>
      </c>
      <c r="C4396" t="s">
        <v>8273</v>
      </c>
      <c r="D4396" t="s">
        <v>8274</v>
      </c>
      <c r="E4396">
        <v>50</v>
      </c>
    </row>
    <row r="4397" spans="1:5">
      <c r="A4397" s="38" t="s">
        <v>8272</v>
      </c>
      <c r="B4397" t="s">
        <v>7846</v>
      </c>
      <c r="C4397" t="s">
        <v>8273</v>
      </c>
      <c r="D4397" t="s">
        <v>8275</v>
      </c>
      <c r="E4397">
        <v>50</v>
      </c>
    </row>
    <row r="4398" spans="1:5">
      <c r="A4398" s="38" t="s">
        <v>8276</v>
      </c>
      <c r="B4398" t="s">
        <v>7846</v>
      </c>
      <c r="C4398" t="s">
        <v>8273</v>
      </c>
      <c r="D4398" t="s">
        <v>8277</v>
      </c>
      <c r="E4398">
        <v>41</v>
      </c>
    </row>
    <row r="4399" spans="1:5">
      <c r="A4399" s="38" t="s">
        <v>8278</v>
      </c>
      <c r="B4399" t="s">
        <v>7846</v>
      </c>
      <c r="C4399" t="s">
        <v>8273</v>
      </c>
      <c r="D4399" t="s">
        <v>8279</v>
      </c>
      <c r="E4399">
        <v>91</v>
      </c>
    </row>
    <row r="4400" spans="1:5">
      <c r="A4400" s="38" t="s">
        <v>8280</v>
      </c>
      <c r="B4400" t="s">
        <v>7846</v>
      </c>
      <c r="C4400" t="s">
        <v>8273</v>
      </c>
      <c r="D4400" t="s">
        <v>8281</v>
      </c>
      <c r="E4400">
        <v>7</v>
      </c>
    </row>
    <row r="4401" spans="1:5">
      <c r="A4401" s="38" t="s">
        <v>8282</v>
      </c>
      <c r="B4401" t="s">
        <v>7846</v>
      </c>
      <c r="C4401" t="s">
        <v>8273</v>
      </c>
      <c r="D4401" t="s">
        <v>8283</v>
      </c>
      <c r="E4401">
        <v>33</v>
      </c>
    </row>
    <row r="4402" spans="1:5">
      <c r="A4402" s="38" t="s">
        <v>8284</v>
      </c>
      <c r="B4402" t="s">
        <v>7846</v>
      </c>
      <c r="C4402" t="s">
        <v>8273</v>
      </c>
      <c r="D4402" t="s">
        <v>8285</v>
      </c>
      <c r="E4402">
        <v>99</v>
      </c>
    </row>
    <row r="4403" spans="1:5">
      <c r="A4403" s="38" t="s">
        <v>8286</v>
      </c>
      <c r="B4403" t="s">
        <v>7846</v>
      </c>
      <c r="C4403" t="s">
        <v>8273</v>
      </c>
      <c r="D4403" t="s">
        <v>8287</v>
      </c>
      <c r="E4403">
        <v>29</v>
      </c>
    </row>
    <row r="4404" spans="1:5">
      <c r="A4404" s="38" t="s">
        <v>8288</v>
      </c>
      <c r="B4404" t="s">
        <v>7846</v>
      </c>
      <c r="C4404" t="s">
        <v>8273</v>
      </c>
      <c r="D4404" t="s">
        <v>8289</v>
      </c>
      <c r="E4404">
        <v>24</v>
      </c>
    </row>
    <row r="4405" spans="1:5">
      <c r="A4405" s="38" t="s">
        <v>8290</v>
      </c>
      <c r="B4405" t="s">
        <v>7846</v>
      </c>
      <c r="C4405" t="s">
        <v>8273</v>
      </c>
      <c r="D4405" t="s">
        <v>8291</v>
      </c>
      <c r="E4405">
        <v>32</v>
      </c>
    </row>
    <row r="4406" spans="1:5">
      <c r="A4406" s="38" t="s">
        <v>8292</v>
      </c>
      <c r="B4406" t="s">
        <v>7846</v>
      </c>
      <c r="C4406" t="s">
        <v>8273</v>
      </c>
      <c r="D4406" t="s">
        <v>8293</v>
      </c>
      <c r="E4406">
        <v>40</v>
      </c>
    </row>
    <row r="4407" spans="1:5">
      <c r="A4407" s="38" t="s">
        <v>8294</v>
      </c>
      <c r="B4407" t="s">
        <v>7846</v>
      </c>
      <c r="C4407" t="s">
        <v>8273</v>
      </c>
      <c r="D4407" t="s">
        <v>8295</v>
      </c>
      <c r="E4407">
        <v>60</v>
      </c>
    </row>
    <row r="4408" spans="1:5">
      <c r="A4408" s="38" t="s">
        <v>8296</v>
      </c>
      <c r="B4408" t="s">
        <v>7846</v>
      </c>
      <c r="C4408" t="s">
        <v>8273</v>
      </c>
      <c r="D4408" t="s">
        <v>8297</v>
      </c>
      <c r="E4408">
        <v>63</v>
      </c>
    </row>
    <row r="4409" spans="1:5">
      <c r="A4409" s="38" t="s">
        <v>8298</v>
      </c>
      <c r="B4409" t="s">
        <v>7846</v>
      </c>
      <c r="C4409" t="s">
        <v>8273</v>
      </c>
      <c r="D4409" t="s">
        <v>8299</v>
      </c>
      <c r="E4409">
        <v>30</v>
      </c>
    </row>
    <row r="4410" spans="1:5">
      <c r="A4410" s="38" t="s">
        <v>8300</v>
      </c>
      <c r="B4410" t="s">
        <v>7846</v>
      </c>
      <c r="C4410" t="s">
        <v>8273</v>
      </c>
      <c r="D4410" t="s">
        <v>8301</v>
      </c>
      <c r="E4410">
        <v>22</v>
      </c>
    </row>
    <row r="4411" spans="1:5">
      <c r="A4411" s="38" t="s">
        <v>8302</v>
      </c>
      <c r="B4411" t="s">
        <v>7846</v>
      </c>
      <c r="C4411" t="s">
        <v>8273</v>
      </c>
      <c r="D4411" t="s">
        <v>8303</v>
      </c>
      <c r="E4411">
        <v>20</v>
      </c>
    </row>
    <row r="4412" spans="1:5">
      <c r="A4412" s="38" t="s">
        <v>8304</v>
      </c>
      <c r="B4412" t="s">
        <v>7846</v>
      </c>
      <c r="C4412" t="s">
        <v>8273</v>
      </c>
      <c r="D4412" t="s">
        <v>8305</v>
      </c>
      <c r="E4412">
        <v>25</v>
      </c>
    </row>
    <row r="4413" spans="1:5">
      <c r="A4413" s="38" t="s">
        <v>8306</v>
      </c>
      <c r="B4413" t="s">
        <v>7846</v>
      </c>
      <c r="C4413" t="s">
        <v>8273</v>
      </c>
      <c r="D4413" t="s">
        <v>8307</v>
      </c>
      <c r="E4413">
        <v>82</v>
      </c>
    </row>
    <row r="4414" spans="1:5">
      <c r="A4414" s="38" t="s">
        <v>8308</v>
      </c>
      <c r="B4414" t="s">
        <v>7846</v>
      </c>
      <c r="C4414" t="s">
        <v>8273</v>
      </c>
      <c r="D4414" t="s">
        <v>8309</v>
      </c>
      <c r="E4414">
        <v>25</v>
      </c>
    </row>
    <row r="4415" spans="1:5">
      <c r="A4415" s="38" t="s">
        <v>8310</v>
      </c>
      <c r="B4415" t="s">
        <v>7846</v>
      </c>
      <c r="C4415" t="s">
        <v>8273</v>
      </c>
      <c r="D4415" t="s">
        <v>8311</v>
      </c>
      <c r="E4415">
        <v>60</v>
      </c>
    </row>
    <row r="4416" spans="1:5">
      <c r="A4416" s="38" t="s">
        <v>8312</v>
      </c>
      <c r="B4416" t="s">
        <v>7846</v>
      </c>
      <c r="C4416" t="s">
        <v>8273</v>
      </c>
      <c r="D4416" t="s">
        <v>8313</v>
      </c>
      <c r="E4416">
        <v>58</v>
      </c>
    </row>
    <row r="4417" spans="1:5">
      <c r="A4417" s="38" t="s">
        <v>8314</v>
      </c>
      <c r="B4417" t="s">
        <v>7846</v>
      </c>
      <c r="C4417" t="s">
        <v>8273</v>
      </c>
      <c r="D4417" t="s">
        <v>8315</v>
      </c>
      <c r="E4417">
        <v>83</v>
      </c>
    </row>
    <row r="4418" spans="1:5">
      <c r="A4418" s="38" t="s">
        <v>8316</v>
      </c>
      <c r="B4418" t="s">
        <v>7846</v>
      </c>
      <c r="C4418" t="s">
        <v>8273</v>
      </c>
      <c r="D4418" t="s">
        <v>8317</v>
      </c>
      <c r="E4418">
        <v>54</v>
      </c>
    </row>
    <row r="4419" spans="1:5">
      <c r="A4419" s="38" t="s">
        <v>8318</v>
      </c>
      <c r="B4419" t="s">
        <v>7846</v>
      </c>
      <c r="C4419" t="s">
        <v>8273</v>
      </c>
      <c r="D4419" t="s">
        <v>8319</v>
      </c>
      <c r="E4419">
        <v>54</v>
      </c>
    </row>
    <row r="4420" spans="1:5">
      <c r="A4420" s="38" t="s">
        <v>8320</v>
      </c>
      <c r="B4420" t="s">
        <v>7846</v>
      </c>
      <c r="C4420" t="s">
        <v>8273</v>
      </c>
      <c r="D4420" t="s">
        <v>8321</v>
      </c>
      <c r="E4420">
        <v>30</v>
      </c>
    </row>
    <row r="4421" spans="1:5">
      <c r="A4421" s="38" t="s">
        <v>8322</v>
      </c>
      <c r="B4421" t="s">
        <v>7846</v>
      </c>
      <c r="C4421" t="s">
        <v>8273</v>
      </c>
      <c r="D4421" t="s">
        <v>8323</v>
      </c>
      <c r="E4421">
        <v>59</v>
      </c>
    </row>
    <row r="4422" spans="1:5">
      <c r="A4422" s="38" t="s">
        <v>8324</v>
      </c>
      <c r="B4422" t="s">
        <v>7846</v>
      </c>
      <c r="C4422" t="s">
        <v>8273</v>
      </c>
      <c r="D4422" t="s">
        <v>8325</v>
      </c>
      <c r="E4422">
        <v>70</v>
      </c>
    </row>
    <row r="4423" spans="1:5">
      <c r="A4423" s="38" t="s">
        <v>8326</v>
      </c>
      <c r="B4423" t="s">
        <v>7846</v>
      </c>
      <c r="C4423" t="s">
        <v>8273</v>
      </c>
      <c r="D4423" t="s">
        <v>8327</v>
      </c>
      <c r="E4423">
        <v>75</v>
      </c>
    </row>
    <row r="4424" spans="1:5">
      <c r="A4424" s="38" t="s">
        <v>8328</v>
      </c>
      <c r="B4424" t="s">
        <v>7846</v>
      </c>
      <c r="C4424" t="s">
        <v>8273</v>
      </c>
      <c r="D4424" t="s">
        <v>8329</v>
      </c>
      <c r="E4424">
        <v>92</v>
      </c>
    </row>
    <row r="4425" spans="1:5">
      <c r="A4425" s="38" t="s">
        <v>8330</v>
      </c>
      <c r="B4425" t="s">
        <v>7846</v>
      </c>
      <c r="C4425" t="s">
        <v>8273</v>
      </c>
      <c r="D4425" t="s">
        <v>8331</v>
      </c>
      <c r="E4425">
        <v>71</v>
      </c>
    </row>
    <row r="4426" spans="1:5">
      <c r="A4426" s="38" t="s">
        <v>8332</v>
      </c>
      <c r="B4426" t="s">
        <v>7846</v>
      </c>
      <c r="C4426" t="s">
        <v>8273</v>
      </c>
      <c r="D4426" t="s">
        <v>8333</v>
      </c>
      <c r="E4426">
        <v>81</v>
      </c>
    </row>
    <row r="4427" spans="1:5">
      <c r="A4427" s="38" t="s">
        <v>8334</v>
      </c>
      <c r="B4427" t="s">
        <v>7846</v>
      </c>
      <c r="C4427" t="s">
        <v>8273</v>
      </c>
      <c r="D4427" t="s">
        <v>8335</v>
      </c>
      <c r="E4427">
        <v>56</v>
      </c>
    </row>
    <row r="4428" spans="1:5">
      <c r="A4428" s="38" t="s">
        <v>8336</v>
      </c>
      <c r="B4428" t="s">
        <v>7846</v>
      </c>
      <c r="C4428" t="s">
        <v>8337</v>
      </c>
      <c r="D4428" t="s">
        <v>8338</v>
      </c>
      <c r="E4428">
        <v>28</v>
      </c>
    </row>
    <row r="4429" spans="1:5">
      <c r="A4429" s="38" t="s">
        <v>8339</v>
      </c>
      <c r="B4429" t="s">
        <v>7846</v>
      </c>
      <c r="C4429" t="s">
        <v>8337</v>
      </c>
      <c r="D4429" t="s">
        <v>8340</v>
      </c>
      <c r="E4429">
        <v>30</v>
      </c>
    </row>
    <row r="4430" spans="1:5">
      <c r="A4430" s="38" t="s">
        <v>8341</v>
      </c>
      <c r="B4430" t="s">
        <v>7846</v>
      </c>
      <c r="C4430" t="s">
        <v>8337</v>
      </c>
      <c r="D4430" t="s">
        <v>8342</v>
      </c>
      <c r="E4430">
        <v>92</v>
      </c>
    </row>
    <row r="4431" spans="1:5">
      <c r="A4431" s="38" t="s">
        <v>8343</v>
      </c>
      <c r="B4431" t="s">
        <v>7846</v>
      </c>
      <c r="C4431" t="s">
        <v>8337</v>
      </c>
      <c r="D4431" t="s">
        <v>8344</v>
      </c>
      <c r="E4431">
        <v>81</v>
      </c>
    </row>
    <row r="4432" spans="1:5">
      <c r="A4432" s="38" t="s">
        <v>8345</v>
      </c>
      <c r="B4432" t="s">
        <v>7846</v>
      </c>
      <c r="C4432" t="s">
        <v>8337</v>
      </c>
      <c r="D4432" t="s">
        <v>8346</v>
      </c>
      <c r="E4432">
        <v>32</v>
      </c>
    </row>
    <row r="4433" spans="1:5">
      <c r="A4433" s="38" t="s">
        <v>8347</v>
      </c>
      <c r="B4433" t="s">
        <v>7846</v>
      </c>
      <c r="C4433" t="s">
        <v>8337</v>
      </c>
      <c r="D4433" t="s">
        <v>8348</v>
      </c>
      <c r="E4433">
        <v>14</v>
      </c>
    </row>
    <row r="4434" spans="1:5">
      <c r="A4434" s="38" t="s">
        <v>8349</v>
      </c>
      <c r="B4434" t="s">
        <v>7846</v>
      </c>
      <c r="C4434" t="s">
        <v>8337</v>
      </c>
      <c r="D4434" t="s">
        <v>8350</v>
      </c>
      <c r="E4434">
        <v>75</v>
      </c>
    </row>
    <row r="4435" spans="1:5">
      <c r="A4435" s="38" t="s">
        <v>8351</v>
      </c>
      <c r="B4435" t="s">
        <v>7846</v>
      </c>
      <c r="C4435" t="s">
        <v>8337</v>
      </c>
      <c r="D4435" t="s">
        <v>8352</v>
      </c>
      <c r="E4435">
        <v>24</v>
      </c>
    </row>
    <row r="4436" spans="1:5">
      <c r="A4436" s="38" t="s">
        <v>8353</v>
      </c>
      <c r="B4436" t="s">
        <v>7846</v>
      </c>
      <c r="C4436" t="s">
        <v>8337</v>
      </c>
      <c r="D4436" t="s">
        <v>8354</v>
      </c>
      <c r="E4436">
        <v>79</v>
      </c>
    </row>
    <row r="4437" spans="1:5">
      <c r="A4437" s="38" t="s">
        <v>8355</v>
      </c>
      <c r="B4437" t="s">
        <v>7846</v>
      </c>
      <c r="C4437" t="s">
        <v>8337</v>
      </c>
      <c r="D4437" t="s">
        <v>8356</v>
      </c>
      <c r="E4437">
        <v>72</v>
      </c>
    </row>
    <row r="4438" spans="1:5">
      <c r="A4438" s="38" t="s">
        <v>8357</v>
      </c>
      <c r="B4438" t="s">
        <v>7846</v>
      </c>
      <c r="C4438" t="s">
        <v>8337</v>
      </c>
      <c r="D4438" t="s">
        <v>8358</v>
      </c>
      <c r="E4438">
        <v>58</v>
      </c>
    </row>
    <row r="4439" spans="1:5">
      <c r="A4439" s="38" t="s">
        <v>8359</v>
      </c>
      <c r="B4439" t="s">
        <v>7846</v>
      </c>
      <c r="C4439" t="s">
        <v>8337</v>
      </c>
      <c r="D4439" t="s">
        <v>8360</v>
      </c>
      <c r="E4439">
        <v>87</v>
      </c>
    </row>
    <row r="4440" spans="1:5">
      <c r="A4440" s="38" t="s">
        <v>8361</v>
      </c>
      <c r="B4440" t="s">
        <v>7846</v>
      </c>
      <c r="C4440" t="s">
        <v>8337</v>
      </c>
      <c r="D4440" t="s">
        <v>8362</v>
      </c>
      <c r="E4440">
        <v>26</v>
      </c>
    </row>
    <row r="4441" spans="1:5">
      <c r="A4441" s="38" t="s">
        <v>8363</v>
      </c>
      <c r="B4441" t="s">
        <v>7846</v>
      </c>
      <c r="C4441" t="s">
        <v>8337</v>
      </c>
      <c r="D4441" t="s">
        <v>8364</v>
      </c>
      <c r="E4441">
        <v>60</v>
      </c>
    </row>
    <row r="4442" spans="1:5">
      <c r="A4442" s="38" t="s">
        <v>8365</v>
      </c>
      <c r="B4442" t="s">
        <v>7846</v>
      </c>
      <c r="C4442" t="s">
        <v>8337</v>
      </c>
      <c r="D4442" t="s">
        <v>8366</v>
      </c>
      <c r="E4442">
        <v>22</v>
      </c>
    </row>
    <row r="4443" spans="1:5">
      <c r="A4443" s="38" t="s">
        <v>8367</v>
      </c>
      <c r="B4443" t="s">
        <v>7846</v>
      </c>
      <c r="C4443" t="s">
        <v>8337</v>
      </c>
      <c r="D4443" t="s">
        <v>8368</v>
      </c>
      <c r="E4443">
        <v>90</v>
      </c>
    </row>
    <row r="4444" spans="1:5">
      <c r="A4444" s="38" t="s">
        <v>8369</v>
      </c>
      <c r="B4444" t="s">
        <v>7846</v>
      </c>
      <c r="C4444" t="s">
        <v>8337</v>
      </c>
      <c r="D4444" t="s">
        <v>8370</v>
      </c>
      <c r="E4444">
        <v>62</v>
      </c>
    </row>
    <row r="4445" spans="1:5">
      <c r="A4445" s="38" t="s">
        <v>8371</v>
      </c>
      <c r="B4445" t="s">
        <v>7846</v>
      </c>
      <c r="C4445" t="s">
        <v>8337</v>
      </c>
      <c r="D4445" t="s">
        <v>8372</v>
      </c>
      <c r="E4445">
        <v>93</v>
      </c>
    </row>
    <row r="4446" spans="1:5">
      <c r="A4446" s="38" t="s">
        <v>8373</v>
      </c>
      <c r="B4446" t="s">
        <v>7846</v>
      </c>
      <c r="C4446" t="s">
        <v>8337</v>
      </c>
      <c r="D4446" t="s">
        <v>8374</v>
      </c>
      <c r="E4446">
        <v>70</v>
      </c>
    </row>
    <row r="4447" spans="1:5">
      <c r="A4447" s="38" t="s">
        <v>8375</v>
      </c>
      <c r="B4447" t="s">
        <v>7846</v>
      </c>
      <c r="C4447" t="s">
        <v>8337</v>
      </c>
      <c r="D4447" t="s">
        <v>8376</v>
      </c>
      <c r="E4447">
        <v>72</v>
      </c>
    </row>
    <row r="4448" spans="1:5">
      <c r="A4448" s="38" t="s">
        <v>8377</v>
      </c>
      <c r="B4448" t="s">
        <v>7846</v>
      </c>
      <c r="C4448" t="s">
        <v>8337</v>
      </c>
      <c r="D4448" t="s">
        <v>8378</v>
      </c>
      <c r="E4448">
        <v>73</v>
      </c>
    </row>
    <row r="4449" spans="1:5">
      <c r="A4449" s="38" t="s">
        <v>8379</v>
      </c>
      <c r="B4449" t="s">
        <v>7846</v>
      </c>
      <c r="C4449" t="s">
        <v>8337</v>
      </c>
      <c r="D4449" t="s">
        <v>8380</v>
      </c>
      <c r="E4449">
        <v>81</v>
      </c>
    </row>
    <row r="4450" spans="1:5">
      <c r="A4450" s="38" t="s">
        <v>8381</v>
      </c>
      <c r="B4450" t="s">
        <v>7846</v>
      </c>
      <c r="C4450" t="s">
        <v>8337</v>
      </c>
      <c r="D4450" t="s">
        <v>8382</v>
      </c>
      <c r="E4450">
        <v>87</v>
      </c>
    </row>
    <row r="4451" spans="1:5">
      <c r="A4451" s="38" t="s">
        <v>8383</v>
      </c>
      <c r="B4451" t="s">
        <v>7846</v>
      </c>
      <c r="C4451" t="s">
        <v>8337</v>
      </c>
      <c r="D4451" t="s">
        <v>8384</v>
      </c>
      <c r="E4451">
        <v>69</v>
      </c>
    </row>
    <row r="4452" spans="1:5">
      <c r="A4452" s="38" t="s">
        <v>8385</v>
      </c>
      <c r="B4452" t="s">
        <v>7846</v>
      </c>
      <c r="C4452" t="s">
        <v>8337</v>
      </c>
      <c r="D4452" t="s">
        <v>8386</v>
      </c>
      <c r="E4452">
        <v>44</v>
      </c>
    </row>
    <row r="4453" spans="1:5">
      <c r="A4453" s="38" t="s">
        <v>8385</v>
      </c>
      <c r="B4453" t="s">
        <v>7846</v>
      </c>
      <c r="C4453" t="s">
        <v>8337</v>
      </c>
      <c r="D4453" t="s">
        <v>8387</v>
      </c>
      <c r="E4453">
        <v>85</v>
      </c>
    </row>
    <row r="4454" spans="1:5">
      <c r="A4454" s="38" t="s">
        <v>8388</v>
      </c>
      <c r="B4454" t="s">
        <v>7846</v>
      </c>
      <c r="C4454" t="s">
        <v>8337</v>
      </c>
      <c r="D4454" t="s">
        <v>8389</v>
      </c>
      <c r="E4454">
        <v>80</v>
      </c>
    </row>
    <row r="4455" spans="1:5">
      <c r="A4455" s="38" t="s">
        <v>8390</v>
      </c>
      <c r="B4455" t="s">
        <v>7846</v>
      </c>
      <c r="C4455" t="s">
        <v>8337</v>
      </c>
      <c r="D4455" t="s">
        <v>8391</v>
      </c>
      <c r="E4455">
        <v>52</v>
      </c>
    </row>
    <row r="4456" spans="1:5">
      <c r="A4456" s="38" t="s">
        <v>8392</v>
      </c>
      <c r="B4456" t="s">
        <v>7846</v>
      </c>
      <c r="C4456" t="s">
        <v>8337</v>
      </c>
      <c r="D4456" t="s">
        <v>8393</v>
      </c>
      <c r="E4456">
        <v>53</v>
      </c>
    </row>
    <row r="4457" spans="1:5">
      <c r="A4457" s="38" t="s">
        <v>8394</v>
      </c>
      <c r="B4457" t="s">
        <v>7846</v>
      </c>
      <c r="C4457" t="s">
        <v>8337</v>
      </c>
      <c r="D4457" t="s">
        <v>8395</v>
      </c>
      <c r="E4457">
        <v>32</v>
      </c>
    </row>
    <row r="4458" spans="1:5">
      <c r="A4458" s="38" t="s">
        <v>8396</v>
      </c>
      <c r="B4458" t="s">
        <v>7846</v>
      </c>
      <c r="C4458" t="s">
        <v>8337</v>
      </c>
      <c r="D4458" t="s">
        <v>8397</v>
      </c>
      <c r="E4458">
        <v>34</v>
      </c>
    </row>
    <row r="4459" spans="1:5">
      <c r="A4459" s="38" t="s">
        <v>8398</v>
      </c>
      <c r="B4459" t="s">
        <v>7846</v>
      </c>
      <c r="C4459" t="s">
        <v>8337</v>
      </c>
      <c r="D4459" t="s">
        <v>8399</v>
      </c>
      <c r="E4459">
        <v>59</v>
      </c>
    </row>
    <row r="4460" spans="1:5">
      <c r="A4460" s="38" t="s">
        <v>8400</v>
      </c>
      <c r="B4460" t="s">
        <v>7846</v>
      </c>
      <c r="C4460" t="s">
        <v>8337</v>
      </c>
      <c r="D4460" t="s">
        <v>8401</v>
      </c>
      <c r="E4460">
        <v>34</v>
      </c>
    </row>
    <row r="4461" spans="1:5">
      <c r="A4461" s="38" t="s">
        <v>8402</v>
      </c>
      <c r="B4461" t="s">
        <v>7846</v>
      </c>
      <c r="C4461" t="s">
        <v>8337</v>
      </c>
      <c r="D4461" t="s">
        <v>8403</v>
      </c>
      <c r="E4461">
        <v>45</v>
      </c>
    </row>
    <row r="4462" spans="1:5">
      <c r="A4462" s="38" t="s">
        <v>8404</v>
      </c>
      <c r="B4462" t="s">
        <v>7846</v>
      </c>
      <c r="C4462" t="s">
        <v>8405</v>
      </c>
      <c r="D4462" t="s">
        <v>8406</v>
      </c>
      <c r="E4462">
        <v>59</v>
      </c>
    </row>
    <row r="4463" spans="1:5">
      <c r="A4463" s="38" t="s">
        <v>8404</v>
      </c>
      <c r="B4463" t="s">
        <v>7846</v>
      </c>
      <c r="C4463" t="s">
        <v>8405</v>
      </c>
      <c r="D4463" t="s">
        <v>8407</v>
      </c>
      <c r="E4463">
        <v>70</v>
      </c>
    </row>
    <row r="4464" spans="1:5">
      <c r="A4464" s="38" t="s">
        <v>8404</v>
      </c>
      <c r="B4464" t="s">
        <v>7846</v>
      </c>
      <c r="C4464" t="s">
        <v>8405</v>
      </c>
      <c r="D4464" t="s">
        <v>8408</v>
      </c>
      <c r="E4464">
        <v>93</v>
      </c>
    </row>
    <row r="4465" spans="1:5">
      <c r="A4465" s="38" t="s">
        <v>8409</v>
      </c>
      <c r="B4465" t="s">
        <v>7846</v>
      </c>
      <c r="C4465" t="s">
        <v>8405</v>
      </c>
      <c r="D4465" t="s">
        <v>8410</v>
      </c>
      <c r="E4465">
        <v>53</v>
      </c>
    </row>
    <row r="4466" spans="1:5">
      <c r="A4466" s="38" t="s">
        <v>8411</v>
      </c>
      <c r="B4466" t="s">
        <v>7846</v>
      </c>
      <c r="C4466" t="s">
        <v>8405</v>
      </c>
      <c r="D4466" t="s">
        <v>8412</v>
      </c>
      <c r="E4466">
        <v>97</v>
      </c>
    </row>
    <row r="4467" spans="1:5">
      <c r="A4467" s="38" t="s">
        <v>8413</v>
      </c>
      <c r="B4467" t="s">
        <v>7846</v>
      </c>
      <c r="C4467" t="s">
        <v>8405</v>
      </c>
      <c r="D4467" t="s">
        <v>8414</v>
      </c>
      <c r="E4467">
        <v>89</v>
      </c>
    </row>
    <row r="4468" spans="1:5">
      <c r="A4468" s="38" t="s">
        <v>8415</v>
      </c>
      <c r="B4468" t="s">
        <v>7846</v>
      </c>
      <c r="C4468" t="s">
        <v>8405</v>
      </c>
      <c r="D4468" t="s">
        <v>8416</v>
      </c>
      <c r="E4468">
        <v>10</v>
      </c>
    </row>
    <row r="4469" spans="1:5">
      <c r="A4469" s="38" t="s">
        <v>8415</v>
      </c>
      <c r="B4469" t="s">
        <v>7846</v>
      </c>
      <c r="C4469" t="s">
        <v>8405</v>
      </c>
      <c r="D4469" t="s">
        <v>8417</v>
      </c>
      <c r="E4469">
        <v>15</v>
      </c>
    </row>
    <row r="4470" spans="1:5">
      <c r="A4470" s="38" t="s">
        <v>8418</v>
      </c>
      <c r="B4470" t="s">
        <v>7846</v>
      </c>
      <c r="C4470" t="s">
        <v>8405</v>
      </c>
      <c r="D4470" t="s">
        <v>8419</v>
      </c>
      <c r="E4470">
        <v>16</v>
      </c>
    </row>
    <row r="4471" spans="1:5">
      <c r="A4471" s="38" t="s">
        <v>8418</v>
      </c>
      <c r="B4471" t="s">
        <v>7846</v>
      </c>
      <c r="C4471" t="s">
        <v>8405</v>
      </c>
      <c r="D4471" t="s">
        <v>8420</v>
      </c>
      <c r="E4471">
        <v>91</v>
      </c>
    </row>
    <row r="4472" spans="1:5">
      <c r="A4472" s="38" t="s">
        <v>8418</v>
      </c>
      <c r="B4472" t="s">
        <v>7846</v>
      </c>
      <c r="C4472" t="s">
        <v>8405</v>
      </c>
      <c r="D4472" t="s">
        <v>8421</v>
      </c>
      <c r="E4472">
        <v>99</v>
      </c>
    </row>
    <row r="4473" spans="1:5">
      <c r="A4473" s="38" t="s">
        <v>8422</v>
      </c>
      <c r="B4473" t="s">
        <v>7846</v>
      </c>
      <c r="C4473" t="s">
        <v>8405</v>
      </c>
      <c r="D4473" t="s">
        <v>8423</v>
      </c>
      <c r="E4473">
        <v>24</v>
      </c>
    </row>
    <row r="4474" spans="1:5">
      <c r="A4474" s="38" t="s">
        <v>8424</v>
      </c>
      <c r="B4474" t="s">
        <v>7846</v>
      </c>
      <c r="C4474" t="s">
        <v>8405</v>
      </c>
      <c r="D4474" t="s">
        <v>8425</v>
      </c>
      <c r="E4474">
        <v>35</v>
      </c>
    </row>
    <row r="4475" spans="1:5">
      <c r="A4475" s="38" t="s">
        <v>8426</v>
      </c>
      <c r="B4475" t="s">
        <v>7846</v>
      </c>
      <c r="C4475" t="s">
        <v>8405</v>
      </c>
      <c r="D4475" t="s">
        <v>8427</v>
      </c>
      <c r="E4475">
        <v>56</v>
      </c>
    </row>
    <row r="4476" spans="1:5">
      <c r="A4476" s="38" t="s">
        <v>8428</v>
      </c>
      <c r="B4476" t="s">
        <v>7846</v>
      </c>
      <c r="C4476" t="s">
        <v>8405</v>
      </c>
      <c r="D4476" t="s">
        <v>8429</v>
      </c>
      <c r="E4476">
        <v>18</v>
      </c>
    </row>
    <row r="4477" spans="1:5">
      <c r="A4477" s="38" t="s">
        <v>8430</v>
      </c>
      <c r="B4477" t="s">
        <v>7846</v>
      </c>
      <c r="C4477" t="s">
        <v>8405</v>
      </c>
      <c r="D4477" t="s">
        <v>8431</v>
      </c>
      <c r="E4477">
        <v>23</v>
      </c>
    </row>
    <row r="4478" spans="1:5">
      <c r="A4478" s="38" t="s">
        <v>8432</v>
      </c>
      <c r="B4478" t="s">
        <v>7846</v>
      </c>
      <c r="C4478" t="s">
        <v>8405</v>
      </c>
      <c r="D4478" t="s">
        <v>8433</v>
      </c>
      <c r="E4478">
        <v>4</v>
      </c>
    </row>
    <row r="4479" spans="1:5">
      <c r="A4479" s="38" t="s">
        <v>8432</v>
      </c>
      <c r="B4479" t="s">
        <v>7846</v>
      </c>
      <c r="C4479" t="s">
        <v>8405</v>
      </c>
      <c r="D4479" t="s">
        <v>8434</v>
      </c>
      <c r="E4479">
        <v>70</v>
      </c>
    </row>
    <row r="4480" spans="1:5">
      <c r="A4480" s="38" t="s">
        <v>8435</v>
      </c>
      <c r="B4480" t="s">
        <v>7846</v>
      </c>
      <c r="C4480" t="s">
        <v>8405</v>
      </c>
      <c r="D4480" t="s">
        <v>8436</v>
      </c>
      <c r="E4480">
        <v>29</v>
      </c>
    </row>
    <row r="4481" spans="1:5">
      <c r="A4481" s="38" t="s">
        <v>8437</v>
      </c>
      <c r="B4481" t="s">
        <v>7846</v>
      </c>
      <c r="C4481" t="s">
        <v>8405</v>
      </c>
      <c r="D4481" t="s">
        <v>8438</v>
      </c>
      <c r="E4481">
        <v>33</v>
      </c>
    </row>
    <row r="4482" spans="1:5">
      <c r="A4482" s="38" t="s">
        <v>8439</v>
      </c>
      <c r="B4482" t="s">
        <v>7846</v>
      </c>
      <c r="C4482" t="s">
        <v>8405</v>
      </c>
      <c r="D4482" t="s">
        <v>8440</v>
      </c>
      <c r="E4482">
        <v>94</v>
      </c>
    </row>
    <row r="4483" spans="1:5">
      <c r="A4483" s="38" t="s">
        <v>8441</v>
      </c>
      <c r="B4483" t="s">
        <v>7846</v>
      </c>
      <c r="C4483" t="s">
        <v>8405</v>
      </c>
      <c r="D4483" t="s">
        <v>8442</v>
      </c>
      <c r="E4483">
        <v>8</v>
      </c>
    </row>
    <row r="4484" spans="1:5">
      <c r="A4484" s="38" t="s">
        <v>8441</v>
      </c>
      <c r="B4484" t="s">
        <v>7846</v>
      </c>
      <c r="C4484" t="s">
        <v>8405</v>
      </c>
      <c r="D4484" t="s">
        <v>8443</v>
      </c>
      <c r="E4484">
        <v>11</v>
      </c>
    </row>
    <row r="4485" spans="1:5">
      <c r="A4485" s="38" t="s">
        <v>8444</v>
      </c>
      <c r="B4485" t="s">
        <v>7846</v>
      </c>
      <c r="C4485" t="s">
        <v>8405</v>
      </c>
      <c r="D4485" t="s">
        <v>8445</v>
      </c>
      <c r="E4485">
        <v>95</v>
      </c>
    </row>
    <row r="4486" spans="1:5">
      <c r="A4486" s="38" t="s">
        <v>8446</v>
      </c>
      <c r="B4486" t="s">
        <v>7846</v>
      </c>
      <c r="C4486" t="s">
        <v>8405</v>
      </c>
      <c r="D4486" t="s">
        <v>8447</v>
      </c>
      <c r="E4486">
        <v>91</v>
      </c>
    </row>
    <row r="4487" spans="1:5">
      <c r="A4487" s="38" t="s">
        <v>8448</v>
      </c>
      <c r="B4487" t="s">
        <v>7846</v>
      </c>
      <c r="C4487" t="s">
        <v>8405</v>
      </c>
      <c r="D4487" t="s">
        <v>8449</v>
      </c>
      <c r="E4487">
        <v>53</v>
      </c>
    </row>
    <row r="4488" spans="1:5">
      <c r="A4488" s="38" t="s">
        <v>8450</v>
      </c>
      <c r="B4488" t="s">
        <v>7846</v>
      </c>
      <c r="C4488" t="s">
        <v>8405</v>
      </c>
      <c r="D4488" t="s">
        <v>8451</v>
      </c>
      <c r="E4488">
        <v>79</v>
      </c>
    </row>
    <row r="4489" spans="1:5">
      <c r="A4489" s="38" t="s">
        <v>8452</v>
      </c>
      <c r="B4489" t="s">
        <v>7846</v>
      </c>
      <c r="C4489" t="s">
        <v>8405</v>
      </c>
      <c r="D4489" t="s">
        <v>8453</v>
      </c>
      <c r="E4489">
        <v>2</v>
      </c>
    </row>
    <row r="4490" spans="1:5">
      <c r="A4490" s="38" t="s">
        <v>8454</v>
      </c>
      <c r="B4490" t="s">
        <v>7846</v>
      </c>
      <c r="C4490" t="s">
        <v>8405</v>
      </c>
      <c r="D4490" t="s">
        <v>8455</v>
      </c>
      <c r="E4490">
        <v>99</v>
      </c>
    </row>
    <row r="4491" spans="1:5">
      <c r="A4491" s="38" t="s">
        <v>8456</v>
      </c>
      <c r="B4491" t="s">
        <v>7846</v>
      </c>
      <c r="C4491" t="s">
        <v>8405</v>
      </c>
      <c r="D4491" t="s">
        <v>8457</v>
      </c>
      <c r="E4491">
        <v>83</v>
      </c>
    </row>
    <row r="4492" spans="1:5">
      <c r="A4492" s="38" t="s">
        <v>8458</v>
      </c>
      <c r="B4492" t="s">
        <v>7846</v>
      </c>
      <c r="C4492" t="s">
        <v>8405</v>
      </c>
      <c r="D4492" t="s">
        <v>8459</v>
      </c>
      <c r="E4492">
        <v>8</v>
      </c>
    </row>
    <row r="4493" spans="1:5">
      <c r="A4493" s="38" t="s">
        <v>8458</v>
      </c>
      <c r="B4493" t="s">
        <v>7846</v>
      </c>
      <c r="C4493" t="s">
        <v>8405</v>
      </c>
      <c r="D4493" t="s">
        <v>8460</v>
      </c>
      <c r="E4493">
        <v>24</v>
      </c>
    </row>
    <row r="4494" spans="1:5">
      <c r="A4494" s="38" t="s">
        <v>8461</v>
      </c>
      <c r="B4494" t="s">
        <v>7846</v>
      </c>
      <c r="C4494" t="s">
        <v>8405</v>
      </c>
      <c r="D4494" t="s">
        <v>8462</v>
      </c>
      <c r="E4494">
        <v>52</v>
      </c>
    </row>
    <row r="4495" spans="1:5">
      <c r="A4495" s="38" t="s">
        <v>8463</v>
      </c>
      <c r="B4495" t="s">
        <v>7846</v>
      </c>
      <c r="C4495" t="s">
        <v>8405</v>
      </c>
      <c r="D4495" t="s">
        <v>8464</v>
      </c>
      <c r="E4495">
        <v>20</v>
      </c>
    </row>
    <row r="4496" spans="1:5">
      <c r="A4496" s="38" t="s">
        <v>8465</v>
      </c>
      <c r="B4496" t="s">
        <v>7846</v>
      </c>
      <c r="C4496" t="s">
        <v>8405</v>
      </c>
      <c r="D4496" t="s">
        <v>8466</v>
      </c>
      <c r="E4496">
        <v>96</v>
      </c>
    </row>
    <row r="4497" spans="1:5">
      <c r="A4497" s="38" t="s">
        <v>8467</v>
      </c>
      <c r="B4497" t="s">
        <v>7846</v>
      </c>
      <c r="C4497" t="s">
        <v>8405</v>
      </c>
      <c r="D4497" t="s">
        <v>8468</v>
      </c>
      <c r="E4497">
        <v>19</v>
      </c>
    </row>
    <row r="4498" spans="1:5">
      <c r="A4498" s="38" t="s">
        <v>8469</v>
      </c>
      <c r="B4498" t="s">
        <v>7846</v>
      </c>
      <c r="C4498" t="s">
        <v>8405</v>
      </c>
      <c r="D4498" t="s">
        <v>8470</v>
      </c>
      <c r="E4498">
        <v>17</v>
      </c>
    </row>
    <row r="4499" spans="1:5">
      <c r="A4499" s="38" t="s">
        <v>8469</v>
      </c>
      <c r="B4499" t="s">
        <v>7846</v>
      </c>
      <c r="C4499" t="s">
        <v>8405</v>
      </c>
      <c r="D4499" t="s">
        <v>8471</v>
      </c>
      <c r="E4499">
        <v>53</v>
      </c>
    </row>
    <row r="4500" spans="1:5">
      <c r="A4500" s="38" t="s">
        <v>8472</v>
      </c>
      <c r="B4500" t="s">
        <v>7846</v>
      </c>
      <c r="C4500" t="s">
        <v>8405</v>
      </c>
      <c r="D4500" t="s">
        <v>8473</v>
      </c>
      <c r="E4500">
        <v>11</v>
      </c>
    </row>
    <row r="4501" spans="1:5">
      <c r="A4501" s="38" t="s">
        <v>8472</v>
      </c>
      <c r="B4501" t="s">
        <v>7846</v>
      </c>
      <c r="C4501" t="s">
        <v>8405</v>
      </c>
      <c r="D4501" t="s">
        <v>8474</v>
      </c>
      <c r="E4501">
        <v>14</v>
      </c>
    </row>
    <row r="4502" spans="1:5">
      <c r="A4502" s="38" t="s">
        <v>8475</v>
      </c>
      <c r="B4502" t="s">
        <v>7846</v>
      </c>
      <c r="C4502" t="s">
        <v>8405</v>
      </c>
      <c r="D4502" t="s">
        <v>8476</v>
      </c>
      <c r="E4502">
        <v>68</v>
      </c>
    </row>
    <row r="4503" spans="1:5">
      <c r="A4503" s="38" t="s">
        <v>8477</v>
      </c>
      <c r="B4503" t="s">
        <v>7846</v>
      </c>
      <c r="C4503" t="s">
        <v>8478</v>
      </c>
      <c r="D4503" t="s">
        <v>8479</v>
      </c>
      <c r="E4503">
        <v>78</v>
      </c>
    </row>
    <row r="4504" spans="1:5">
      <c r="A4504" s="38" t="s">
        <v>8480</v>
      </c>
      <c r="B4504" t="s">
        <v>7846</v>
      </c>
      <c r="C4504" t="s">
        <v>8478</v>
      </c>
      <c r="D4504" t="s">
        <v>8481</v>
      </c>
      <c r="E4504">
        <v>4</v>
      </c>
    </row>
    <row r="4505" spans="1:5">
      <c r="A4505" s="38" t="s">
        <v>8480</v>
      </c>
      <c r="B4505" t="s">
        <v>7846</v>
      </c>
      <c r="C4505" t="s">
        <v>8478</v>
      </c>
      <c r="D4505" t="s">
        <v>8482</v>
      </c>
      <c r="E4505">
        <v>16</v>
      </c>
    </row>
    <row r="4506" spans="1:5">
      <c r="A4506" s="38" t="s">
        <v>8480</v>
      </c>
      <c r="B4506" t="s">
        <v>7846</v>
      </c>
      <c r="C4506" t="s">
        <v>8478</v>
      </c>
      <c r="D4506" t="s">
        <v>8483</v>
      </c>
      <c r="E4506">
        <v>75</v>
      </c>
    </row>
    <row r="4507" spans="1:5">
      <c r="A4507" s="38" t="s">
        <v>8484</v>
      </c>
      <c r="B4507" t="s">
        <v>7846</v>
      </c>
      <c r="C4507" t="s">
        <v>8478</v>
      </c>
      <c r="D4507" t="s">
        <v>8485</v>
      </c>
      <c r="E4507">
        <v>32</v>
      </c>
    </row>
    <row r="4508" spans="1:5">
      <c r="A4508" s="38" t="s">
        <v>8484</v>
      </c>
      <c r="B4508" t="s">
        <v>7846</v>
      </c>
      <c r="C4508" t="s">
        <v>8478</v>
      </c>
      <c r="D4508" t="s">
        <v>8486</v>
      </c>
      <c r="E4508">
        <v>46</v>
      </c>
    </row>
    <row r="4509" spans="1:5">
      <c r="A4509" s="38" t="s">
        <v>8487</v>
      </c>
      <c r="B4509" t="s">
        <v>7846</v>
      </c>
      <c r="C4509" t="s">
        <v>8478</v>
      </c>
      <c r="D4509" t="s">
        <v>8488</v>
      </c>
      <c r="E4509">
        <v>72</v>
      </c>
    </row>
    <row r="4510" spans="1:5">
      <c r="A4510" s="38" t="s">
        <v>8489</v>
      </c>
      <c r="B4510" t="s">
        <v>7846</v>
      </c>
      <c r="C4510" t="s">
        <v>8478</v>
      </c>
      <c r="D4510" t="s">
        <v>8490</v>
      </c>
      <c r="E4510">
        <v>6</v>
      </c>
    </row>
    <row r="4511" spans="1:5">
      <c r="A4511" s="38" t="s">
        <v>8491</v>
      </c>
      <c r="B4511" t="s">
        <v>7846</v>
      </c>
      <c r="C4511" t="s">
        <v>8478</v>
      </c>
      <c r="D4511" t="s">
        <v>8492</v>
      </c>
      <c r="E4511">
        <v>50</v>
      </c>
    </row>
    <row r="4512" spans="1:5">
      <c r="A4512" s="38" t="s">
        <v>8493</v>
      </c>
      <c r="B4512" t="s">
        <v>7846</v>
      </c>
      <c r="C4512" t="s">
        <v>8478</v>
      </c>
      <c r="D4512" t="s">
        <v>8494</v>
      </c>
      <c r="E4512">
        <v>11</v>
      </c>
    </row>
    <row r="4513" spans="1:5">
      <c r="A4513" s="38" t="s">
        <v>8495</v>
      </c>
      <c r="B4513" t="s">
        <v>7846</v>
      </c>
      <c r="C4513" t="s">
        <v>8478</v>
      </c>
      <c r="D4513" t="s">
        <v>8496</v>
      </c>
      <c r="E4513">
        <v>6</v>
      </c>
    </row>
    <row r="4514" spans="1:5">
      <c r="A4514" s="38" t="s">
        <v>8495</v>
      </c>
      <c r="B4514" t="s">
        <v>7846</v>
      </c>
      <c r="C4514" t="s">
        <v>8478</v>
      </c>
      <c r="D4514" t="s">
        <v>8497</v>
      </c>
      <c r="E4514">
        <v>17</v>
      </c>
    </row>
    <row r="4515" spans="1:5">
      <c r="A4515" s="38" t="s">
        <v>8498</v>
      </c>
      <c r="B4515" t="s">
        <v>7846</v>
      </c>
      <c r="C4515" t="s">
        <v>8478</v>
      </c>
      <c r="D4515" t="s">
        <v>8499</v>
      </c>
      <c r="E4515">
        <v>46</v>
      </c>
    </row>
    <row r="4516" spans="1:5">
      <c r="A4516" s="38" t="s">
        <v>8500</v>
      </c>
      <c r="B4516" t="s">
        <v>7846</v>
      </c>
      <c r="C4516" t="s">
        <v>8478</v>
      </c>
      <c r="D4516" t="s">
        <v>8501</v>
      </c>
      <c r="E4516">
        <v>42</v>
      </c>
    </row>
    <row r="4517" spans="1:5">
      <c r="A4517" s="38" t="s">
        <v>8502</v>
      </c>
      <c r="B4517" t="s">
        <v>7846</v>
      </c>
      <c r="C4517" t="s">
        <v>8478</v>
      </c>
      <c r="D4517" t="s">
        <v>8503</v>
      </c>
      <c r="E4517">
        <v>31</v>
      </c>
    </row>
    <row r="4518" spans="1:5">
      <c r="A4518" s="38" t="s">
        <v>8504</v>
      </c>
      <c r="B4518" t="s">
        <v>7846</v>
      </c>
      <c r="C4518" t="s">
        <v>8478</v>
      </c>
      <c r="D4518" t="s">
        <v>8505</v>
      </c>
      <c r="E4518">
        <v>23</v>
      </c>
    </row>
    <row r="4519" spans="1:5">
      <c r="A4519" s="38" t="s">
        <v>8504</v>
      </c>
      <c r="B4519" t="s">
        <v>7846</v>
      </c>
      <c r="C4519" t="s">
        <v>8478</v>
      </c>
      <c r="D4519" t="s">
        <v>8506</v>
      </c>
      <c r="E4519">
        <v>89</v>
      </c>
    </row>
    <row r="4520" spans="1:5">
      <c r="A4520" s="38" t="s">
        <v>8507</v>
      </c>
      <c r="B4520" t="s">
        <v>7846</v>
      </c>
      <c r="C4520" t="s">
        <v>8478</v>
      </c>
      <c r="D4520" t="s">
        <v>8508</v>
      </c>
      <c r="E4520">
        <v>90</v>
      </c>
    </row>
    <row r="4521" spans="1:5">
      <c r="A4521" s="38" t="s">
        <v>8509</v>
      </c>
      <c r="B4521" t="s">
        <v>7846</v>
      </c>
      <c r="C4521" t="s">
        <v>8478</v>
      </c>
      <c r="D4521" t="s">
        <v>8510</v>
      </c>
      <c r="E4521">
        <v>3</v>
      </c>
    </row>
    <row r="4522" spans="1:5">
      <c r="A4522" s="38" t="s">
        <v>8509</v>
      </c>
      <c r="B4522" t="s">
        <v>7846</v>
      </c>
      <c r="C4522" t="s">
        <v>8478</v>
      </c>
      <c r="D4522" t="s">
        <v>8511</v>
      </c>
      <c r="E4522">
        <v>7</v>
      </c>
    </row>
    <row r="4523" spans="1:5">
      <c r="A4523" s="38" t="s">
        <v>8509</v>
      </c>
      <c r="B4523" t="s">
        <v>7846</v>
      </c>
      <c r="C4523" t="s">
        <v>8478</v>
      </c>
      <c r="D4523" t="s">
        <v>8512</v>
      </c>
      <c r="E4523">
        <v>36</v>
      </c>
    </row>
    <row r="4524" spans="1:5">
      <c r="A4524" s="38" t="s">
        <v>8513</v>
      </c>
      <c r="B4524" t="s">
        <v>7846</v>
      </c>
      <c r="C4524" t="s">
        <v>8478</v>
      </c>
      <c r="D4524" t="s">
        <v>8514</v>
      </c>
      <c r="E4524">
        <v>97</v>
      </c>
    </row>
    <row r="4525" spans="1:5">
      <c r="A4525" s="38" t="s">
        <v>8515</v>
      </c>
      <c r="B4525" t="s">
        <v>7846</v>
      </c>
      <c r="C4525" t="s">
        <v>8478</v>
      </c>
      <c r="D4525" t="s">
        <v>8516</v>
      </c>
      <c r="E4525">
        <v>49</v>
      </c>
    </row>
    <row r="4526" spans="1:5">
      <c r="A4526" s="38" t="s">
        <v>8517</v>
      </c>
      <c r="B4526" t="s">
        <v>7846</v>
      </c>
      <c r="C4526" t="s">
        <v>8478</v>
      </c>
      <c r="D4526" t="s">
        <v>8518</v>
      </c>
      <c r="E4526">
        <v>40</v>
      </c>
    </row>
    <row r="4527" spans="1:5">
      <c r="A4527" s="38" t="s">
        <v>8519</v>
      </c>
      <c r="B4527" t="s">
        <v>7846</v>
      </c>
      <c r="C4527" t="s">
        <v>8478</v>
      </c>
      <c r="D4527" t="s">
        <v>8520</v>
      </c>
      <c r="E4527">
        <v>3</v>
      </c>
    </row>
    <row r="4528" spans="1:5">
      <c r="A4528" s="38" t="s">
        <v>8521</v>
      </c>
      <c r="B4528" t="s">
        <v>7846</v>
      </c>
      <c r="C4528" t="s">
        <v>8478</v>
      </c>
      <c r="D4528" t="s">
        <v>8522</v>
      </c>
      <c r="E4528">
        <v>57</v>
      </c>
    </row>
    <row r="4529" spans="1:5">
      <c r="A4529" s="38" t="s">
        <v>8523</v>
      </c>
      <c r="B4529" t="s">
        <v>7846</v>
      </c>
      <c r="C4529" t="s">
        <v>8478</v>
      </c>
      <c r="D4529" t="s">
        <v>8524</v>
      </c>
      <c r="E4529">
        <v>10</v>
      </c>
    </row>
    <row r="4530" spans="1:5">
      <c r="A4530" s="38" t="s">
        <v>8523</v>
      </c>
      <c r="B4530" t="s">
        <v>7846</v>
      </c>
      <c r="C4530" t="s">
        <v>8478</v>
      </c>
      <c r="D4530" t="s">
        <v>8525</v>
      </c>
      <c r="E4530">
        <v>12</v>
      </c>
    </row>
    <row r="4531" spans="1:5">
      <c r="A4531" s="38" t="s">
        <v>8523</v>
      </c>
      <c r="B4531" t="s">
        <v>7846</v>
      </c>
      <c r="C4531" t="s">
        <v>8478</v>
      </c>
      <c r="D4531" t="s">
        <v>8526</v>
      </c>
      <c r="E4531">
        <v>39</v>
      </c>
    </row>
    <row r="4532" spans="1:5">
      <c r="A4532" s="38" t="s">
        <v>8527</v>
      </c>
      <c r="B4532" t="s">
        <v>7846</v>
      </c>
      <c r="C4532" t="s">
        <v>8478</v>
      </c>
      <c r="D4532" t="s">
        <v>8528</v>
      </c>
      <c r="E4532">
        <v>9</v>
      </c>
    </row>
    <row r="4533" spans="1:5">
      <c r="A4533" s="38" t="s">
        <v>8527</v>
      </c>
      <c r="B4533" t="s">
        <v>7846</v>
      </c>
      <c r="C4533" t="s">
        <v>8478</v>
      </c>
      <c r="D4533" t="s">
        <v>8529</v>
      </c>
      <c r="E4533">
        <v>38</v>
      </c>
    </row>
    <row r="4534" spans="1:5">
      <c r="A4534" s="38" t="s">
        <v>8530</v>
      </c>
      <c r="B4534" t="s">
        <v>7846</v>
      </c>
      <c r="C4534" t="s">
        <v>8478</v>
      </c>
      <c r="D4534" t="s">
        <v>8531</v>
      </c>
      <c r="E4534">
        <v>41</v>
      </c>
    </row>
    <row r="4535" spans="1:5">
      <c r="A4535" s="38" t="s">
        <v>8532</v>
      </c>
      <c r="B4535" t="s">
        <v>7846</v>
      </c>
      <c r="C4535" t="s">
        <v>8478</v>
      </c>
      <c r="D4535" t="s">
        <v>8533</v>
      </c>
      <c r="E4535">
        <v>6</v>
      </c>
    </row>
    <row r="4536" spans="1:5">
      <c r="A4536" s="38" t="s">
        <v>8534</v>
      </c>
      <c r="B4536" t="s">
        <v>7846</v>
      </c>
      <c r="C4536" t="s">
        <v>8478</v>
      </c>
      <c r="D4536" t="s">
        <v>8535</v>
      </c>
      <c r="E4536">
        <v>38</v>
      </c>
    </row>
    <row r="4537" spans="1:5">
      <c r="A4537" s="38" t="s">
        <v>8536</v>
      </c>
      <c r="B4537" t="s">
        <v>7846</v>
      </c>
      <c r="C4537" t="s">
        <v>8478</v>
      </c>
      <c r="D4537" t="s">
        <v>8537</v>
      </c>
      <c r="E4537">
        <v>98</v>
      </c>
    </row>
    <row r="4538" spans="1:5">
      <c r="A4538" s="38" t="s">
        <v>8538</v>
      </c>
      <c r="B4538" t="s">
        <v>7846</v>
      </c>
      <c r="C4538" t="s">
        <v>8478</v>
      </c>
      <c r="D4538" t="s">
        <v>8539</v>
      </c>
      <c r="E4538">
        <v>39</v>
      </c>
    </row>
    <row r="4539" spans="1:5">
      <c r="A4539" s="38" t="s">
        <v>8540</v>
      </c>
      <c r="B4539" t="s">
        <v>7846</v>
      </c>
      <c r="C4539" t="s">
        <v>8478</v>
      </c>
      <c r="D4539" t="s">
        <v>8541</v>
      </c>
      <c r="E4539">
        <v>7</v>
      </c>
    </row>
    <row r="4540" spans="1:5">
      <c r="A4540" s="38" t="s">
        <v>8542</v>
      </c>
      <c r="B4540" t="s">
        <v>7846</v>
      </c>
      <c r="C4540" t="s">
        <v>8478</v>
      </c>
      <c r="D4540" t="s">
        <v>8543</v>
      </c>
      <c r="E4540">
        <v>11</v>
      </c>
    </row>
    <row r="4541" spans="1:5">
      <c r="A4541" s="38" t="s">
        <v>8542</v>
      </c>
      <c r="B4541" t="s">
        <v>7846</v>
      </c>
      <c r="C4541" t="s">
        <v>8478</v>
      </c>
      <c r="D4541" t="s">
        <v>8544</v>
      </c>
      <c r="E4541">
        <v>18</v>
      </c>
    </row>
    <row r="4542" spans="1:5">
      <c r="A4542" s="38" t="s">
        <v>8542</v>
      </c>
      <c r="B4542" t="s">
        <v>7846</v>
      </c>
      <c r="C4542" t="s">
        <v>8478</v>
      </c>
      <c r="D4542" t="s">
        <v>8545</v>
      </c>
      <c r="E4542">
        <v>20</v>
      </c>
    </row>
    <row r="4543" spans="1:5">
      <c r="A4543" s="38" t="s">
        <v>8546</v>
      </c>
      <c r="B4543" t="s">
        <v>7846</v>
      </c>
      <c r="C4543" t="s">
        <v>8478</v>
      </c>
      <c r="D4543" t="s">
        <v>8547</v>
      </c>
      <c r="E4543">
        <v>86</v>
      </c>
    </row>
    <row r="4544" spans="1:5">
      <c r="A4544" s="38" t="s">
        <v>8548</v>
      </c>
      <c r="B4544" t="s">
        <v>7846</v>
      </c>
      <c r="C4544" t="s">
        <v>8478</v>
      </c>
      <c r="D4544" t="s">
        <v>8549</v>
      </c>
      <c r="E4544">
        <v>21</v>
      </c>
    </row>
    <row r="4545" spans="1:5">
      <c r="A4545" s="38" t="s">
        <v>8550</v>
      </c>
      <c r="B4545" t="s">
        <v>7846</v>
      </c>
      <c r="C4545" t="s">
        <v>8478</v>
      </c>
      <c r="D4545" t="s">
        <v>8551</v>
      </c>
      <c r="E4545">
        <v>19</v>
      </c>
    </row>
    <row r="4546" spans="1:5">
      <c r="A4546" s="38" t="s">
        <v>8552</v>
      </c>
      <c r="B4546" t="s">
        <v>7846</v>
      </c>
      <c r="C4546" t="s">
        <v>8478</v>
      </c>
      <c r="D4546" t="s">
        <v>8553</v>
      </c>
      <c r="E4546">
        <v>86</v>
      </c>
    </row>
    <row r="4547" spans="1:5">
      <c r="A4547" s="38" t="s">
        <v>8554</v>
      </c>
      <c r="B4547" t="s">
        <v>7846</v>
      </c>
      <c r="C4547" t="s">
        <v>8478</v>
      </c>
      <c r="D4547" t="s">
        <v>8555</v>
      </c>
      <c r="E4547">
        <v>9</v>
      </c>
    </row>
    <row r="4548" spans="1:5">
      <c r="A4548" s="38" t="s">
        <v>8554</v>
      </c>
      <c r="B4548" t="s">
        <v>7846</v>
      </c>
      <c r="C4548" t="s">
        <v>8478</v>
      </c>
      <c r="D4548" t="s">
        <v>8556</v>
      </c>
      <c r="E4548">
        <v>14</v>
      </c>
    </row>
    <row r="4549" spans="1:5">
      <c r="A4549" s="38" t="s">
        <v>8557</v>
      </c>
      <c r="B4549" t="s">
        <v>7846</v>
      </c>
      <c r="C4549" t="s">
        <v>8478</v>
      </c>
      <c r="D4549" t="s">
        <v>8558</v>
      </c>
      <c r="E4549">
        <v>5</v>
      </c>
    </row>
    <row r="4550" spans="1:5">
      <c r="A4550" s="38" t="s">
        <v>8557</v>
      </c>
      <c r="B4550" t="s">
        <v>7846</v>
      </c>
      <c r="C4550" t="s">
        <v>8478</v>
      </c>
      <c r="D4550" t="s">
        <v>8559</v>
      </c>
      <c r="E4550">
        <v>9</v>
      </c>
    </row>
    <row r="4551" spans="1:5">
      <c r="A4551" s="38" t="s">
        <v>8560</v>
      </c>
      <c r="B4551" t="s">
        <v>7846</v>
      </c>
      <c r="C4551" t="s">
        <v>8478</v>
      </c>
      <c r="D4551" t="s">
        <v>8561</v>
      </c>
      <c r="E4551">
        <v>16</v>
      </c>
    </row>
    <row r="4552" spans="1:5">
      <c r="A4552" s="38" t="s">
        <v>8562</v>
      </c>
      <c r="B4552" t="s">
        <v>7846</v>
      </c>
      <c r="C4552" t="s">
        <v>8478</v>
      </c>
      <c r="D4552" t="s">
        <v>8563</v>
      </c>
      <c r="E4552">
        <v>8</v>
      </c>
    </row>
    <row r="4553" spans="1:5">
      <c r="A4553" s="38" t="s">
        <v>8562</v>
      </c>
      <c r="B4553" t="s">
        <v>7846</v>
      </c>
      <c r="C4553" t="s">
        <v>8478</v>
      </c>
      <c r="D4553" t="s">
        <v>8564</v>
      </c>
      <c r="E4553">
        <v>10</v>
      </c>
    </row>
    <row r="4554" spans="1:5">
      <c r="A4554" s="38" t="s">
        <v>8562</v>
      </c>
      <c r="B4554" t="s">
        <v>7846</v>
      </c>
      <c r="C4554" t="s">
        <v>8478</v>
      </c>
      <c r="D4554" t="s">
        <v>8565</v>
      </c>
      <c r="E4554">
        <v>11</v>
      </c>
    </row>
    <row r="4555" spans="1:5">
      <c r="A4555" s="38" t="s">
        <v>8566</v>
      </c>
      <c r="B4555" t="s">
        <v>7846</v>
      </c>
      <c r="C4555" t="s">
        <v>8478</v>
      </c>
      <c r="D4555" t="s">
        <v>8567</v>
      </c>
      <c r="E4555">
        <v>28</v>
      </c>
    </row>
    <row r="4556" spans="1:5">
      <c r="A4556" s="38" t="s">
        <v>8568</v>
      </c>
      <c r="B4556" t="s">
        <v>7846</v>
      </c>
      <c r="C4556" t="s">
        <v>8478</v>
      </c>
      <c r="D4556" t="s">
        <v>8569</v>
      </c>
      <c r="E4556">
        <v>2</v>
      </c>
    </row>
    <row r="4557" spans="1:5">
      <c r="A4557" s="38" t="s">
        <v>8568</v>
      </c>
      <c r="B4557" t="s">
        <v>7846</v>
      </c>
      <c r="C4557" t="s">
        <v>8478</v>
      </c>
      <c r="D4557" t="s">
        <v>8570</v>
      </c>
      <c r="E4557">
        <v>4</v>
      </c>
    </row>
    <row r="4558" spans="1:5">
      <c r="A4558" s="38" t="s">
        <v>8568</v>
      </c>
      <c r="B4558" t="s">
        <v>7846</v>
      </c>
      <c r="C4558" t="s">
        <v>8478</v>
      </c>
      <c r="D4558" t="s">
        <v>8571</v>
      </c>
      <c r="E4558">
        <v>10</v>
      </c>
    </row>
    <row r="4559" spans="1:5">
      <c r="A4559" s="38" t="s">
        <v>8572</v>
      </c>
      <c r="B4559" t="s">
        <v>7846</v>
      </c>
      <c r="C4559" t="s">
        <v>8478</v>
      </c>
      <c r="D4559" t="s">
        <v>8573</v>
      </c>
      <c r="E4559">
        <v>12</v>
      </c>
    </row>
    <row r="4560" spans="1:5">
      <c r="A4560" s="38" t="s">
        <v>8574</v>
      </c>
      <c r="B4560" t="s">
        <v>7846</v>
      </c>
      <c r="C4560" t="s">
        <v>8478</v>
      </c>
      <c r="D4560" t="s">
        <v>8575</v>
      </c>
      <c r="E4560">
        <v>14</v>
      </c>
    </row>
    <row r="4561" spans="1:5">
      <c r="A4561" s="38" t="s">
        <v>8576</v>
      </c>
      <c r="B4561" t="s">
        <v>7846</v>
      </c>
      <c r="C4561" t="s">
        <v>8577</v>
      </c>
      <c r="D4561" t="s">
        <v>8578</v>
      </c>
      <c r="E4561">
        <v>38</v>
      </c>
    </row>
    <row r="4562" spans="1:5">
      <c r="A4562" s="38" t="s">
        <v>8579</v>
      </c>
      <c r="B4562" t="s">
        <v>7846</v>
      </c>
      <c r="C4562" t="s">
        <v>8577</v>
      </c>
      <c r="D4562" t="s">
        <v>8580</v>
      </c>
      <c r="E4562">
        <v>70</v>
      </c>
    </row>
    <row r="4563" spans="1:5">
      <c r="A4563" s="38" t="s">
        <v>8581</v>
      </c>
      <c r="B4563" t="s">
        <v>7846</v>
      </c>
      <c r="C4563" t="s">
        <v>8577</v>
      </c>
      <c r="D4563" t="s">
        <v>8582</v>
      </c>
      <c r="E4563">
        <v>71</v>
      </c>
    </row>
    <row r="4564" spans="1:5">
      <c r="A4564" s="38" t="s">
        <v>8583</v>
      </c>
      <c r="B4564" t="s">
        <v>7846</v>
      </c>
      <c r="C4564" t="s">
        <v>8577</v>
      </c>
      <c r="D4564" t="s">
        <v>8584</v>
      </c>
      <c r="E4564">
        <v>55</v>
      </c>
    </row>
    <row r="4565" spans="1:5">
      <c r="A4565" s="38" t="s">
        <v>8585</v>
      </c>
      <c r="B4565" t="s">
        <v>7846</v>
      </c>
      <c r="C4565" t="s">
        <v>8577</v>
      </c>
      <c r="D4565" t="s">
        <v>8586</v>
      </c>
      <c r="E4565">
        <v>6</v>
      </c>
    </row>
    <row r="4566" spans="1:5">
      <c r="A4566" s="38" t="s">
        <v>8585</v>
      </c>
      <c r="B4566" t="s">
        <v>7846</v>
      </c>
      <c r="C4566" t="s">
        <v>8577</v>
      </c>
      <c r="D4566" t="s">
        <v>8587</v>
      </c>
      <c r="E4566">
        <v>10</v>
      </c>
    </row>
    <row r="4567" spans="1:5">
      <c r="A4567" s="38" t="s">
        <v>8588</v>
      </c>
      <c r="B4567" t="s">
        <v>7846</v>
      </c>
      <c r="C4567" t="s">
        <v>8577</v>
      </c>
      <c r="D4567" t="s">
        <v>8589</v>
      </c>
      <c r="E4567">
        <v>50</v>
      </c>
    </row>
    <row r="4568" spans="1:5">
      <c r="A4568" s="38" t="s">
        <v>8590</v>
      </c>
      <c r="B4568" t="s">
        <v>7846</v>
      </c>
      <c r="C4568" t="s">
        <v>8577</v>
      </c>
      <c r="D4568" t="s">
        <v>8591</v>
      </c>
      <c r="E4568">
        <v>90</v>
      </c>
    </row>
    <row r="4569" spans="1:5">
      <c r="A4569" s="38" t="s">
        <v>8592</v>
      </c>
      <c r="B4569" t="s">
        <v>7846</v>
      </c>
      <c r="C4569" t="s">
        <v>8577</v>
      </c>
      <c r="D4569" t="s">
        <v>8593</v>
      </c>
      <c r="E4569">
        <v>79</v>
      </c>
    </row>
    <row r="4570" spans="1:5">
      <c r="A4570" s="38" t="s">
        <v>8594</v>
      </c>
      <c r="B4570" t="s">
        <v>7846</v>
      </c>
      <c r="C4570" t="s">
        <v>8577</v>
      </c>
      <c r="D4570" t="s">
        <v>8595</v>
      </c>
      <c r="E4570">
        <v>24</v>
      </c>
    </row>
    <row r="4571" spans="1:5">
      <c r="A4571" s="38" t="s">
        <v>8596</v>
      </c>
      <c r="B4571" t="s">
        <v>7846</v>
      </c>
      <c r="C4571" t="s">
        <v>8577</v>
      </c>
      <c r="D4571" t="s">
        <v>8597</v>
      </c>
      <c r="E4571">
        <v>16</v>
      </c>
    </row>
    <row r="4572" spans="1:5">
      <c r="A4572" s="38" t="s">
        <v>8598</v>
      </c>
      <c r="B4572" t="s">
        <v>7846</v>
      </c>
      <c r="C4572" t="s">
        <v>8577</v>
      </c>
      <c r="D4572" t="s">
        <v>8599</v>
      </c>
      <c r="E4572">
        <v>40</v>
      </c>
    </row>
    <row r="4573" spans="1:5">
      <c r="A4573" s="38" t="s">
        <v>8600</v>
      </c>
      <c r="B4573" t="s">
        <v>7846</v>
      </c>
      <c r="C4573" t="s">
        <v>8577</v>
      </c>
      <c r="D4573" t="s">
        <v>8601</v>
      </c>
      <c r="E4573">
        <v>62</v>
      </c>
    </row>
    <row r="4574" spans="1:5">
      <c r="A4574" s="38" t="s">
        <v>8602</v>
      </c>
      <c r="B4574" t="s">
        <v>7846</v>
      </c>
      <c r="C4574" t="s">
        <v>8577</v>
      </c>
      <c r="D4574" t="s">
        <v>8603</v>
      </c>
      <c r="E4574">
        <v>84</v>
      </c>
    </row>
    <row r="4575" spans="1:5">
      <c r="A4575" s="38" t="s">
        <v>8604</v>
      </c>
      <c r="B4575" t="s">
        <v>7846</v>
      </c>
      <c r="C4575" t="s">
        <v>8577</v>
      </c>
      <c r="D4575" t="s">
        <v>8605</v>
      </c>
      <c r="E4575">
        <v>22</v>
      </c>
    </row>
    <row r="4576" spans="1:5">
      <c r="A4576" s="38" t="s">
        <v>8606</v>
      </c>
      <c r="B4576" t="s">
        <v>7846</v>
      </c>
      <c r="C4576" t="s">
        <v>8577</v>
      </c>
      <c r="D4576" t="s">
        <v>8607</v>
      </c>
      <c r="E4576">
        <v>86</v>
      </c>
    </row>
    <row r="4577" spans="1:5">
      <c r="A4577" s="38" t="s">
        <v>8608</v>
      </c>
      <c r="B4577" t="s">
        <v>7846</v>
      </c>
      <c r="C4577" t="s">
        <v>8577</v>
      </c>
      <c r="D4577" t="s">
        <v>8609</v>
      </c>
      <c r="E4577">
        <v>64</v>
      </c>
    </row>
    <row r="4578" spans="1:5">
      <c r="A4578" s="38" t="s">
        <v>8610</v>
      </c>
      <c r="B4578" t="s">
        <v>7846</v>
      </c>
      <c r="C4578" t="s">
        <v>8577</v>
      </c>
      <c r="D4578" t="s">
        <v>8611</v>
      </c>
      <c r="E4578">
        <v>50</v>
      </c>
    </row>
    <row r="4579" spans="1:5">
      <c r="A4579" s="38" t="s">
        <v>8612</v>
      </c>
      <c r="B4579" t="s">
        <v>7846</v>
      </c>
      <c r="C4579" t="s">
        <v>8577</v>
      </c>
      <c r="D4579" t="s">
        <v>8613</v>
      </c>
      <c r="E4579">
        <v>42</v>
      </c>
    </row>
    <row r="4580" spans="1:5">
      <c r="A4580" s="38" t="s">
        <v>8612</v>
      </c>
      <c r="B4580" t="s">
        <v>7846</v>
      </c>
      <c r="C4580" t="s">
        <v>8577</v>
      </c>
      <c r="D4580" t="s">
        <v>8614</v>
      </c>
      <c r="E4580">
        <v>81</v>
      </c>
    </row>
    <row r="4581" spans="1:5">
      <c r="A4581" s="38" t="s">
        <v>8615</v>
      </c>
      <c r="B4581" t="s">
        <v>7846</v>
      </c>
      <c r="C4581" t="s">
        <v>8577</v>
      </c>
      <c r="D4581" t="s">
        <v>8616</v>
      </c>
      <c r="E4581">
        <v>13</v>
      </c>
    </row>
    <row r="4582" spans="1:5">
      <c r="A4582" s="38" t="s">
        <v>8615</v>
      </c>
      <c r="B4582" t="s">
        <v>7846</v>
      </c>
      <c r="C4582" t="s">
        <v>8577</v>
      </c>
      <c r="D4582" t="s">
        <v>8617</v>
      </c>
      <c r="E4582">
        <v>89</v>
      </c>
    </row>
    <row r="4583" spans="1:5">
      <c r="A4583" s="38" t="s">
        <v>8618</v>
      </c>
      <c r="B4583" t="s">
        <v>7846</v>
      </c>
      <c r="C4583" t="s">
        <v>8577</v>
      </c>
      <c r="D4583" t="s">
        <v>8619</v>
      </c>
      <c r="E4583">
        <v>24</v>
      </c>
    </row>
    <row r="4584" spans="1:5">
      <c r="A4584" s="38" t="s">
        <v>8620</v>
      </c>
      <c r="B4584" t="s">
        <v>7846</v>
      </c>
      <c r="C4584" t="s">
        <v>8577</v>
      </c>
      <c r="D4584" t="s">
        <v>8621</v>
      </c>
      <c r="E4584">
        <v>32</v>
      </c>
    </row>
    <row r="4585" spans="1:5">
      <c r="A4585" s="38" t="s">
        <v>8622</v>
      </c>
      <c r="B4585" t="s">
        <v>7846</v>
      </c>
      <c r="C4585" t="s">
        <v>8577</v>
      </c>
      <c r="D4585" t="s">
        <v>8623</v>
      </c>
      <c r="E4585">
        <v>44</v>
      </c>
    </row>
    <row r="4586" spans="1:5">
      <c r="A4586" s="38" t="s">
        <v>8624</v>
      </c>
      <c r="B4586" t="s">
        <v>7846</v>
      </c>
      <c r="C4586" t="s">
        <v>8577</v>
      </c>
      <c r="D4586" t="s">
        <v>8625</v>
      </c>
      <c r="E4586">
        <v>21</v>
      </c>
    </row>
    <row r="4587" spans="1:5">
      <c r="A4587" s="38" t="s">
        <v>8626</v>
      </c>
      <c r="B4587" t="s">
        <v>7846</v>
      </c>
      <c r="C4587" t="s">
        <v>8577</v>
      </c>
      <c r="D4587" t="s">
        <v>8627</v>
      </c>
      <c r="E4587">
        <v>32</v>
      </c>
    </row>
    <row r="4588" spans="1:5">
      <c r="A4588" s="38" t="s">
        <v>8628</v>
      </c>
      <c r="B4588" t="s">
        <v>7846</v>
      </c>
      <c r="C4588" t="s">
        <v>8577</v>
      </c>
      <c r="D4588" t="s">
        <v>8629</v>
      </c>
      <c r="E4588">
        <v>70</v>
      </c>
    </row>
    <row r="4589" spans="1:5">
      <c r="A4589" s="38" t="s">
        <v>8630</v>
      </c>
      <c r="B4589" t="s">
        <v>7846</v>
      </c>
      <c r="C4589" t="s">
        <v>8577</v>
      </c>
      <c r="D4589" t="s">
        <v>8631</v>
      </c>
      <c r="E4589">
        <v>44</v>
      </c>
    </row>
    <row r="4590" spans="1:5">
      <c r="A4590" s="38" t="s">
        <v>8632</v>
      </c>
      <c r="B4590" t="s">
        <v>7846</v>
      </c>
      <c r="C4590" t="s">
        <v>8577</v>
      </c>
      <c r="D4590" t="s">
        <v>8633</v>
      </c>
      <c r="E4590">
        <v>86</v>
      </c>
    </row>
    <row r="4591" spans="1:5">
      <c r="A4591" s="38" t="s">
        <v>8634</v>
      </c>
      <c r="B4591" t="s">
        <v>7846</v>
      </c>
      <c r="C4591" t="s">
        <v>8577</v>
      </c>
      <c r="D4591" t="s">
        <v>8635</v>
      </c>
      <c r="E4591">
        <v>66</v>
      </c>
    </row>
    <row r="4592" spans="1:5">
      <c r="A4592" s="38" t="s">
        <v>8636</v>
      </c>
      <c r="B4592" t="s">
        <v>7846</v>
      </c>
      <c r="C4592" t="s">
        <v>8577</v>
      </c>
      <c r="D4592" t="s">
        <v>8637</v>
      </c>
      <c r="E4592">
        <v>86</v>
      </c>
    </row>
    <row r="4593" spans="1:5">
      <c r="A4593" s="38" t="s">
        <v>8638</v>
      </c>
      <c r="B4593" t="s">
        <v>7846</v>
      </c>
      <c r="C4593" t="s">
        <v>8577</v>
      </c>
      <c r="D4593" t="s">
        <v>8639</v>
      </c>
      <c r="E4593">
        <v>5</v>
      </c>
    </row>
    <row r="4594" spans="1:5">
      <c r="A4594" s="38" t="s">
        <v>8638</v>
      </c>
      <c r="B4594" t="s">
        <v>7846</v>
      </c>
      <c r="C4594" t="s">
        <v>8577</v>
      </c>
      <c r="D4594" t="s">
        <v>8640</v>
      </c>
      <c r="E4594">
        <v>20</v>
      </c>
    </row>
    <row r="4595" spans="1:5">
      <c r="A4595" s="38" t="s">
        <v>8641</v>
      </c>
      <c r="B4595" t="s">
        <v>7846</v>
      </c>
      <c r="C4595" t="s">
        <v>8577</v>
      </c>
      <c r="D4595" t="s">
        <v>8642</v>
      </c>
      <c r="E4595">
        <v>15</v>
      </c>
    </row>
    <row r="4596" spans="1:5">
      <c r="A4596" s="38" t="s">
        <v>8643</v>
      </c>
      <c r="B4596" t="s">
        <v>7846</v>
      </c>
      <c r="C4596" t="s">
        <v>8577</v>
      </c>
      <c r="D4596" t="s">
        <v>8644</v>
      </c>
      <c r="E4596">
        <v>24</v>
      </c>
    </row>
    <row r="4597" spans="1:5">
      <c r="A4597" s="38" t="s">
        <v>8645</v>
      </c>
      <c r="B4597" t="s">
        <v>7846</v>
      </c>
      <c r="C4597" t="s">
        <v>8577</v>
      </c>
      <c r="D4597" t="s">
        <v>8646</v>
      </c>
      <c r="E4597">
        <v>72</v>
      </c>
    </row>
    <row r="4598" spans="1:5">
      <c r="A4598" s="38" t="s">
        <v>8647</v>
      </c>
      <c r="B4598" t="s">
        <v>7846</v>
      </c>
      <c r="C4598" t="s">
        <v>8577</v>
      </c>
      <c r="D4598" t="s">
        <v>8648</v>
      </c>
      <c r="E4598">
        <v>49</v>
      </c>
    </row>
    <row r="4599" spans="1:5">
      <c r="A4599" s="38" t="s">
        <v>8649</v>
      </c>
      <c r="B4599" t="s">
        <v>7846</v>
      </c>
      <c r="C4599" t="s">
        <v>8577</v>
      </c>
      <c r="D4599" t="s">
        <v>8650</v>
      </c>
      <c r="E4599">
        <v>84</v>
      </c>
    </row>
    <row r="4600" spans="1:5">
      <c r="A4600" s="38" t="s">
        <v>8651</v>
      </c>
      <c r="B4600" t="s">
        <v>7846</v>
      </c>
      <c r="C4600" t="s">
        <v>8577</v>
      </c>
      <c r="D4600" t="s">
        <v>8652</v>
      </c>
      <c r="E4600">
        <v>41</v>
      </c>
    </row>
    <row r="4601" spans="1:5">
      <c r="A4601" s="38" t="s">
        <v>8653</v>
      </c>
      <c r="B4601" t="s">
        <v>7846</v>
      </c>
      <c r="C4601" t="s">
        <v>8577</v>
      </c>
      <c r="D4601" t="s">
        <v>8654</v>
      </c>
      <c r="E4601">
        <v>89</v>
      </c>
    </row>
    <row r="4602" spans="1:5">
      <c r="A4602" s="38" t="s">
        <v>8655</v>
      </c>
      <c r="B4602" t="s">
        <v>7846</v>
      </c>
      <c r="C4602" t="s">
        <v>8577</v>
      </c>
      <c r="D4602" t="s">
        <v>8656</v>
      </c>
      <c r="E4602">
        <v>38</v>
      </c>
    </row>
    <row r="4603" spans="1:5">
      <c r="A4603" s="38" t="s">
        <v>8657</v>
      </c>
      <c r="B4603" t="s">
        <v>7846</v>
      </c>
      <c r="C4603" t="s">
        <v>8577</v>
      </c>
      <c r="D4603" t="s">
        <v>8658</v>
      </c>
      <c r="E4603">
        <v>54</v>
      </c>
    </row>
    <row r="4604" spans="1:5">
      <c r="A4604" s="38" t="s">
        <v>8659</v>
      </c>
      <c r="B4604" t="s">
        <v>7846</v>
      </c>
      <c r="C4604" t="s">
        <v>8577</v>
      </c>
      <c r="D4604" t="s">
        <v>8660</v>
      </c>
      <c r="E4604">
        <v>20</v>
      </c>
    </row>
    <row r="4605" spans="1:5">
      <c r="A4605" s="38" t="s">
        <v>8661</v>
      </c>
      <c r="B4605" t="s">
        <v>7846</v>
      </c>
      <c r="C4605" t="s">
        <v>8577</v>
      </c>
      <c r="D4605" t="s">
        <v>8662</v>
      </c>
      <c r="E4605">
        <v>11</v>
      </c>
    </row>
    <row r="4606" spans="1:5">
      <c r="A4606" s="38" t="s">
        <v>8663</v>
      </c>
      <c r="B4606" t="s">
        <v>7846</v>
      </c>
      <c r="C4606" t="s">
        <v>8577</v>
      </c>
      <c r="D4606" t="s">
        <v>8664</v>
      </c>
      <c r="E4606">
        <v>45</v>
      </c>
    </row>
    <row r="4607" spans="1:5">
      <c r="A4607" s="38" t="s">
        <v>8665</v>
      </c>
      <c r="B4607" t="s">
        <v>7846</v>
      </c>
      <c r="C4607" t="s">
        <v>8577</v>
      </c>
      <c r="D4607" t="s">
        <v>8666</v>
      </c>
      <c r="E4607">
        <v>26</v>
      </c>
    </row>
    <row r="4608" spans="1:5">
      <c r="A4608" s="38" t="s">
        <v>8667</v>
      </c>
      <c r="B4608" t="s">
        <v>7846</v>
      </c>
      <c r="C4608" t="s">
        <v>8577</v>
      </c>
      <c r="D4608" t="s">
        <v>8668</v>
      </c>
      <c r="E4608">
        <v>14</v>
      </c>
    </row>
    <row r="4609" spans="1:5">
      <c r="A4609" s="38" t="s">
        <v>8669</v>
      </c>
      <c r="B4609" t="s">
        <v>7846</v>
      </c>
      <c r="C4609" t="s">
        <v>8577</v>
      </c>
      <c r="D4609" t="s">
        <v>8670</v>
      </c>
      <c r="E4609">
        <v>30</v>
      </c>
    </row>
    <row r="4610" spans="1:5">
      <c r="A4610" s="38" t="s">
        <v>8671</v>
      </c>
      <c r="B4610" t="s">
        <v>7846</v>
      </c>
      <c r="C4610" t="s">
        <v>8577</v>
      </c>
      <c r="D4610" t="s">
        <v>8672</v>
      </c>
      <c r="E4610">
        <v>38</v>
      </c>
    </row>
    <row r="4611" spans="1:5">
      <c r="A4611" s="38" t="s">
        <v>8673</v>
      </c>
      <c r="B4611" t="s">
        <v>7846</v>
      </c>
      <c r="C4611" t="s">
        <v>8577</v>
      </c>
      <c r="D4611" t="s">
        <v>8674</v>
      </c>
      <c r="E4611">
        <v>12</v>
      </c>
    </row>
    <row r="4612" spans="1:5">
      <c r="A4612" s="38" t="s">
        <v>8673</v>
      </c>
      <c r="B4612" t="s">
        <v>7846</v>
      </c>
      <c r="C4612" t="s">
        <v>8577</v>
      </c>
      <c r="D4612" t="s">
        <v>8675</v>
      </c>
      <c r="E4612">
        <v>27</v>
      </c>
    </row>
    <row r="4613" spans="1:5">
      <c r="A4613" s="38" t="s">
        <v>8676</v>
      </c>
      <c r="B4613" t="s">
        <v>7846</v>
      </c>
      <c r="C4613" t="s">
        <v>8577</v>
      </c>
      <c r="D4613" t="s">
        <v>8677</v>
      </c>
      <c r="E4613">
        <v>41</v>
      </c>
    </row>
    <row r="4614" spans="1:5">
      <c r="A4614" s="38" t="s">
        <v>8678</v>
      </c>
      <c r="B4614" t="s">
        <v>7846</v>
      </c>
      <c r="C4614" t="s">
        <v>8577</v>
      </c>
      <c r="D4614" t="s">
        <v>8679</v>
      </c>
      <c r="E4614">
        <v>17</v>
      </c>
    </row>
    <row r="4615" spans="1:5">
      <c r="A4615" s="38" t="s">
        <v>8678</v>
      </c>
      <c r="B4615" t="s">
        <v>7846</v>
      </c>
      <c r="C4615" t="s">
        <v>8577</v>
      </c>
      <c r="D4615" t="s">
        <v>8680</v>
      </c>
      <c r="E4615">
        <v>22</v>
      </c>
    </row>
    <row r="4616" spans="1:5">
      <c r="A4616" s="38" t="s">
        <v>8681</v>
      </c>
      <c r="B4616" t="s">
        <v>8682</v>
      </c>
      <c r="C4616" t="s">
        <v>8683</v>
      </c>
      <c r="D4616" t="s">
        <v>8684</v>
      </c>
      <c r="E4616">
        <v>61</v>
      </c>
    </row>
    <row r="4617" spans="1:5">
      <c r="A4617" s="38" t="s">
        <v>8685</v>
      </c>
      <c r="B4617" t="s">
        <v>8682</v>
      </c>
      <c r="C4617" t="s">
        <v>8683</v>
      </c>
      <c r="D4617" t="s">
        <v>8686</v>
      </c>
      <c r="E4617">
        <v>59</v>
      </c>
    </row>
    <row r="4618" spans="1:5">
      <c r="A4618" s="38" t="s">
        <v>8687</v>
      </c>
      <c r="B4618" t="s">
        <v>8682</v>
      </c>
      <c r="C4618" t="s">
        <v>8683</v>
      </c>
      <c r="D4618" t="s">
        <v>8688</v>
      </c>
      <c r="E4618">
        <v>45</v>
      </c>
    </row>
    <row r="4619" spans="1:5">
      <c r="A4619" s="38" t="s">
        <v>8689</v>
      </c>
      <c r="B4619" t="s">
        <v>8682</v>
      </c>
      <c r="C4619" t="s">
        <v>8683</v>
      </c>
      <c r="D4619" t="s">
        <v>8690</v>
      </c>
      <c r="E4619">
        <v>46</v>
      </c>
    </row>
    <row r="4620" spans="1:5">
      <c r="A4620" s="38" t="s">
        <v>8691</v>
      </c>
      <c r="B4620" t="s">
        <v>8682</v>
      </c>
      <c r="C4620" t="s">
        <v>8683</v>
      </c>
      <c r="D4620" t="s">
        <v>8692</v>
      </c>
      <c r="E4620">
        <v>85</v>
      </c>
    </row>
    <row r="4621" spans="1:5">
      <c r="A4621" s="38" t="s">
        <v>8693</v>
      </c>
      <c r="B4621" t="s">
        <v>8682</v>
      </c>
      <c r="C4621" t="s">
        <v>8683</v>
      </c>
      <c r="D4621" t="s">
        <v>8694</v>
      </c>
      <c r="E4621">
        <v>27</v>
      </c>
    </row>
    <row r="4622" spans="1:5">
      <c r="A4622" s="38" t="s">
        <v>8693</v>
      </c>
      <c r="B4622" t="s">
        <v>8682</v>
      </c>
      <c r="C4622" t="s">
        <v>8683</v>
      </c>
      <c r="D4622" t="s">
        <v>8695</v>
      </c>
      <c r="E4622">
        <v>97</v>
      </c>
    </row>
    <row r="4623" spans="1:5">
      <c r="A4623" s="38" t="s">
        <v>8696</v>
      </c>
      <c r="B4623" t="s">
        <v>8682</v>
      </c>
      <c r="C4623" t="s">
        <v>8683</v>
      </c>
      <c r="D4623" t="s">
        <v>8697</v>
      </c>
      <c r="E4623">
        <v>49</v>
      </c>
    </row>
    <row r="4624" spans="1:5">
      <c r="A4624" s="38" t="s">
        <v>8696</v>
      </c>
      <c r="B4624" t="s">
        <v>8682</v>
      </c>
      <c r="C4624" t="s">
        <v>8683</v>
      </c>
      <c r="D4624" t="s">
        <v>8698</v>
      </c>
      <c r="E4624">
        <v>92</v>
      </c>
    </row>
    <row r="4625" spans="1:5">
      <c r="A4625" s="38" t="s">
        <v>8699</v>
      </c>
      <c r="B4625" t="s">
        <v>8682</v>
      </c>
      <c r="C4625" t="s">
        <v>8683</v>
      </c>
      <c r="D4625" t="s">
        <v>8700</v>
      </c>
      <c r="E4625">
        <v>59</v>
      </c>
    </row>
    <row r="4626" spans="1:5">
      <c r="A4626" s="38" t="s">
        <v>8699</v>
      </c>
      <c r="B4626" t="s">
        <v>8682</v>
      </c>
      <c r="C4626" t="s">
        <v>8683</v>
      </c>
      <c r="D4626" t="s">
        <v>8701</v>
      </c>
      <c r="E4626">
        <v>67</v>
      </c>
    </row>
    <row r="4627" spans="1:5">
      <c r="A4627" s="38" t="s">
        <v>8702</v>
      </c>
      <c r="B4627" t="s">
        <v>8682</v>
      </c>
      <c r="C4627" t="s">
        <v>8703</v>
      </c>
      <c r="D4627" t="s">
        <v>8704</v>
      </c>
      <c r="E4627">
        <v>19</v>
      </c>
    </row>
    <row r="4628" spans="1:5">
      <c r="A4628" s="38" t="s">
        <v>8702</v>
      </c>
      <c r="B4628" t="s">
        <v>8682</v>
      </c>
      <c r="C4628" t="s">
        <v>8703</v>
      </c>
      <c r="D4628" t="s">
        <v>8705</v>
      </c>
      <c r="E4628">
        <v>30</v>
      </c>
    </row>
    <row r="4629" spans="1:5">
      <c r="A4629" s="38" t="s">
        <v>8706</v>
      </c>
      <c r="B4629" t="s">
        <v>8682</v>
      </c>
      <c r="C4629" t="s">
        <v>8703</v>
      </c>
      <c r="D4629" t="s">
        <v>8707</v>
      </c>
      <c r="E4629">
        <v>45</v>
      </c>
    </row>
    <row r="4630" spans="1:5">
      <c r="A4630" s="38" t="s">
        <v>8708</v>
      </c>
      <c r="B4630" t="s">
        <v>8682</v>
      </c>
      <c r="C4630" t="s">
        <v>8703</v>
      </c>
      <c r="D4630" t="s">
        <v>8709</v>
      </c>
      <c r="E4630">
        <v>75</v>
      </c>
    </row>
    <row r="4631" spans="1:5">
      <c r="A4631" s="38" t="s">
        <v>8710</v>
      </c>
      <c r="B4631" t="s">
        <v>8682</v>
      </c>
      <c r="C4631" t="s">
        <v>8703</v>
      </c>
      <c r="D4631" t="s">
        <v>8711</v>
      </c>
      <c r="E4631">
        <v>91</v>
      </c>
    </row>
    <row r="4632" spans="1:5">
      <c r="A4632" s="38" t="s">
        <v>8712</v>
      </c>
      <c r="B4632" t="s">
        <v>8682</v>
      </c>
      <c r="C4632" t="s">
        <v>8703</v>
      </c>
      <c r="D4632" t="s">
        <v>8713</v>
      </c>
      <c r="E4632">
        <v>78</v>
      </c>
    </row>
    <row r="4633" spans="1:5">
      <c r="A4633" s="38" t="s">
        <v>8714</v>
      </c>
      <c r="B4633" t="s">
        <v>8682</v>
      </c>
      <c r="C4633" t="s">
        <v>8703</v>
      </c>
      <c r="D4633" t="s">
        <v>8715</v>
      </c>
      <c r="E4633">
        <v>69</v>
      </c>
    </row>
    <row r="4634" spans="1:5">
      <c r="A4634" s="38" t="s">
        <v>8716</v>
      </c>
      <c r="B4634" t="s">
        <v>8682</v>
      </c>
      <c r="C4634" t="s">
        <v>8703</v>
      </c>
      <c r="D4634" t="s">
        <v>8717</v>
      </c>
      <c r="E4634">
        <v>46</v>
      </c>
    </row>
    <row r="4635" spans="1:5">
      <c r="A4635" s="38" t="s">
        <v>8718</v>
      </c>
      <c r="B4635" t="s">
        <v>8682</v>
      </c>
      <c r="C4635" t="s">
        <v>8703</v>
      </c>
      <c r="D4635" t="s">
        <v>8719</v>
      </c>
      <c r="E4635">
        <v>33</v>
      </c>
    </row>
    <row r="4636" spans="1:5">
      <c r="A4636" s="38" t="s">
        <v>8720</v>
      </c>
      <c r="B4636" t="s">
        <v>8682</v>
      </c>
      <c r="C4636" t="s">
        <v>8703</v>
      </c>
      <c r="D4636" t="s">
        <v>8721</v>
      </c>
      <c r="E4636">
        <v>65</v>
      </c>
    </row>
    <row r="4637" spans="1:5">
      <c r="A4637" s="38" t="s">
        <v>8722</v>
      </c>
      <c r="B4637" t="s">
        <v>8682</v>
      </c>
      <c r="C4637" t="s">
        <v>8703</v>
      </c>
      <c r="D4637" t="s">
        <v>8723</v>
      </c>
      <c r="E4637">
        <v>41</v>
      </c>
    </row>
    <row r="4638" spans="1:5">
      <c r="A4638" s="38" t="s">
        <v>8724</v>
      </c>
      <c r="B4638" t="s">
        <v>8682</v>
      </c>
      <c r="C4638" t="s">
        <v>8703</v>
      </c>
      <c r="D4638" t="s">
        <v>8725</v>
      </c>
      <c r="E4638">
        <v>89</v>
      </c>
    </row>
    <row r="4639" spans="1:5">
      <c r="A4639" s="38" t="s">
        <v>8726</v>
      </c>
      <c r="B4639" t="s">
        <v>8682</v>
      </c>
      <c r="C4639" t="s">
        <v>8703</v>
      </c>
      <c r="D4639" t="s">
        <v>8727</v>
      </c>
      <c r="E4639">
        <v>91</v>
      </c>
    </row>
    <row r="4640" spans="1:5">
      <c r="A4640" s="38" t="s">
        <v>8728</v>
      </c>
      <c r="B4640" t="s">
        <v>8682</v>
      </c>
      <c r="C4640" t="s">
        <v>8729</v>
      </c>
      <c r="D4640" t="s">
        <v>8730</v>
      </c>
      <c r="E4640">
        <v>7</v>
      </c>
    </row>
    <row r="4641" spans="1:5">
      <c r="A4641" s="38" t="s">
        <v>8728</v>
      </c>
      <c r="B4641" t="s">
        <v>8682</v>
      </c>
      <c r="C4641" t="s">
        <v>8729</v>
      </c>
      <c r="D4641" t="s">
        <v>8731</v>
      </c>
      <c r="E4641">
        <v>47</v>
      </c>
    </row>
    <row r="4642" spans="1:5">
      <c r="A4642" s="38" t="s">
        <v>8732</v>
      </c>
      <c r="B4642" t="s">
        <v>8682</v>
      </c>
      <c r="C4642" t="s">
        <v>8729</v>
      </c>
      <c r="D4642" t="s">
        <v>8733</v>
      </c>
      <c r="E4642">
        <v>35</v>
      </c>
    </row>
    <row r="4643" spans="1:5">
      <c r="A4643" s="38" t="s">
        <v>8734</v>
      </c>
      <c r="B4643" t="s">
        <v>8682</v>
      </c>
      <c r="C4643" t="s">
        <v>8729</v>
      </c>
      <c r="D4643" t="s">
        <v>8735</v>
      </c>
      <c r="E4643">
        <v>55</v>
      </c>
    </row>
    <row r="4644" spans="1:5">
      <c r="A4644" s="38" t="s">
        <v>8736</v>
      </c>
      <c r="B4644" t="s">
        <v>8682</v>
      </c>
      <c r="C4644" t="s">
        <v>8729</v>
      </c>
      <c r="D4644" t="s">
        <v>8737</v>
      </c>
      <c r="E4644">
        <v>49</v>
      </c>
    </row>
    <row r="4645" spans="1:5">
      <c r="A4645" s="38" t="s">
        <v>8738</v>
      </c>
      <c r="B4645" t="s">
        <v>8682</v>
      </c>
      <c r="C4645" t="s">
        <v>8729</v>
      </c>
      <c r="D4645" t="s">
        <v>8739</v>
      </c>
      <c r="E4645">
        <v>28</v>
      </c>
    </row>
    <row r="4646" spans="1:5">
      <c r="A4646" s="38" t="s">
        <v>8740</v>
      </c>
      <c r="B4646" t="s">
        <v>8682</v>
      </c>
      <c r="C4646" t="s">
        <v>8729</v>
      </c>
      <c r="D4646" t="s">
        <v>8741</v>
      </c>
      <c r="E4646">
        <v>34</v>
      </c>
    </row>
    <row r="4647" spans="1:5">
      <c r="A4647" s="38" t="s">
        <v>8742</v>
      </c>
      <c r="B4647" t="s">
        <v>8682</v>
      </c>
      <c r="C4647" t="s">
        <v>8729</v>
      </c>
      <c r="D4647" t="s">
        <v>8743</v>
      </c>
      <c r="E4647">
        <v>69</v>
      </c>
    </row>
    <row r="4648" spans="1:5">
      <c r="A4648" s="38" t="s">
        <v>8744</v>
      </c>
      <c r="B4648" t="s">
        <v>8682</v>
      </c>
      <c r="C4648" t="s">
        <v>8729</v>
      </c>
      <c r="D4648" t="s">
        <v>8745</v>
      </c>
      <c r="E4648">
        <v>66</v>
      </c>
    </row>
    <row r="4649" spans="1:5">
      <c r="A4649" s="38" t="s">
        <v>8746</v>
      </c>
      <c r="B4649" t="s">
        <v>8682</v>
      </c>
      <c r="C4649" t="s">
        <v>8729</v>
      </c>
      <c r="D4649" t="s">
        <v>8747</v>
      </c>
      <c r="E4649">
        <v>66</v>
      </c>
    </row>
    <row r="4650" spans="1:5">
      <c r="A4650" s="38" t="s">
        <v>8748</v>
      </c>
      <c r="B4650" t="s">
        <v>8682</v>
      </c>
      <c r="C4650" t="s">
        <v>8729</v>
      </c>
      <c r="D4650" t="s">
        <v>8749</v>
      </c>
      <c r="E4650">
        <v>81</v>
      </c>
    </row>
    <row r="4651" spans="1:5">
      <c r="A4651" s="38" t="s">
        <v>8750</v>
      </c>
      <c r="B4651" t="s">
        <v>8682</v>
      </c>
      <c r="C4651" t="s">
        <v>8729</v>
      </c>
      <c r="D4651" t="s">
        <v>8751</v>
      </c>
      <c r="E4651">
        <v>46</v>
      </c>
    </row>
    <row r="4652" spans="1:5">
      <c r="A4652" s="38" t="s">
        <v>8752</v>
      </c>
      <c r="B4652" t="s">
        <v>8682</v>
      </c>
      <c r="C4652" t="s">
        <v>8729</v>
      </c>
      <c r="D4652" t="s">
        <v>8753</v>
      </c>
      <c r="E4652">
        <v>37</v>
      </c>
    </row>
    <row r="4653" spans="1:5">
      <c r="A4653" s="38" t="s">
        <v>8754</v>
      </c>
      <c r="B4653" t="s">
        <v>8682</v>
      </c>
      <c r="C4653" t="s">
        <v>8729</v>
      </c>
      <c r="D4653" t="s">
        <v>8755</v>
      </c>
      <c r="E4653">
        <v>85</v>
      </c>
    </row>
    <row r="4654" spans="1:5">
      <c r="A4654" s="38" t="s">
        <v>8756</v>
      </c>
      <c r="B4654" t="s">
        <v>8682</v>
      </c>
      <c r="C4654" t="s">
        <v>8729</v>
      </c>
      <c r="D4654" t="s">
        <v>8757</v>
      </c>
      <c r="E4654">
        <v>64</v>
      </c>
    </row>
    <row r="4655" spans="1:5">
      <c r="A4655" s="38" t="s">
        <v>8758</v>
      </c>
      <c r="B4655" t="s">
        <v>8682</v>
      </c>
      <c r="C4655" t="s">
        <v>8729</v>
      </c>
      <c r="D4655" t="s">
        <v>8759</v>
      </c>
      <c r="E4655">
        <v>94</v>
      </c>
    </row>
    <row r="4656" spans="1:5">
      <c r="A4656" s="38" t="s">
        <v>8760</v>
      </c>
      <c r="B4656" t="s">
        <v>8682</v>
      </c>
      <c r="C4656" t="s">
        <v>8729</v>
      </c>
      <c r="D4656" t="s">
        <v>8761</v>
      </c>
      <c r="E4656">
        <v>21</v>
      </c>
    </row>
    <row r="4657" spans="1:5">
      <c r="A4657" s="38" t="s">
        <v>8762</v>
      </c>
      <c r="B4657" t="s">
        <v>8682</v>
      </c>
      <c r="C4657" t="s">
        <v>8729</v>
      </c>
      <c r="D4657" t="s">
        <v>8763</v>
      </c>
      <c r="E4657">
        <v>37</v>
      </c>
    </row>
    <row r="4658" spans="1:5">
      <c r="A4658" s="38" t="s">
        <v>8762</v>
      </c>
      <c r="B4658" t="s">
        <v>8682</v>
      </c>
      <c r="C4658" t="s">
        <v>8729</v>
      </c>
      <c r="D4658" t="s">
        <v>8764</v>
      </c>
      <c r="E4658">
        <v>54</v>
      </c>
    </row>
    <row r="4659" spans="1:5">
      <c r="A4659" s="38" t="s">
        <v>8765</v>
      </c>
      <c r="B4659" t="s">
        <v>8682</v>
      </c>
      <c r="C4659" t="s">
        <v>8729</v>
      </c>
      <c r="D4659" t="s">
        <v>8766</v>
      </c>
      <c r="E4659">
        <v>14</v>
      </c>
    </row>
    <row r="4660" spans="1:5">
      <c r="A4660" s="38" t="s">
        <v>8767</v>
      </c>
      <c r="B4660" t="s">
        <v>8682</v>
      </c>
      <c r="C4660" t="s">
        <v>8729</v>
      </c>
      <c r="D4660" t="s">
        <v>8768</v>
      </c>
      <c r="E4660">
        <v>27</v>
      </c>
    </row>
    <row r="4661" spans="1:5">
      <c r="A4661" s="38" t="s">
        <v>8769</v>
      </c>
      <c r="B4661" t="s">
        <v>8682</v>
      </c>
      <c r="C4661" t="s">
        <v>8729</v>
      </c>
      <c r="D4661" t="s">
        <v>8770</v>
      </c>
      <c r="E4661">
        <v>26</v>
      </c>
    </row>
    <row r="4662" spans="1:5">
      <c r="A4662" s="38" t="s">
        <v>8771</v>
      </c>
      <c r="B4662" t="s">
        <v>8682</v>
      </c>
      <c r="C4662" t="s">
        <v>8729</v>
      </c>
      <c r="D4662" t="s">
        <v>8772</v>
      </c>
      <c r="E4662">
        <v>53</v>
      </c>
    </row>
    <row r="4663" spans="1:5">
      <c r="A4663" s="38" t="s">
        <v>8773</v>
      </c>
      <c r="B4663" t="s">
        <v>8682</v>
      </c>
      <c r="C4663" t="s">
        <v>8729</v>
      </c>
      <c r="D4663" t="s">
        <v>8774</v>
      </c>
      <c r="E4663">
        <v>50</v>
      </c>
    </row>
    <row r="4664" spans="1:5">
      <c r="A4664" s="38" t="s">
        <v>8775</v>
      </c>
      <c r="B4664" t="s">
        <v>8682</v>
      </c>
      <c r="C4664" t="s">
        <v>8729</v>
      </c>
      <c r="D4664" t="s">
        <v>8776</v>
      </c>
      <c r="E4664">
        <v>18</v>
      </c>
    </row>
    <row r="4665" spans="1:5">
      <c r="A4665" s="38" t="s">
        <v>8777</v>
      </c>
      <c r="B4665" t="s">
        <v>8682</v>
      </c>
      <c r="C4665" t="s">
        <v>8729</v>
      </c>
      <c r="D4665" t="s">
        <v>8778</v>
      </c>
      <c r="E4665">
        <v>53</v>
      </c>
    </row>
    <row r="4666" spans="1:5">
      <c r="A4666" s="38" t="s">
        <v>8777</v>
      </c>
      <c r="B4666" t="s">
        <v>8682</v>
      </c>
      <c r="C4666" t="s">
        <v>8729</v>
      </c>
      <c r="D4666" t="s">
        <v>8779</v>
      </c>
      <c r="E4666">
        <v>73</v>
      </c>
    </row>
    <row r="4667" spans="1:5">
      <c r="A4667" s="38" t="s">
        <v>8780</v>
      </c>
      <c r="B4667" t="s">
        <v>8682</v>
      </c>
      <c r="C4667" t="s">
        <v>8729</v>
      </c>
      <c r="D4667" t="s">
        <v>8781</v>
      </c>
      <c r="E4667">
        <v>74</v>
      </c>
    </row>
    <row r="4668" spans="1:5">
      <c r="A4668" s="38" t="s">
        <v>8782</v>
      </c>
      <c r="B4668" t="s">
        <v>8682</v>
      </c>
      <c r="C4668" t="s">
        <v>8729</v>
      </c>
      <c r="D4668" t="s">
        <v>8783</v>
      </c>
      <c r="E4668">
        <v>82</v>
      </c>
    </row>
    <row r="4669" spans="1:5">
      <c r="A4669" s="38" t="s">
        <v>8784</v>
      </c>
      <c r="B4669" t="s">
        <v>8682</v>
      </c>
      <c r="C4669" t="s">
        <v>8729</v>
      </c>
      <c r="D4669" t="s">
        <v>8785</v>
      </c>
      <c r="E4669">
        <v>32</v>
      </c>
    </row>
    <row r="4670" spans="1:5">
      <c r="A4670" s="38" t="s">
        <v>8786</v>
      </c>
      <c r="B4670" t="s">
        <v>8682</v>
      </c>
      <c r="C4670" t="s">
        <v>8729</v>
      </c>
      <c r="D4670" t="s">
        <v>8787</v>
      </c>
      <c r="E4670">
        <v>19</v>
      </c>
    </row>
    <row r="4671" spans="1:5">
      <c r="A4671" s="38" t="s">
        <v>8788</v>
      </c>
      <c r="B4671" t="s">
        <v>8682</v>
      </c>
      <c r="C4671" t="s">
        <v>8729</v>
      </c>
      <c r="D4671" t="s">
        <v>8789</v>
      </c>
      <c r="E4671">
        <v>23</v>
      </c>
    </row>
    <row r="4672" spans="1:5">
      <c r="A4672" s="38" t="s">
        <v>8788</v>
      </c>
      <c r="B4672" t="s">
        <v>8682</v>
      </c>
      <c r="C4672" t="s">
        <v>8729</v>
      </c>
      <c r="D4672" t="s">
        <v>8790</v>
      </c>
      <c r="E4672">
        <v>48</v>
      </c>
    </row>
    <row r="4673" spans="1:5">
      <c r="A4673" s="38" t="s">
        <v>8791</v>
      </c>
      <c r="B4673" t="s">
        <v>8682</v>
      </c>
      <c r="C4673" t="s">
        <v>8729</v>
      </c>
      <c r="D4673" t="s">
        <v>8792</v>
      </c>
      <c r="E4673">
        <v>32</v>
      </c>
    </row>
    <row r="4674" spans="1:5">
      <c r="A4674" s="38" t="s">
        <v>8793</v>
      </c>
      <c r="B4674" t="s">
        <v>8682</v>
      </c>
      <c r="C4674" t="s">
        <v>8729</v>
      </c>
      <c r="D4674" t="s">
        <v>8794</v>
      </c>
      <c r="E4674">
        <v>54</v>
      </c>
    </row>
    <row r="4675" spans="1:5">
      <c r="A4675" s="38" t="s">
        <v>8795</v>
      </c>
      <c r="B4675" t="s">
        <v>8682</v>
      </c>
      <c r="C4675" t="s">
        <v>8729</v>
      </c>
      <c r="D4675" t="s">
        <v>8796</v>
      </c>
      <c r="E4675">
        <v>90</v>
      </c>
    </row>
    <row r="4676" spans="1:5">
      <c r="A4676" s="38" t="s">
        <v>8797</v>
      </c>
      <c r="B4676" t="s">
        <v>8682</v>
      </c>
      <c r="C4676" t="s">
        <v>8729</v>
      </c>
      <c r="D4676" t="s">
        <v>8798</v>
      </c>
      <c r="E4676">
        <v>10</v>
      </c>
    </row>
    <row r="4677" spans="1:5">
      <c r="A4677" s="38" t="s">
        <v>8799</v>
      </c>
      <c r="B4677" t="s">
        <v>8682</v>
      </c>
      <c r="C4677" t="s">
        <v>8729</v>
      </c>
      <c r="D4677" t="s">
        <v>8800</v>
      </c>
      <c r="E4677">
        <v>13</v>
      </c>
    </row>
    <row r="4678" spans="1:5">
      <c r="A4678" s="38" t="s">
        <v>8801</v>
      </c>
      <c r="B4678" t="s">
        <v>8682</v>
      </c>
      <c r="C4678" t="s">
        <v>8729</v>
      </c>
      <c r="D4678" t="s">
        <v>8802</v>
      </c>
      <c r="E4678">
        <v>43</v>
      </c>
    </row>
    <row r="4679" spans="1:5">
      <c r="A4679" s="38" t="s">
        <v>8803</v>
      </c>
      <c r="B4679" t="s">
        <v>8682</v>
      </c>
      <c r="C4679" t="s">
        <v>8729</v>
      </c>
      <c r="D4679" t="s">
        <v>8804</v>
      </c>
      <c r="E4679">
        <v>33</v>
      </c>
    </row>
    <row r="4680" spans="1:5">
      <c r="A4680" s="38" t="s">
        <v>8805</v>
      </c>
      <c r="B4680" t="s">
        <v>8682</v>
      </c>
      <c r="C4680" t="s">
        <v>8806</v>
      </c>
      <c r="D4680" t="s">
        <v>8807</v>
      </c>
      <c r="E4680">
        <v>38</v>
      </c>
    </row>
    <row r="4681" spans="1:5">
      <c r="A4681" s="38" t="s">
        <v>8808</v>
      </c>
      <c r="B4681" t="s">
        <v>8682</v>
      </c>
      <c r="C4681" t="s">
        <v>8806</v>
      </c>
      <c r="D4681" t="s">
        <v>8809</v>
      </c>
      <c r="E4681">
        <v>67</v>
      </c>
    </row>
    <row r="4682" spans="1:5">
      <c r="A4682" s="38" t="s">
        <v>8810</v>
      </c>
      <c r="B4682" t="s">
        <v>8682</v>
      </c>
      <c r="C4682" t="s">
        <v>8806</v>
      </c>
      <c r="D4682" t="s">
        <v>8811</v>
      </c>
      <c r="E4682">
        <v>31</v>
      </c>
    </row>
    <row r="4683" spans="1:5">
      <c r="A4683" s="38" t="s">
        <v>8812</v>
      </c>
      <c r="B4683" t="s">
        <v>8682</v>
      </c>
      <c r="C4683" t="s">
        <v>8806</v>
      </c>
      <c r="D4683" t="s">
        <v>8813</v>
      </c>
      <c r="E4683">
        <v>7</v>
      </c>
    </row>
    <row r="4684" spans="1:5">
      <c r="A4684" s="38" t="s">
        <v>8812</v>
      </c>
      <c r="B4684" t="s">
        <v>8682</v>
      </c>
      <c r="C4684" t="s">
        <v>8806</v>
      </c>
      <c r="D4684" t="s">
        <v>8814</v>
      </c>
      <c r="E4684">
        <v>41</v>
      </c>
    </row>
    <row r="4685" spans="1:5">
      <c r="A4685" s="38" t="s">
        <v>8815</v>
      </c>
      <c r="B4685" t="s">
        <v>8682</v>
      </c>
      <c r="C4685" t="s">
        <v>8806</v>
      </c>
      <c r="D4685" t="s">
        <v>8816</v>
      </c>
      <c r="E4685">
        <v>93</v>
      </c>
    </row>
    <row r="4686" spans="1:5">
      <c r="A4686" s="38" t="s">
        <v>8817</v>
      </c>
      <c r="B4686" t="s">
        <v>8682</v>
      </c>
      <c r="C4686" t="s">
        <v>8806</v>
      </c>
      <c r="D4686" t="s">
        <v>8818</v>
      </c>
      <c r="E4686">
        <v>38</v>
      </c>
    </row>
    <row r="4687" spans="1:5">
      <c r="A4687" s="38" t="s">
        <v>8819</v>
      </c>
      <c r="B4687" t="s">
        <v>8682</v>
      </c>
      <c r="C4687" t="s">
        <v>8806</v>
      </c>
      <c r="D4687" t="s">
        <v>8820</v>
      </c>
      <c r="E4687">
        <v>93</v>
      </c>
    </row>
    <row r="4688" spans="1:5">
      <c r="A4688" s="38" t="s">
        <v>8821</v>
      </c>
      <c r="B4688" t="s">
        <v>8682</v>
      </c>
      <c r="C4688" t="s">
        <v>8806</v>
      </c>
      <c r="D4688" t="s">
        <v>8822</v>
      </c>
      <c r="E4688">
        <v>79</v>
      </c>
    </row>
    <row r="4689" spans="1:5">
      <c r="A4689" s="38" t="s">
        <v>8823</v>
      </c>
      <c r="B4689" t="s">
        <v>8682</v>
      </c>
      <c r="C4689" t="s">
        <v>8806</v>
      </c>
      <c r="D4689" t="s">
        <v>8824</v>
      </c>
      <c r="E4689">
        <v>99</v>
      </c>
    </row>
    <row r="4690" spans="1:5">
      <c r="A4690" s="38" t="s">
        <v>8825</v>
      </c>
      <c r="B4690" t="s">
        <v>8682</v>
      </c>
      <c r="C4690" t="s">
        <v>8806</v>
      </c>
      <c r="D4690" t="s">
        <v>8826</v>
      </c>
      <c r="E4690">
        <v>74</v>
      </c>
    </row>
    <row r="4691" spans="1:5">
      <c r="A4691" s="38" t="s">
        <v>8825</v>
      </c>
      <c r="B4691" t="s">
        <v>8682</v>
      </c>
      <c r="C4691" t="s">
        <v>8806</v>
      </c>
      <c r="D4691" t="s">
        <v>8827</v>
      </c>
      <c r="E4691">
        <v>88</v>
      </c>
    </row>
    <row r="4692" spans="1:5">
      <c r="A4692" s="38" t="s">
        <v>8828</v>
      </c>
      <c r="B4692" t="s">
        <v>8682</v>
      </c>
      <c r="C4692" t="s">
        <v>8806</v>
      </c>
      <c r="D4692" t="s">
        <v>8829</v>
      </c>
      <c r="E4692">
        <v>54</v>
      </c>
    </row>
    <row r="4693" spans="1:5">
      <c r="A4693" s="38" t="s">
        <v>8830</v>
      </c>
      <c r="B4693" t="s">
        <v>8682</v>
      </c>
      <c r="C4693" t="s">
        <v>8806</v>
      </c>
      <c r="D4693" t="s">
        <v>8831</v>
      </c>
      <c r="E4693">
        <v>20</v>
      </c>
    </row>
    <row r="4694" spans="1:5">
      <c r="A4694" s="38" t="s">
        <v>8832</v>
      </c>
      <c r="B4694" t="s">
        <v>8682</v>
      </c>
      <c r="C4694" t="s">
        <v>8806</v>
      </c>
      <c r="D4694" t="s">
        <v>8833</v>
      </c>
      <c r="E4694">
        <v>25</v>
      </c>
    </row>
    <row r="4695" spans="1:5">
      <c r="A4695" s="38" t="s">
        <v>8834</v>
      </c>
      <c r="B4695" t="s">
        <v>8682</v>
      </c>
      <c r="C4695" t="s">
        <v>8806</v>
      </c>
      <c r="D4695" t="s">
        <v>8835</v>
      </c>
      <c r="E4695">
        <v>11</v>
      </c>
    </row>
    <row r="4696" spans="1:5">
      <c r="A4696" s="38" t="s">
        <v>8834</v>
      </c>
      <c r="B4696" t="s">
        <v>8682</v>
      </c>
      <c r="C4696" t="s">
        <v>8806</v>
      </c>
      <c r="D4696" t="s">
        <v>8836</v>
      </c>
      <c r="E4696">
        <v>31</v>
      </c>
    </row>
    <row r="4697" spans="1:5">
      <c r="A4697" s="38" t="s">
        <v>8837</v>
      </c>
      <c r="B4697" t="s">
        <v>8682</v>
      </c>
      <c r="C4697" t="s">
        <v>8806</v>
      </c>
      <c r="D4697" t="s">
        <v>8838</v>
      </c>
      <c r="E4697">
        <v>10</v>
      </c>
    </row>
    <row r="4698" spans="1:5">
      <c r="A4698" s="38" t="s">
        <v>8837</v>
      </c>
      <c r="B4698" t="s">
        <v>8682</v>
      </c>
      <c r="C4698" t="s">
        <v>8806</v>
      </c>
      <c r="D4698" t="s">
        <v>8839</v>
      </c>
      <c r="E4698">
        <v>17</v>
      </c>
    </row>
    <row r="4699" spans="1:5">
      <c r="A4699" s="38" t="s">
        <v>8840</v>
      </c>
      <c r="B4699" t="s">
        <v>8682</v>
      </c>
      <c r="C4699" t="s">
        <v>8806</v>
      </c>
      <c r="D4699" t="s">
        <v>8841</v>
      </c>
      <c r="E4699">
        <v>10</v>
      </c>
    </row>
    <row r="4700" spans="1:5">
      <c r="A4700" s="38" t="s">
        <v>8840</v>
      </c>
      <c r="B4700" t="s">
        <v>8682</v>
      </c>
      <c r="C4700" t="s">
        <v>8806</v>
      </c>
      <c r="D4700" t="s">
        <v>8842</v>
      </c>
      <c r="E4700">
        <v>12</v>
      </c>
    </row>
    <row r="4701" spans="1:5">
      <c r="A4701" s="38" t="s">
        <v>8840</v>
      </c>
      <c r="B4701" t="s">
        <v>8682</v>
      </c>
      <c r="C4701" t="s">
        <v>8806</v>
      </c>
      <c r="D4701" t="s">
        <v>8843</v>
      </c>
      <c r="E4701">
        <v>21</v>
      </c>
    </row>
    <row r="4702" spans="1:5">
      <c r="A4702" s="38" t="s">
        <v>8844</v>
      </c>
      <c r="B4702" t="s">
        <v>8682</v>
      </c>
      <c r="C4702" t="s">
        <v>8806</v>
      </c>
      <c r="D4702" t="s">
        <v>8845</v>
      </c>
      <c r="E4702">
        <v>28</v>
      </c>
    </row>
    <row r="4703" spans="1:5">
      <c r="A4703" s="38" t="s">
        <v>8844</v>
      </c>
      <c r="B4703" t="s">
        <v>8682</v>
      </c>
      <c r="C4703" t="s">
        <v>8806</v>
      </c>
      <c r="D4703" t="s">
        <v>8846</v>
      </c>
      <c r="E4703">
        <v>32</v>
      </c>
    </row>
    <row r="4704" spans="1:5">
      <c r="A4704" s="38" t="s">
        <v>8847</v>
      </c>
      <c r="B4704" t="s">
        <v>8682</v>
      </c>
      <c r="C4704" t="s">
        <v>8806</v>
      </c>
      <c r="D4704" t="s">
        <v>8848</v>
      </c>
      <c r="E4704">
        <v>16</v>
      </c>
    </row>
    <row r="4705" spans="1:5">
      <c r="A4705" s="38" t="s">
        <v>8847</v>
      </c>
      <c r="B4705" t="s">
        <v>8682</v>
      </c>
      <c r="C4705" t="s">
        <v>8806</v>
      </c>
      <c r="D4705" t="s">
        <v>8849</v>
      </c>
      <c r="E4705">
        <v>29</v>
      </c>
    </row>
    <row r="4706" spans="1:5">
      <c r="A4706" s="38" t="s">
        <v>8850</v>
      </c>
      <c r="B4706" t="s">
        <v>8682</v>
      </c>
      <c r="C4706" t="s">
        <v>8806</v>
      </c>
      <c r="D4706" t="s">
        <v>8851</v>
      </c>
      <c r="E4706">
        <v>35</v>
      </c>
    </row>
    <row r="4707" spans="1:5">
      <c r="A4707" s="38" t="s">
        <v>8852</v>
      </c>
      <c r="B4707" t="s">
        <v>8682</v>
      </c>
      <c r="C4707" t="s">
        <v>8806</v>
      </c>
      <c r="D4707" t="s">
        <v>8853</v>
      </c>
      <c r="E4707">
        <v>95</v>
      </c>
    </row>
    <row r="4708" spans="1:5">
      <c r="A4708" s="38" t="s">
        <v>8854</v>
      </c>
      <c r="B4708" t="s">
        <v>8682</v>
      </c>
      <c r="C4708" t="s">
        <v>8806</v>
      </c>
      <c r="D4708" t="s">
        <v>8855</v>
      </c>
      <c r="E4708">
        <v>62</v>
      </c>
    </row>
    <row r="4709" spans="1:5">
      <c r="A4709" s="38" t="s">
        <v>8856</v>
      </c>
      <c r="B4709" t="s">
        <v>8682</v>
      </c>
      <c r="C4709" t="s">
        <v>8806</v>
      </c>
      <c r="D4709" t="s">
        <v>8857</v>
      </c>
      <c r="E4709">
        <v>38</v>
      </c>
    </row>
    <row r="4710" spans="1:5">
      <c r="A4710" s="38" t="s">
        <v>8858</v>
      </c>
      <c r="B4710" t="s">
        <v>8682</v>
      </c>
      <c r="C4710" t="s">
        <v>8806</v>
      </c>
      <c r="D4710" t="s">
        <v>8859</v>
      </c>
      <c r="E4710">
        <v>27</v>
      </c>
    </row>
    <row r="4711" spans="1:5">
      <c r="A4711" s="38" t="s">
        <v>8860</v>
      </c>
      <c r="B4711" t="s">
        <v>8682</v>
      </c>
      <c r="C4711" t="s">
        <v>8806</v>
      </c>
      <c r="D4711" t="s">
        <v>8861</v>
      </c>
      <c r="E4711">
        <v>30</v>
      </c>
    </row>
    <row r="4712" spans="1:5">
      <c r="A4712" s="38" t="s">
        <v>8862</v>
      </c>
      <c r="B4712" t="s">
        <v>8682</v>
      </c>
      <c r="C4712" t="s">
        <v>8806</v>
      </c>
      <c r="D4712" t="s">
        <v>8863</v>
      </c>
      <c r="E4712">
        <v>30</v>
      </c>
    </row>
    <row r="4713" spans="1:5">
      <c r="A4713" s="38" t="s">
        <v>8864</v>
      </c>
      <c r="B4713" t="s">
        <v>8682</v>
      </c>
      <c r="C4713" t="s">
        <v>8806</v>
      </c>
      <c r="D4713" t="s">
        <v>8865</v>
      </c>
      <c r="E4713">
        <v>15</v>
      </c>
    </row>
    <row r="4714" spans="1:5">
      <c r="A4714" s="38" t="s">
        <v>8864</v>
      </c>
      <c r="B4714" t="s">
        <v>8682</v>
      </c>
      <c r="C4714" t="s">
        <v>8806</v>
      </c>
      <c r="D4714" t="s">
        <v>8866</v>
      </c>
      <c r="E4714">
        <v>30</v>
      </c>
    </row>
    <row r="4715" spans="1:5">
      <c r="A4715" s="38" t="s">
        <v>8867</v>
      </c>
      <c r="B4715" t="s">
        <v>8682</v>
      </c>
      <c r="C4715" t="s">
        <v>8806</v>
      </c>
      <c r="D4715" t="s">
        <v>8868</v>
      </c>
      <c r="E4715">
        <v>76</v>
      </c>
    </row>
    <row r="4716" spans="1:5">
      <c r="A4716" s="38" t="s">
        <v>8869</v>
      </c>
      <c r="B4716" t="s">
        <v>8682</v>
      </c>
      <c r="C4716" t="s">
        <v>8806</v>
      </c>
      <c r="D4716" t="s">
        <v>8870</v>
      </c>
      <c r="E4716">
        <v>69</v>
      </c>
    </row>
    <row r="4717" spans="1:5">
      <c r="A4717" s="38" t="s">
        <v>8869</v>
      </c>
      <c r="B4717" t="s">
        <v>8682</v>
      </c>
      <c r="C4717" t="s">
        <v>8806</v>
      </c>
      <c r="D4717" t="s">
        <v>8871</v>
      </c>
      <c r="E4717">
        <v>88</v>
      </c>
    </row>
    <row r="4718" spans="1:5">
      <c r="A4718" s="38" t="s">
        <v>8872</v>
      </c>
      <c r="B4718" t="s">
        <v>8682</v>
      </c>
      <c r="C4718" t="s">
        <v>8806</v>
      </c>
      <c r="D4718" t="s">
        <v>8873</v>
      </c>
      <c r="E4718">
        <v>55</v>
      </c>
    </row>
    <row r="4719" spans="1:5">
      <c r="A4719" s="38" t="s">
        <v>8874</v>
      </c>
      <c r="B4719" t="s">
        <v>8682</v>
      </c>
      <c r="C4719" t="s">
        <v>8806</v>
      </c>
      <c r="D4719" t="s">
        <v>8875</v>
      </c>
      <c r="E4719">
        <v>88</v>
      </c>
    </row>
    <row r="4720" spans="1:5">
      <c r="A4720" s="38" t="s">
        <v>8876</v>
      </c>
      <c r="B4720" t="s">
        <v>8682</v>
      </c>
      <c r="C4720" t="s">
        <v>8806</v>
      </c>
      <c r="D4720" t="s">
        <v>8877</v>
      </c>
      <c r="E4720">
        <v>73</v>
      </c>
    </row>
    <row r="4721" spans="1:5">
      <c r="A4721" s="38" t="s">
        <v>8878</v>
      </c>
      <c r="B4721" t="s">
        <v>8682</v>
      </c>
      <c r="C4721" t="s">
        <v>8806</v>
      </c>
      <c r="D4721" t="s">
        <v>8879</v>
      </c>
      <c r="E4721">
        <v>93</v>
      </c>
    </row>
    <row r="4722" spans="1:5">
      <c r="A4722" s="38" t="s">
        <v>8880</v>
      </c>
      <c r="B4722" t="s">
        <v>8682</v>
      </c>
      <c r="C4722" t="s">
        <v>8806</v>
      </c>
      <c r="D4722" t="s">
        <v>8881</v>
      </c>
      <c r="E4722">
        <v>90</v>
      </c>
    </row>
    <row r="4723" spans="1:5">
      <c r="A4723" s="38" t="s">
        <v>8882</v>
      </c>
      <c r="B4723" t="s">
        <v>8682</v>
      </c>
      <c r="C4723" t="s">
        <v>8806</v>
      </c>
      <c r="D4723" t="s">
        <v>8883</v>
      </c>
      <c r="E4723">
        <v>36</v>
      </c>
    </row>
    <row r="4724" spans="1:5">
      <c r="A4724" s="38" t="s">
        <v>8884</v>
      </c>
      <c r="B4724" t="s">
        <v>8682</v>
      </c>
      <c r="C4724" t="s">
        <v>8806</v>
      </c>
      <c r="D4724" t="s">
        <v>8885</v>
      </c>
      <c r="E4724">
        <v>11</v>
      </c>
    </row>
    <row r="4725" spans="1:5">
      <c r="A4725" s="38" t="s">
        <v>8884</v>
      </c>
      <c r="B4725" t="s">
        <v>8682</v>
      </c>
      <c r="C4725" t="s">
        <v>8806</v>
      </c>
      <c r="D4725" t="s">
        <v>8886</v>
      </c>
      <c r="E4725">
        <v>63</v>
      </c>
    </row>
    <row r="4726" spans="1:5">
      <c r="A4726" s="38" t="s">
        <v>8887</v>
      </c>
      <c r="B4726" t="s">
        <v>8682</v>
      </c>
      <c r="C4726" t="s">
        <v>8806</v>
      </c>
      <c r="D4726" t="s">
        <v>8888</v>
      </c>
      <c r="E4726">
        <v>28</v>
      </c>
    </row>
    <row r="4727" spans="1:5">
      <c r="A4727" s="38" t="s">
        <v>8889</v>
      </c>
      <c r="B4727" t="s">
        <v>8682</v>
      </c>
      <c r="C4727" t="s">
        <v>8806</v>
      </c>
      <c r="D4727" t="s">
        <v>8890</v>
      </c>
      <c r="E4727">
        <v>43</v>
      </c>
    </row>
    <row r="4728" spans="1:5">
      <c r="A4728" s="38" t="s">
        <v>8889</v>
      </c>
      <c r="B4728" t="s">
        <v>8682</v>
      </c>
      <c r="C4728" t="s">
        <v>8806</v>
      </c>
      <c r="D4728" t="s">
        <v>8891</v>
      </c>
      <c r="E4728">
        <v>48</v>
      </c>
    </row>
    <row r="4729" spans="1:5">
      <c r="A4729" s="38" t="s">
        <v>8892</v>
      </c>
      <c r="B4729" t="s">
        <v>8682</v>
      </c>
      <c r="C4729" t="s">
        <v>8893</v>
      </c>
      <c r="D4729" t="s">
        <v>8894</v>
      </c>
      <c r="E4729">
        <v>50</v>
      </c>
    </row>
    <row r="4730" spans="1:5">
      <c r="A4730" s="38" t="s">
        <v>8895</v>
      </c>
      <c r="B4730" t="s">
        <v>8682</v>
      </c>
      <c r="C4730" t="s">
        <v>8893</v>
      </c>
      <c r="D4730" t="s">
        <v>8896</v>
      </c>
      <c r="E4730">
        <v>33</v>
      </c>
    </row>
    <row r="4731" spans="1:5">
      <c r="A4731" s="38" t="s">
        <v>8897</v>
      </c>
      <c r="B4731" t="s">
        <v>8682</v>
      </c>
      <c r="C4731" t="s">
        <v>8893</v>
      </c>
      <c r="D4731" t="s">
        <v>8898</v>
      </c>
      <c r="E4731">
        <v>92</v>
      </c>
    </row>
    <row r="4732" spans="1:5">
      <c r="A4732" s="38" t="s">
        <v>8899</v>
      </c>
      <c r="B4732" t="s">
        <v>8682</v>
      </c>
      <c r="C4732" t="s">
        <v>8893</v>
      </c>
      <c r="D4732" t="s">
        <v>8900</v>
      </c>
      <c r="E4732">
        <v>32</v>
      </c>
    </row>
    <row r="4733" spans="1:5">
      <c r="A4733" s="38" t="s">
        <v>8899</v>
      </c>
      <c r="B4733" t="s">
        <v>8682</v>
      </c>
      <c r="C4733" t="s">
        <v>8893</v>
      </c>
      <c r="D4733" t="s">
        <v>8901</v>
      </c>
      <c r="E4733">
        <v>84</v>
      </c>
    </row>
    <row r="4734" spans="1:5">
      <c r="A4734" s="38" t="s">
        <v>8902</v>
      </c>
      <c r="B4734" t="s">
        <v>8682</v>
      </c>
      <c r="C4734" t="s">
        <v>8893</v>
      </c>
      <c r="D4734" t="s">
        <v>8903</v>
      </c>
      <c r="E4734">
        <v>56</v>
      </c>
    </row>
    <row r="4735" spans="1:5">
      <c r="A4735" s="38" t="s">
        <v>8904</v>
      </c>
      <c r="B4735" t="s">
        <v>8682</v>
      </c>
      <c r="C4735" t="s">
        <v>8893</v>
      </c>
      <c r="D4735" t="s">
        <v>8905</v>
      </c>
      <c r="E4735">
        <v>97</v>
      </c>
    </row>
    <row r="4736" spans="1:5">
      <c r="A4736" s="38" t="s">
        <v>8906</v>
      </c>
      <c r="B4736" t="s">
        <v>8682</v>
      </c>
      <c r="C4736" t="s">
        <v>8893</v>
      </c>
      <c r="D4736" t="s">
        <v>8907</v>
      </c>
      <c r="E4736">
        <v>61</v>
      </c>
    </row>
    <row r="4737" spans="1:5">
      <c r="A4737" s="38" t="s">
        <v>8908</v>
      </c>
      <c r="B4737" t="s">
        <v>8682</v>
      </c>
      <c r="C4737" t="s">
        <v>8893</v>
      </c>
      <c r="D4737" t="s">
        <v>8909</v>
      </c>
      <c r="E4737">
        <v>64</v>
      </c>
    </row>
    <row r="4738" spans="1:5">
      <c r="A4738" s="38" t="s">
        <v>8910</v>
      </c>
      <c r="B4738" t="s">
        <v>8682</v>
      </c>
      <c r="C4738" t="s">
        <v>8893</v>
      </c>
      <c r="D4738" t="s">
        <v>8911</v>
      </c>
      <c r="E4738">
        <v>76</v>
      </c>
    </row>
    <row r="4739" spans="1:5">
      <c r="A4739" s="38" t="s">
        <v>8912</v>
      </c>
      <c r="B4739" t="s">
        <v>8682</v>
      </c>
      <c r="C4739" t="s">
        <v>8893</v>
      </c>
      <c r="D4739" t="s">
        <v>8913</v>
      </c>
      <c r="E4739">
        <v>87</v>
      </c>
    </row>
    <row r="4740" spans="1:5">
      <c r="A4740" s="38" t="s">
        <v>8914</v>
      </c>
      <c r="B4740" t="s">
        <v>8682</v>
      </c>
      <c r="C4740" t="s">
        <v>8893</v>
      </c>
      <c r="D4740" t="s">
        <v>8915</v>
      </c>
      <c r="E4740">
        <v>84</v>
      </c>
    </row>
    <row r="4741" spans="1:5">
      <c r="A4741" s="38" t="s">
        <v>8916</v>
      </c>
      <c r="B4741" t="s">
        <v>8682</v>
      </c>
      <c r="C4741" t="s">
        <v>8893</v>
      </c>
      <c r="D4741" t="s">
        <v>8917</v>
      </c>
      <c r="E4741">
        <v>52</v>
      </c>
    </row>
    <row r="4742" spans="1:5">
      <c r="A4742" s="38" t="s">
        <v>8918</v>
      </c>
      <c r="B4742" t="s">
        <v>8682</v>
      </c>
      <c r="C4742" t="s">
        <v>8893</v>
      </c>
      <c r="D4742" t="s">
        <v>8919</v>
      </c>
      <c r="E4742">
        <v>90</v>
      </c>
    </row>
    <row r="4743" spans="1:5">
      <c r="A4743" s="38" t="s">
        <v>8920</v>
      </c>
      <c r="B4743" t="s">
        <v>8682</v>
      </c>
      <c r="C4743" t="s">
        <v>8893</v>
      </c>
      <c r="D4743" t="s">
        <v>8921</v>
      </c>
      <c r="E4743">
        <v>39</v>
      </c>
    </row>
    <row r="4744" spans="1:5">
      <c r="A4744" s="38" t="s">
        <v>8922</v>
      </c>
      <c r="B4744" t="s">
        <v>8682</v>
      </c>
      <c r="C4744" t="s">
        <v>8893</v>
      </c>
      <c r="D4744" t="s">
        <v>8923</v>
      </c>
      <c r="E4744">
        <v>98</v>
      </c>
    </row>
    <row r="4745" spans="1:5">
      <c r="A4745" s="38" t="s">
        <v>8924</v>
      </c>
      <c r="B4745" t="s">
        <v>8682</v>
      </c>
      <c r="C4745" t="s">
        <v>8893</v>
      </c>
      <c r="D4745" t="s">
        <v>8925</v>
      </c>
      <c r="E4745">
        <v>77</v>
      </c>
    </row>
    <row r="4746" spans="1:5">
      <c r="A4746" s="38" t="s">
        <v>8926</v>
      </c>
      <c r="B4746" t="s">
        <v>8682</v>
      </c>
      <c r="C4746" t="s">
        <v>8893</v>
      </c>
      <c r="D4746" t="s">
        <v>8927</v>
      </c>
      <c r="E4746">
        <v>28</v>
      </c>
    </row>
    <row r="4747" spans="1:5">
      <c r="A4747" s="38" t="s">
        <v>8928</v>
      </c>
      <c r="B4747" t="s">
        <v>8682</v>
      </c>
      <c r="C4747" t="s">
        <v>8893</v>
      </c>
      <c r="D4747" t="s">
        <v>8929</v>
      </c>
      <c r="E4747">
        <v>54</v>
      </c>
    </row>
    <row r="4748" spans="1:5">
      <c r="A4748" s="38" t="s">
        <v>8930</v>
      </c>
      <c r="B4748" t="s">
        <v>8931</v>
      </c>
      <c r="C4748" t="s">
        <v>8932</v>
      </c>
      <c r="D4748" t="s">
        <v>8933</v>
      </c>
      <c r="E4748">
        <v>88</v>
      </c>
    </row>
    <row r="4749" spans="1:5">
      <c r="A4749" s="38" t="s">
        <v>8934</v>
      </c>
      <c r="B4749" t="s">
        <v>8931</v>
      </c>
      <c r="C4749" t="s">
        <v>8932</v>
      </c>
      <c r="D4749" t="s">
        <v>8935</v>
      </c>
      <c r="E4749">
        <v>65</v>
      </c>
    </row>
    <row r="4750" spans="1:5">
      <c r="A4750" s="38" t="s">
        <v>8936</v>
      </c>
      <c r="B4750" t="s">
        <v>8931</v>
      </c>
      <c r="C4750" t="s">
        <v>8932</v>
      </c>
      <c r="D4750" t="s">
        <v>8937</v>
      </c>
      <c r="E4750">
        <v>50</v>
      </c>
    </row>
    <row r="4751" spans="1:5">
      <c r="A4751" s="38" t="s">
        <v>8938</v>
      </c>
      <c r="B4751" t="s">
        <v>8931</v>
      </c>
      <c r="C4751" t="s">
        <v>8932</v>
      </c>
      <c r="D4751" t="s">
        <v>8939</v>
      </c>
      <c r="E4751">
        <v>45</v>
      </c>
    </row>
    <row r="4752" spans="1:5">
      <c r="A4752" s="38" t="s">
        <v>8940</v>
      </c>
      <c r="B4752" t="s">
        <v>8931</v>
      </c>
      <c r="C4752" t="s">
        <v>8932</v>
      </c>
      <c r="D4752" t="s">
        <v>8941</v>
      </c>
      <c r="E4752">
        <v>80</v>
      </c>
    </row>
    <row r="4753" spans="1:5">
      <c r="A4753" s="38" t="s">
        <v>8942</v>
      </c>
      <c r="B4753" t="s">
        <v>8931</v>
      </c>
      <c r="C4753" t="s">
        <v>8932</v>
      </c>
      <c r="D4753" t="s">
        <v>8943</v>
      </c>
      <c r="E4753">
        <v>37</v>
      </c>
    </row>
    <row r="4754" spans="1:5">
      <c r="A4754" s="38" t="s">
        <v>8944</v>
      </c>
      <c r="B4754" t="s">
        <v>8931</v>
      </c>
      <c r="C4754" t="s">
        <v>8932</v>
      </c>
      <c r="D4754" t="s">
        <v>8945</v>
      </c>
      <c r="E4754">
        <v>45</v>
      </c>
    </row>
    <row r="4755" spans="1:5">
      <c r="A4755" s="38" t="s">
        <v>8946</v>
      </c>
      <c r="B4755" t="s">
        <v>8931</v>
      </c>
      <c r="C4755" t="s">
        <v>8947</v>
      </c>
      <c r="D4755" t="s">
        <v>8948</v>
      </c>
      <c r="E4755">
        <v>64</v>
      </c>
    </row>
    <row r="4756" spans="1:5">
      <c r="A4756" s="38" t="s">
        <v>8949</v>
      </c>
      <c r="B4756" t="s">
        <v>8931</v>
      </c>
      <c r="C4756" t="s">
        <v>8950</v>
      </c>
      <c r="D4756" t="s">
        <v>8951</v>
      </c>
      <c r="E4756">
        <v>47</v>
      </c>
    </row>
    <row r="4757" spans="1:5">
      <c r="A4757" s="38" t="s">
        <v>8952</v>
      </c>
      <c r="B4757" t="s">
        <v>8931</v>
      </c>
      <c r="C4757" t="s">
        <v>8950</v>
      </c>
      <c r="D4757" t="s">
        <v>8953</v>
      </c>
      <c r="E4757">
        <v>53</v>
      </c>
    </row>
    <row r="4758" spans="1:5">
      <c r="A4758" s="38" t="s">
        <v>8954</v>
      </c>
      <c r="B4758" t="s">
        <v>8931</v>
      </c>
      <c r="C4758" t="s">
        <v>8950</v>
      </c>
      <c r="D4758" t="s">
        <v>8955</v>
      </c>
      <c r="E4758">
        <v>72</v>
      </c>
    </row>
    <row r="4759" spans="1:5">
      <c r="A4759" s="38" t="s">
        <v>8956</v>
      </c>
      <c r="B4759" t="s">
        <v>8931</v>
      </c>
      <c r="C4759" t="s">
        <v>8950</v>
      </c>
      <c r="D4759" t="s">
        <v>8957</v>
      </c>
      <c r="E4759">
        <v>30</v>
      </c>
    </row>
    <row r="4760" spans="1:5">
      <c r="A4760" s="38" t="s">
        <v>8958</v>
      </c>
      <c r="B4760" t="s">
        <v>8931</v>
      </c>
      <c r="C4760" t="s">
        <v>8950</v>
      </c>
      <c r="D4760" t="s">
        <v>8959</v>
      </c>
      <c r="E4760">
        <v>56</v>
      </c>
    </row>
    <row r="4761" spans="1:5">
      <c r="A4761" s="38" t="s">
        <v>8960</v>
      </c>
      <c r="B4761" t="s">
        <v>8931</v>
      </c>
      <c r="C4761" t="s">
        <v>8950</v>
      </c>
      <c r="D4761" t="s">
        <v>8961</v>
      </c>
      <c r="E4761">
        <v>17</v>
      </c>
    </row>
    <row r="4762" spans="1:5">
      <c r="A4762" s="38" t="s">
        <v>8962</v>
      </c>
      <c r="B4762" t="s">
        <v>8931</v>
      </c>
      <c r="C4762" t="s">
        <v>8963</v>
      </c>
      <c r="D4762" t="s">
        <v>8964</v>
      </c>
      <c r="E4762">
        <v>92</v>
      </c>
    </row>
    <row r="4763" spans="1:5">
      <c r="A4763" s="38" t="s">
        <v>8962</v>
      </c>
      <c r="B4763" t="s">
        <v>8931</v>
      </c>
      <c r="C4763" t="s">
        <v>8963</v>
      </c>
      <c r="D4763" t="s">
        <v>8965</v>
      </c>
      <c r="E4763">
        <v>93</v>
      </c>
    </row>
    <row r="4764" spans="1:5">
      <c r="A4764" s="38" t="s">
        <v>8966</v>
      </c>
      <c r="B4764" t="s">
        <v>8931</v>
      </c>
      <c r="C4764" t="s">
        <v>8963</v>
      </c>
      <c r="D4764" t="s">
        <v>8967</v>
      </c>
      <c r="E4764">
        <v>70</v>
      </c>
    </row>
    <row r="4765" spans="1:5">
      <c r="A4765" s="38" t="s">
        <v>8968</v>
      </c>
      <c r="B4765" t="s">
        <v>8931</v>
      </c>
      <c r="C4765" t="s">
        <v>8963</v>
      </c>
      <c r="D4765" t="s">
        <v>8969</v>
      </c>
      <c r="E4765">
        <v>65</v>
      </c>
    </row>
    <row r="4766" spans="1:5">
      <c r="A4766" s="38" t="s">
        <v>8970</v>
      </c>
      <c r="B4766" t="s">
        <v>8931</v>
      </c>
      <c r="C4766" t="s">
        <v>8963</v>
      </c>
      <c r="D4766" t="s">
        <v>8971</v>
      </c>
      <c r="E4766">
        <v>59</v>
      </c>
    </row>
    <row r="4767" spans="1:5">
      <c r="A4767" s="38" t="s">
        <v>8970</v>
      </c>
      <c r="B4767" t="s">
        <v>8931</v>
      </c>
      <c r="C4767" t="s">
        <v>8963</v>
      </c>
      <c r="D4767" t="s">
        <v>8972</v>
      </c>
      <c r="E4767">
        <v>78</v>
      </c>
    </row>
    <row r="4768" spans="1:5">
      <c r="A4768" s="38" t="s">
        <v>8973</v>
      </c>
      <c r="B4768" t="s">
        <v>8931</v>
      </c>
      <c r="C4768" t="s">
        <v>8963</v>
      </c>
      <c r="D4768" t="s">
        <v>8974</v>
      </c>
      <c r="E4768">
        <v>88</v>
      </c>
    </row>
    <row r="4769" spans="1:5">
      <c r="A4769" s="38" t="s">
        <v>8975</v>
      </c>
      <c r="B4769" t="s">
        <v>8931</v>
      </c>
      <c r="C4769" t="s">
        <v>8963</v>
      </c>
      <c r="D4769" t="s">
        <v>8976</v>
      </c>
      <c r="E4769">
        <v>16</v>
      </c>
    </row>
    <row r="4770" spans="1:5">
      <c r="A4770" s="38" t="s">
        <v>8975</v>
      </c>
      <c r="B4770" t="s">
        <v>8931</v>
      </c>
      <c r="C4770" t="s">
        <v>8963</v>
      </c>
      <c r="D4770" t="s">
        <v>8977</v>
      </c>
      <c r="E4770">
        <v>51</v>
      </c>
    </row>
    <row r="4771" spans="1:5">
      <c r="A4771" s="38" t="s">
        <v>8978</v>
      </c>
      <c r="B4771" t="s">
        <v>8931</v>
      </c>
      <c r="C4771" t="s">
        <v>8963</v>
      </c>
      <c r="D4771" t="s">
        <v>8979</v>
      </c>
      <c r="E4771">
        <v>24</v>
      </c>
    </row>
    <row r="4772" spans="1:5">
      <c r="A4772" s="38" t="s">
        <v>8980</v>
      </c>
      <c r="B4772" t="s">
        <v>8931</v>
      </c>
      <c r="C4772" t="s">
        <v>8963</v>
      </c>
      <c r="D4772" t="s">
        <v>8981</v>
      </c>
      <c r="E4772">
        <v>37</v>
      </c>
    </row>
    <row r="4773" spans="1:5">
      <c r="A4773" s="38" t="s">
        <v>8982</v>
      </c>
      <c r="B4773" t="s">
        <v>8931</v>
      </c>
      <c r="C4773" t="s">
        <v>8963</v>
      </c>
      <c r="D4773" t="s">
        <v>8983</v>
      </c>
      <c r="E4773">
        <v>8</v>
      </c>
    </row>
    <row r="4774" spans="1:5">
      <c r="A4774" s="38" t="s">
        <v>8984</v>
      </c>
      <c r="B4774" t="s">
        <v>8931</v>
      </c>
      <c r="C4774" t="s">
        <v>8963</v>
      </c>
      <c r="D4774" t="s">
        <v>8985</v>
      </c>
      <c r="E4774">
        <v>89</v>
      </c>
    </row>
    <row r="4775" spans="1:5">
      <c r="A4775" s="38" t="s">
        <v>8986</v>
      </c>
      <c r="B4775" t="s">
        <v>8931</v>
      </c>
      <c r="C4775" t="s">
        <v>8963</v>
      </c>
      <c r="D4775" t="s">
        <v>8987</v>
      </c>
      <c r="E4775">
        <v>35</v>
      </c>
    </row>
    <row r="4776" spans="1:5">
      <c r="A4776" s="38" t="s">
        <v>8988</v>
      </c>
      <c r="B4776" t="s">
        <v>8931</v>
      </c>
      <c r="C4776" t="s">
        <v>8963</v>
      </c>
      <c r="D4776" t="s">
        <v>8989</v>
      </c>
      <c r="E4776">
        <v>14</v>
      </c>
    </row>
    <row r="4777" spans="1:5">
      <c r="A4777" s="38" t="s">
        <v>8990</v>
      </c>
      <c r="B4777" t="s">
        <v>8931</v>
      </c>
      <c r="C4777" t="s">
        <v>8963</v>
      </c>
      <c r="D4777" t="s">
        <v>8991</v>
      </c>
      <c r="E4777">
        <v>63</v>
      </c>
    </row>
    <row r="4778" spans="1:5">
      <c r="A4778" s="38" t="s">
        <v>8992</v>
      </c>
      <c r="B4778" t="s">
        <v>8931</v>
      </c>
      <c r="C4778" t="s">
        <v>8963</v>
      </c>
      <c r="D4778" t="s">
        <v>8993</v>
      </c>
      <c r="E4778">
        <v>96</v>
      </c>
    </row>
    <row r="4779" spans="1:5">
      <c r="A4779" s="38" t="s">
        <v>8994</v>
      </c>
      <c r="B4779" t="s">
        <v>8931</v>
      </c>
      <c r="C4779" t="s">
        <v>8963</v>
      </c>
      <c r="D4779" t="s">
        <v>8995</v>
      </c>
      <c r="E4779">
        <v>34</v>
      </c>
    </row>
    <row r="4780" spans="1:5">
      <c r="A4780" s="38" t="s">
        <v>8994</v>
      </c>
      <c r="B4780" t="s">
        <v>8931</v>
      </c>
      <c r="C4780" t="s">
        <v>8963</v>
      </c>
      <c r="D4780" t="s">
        <v>8996</v>
      </c>
      <c r="E4780">
        <v>54</v>
      </c>
    </row>
    <row r="4781" spans="1:5">
      <c r="A4781" s="38" t="s">
        <v>8997</v>
      </c>
      <c r="B4781" t="s">
        <v>8931</v>
      </c>
      <c r="C4781" t="s">
        <v>8963</v>
      </c>
      <c r="D4781" t="s">
        <v>8998</v>
      </c>
      <c r="E4781">
        <v>50</v>
      </c>
    </row>
    <row r="4782" spans="1:5">
      <c r="A4782" s="38" t="s">
        <v>8999</v>
      </c>
      <c r="B4782" t="s">
        <v>8931</v>
      </c>
      <c r="C4782" t="s">
        <v>8963</v>
      </c>
      <c r="D4782" t="s">
        <v>9000</v>
      </c>
      <c r="E4782">
        <v>79</v>
      </c>
    </row>
    <row r="4783" spans="1:5">
      <c r="A4783" s="38" t="s">
        <v>9001</v>
      </c>
      <c r="B4783" t="s">
        <v>8931</v>
      </c>
      <c r="C4783" t="s">
        <v>8963</v>
      </c>
      <c r="D4783" t="s">
        <v>9002</v>
      </c>
      <c r="E4783">
        <v>54</v>
      </c>
    </row>
    <row r="4784" spans="1:5">
      <c r="A4784" s="38" t="s">
        <v>9003</v>
      </c>
      <c r="B4784" t="s">
        <v>8931</v>
      </c>
      <c r="C4784" t="s">
        <v>8963</v>
      </c>
      <c r="D4784" t="s">
        <v>9004</v>
      </c>
      <c r="E4784">
        <v>47</v>
      </c>
    </row>
    <row r="4785" spans="1:5">
      <c r="A4785" s="38" t="s">
        <v>9003</v>
      </c>
      <c r="B4785" t="s">
        <v>8931</v>
      </c>
      <c r="C4785" t="s">
        <v>8963</v>
      </c>
      <c r="D4785" t="s">
        <v>9005</v>
      </c>
      <c r="E4785">
        <v>55</v>
      </c>
    </row>
    <row r="4786" spans="1:5">
      <c r="A4786" s="38" t="s">
        <v>9006</v>
      </c>
      <c r="B4786" t="s">
        <v>8931</v>
      </c>
      <c r="C4786" t="s">
        <v>8963</v>
      </c>
      <c r="D4786" t="s">
        <v>9007</v>
      </c>
      <c r="E4786">
        <v>60</v>
      </c>
    </row>
    <row r="4787" spans="1:5">
      <c r="A4787" s="38" t="s">
        <v>9008</v>
      </c>
      <c r="B4787" t="s">
        <v>8931</v>
      </c>
      <c r="C4787" t="s">
        <v>8963</v>
      </c>
      <c r="D4787" t="s">
        <v>9009</v>
      </c>
      <c r="E4787">
        <v>12</v>
      </c>
    </row>
    <row r="4788" spans="1:5">
      <c r="A4788" s="38" t="s">
        <v>9008</v>
      </c>
      <c r="B4788" t="s">
        <v>8931</v>
      </c>
      <c r="C4788" t="s">
        <v>8963</v>
      </c>
      <c r="D4788" t="s">
        <v>9010</v>
      </c>
      <c r="E4788">
        <v>55</v>
      </c>
    </row>
    <row r="4789" spans="1:5">
      <c r="A4789" s="38" t="s">
        <v>9011</v>
      </c>
      <c r="B4789" t="s">
        <v>8931</v>
      </c>
      <c r="C4789" t="s">
        <v>8963</v>
      </c>
      <c r="D4789" t="s">
        <v>9012</v>
      </c>
      <c r="E4789">
        <v>29</v>
      </c>
    </row>
    <row r="4790" spans="1:5">
      <c r="A4790" s="38" t="s">
        <v>9011</v>
      </c>
      <c r="B4790" t="s">
        <v>8931</v>
      </c>
      <c r="C4790" t="s">
        <v>8963</v>
      </c>
      <c r="D4790" t="s">
        <v>9013</v>
      </c>
      <c r="E4790">
        <v>99</v>
      </c>
    </row>
    <row r="4791" spans="1:5">
      <c r="A4791" s="38" t="s">
        <v>9014</v>
      </c>
      <c r="B4791" t="s">
        <v>8931</v>
      </c>
      <c r="C4791" t="s">
        <v>8963</v>
      </c>
      <c r="D4791" t="s">
        <v>9015</v>
      </c>
      <c r="E4791">
        <v>70</v>
      </c>
    </row>
    <row r="4792" spans="1:5">
      <c r="A4792" s="38" t="s">
        <v>9016</v>
      </c>
      <c r="B4792" t="s">
        <v>8931</v>
      </c>
      <c r="C4792" t="s">
        <v>8963</v>
      </c>
      <c r="D4792" t="s">
        <v>9017</v>
      </c>
      <c r="E4792">
        <v>67</v>
      </c>
    </row>
    <row r="4793" spans="1:5">
      <c r="A4793" s="38" t="s">
        <v>9018</v>
      </c>
      <c r="B4793" t="s">
        <v>8931</v>
      </c>
      <c r="C4793" t="s">
        <v>8963</v>
      </c>
      <c r="D4793" t="s">
        <v>9019</v>
      </c>
      <c r="E4793">
        <v>62</v>
      </c>
    </row>
    <row r="4794" spans="1:5">
      <c r="A4794" s="38" t="s">
        <v>9018</v>
      </c>
      <c r="B4794" t="s">
        <v>8931</v>
      </c>
      <c r="C4794" t="s">
        <v>8963</v>
      </c>
      <c r="D4794" t="s">
        <v>9020</v>
      </c>
      <c r="E4794">
        <v>74</v>
      </c>
    </row>
    <row r="4795" spans="1:5">
      <c r="A4795" s="38" t="s">
        <v>9021</v>
      </c>
      <c r="B4795" t="s">
        <v>8931</v>
      </c>
      <c r="C4795" t="s">
        <v>8963</v>
      </c>
      <c r="D4795" t="s">
        <v>9022</v>
      </c>
      <c r="E4795">
        <v>20</v>
      </c>
    </row>
    <row r="4796" spans="1:5">
      <c r="A4796" s="38" t="s">
        <v>9023</v>
      </c>
      <c r="B4796" t="s">
        <v>8931</v>
      </c>
      <c r="C4796" t="s">
        <v>8963</v>
      </c>
      <c r="D4796" t="s">
        <v>9024</v>
      </c>
      <c r="E4796">
        <v>50</v>
      </c>
    </row>
    <row r="4797" spans="1:5">
      <c r="A4797" s="38" t="s">
        <v>9023</v>
      </c>
      <c r="B4797" t="s">
        <v>8931</v>
      </c>
      <c r="C4797" t="s">
        <v>8963</v>
      </c>
      <c r="D4797" t="s">
        <v>9025</v>
      </c>
      <c r="E4797">
        <v>66</v>
      </c>
    </row>
    <row r="4798" spans="1:5">
      <c r="A4798" s="38" t="s">
        <v>9026</v>
      </c>
      <c r="B4798" t="s">
        <v>8931</v>
      </c>
      <c r="C4798" t="s">
        <v>8963</v>
      </c>
      <c r="D4798" t="s">
        <v>9027</v>
      </c>
      <c r="E4798">
        <v>77</v>
      </c>
    </row>
    <row r="4799" spans="1:5">
      <c r="A4799" s="38" t="s">
        <v>9028</v>
      </c>
      <c r="B4799" t="s">
        <v>8931</v>
      </c>
      <c r="C4799" t="s">
        <v>8963</v>
      </c>
      <c r="D4799" t="s">
        <v>9029</v>
      </c>
      <c r="E4799">
        <v>24</v>
      </c>
    </row>
    <row r="4800" spans="1:5">
      <c r="A4800" s="38" t="s">
        <v>9030</v>
      </c>
      <c r="B4800" t="s">
        <v>8931</v>
      </c>
      <c r="C4800" t="s">
        <v>8963</v>
      </c>
      <c r="D4800" t="s">
        <v>9031</v>
      </c>
      <c r="E4800">
        <v>9</v>
      </c>
    </row>
    <row r="4801" spans="1:5">
      <c r="A4801" s="38" t="s">
        <v>9032</v>
      </c>
      <c r="B4801" t="s">
        <v>8931</v>
      </c>
      <c r="C4801" t="s">
        <v>8963</v>
      </c>
      <c r="D4801" t="s">
        <v>9033</v>
      </c>
      <c r="E4801">
        <v>10</v>
      </c>
    </row>
    <row r="4802" spans="1:5">
      <c r="A4802" s="38" t="s">
        <v>9034</v>
      </c>
      <c r="B4802" t="s">
        <v>8931</v>
      </c>
      <c r="C4802" t="s">
        <v>8963</v>
      </c>
      <c r="D4802" t="s">
        <v>9035</v>
      </c>
      <c r="E4802">
        <v>30</v>
      </c>
    </row>
    <row r="4803" spans="1:5">
      <c r="A4803" s="38" t="s">
        <v>9036</v>
      </c>
      <c r="B4803" t="s">
        <v>8931</v>
      </c>
      <c r="C4803" t="s">
        <v>8963</v>
      </c>
      <c r="D4803" t="s">
        <v>9037</v>
      </c>
      <c r="E4803">
        <v>23</v>
      </c>
    </row>
    <row r="4804" spans="1:5">
      <c r="A4804" s="38" t="s">
        <v>9038</v>
      </c>
      <c r="B4804" t="s">
        <v>8931</v>
      </c>
      <c r="C4804" t="s">
        <v>8963</v>
      </c>
      <c r="D4804" t="s">
        <v>9039</v>
      </c>
      <c r="E4804">
        <v>35</v>
      </c>
    </row>
    <row r="4805" spans="1:5">
      <c r="A4805" s="38" t="s">
        <v>9040</v>
      </c>
      <c r="B4805" t="s">
        <v>8931</v>
      </c>
      <c r="C4805" t="s">
        <v>8963</v>
      </c>
      <c r="D4805" t="s">
        <v>9041</v>
      </c>
      <c r="E4805">
        <v>37</v>
      </c>
    </row>
    <row r="4806" spans="1:5">
      <c r="A4806" s="38" t="s">
        <v>9042</v>
      </c>
      <c r="B4806" t="s">
        <v>8931</v>
      </c>
      <c r="C4806" t="s">
        <v>8963</v>
      </c>
      <c r="D4806" t="s">
        <v>9043</v>
      </c>
      <c r="E4806">
        <v>20</v>
      </c>
    </row>
    <row r="4807" spans="1:5">
      <c r="A4807" s="38" t="s">
        <v>9044</v>
      </c>
      <c r="B4807" t="s">
        <v>8931</v>
      </c>
      <c r="C4807" t="s">
        <v>8963</v>
      </c>
      <c r="D4807" t="s">
        <v>9045</v>
      </c>
      <c r="E4807">
        <v>24</v>
      </c>
    </row>
    <row r="4808" spans="1:5">
      <c r="A4808" s="38" t="s">
        <v>9046</v>
      </c>
      <c r="B4808" t="s">
        <v>8931</v>
      </c>
      <c r="C4808" t="s">
        <v>8963</v>
      </c>
      <c r="D4808" t="s">
        <v>9047</v>
      </c>
      <c r="E4808">
        <v>26</v>
      </c>
    </row>
    <row r="4809" spans="1:5">
      <c r="A4809" s="38" t="s">
        <v>9048</v>
      </c>
      <c r="B4809" t="s">
        <v>8931</v>
      </c>
      <c r="C4809" t="s">
        <v>8963</v>
      </c>
      <c r="D4809" t="s">
        <v>9049</v>
      </c>
      <c r="E4809">
        <v>41</v>
      </c>
    </row>
    <row r="4810" spans="1:5">
      <c r="A4810" s="38" t="s">
        <v>9050</v>
      </c>
      <c r="B4810" t="s">
        <v>8931</v>
      </c>
      <c r="C4810" t="s">
        <v>8963</v>
      </c>
      <c r="D4810" t="s">
        <v>9051</v>
      </c>
      <c r="E4810">
        <v>37</v>
      </c>
    </row>
    <row r="4811" spans="1:5">
      <c r="A4811" s="38" t="s">
        <v>9052</v>
      </c>
      <c r="B4811" t="s">
        <v>8931</v>
      </c>
      <c r="C4811" t="s">
        <v>8963</v>
      </c>
      <c r="D4811" t="s">
        <v>9053</v>
      </c>
      <c r="E4811">
        <v>8</v>
      </c>
    </row>
    <row r="4812" spans="1:5">
      <c r="A4812" s="38" t="s">
        <v>9052</v>
      </c>
      <c r="B4812" t="s">
        <v>8931</v>
      </c>
      <c r="C4812" t="s">
        <v>8963</v>
      </c>
      <c r="D4812" t="s">
        <v>9054</v>
      </c>
      <c r="E4812">
        <v>46</v>
      </c>
    </row>
    <row r="4813" spans="1:5">
      <c r="A4813" s="38" t="s">
        <v>9055</v>
      </c>
      <c r="B4813" t="s">
        <v>8931</v>
      </c>
      <c r="C4813" t="s">
        <v>8963</v>
      </c>
      <c r="D4813" t="s">
        <v>9056</v>
      </c>
      <c r="E4813">
        <v>3</v>
      </c>
    </row>
    <row r="4814" spans="1:5">
      <c r="A4814" s="38" t="s">
        <v>9057</v>
      </c>
      <c r="B4814" t="s">
        <v>8931</v>
      </c>
      <c r="C4814" t="s">
        <v>8963</v>
      </c>
      <c r="D4814" t="s">
        <v>9058</v>
      </c>
      <c r="E4814">
        <v>42</v>
      </c>
    </row>
    <row r="4815" spans="1:5">
      <c r="A4815" s="38" t="s">
        <v>9059</v>
      </c>
      <c r="B4815" t="s">
        <v>8931</v>
      </c>
      <c r="C4815" t="s">
        <v>8963</v>
      </c>
      <c r="D4815" t="s">
        <v>9060</v>
      </c>
      <c r="E4815">
        <v>99</v>
      </c>
    </row>
    <row r="4816" spans="1:5">
      <c r="A4816" s="38" t="s">
        <v>9061</v>
      </c>
      <c r="B4816" t="s">
        <v>8931</v>
      </c>
      <c r="C4816" t="s">
        <v>8963</v>
      </c>
      <c r="D4816" t="s">
        <v>9062</v>
      </c>
      <c r="E4816">
        <v>43</v>
      </c>
    </row>
    <row r="4817" spans="1:5">
      <c r="A4817" s="38" t="s">
        <v>9063</v>
      </c>
      <c r="B4817" t="s">
        <v>8931</v>
      </c>
      <c r="C4817" t="s">
        <v>8963</v>
      </c>
      <c r="D4817" t="s">
        <v>9064</v>
      </c>
      <c r="E4817">
        <v>58</v>
      </c>
    </row>
    <row r="4818" spans="1:5">
      <c r="A4818" s="38" t="s">
        <v>9065</v>
      </c>
      <c r="B4818" t="s">
        <v>8931</v>
      </c>
      <c r="C4818" t="s">
        <v>8963</v>
      </c>
      <c r="D4818" t="s">
        <v>9066</v>
      </c>
      <c r="E4818">
        <v>5</v>
      </c>
    </row>
    <row r="4819" spans="1:5">
      <c r="A4819" s="38" t="s">
        <v>9065</v>
      </c>
      <c r="B4819" t="s">
        <v>8931</v>
      </c>
      <c r="C4819" t="s">
        <v>8963</v>
      </c>
      <c r="D4819" t="s">
        <v>9067</v>
      </c>
      <c r="E4819">
        <v>10</v>
      </c>
    </row>
    <row r="4820" spans="1:5">
      <c r="A4820" s="38" t="s">
        <v>9065</v>
      </c>
      <c r="B4820" t="s">
        <v>8931</v>
      </c>
      <c r="C4820" t="s">
        <v>8963</v>
      </c>
      <c r="D4820" t="s">
        <v>9068</v>
      </c>
      <c r="E4820">
        <v>12</v>
      </c>
    </row>
    <row r="4821" spans="1:5">
      <c r="A4821" s="38" t="s">
        <v>9065</v>
      </c>
      <c r="B4821" t="s">
        <v>8931</v>
      </c>
      <c r="C4821" t="s">
        <v>8963</v>
      </c>
      <c r="D4821" t="s">
        <v>9069</v>
      </c>
      <c r="E4821">
        <v>15</v>
      </c>
    </row>
    <row r="4822" spans="1:5">
      <c r="A4822" s="38" t="s">
        <v>9070</v>
      </c>
      <c r="B4822" t="s">
        <v>8931</v>
      </c>
      <c r="C4822" t="s">
        <v>8963</v>
      </c>
      <c r="D4822" t="s">
        <v>9071</v>
      </c>
      <c r="E4822">
        <v>62</v>
      </c>
    </row>
    <row r="4823" spans="1:5">
      <c r="A4823" s="38" t="s">
        <v>9072</v>
      </c>
      <c r="B4823" t="s">
        <v>8931</v>
      </c>
      <c r="C4823" t="s">
        <v>8963</v>
      </c>
      <c r="D4823" t="s">
        <v>9073</v>
      </c>
      <c r="E4823">
        <v>72</v>
      </c>
    </row>
    <row r="4824" spans="1:5">
      <c r="A4824" s="38" t="s">
        <v>9074</v>
      </c>
      <c r="B4824" t="s">
        <v>8931</v>
      </c>
      <c r="C4824" t="s">
        <v>8963</v>
      </c>
      <c r="D4824" t="s">
        <v>9075</v>
      </c>
      <c r="E4824">
        <v>11</v>
      </c>
    </row>
    <row r="4825" spans="1:5">
      <c r="A4825" s="38" t="s">
        <v>9076</v>
      </c>
      <c r="B4825" t="s">
        <v>8931</v>
      </c>
      <c r="C4825" t="s">
        <v>8963</v>
      </c>
      <c r="D4825" t="s">
        <v>9077</v>
      </c>
      <c r="E4825">
        <v>2</v>
      </c>
    </row>
    <row r="4826" spans="1:5">
      <c r="A4826" s="38" t="s">
        <v>9078</v>
      </c>
      <c r="B4826" t="s">
        <v>8931</v>
      </c>
      <c r="C4826" t="s">
        <v>8963</v>
      </c>
      <c r="D4826" t="s">
        <v>9079</v>
      </c>
      <c r="E4826">
        <v>80</v>
      </c>
    </row>
    <row r="4827" spans="1:5">
      <c r="A4827" s="38" t="s">
        <v>9080</v>
      </c>
      <c r="B4827" t="s">
        <v>8931</v>
      </c>
      <c r="C4827" t="s">
        <v>8963</v>
      </c>
      <c r="D4827" t="s">
        <v>9081</v>
      </c>
      <c r="E4827">
        <v>34</v>
      </c>
    </row>
    <row r="4828" spans="1:5">
      <c r="A4828" s="38" t="s">
        <v>9082</v>
      </c>
      <c r="B4828" t="s">
        <v>8931</v>
      </c>
      <c r="C4828" t="s">
        <v>8963</v>
      </c>
      <c r="D4828" t="s">
        <v>9083</v>
      </c>
      <c r="E4828">
        <v>83</v>
      </c>
    </row>
    <row r="4829" spans="1:5">
      <c r="A4829" s="38" t="s">
        <v>9084</v>
      </c>
      <c r="B4829" t="s">
        <v>8931</v>
      </c>
      <c r="C4829" t="s">
        <v>8963</v>
      </c>
      <c r="D4829" t="s">
        <v>9085</v>
      </c>
      <c r="E4829">
        <v>90</v>
      </c>
    </row>
    <row r="4830" spans="1:5">
      <c r="A4830" s="38" t="s">
        <v>9086</v>
      </c>
      <c r="B4830" t="s">
        <v>8931</v>
      </c>
      <c r="C4830" t="s">
        <v>8963</v>
      </c>
      <c r="D4830" t="s">
        <v>9087</v>
      </c>
      <c r="E4830">
        <v>6</v>
      </c>
    </row>
    <row r="4831" spans="1:5">
      <c r="A4831" s="38" t="s">
        <v>9086</v>
      </c>
      <c r="B4831" t="s">
        <v>8931</v>
      </c>
      <c r="C4831" t="s">
        <v>8963</v>
      </c>
      <c r="D4831" t="s">
        <v>9088</v>
      </c>
      <c r="E4831">
        <v>89</v>
      </c>
    </row>
    <row r="4832" spans="1:5">
      <c r="A4832" s="38" t="s">
        <v>9089</v>
      </c>
      <c r="B4832" t="s">
        <v>8931</v>
      </c>
      <c r="C4832" t="s">
        <v>8963</v>
      </c>
      <c r="D4832" t="s">
        <v>9090</v>
      </c>
      <c r="E4832">
        <v>32</v>
      </c>
    </row>
    <row r="4833" spans="1:5">
      <c r="A4833" s="38" t="s">
        <v>9091</v>
      </c>
      <c r="B4833" t="s">
        <v>8931</v>
      </c>
      <c r="C4833" t="s">
        <v>8963</v>
      </c>
      <c r="D4833" t="s">
        <v>9092</v>
      </c>
      <c r="E4833">
        <v>5</v>
      </c>
    </row>
    <row r="4834" spans="1:5">
      <c r="A4834" s="38" t="s">
        <v>9091</v>
      </c>
      <c r="B4834" t="s">
        <v>8931</v>
      </c>
      <c r="C4834" t="s">
        <v>8963</v>
      </c>
      <c r="D4834" t="s">
        <v>9093</v>
      </c>
      <c r="E4834">
        <v>60</v>
      </c>
    </row>
    <row r="4835" spans="1:5">
      <c r="A4835" s="38" t="s">
        <v>9094</v>
      </c>
      <c r="B4835" t="s">
        <v>8931</v>
      </c>
      <c r="C4835" t="s">
        <v>8963</v>
      </c>
      <c r="D4835" t="s">
        <v>9095</v>
      </c>
      <c r="E4835">
        <v>56</v>
      </c>
    </row>
    <row r="4836" spans="1:5">
      <c r="A4836" s="38" t="s">
        <v>9096</v>
      </c>
      <c r="B4836" t="s">
        <v>8931</v>
      </c>
      <c r="C4836" t="s">
        <v>8963</v>
      </c>
      <c r="D4836" t="s">
        <v>9097</v>
      </c>
      <c r="E4836">
        <v>84</v>
      </c>
    </row>
    <row r="4837" spans="1:5">
      <c r="A4837" s="38" t="s">
        <v>9098</v>
      </c>
      <c r="B4837" t="s">
        <v>8931</v>
      </c>
      <c r="C4837" t="s">
        <v>8963</v>
      </c>
      <c r="D4837" t="s">
        <v>9099</v>
      </c>
      <c r="E4837">
        <v>9</v>
      </c>
    </row>
    <row r="4838" spans="1:5">
      <c r="A4838" s="38" t="s">
        <v>9098</v>
      </c>
      <c r="B4838" t="s">
        <v>8931</v>
      </c>
      <c r="C4838" t="s">
        <v>8963</v>
      </c>
      <c r="D4838" t="s">
        <v>9100</v>
      </c>
      <c r="E4838">
        <v>22</v>
      </c>
    </row>
    <row r="4839" spans="1:5">
      <c r="A4839" s="38" t="s">
        <v>9098</v>
      </c>
      <c r="B4839" t="s">
        <v>8931</v>
      </c>
      <c r="C4839" t="s">
        <v>8963</v>
      </c>
      <c r="D4839" t="s">
        <v>9101</v>
      </c>
      <c r="E4839">
        <v>24</v>
      </c>
    </row>
    <row r="4840" spans="1:5">
      <c r="A4840" s="38" t="s">
        <v>9102</v>
      </c>
      <c r="B4840" t="s">
        <v>8931</v>
      </c>
      <c r="C4840" t="s">
        <v>8963</v>
      </c>
      <c r="D4840" t="s">
        <v>9103</v>
      </c>
      <c r="E4840">
        <v>15</v>
      </c>
    </row>
    <row r="4841" spans="1:5">
      <c r="A4841" s="38" t="s">
        <v>9104</v>
      </c>
      <c r="B4841" t="s">
        <v>8931</v>
      </c>
      <c r="C4841" t="s">
        <v>8963</v>
      </c>
      <c r="D4841" t="s">
        <v>9105</v>
      </c>
      <c r="E4841">
        <v>15</v>
      </c>
    </row>
    <row r="4842" spans="1:5">
      <c r="A4842" s="38" t="s">
        <v>9104</v>
      </c>
      <c r="B4842" t="s">
        <v>8931</v>
      </c>
      <c r="C4842" t="s">
        <v>8963</v>
      </c>
      <c r="D4842" t="s">
        <v>9106</v>
      </c>
      <c r="E4842">
        <v>16</v>
      </c>
    </row>
    <row r="4843" spans="1:5">
      <c r="A4843" s="38" t="s">
        <v>9107</v>
      </c>
      <c r="B4843" t="s">
        <v>8931</v>
      </c>
      <c r="C4843" t="s">
        <v>8963</v>
      </c>
      <c r="D4843" t="s">
        <v>9108</v>
      </c>
      <c r="E4843">
        <v>41</v>
      </c>
    </row>
    <row r="4844" spans="1:5">
      <c r="A4844" s="38" t="s">
        <v>9109</v>
      </c>
      <c r="B4844" t="s">
        <v>8931</v>
      </c>
      <c r="C4844" t="s">
        <v>8963</v>
      </c>
      <c r="D4844" t="s">
        <v>9110</v>
      </c>
      <c r="E4844">
        <v>78</v>
      </c>
    </row>
    <row r="4845" spans="1:5">
      <c r="A4845" s="38" t="s">
        <v>9111</v>
      </c>
      <c r="B4845" t="s">
        <v>8931</v>
      </c>
      <c r="C4845" t="s">
        <v>8963</v>
      </c>
      <c r="D4845" t="s">
        <v>9112</v>
      </c>
      <c r="E4845">
        <v>40</v>
      </c>
    </row>
    <row r="4846" spans="1:5">
      <c r="A4846" s="38" t="s">
        <v>9111</v>
      </c>
      <c r="B4846" t="s">
        <v>8931</v>
      </c>
      <c r="C4846" t="s">
        <v>8963</v>
      </c>
      <c r="D4846" t="s">
        <v>9113</v>
      </c>
      <c r="E4846">
        <v>59</v>
      </c>
    </row>
    <row r="4847" spans="1:5">
      <c r="A4847" s="38" t="s">
        <v>9114</v>
      </c>
      <c r="B4847" t="s">
        <v>8931</v>
      </c>
      <c r="C4847" t="s">
        <v>8963</v>
      </c>
      <c r="D4847" t="s">
        <v>9115</v>
      </c>
      <c r="E4847">
        <v>30</v>
      </c>
    </row>
    <row r="4848" spans="1:5">
      <c r="A4848" s="38" t="s">
        <v>9116</v>
      </c>
      <c r="B4848" t="s">
        <v>9117</v>
      </c>
      <c r="C4848" t="s">
        <v>9118</v>
      </c>
      <c r="D4848" t="s">
        <v>9119</v>
      </c>
      <c r="E4848">
        <v>30</v>
      </c>
    </row>
    <row r="4849" spans="1:5">
      <c r="A4849" s="38" t="s">
        <v>9120</v>
      </c>
      <c r="B4849" t="s">
        <v>9117</v>
      </c>
      <c r="C4849" t="s">
        <v>9118</v>
      </c>
      <c r="D4849" t="s">
        <v>9121</v>
      </c>
      <c r="E4849">
        <v>9</v>
      </c>
    </row>
    <row r="4850" spans="1:5">
      <c r="A4850" s="38" t="s">
        <v>9120</v>
      </c>
      <c r="B4850" t="s">
        <v>9117</v>
      </c>
      <c r="C4850" t="s">
        <v>9118</v>
      </c>
      <c r="D4850" t="s">
        <v>9122</v>
      </c>
      <c r="E4850">
        <v>19</v>
      </c>
    </row>
    <row r="4851" spans="1:5">
      <c r="A4851" s="38" t="s">
        <v>9123</v>
      </c>
      <c r="B4851" t="s">
        <v>9117</v>
      </c>
      <c r="C4851" t="s">
        <v>9118</v>
      </c>
      <c r="D4851" t="s">
        <v>9124</v>
      </c>
      <c r="E4851">
        <v>16</v>
      </c>
    </row>
    <row r="4852" spans="1:5">
      <c r="A4852" s="38" t="s">
        <v>9125</v>
      </c>
      <c r="B4852" t="s">
        <v>9117</v>
      </c>
      <c r="C4852" t="s">
        <v>9118</v>
      </c>
      <c r="D4852" t="s">
        <v>9126</v>
      </c>
      <c r="E4852">
        <v>43</v>
      </c>
    </row>
    <row r="4853" spans="1:5">
      <c r="A4853" s="38" t="s">
        <v>9127</v>
      </c>
      <c r="B4853" t="s">
        <v>9117</v>
      </c>
      <c r="C4853" t="s">
        <v>9118</v>
      </c>
      <c r="D4853" t="s">
        <v>9128</v>
      </c>
      <c r="E4853">
        <v>64</v>
      </c>
    </row>
    <row r="4854" spans="1:5">
      <c r="A4854" s="38" t="s">
        <v>9129</v>
      </c>
      <c r="B4854" t="s">
        <v>9117</v>
      </c>
      <c r="C4854" t="s">
        <v>9118</v>
      </c>
      <c r="D4854" t="s">
        <v>9130</v>
      </c>
      <c r="E4854">
        <v>44</v>
      </c>
    </row>
    <row r="4855" spans="1:5">
      <c r="A4855" s="38" t="s">
        <v>9131</v>
      </c>
      <c r="B4855" t="s">
        <v>9117</v>
      </c>
      <c r="C4855" t="s">
        <v>9118</v>
      </c>
      <c r="D4855" t="s">
        <v>9132</v>
      </c>
      <c r="E4855">
        <v>33</v>
      </c>
    </row>
    <row r="4856" spans="1:5">
      <c r="A4856" s="38" t="s">
        <v>9133</v>
      </c>
      <c r="B4856" t="s">
        <v>9117</v>
      </c>
      <c r="C4856" t="s">
        <v>9118</v>
      </c>
      <c r="D4856" t="s">
        <v>9134</v>
      </c>
      <c r="E4856">
        <v>92</v>
      </c>
    </row>
    <row r="4857" spans="1:5">
      <c r="A4857" s="38" t="s">
        <v>9135</v>
      </c>
      <c r="B4857" t="s">
        <v>9117</v>
      </c>
      <c r="C4857" t="s">
        <v>9118</v>
      </c>
      <c r="D4857" t="s">
        <v>9136</v>
      </c>
      <c r="E4857">
        <v>84</v>
      </c>
    </row>
    <row r="4858" spans="1:5">
      <c r="A4858" s="38" t="s">
        <v>9137</v>
      </c>
      <c r="B4858" t="s">
        <v>9117</v>
      </c>
      <c r="C4858" t="s">
        <v>9118</v>
      </c>
      <c r="D4858" t="s">
        <v>9138</v>
      </c>
      <c r="E4858">
        <v>39</v>
      </c>
    </row>
    <row r="4859" spans="1:5">
      <c r="A4859" s="38" t="s">
        <v>9139</v>
      </c>
      <c r="B4859" t="s">
        <v>9117</v>
      </c>
      <c r="C4859" t="s">
        <v>9118</v>
      </c>
      <c r="D4859" t="s">
        <v>9140</v>
      </c>
      <c r="E4859">
        <v>92</v>
      </c>
    </row>
    <row r="4860" spans="1:5">
      <c r="A4860" s="38" t="s">
        <v>9141</v>
      </c>
      <c r="B4860" t="s">
        <v>9117</v>
      </c>
      <c r="C4860" t="s">
        <v>9118</v>
      </c>
      <c r="D4860" t="s">
        <v>9142</v>
      </c>
      <c r="E4860">
        <v>78</v>
      </c>
    </row>
    <row r="4861" spans="1:5">
      <c r="A4861" s="38" t="s">
        <v>9143</v>
      </c>
      <c r="B4861" t="s">
        <v>9117</v>
      </c>
      <c r="C4861" t="s">
        <v>9118</v>
      </c>
      <c r="D4861" t="s">
        <v>9144</v>
      </c>
      <c r="E4861">
        <v>39</v>
      </c>
    </row>
    <row r="4862" spans="1:5">
      <c r="A4862" s="38" t="s">
        <v>9145</v>
      </c>
      <c r="B4862" t="s">
        <v>9117</v>
      </c>
      <c r="C4862" t="s">
        <v>9118</v>
      </c>
      <c r="D4862" t="s">
        <v>9146</v>
      </c>
      <c r="E4862">
        <v>51</v>
      </c>
    </row>
    <row r="4863" spans="1:5">
      <c r="A4863" s="38" t="s">
        <v>9147</v>
      </c>
      <c r="B4863" t="s">
        <v>9117</v>
      </c>
      <c r="C4863" t="s">
        <v>9118</v>
      </c>
      <c r="D4863" t="s">
        <v>9148</v>
      </c>
      <c r="E4863">
        <v>87</v>
      </c>
    </row>
    <row r="4864" spans="4:5">
      <c r="D4864" t="s">
        <v>9149</v>
      </c>
      <c r="E4864">
        <f>SUM(E2:E4863)</f>
        <v>237761</v>
      </c>
    </row>
  </sheetData>
  <sortState ref="A2:E4863">
    <sortCondition ref="A2:A4863"/>
  </sortState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538"/>
  <sheetViews>
    <sheetView workbookViewId="0">
      <selection activeCell="A1" sqref="A1:D4538"/>
    </sheetView>
  </sheetViews>
  <sheetFormatPr defaultColWidth="9" defaultRowHeight="13.5" outlineLevelCol="3"/>
  <cols>
    <col min="1" max="1" width="10.6333333333333" customWidth="1"/>
    <col min="2" max="2" width="10" customWidth="1"/>
    <col min="3" max="3" width="38.8833333333333" customWidth="1"/>
    <col min="4" max="4" width="10.8833333333333" style="3" customWidth="1"/>
  </cols>
  <sheetData>
    <row r="1" spans="1:4">
      <c r="A1" s="33" t="s">
        <v>1</v>
      </c>
      <c r="B1" s="33" t="s">
        <v>2</v>
      </c>
      <c r="C1" s="33" t="s">
        <v>3</v>
      </c>
      <c r="D1" s="35" t="s">
        <v>4</v>
      </c>
    </row>
    <row r="2" spans="1:4">
      <c r="A2" s="33"/>
      <c r="B2" s="35" t="s">
        <v>9150</v>
      </c>
      <c r="C2" s="35">
        <f>C3+C133+C170+C339+C646+C1051+C1202+C1440+C1767+C2016+C2198+C2553+C3021+C3601+C3852+C3894+C4295+C4428+C4522</f>
        <v>4397</v>
      </c>
      <c r="D2" s="35">
        <f>D3+D133+D170+D339+D646+D1051+D1202+D1440+D1767+D2016+D2198+D2553+D3021+D3601+D3852+D3894+D4295+D4428+D4522</f>
        <v>234625</v>
      </c>
    </row>
    <row r="3" spans="1:4">
      <c r="A3" s="33"/>
      <c r="B3" s="33" t="s">
        <v>1509</v>
      </c>
      <c r="C3" s="35">
        <v>129</v>
      </c>
      <c r="D3" s="35">
        <f>SUM(D4:D132)</f>
        <v>6955</v>
      </c>
    </row>
    <row r="4" spans="1:4">
      <c r="A4" s="33" t="s">
        <v>688</v>
      </c>
      <c r="B4" s="33" t="s">
        <v>1509</v>
      </c>
      <c r="C4" s="33" t="s">
        <v>1510</v>
      </c>
      <c r="D4" s="33">
        <v>47</v>
      </c>
    </row>
    <row r="5" spans="1:4">
      <c r="A5" s="33" t="s">
        <v>688</v>
      </c>
      <c r="B5" s="33" t="s">
        <v>1509</v>
      </c>
      <c r="C5" s="33" t="s">
        <v>1514</v>
      </c>
      <c r="D5" s="33">
        <v>29</v>
      </c>
    </row>
    <row r="6" spans="1:4">
      <c r="A6" s="33" t="s">
        <v>688</v>
      </c>
      <c r="B6" s="33" t="s">
        <v>1509</v>
      </c>
      <c r="C6" s="33" t="s">
        <v>1516</v>
      </c>
      <c r="D6" s="33">
        <v>38</v>
      </c>
    </row>
    <row r="7" spans="1:4">
      <c r="A7" s="33" t="s">
        <v>688</v>
      </c>
      <c r="B7" s="33" t="s">
        <v>1509</v>
      </c>
      <c r="C7" s="33" t="s">
        <v>1517</v>
      </c>
      <c r="D7" s="33">
        <v>65</v>
      </c>
    </row>
    <row r="8" spans="1:4">
      <c r="A8" s="33" t="s">
        <v>688</v>
      </c>
      <c r="B8" s="33" t="s">
        <v>1509</v>
      </c>
      <c r="C8" s="33" t="s">
        <v>1519</v>
      </c>
      <c r="D8" s="33">
        <v>50</v>
      </c>
    </row>
    <row r="9" spans="1:4">
      <c r="A9" s="33" t="s">
        <v>688</v>
      </c>
      <c r="B9" s="33" t="s">
        <v>1509</v>
      </c>
      <c r="C9" s="33" t="s">
        <v>1521</v>
      </c>
      <c r="D9" s="33">
        <v>27</v>
      </c>
    </row>
    <row r="10" spans="1:4">
      <c r="A10" s="33" t="s">
        <v>688</v>
      </c>
      <c r="B10" s="33" t="s">
        <v>1509</v>
      </c>
      <c r="C10" s="33" t="s">
        <v>1528</v>
      </c>
      <c r="D10" s="33">
        <v>23</v>
      </c>
    </row>
    <row r="11" spans="1:4">
      <c r="A11" s="33" t="s">
        <v>688</v>
      </c>
      <c r="B11" s="33" t="s">
        <v>1509</v>
      </c>
      <c r="C11" s="33" t="s">
        <v>1533</v>
      </c>
      <c r="D11" s="33">
        <v>68</v>
      </c>
    </row>
    <row r="12" spans="1:4">
      <c r="A12" s="33" t="s">
        <v>688</v>
      </c>
      <c r="B12" s="33" t="s">
        <v>1509</v>
      </c>
      <c r="C12" s="33" t="s">
        <v>1535</v>
      </c>
      <c r="D12" s="33">
        <v>86</v>
      </c>
    </row>
    <row r="13" spans="1:4">
      <c r="A13" s="33" t="s">
        <v>688</v>
      </c>
      <c r="B13" s="33" t="s">
        <v>1509</v>
      </c>
      <c r="C13" s="33" t="s">
        <v>1537</v>
      </c>
      <c r="D13" s="33">
        <v>79</v>
      </c>
    </row>
    <row r="14" spans="1:4">
      <c r="A14" s="33" t="s">
        <v>688</v>
      </c>
      <c r="B14" s="33" t="s">
        <v>1509</v>
      </c>
      <c r="C14" s="33" t="s">
        <v>1539</v>
      </c>
      <c r="D14" s="33">
        <v>66</v>
      </c>
    </row>
    <row r="15" spans="1:4">
      <c r="A15" s="33" t="s">
        <v>688</v>
      </c>
      <c r="B15" s="33" t="s">
        <v>1509</v>
      </c>
      <c r="C15" s="33" t="s">
        <v>1541</v>
      </c>
      <c r="D15" s="33">
        <v>99</v>
      </c>
    </row>
    <row r="16" spans="1:4">
      <c r="A16" s="33" t="s">
        <v>688</v>
      </c>
      <c r="B16" s="33" t="s">
        <v>1509</v>
      </c>
      <c r="C16" s="33" t="s">
        <v>1543</v>
      </c>
      <c r="D16" s="33">
        <v>29</v>
      </c>
    </row>
    <row r="17" spans="1:4">
      <c r="A17" s="33" t="s">
        <v>688</v>
      </c>
      <c r="B17" s="33" t="s">
        <v>1509</v>
      </c>
      <c r="C17" s="33" t="s">
        <v>1544</v>
      </c>
      <c r="D17" s="33">
        <v>34</v>
      </c>
    </row>
    <row r="18" spans="1:4">
      <c r="A18" s="33" t="s">
        <v>688</v>
      </c>
      <c r="B18" s="33" t="s">
        <v>1509</v>
      </c>
      <c r="C18" s="33" t="s">
        <v>1545</v>
      </c>
      <c r="D18" s="33">
        <v>68</v>
      </c>
    </row>
    <row r="19" spans="1:4">
      <c r="A19" s="33" t="s">
        <v>688</v>
      </c>
      <c r="B19" s="33" t="s">
        <v>1509</v>
      </c>
      <c r="C19" s="33" t="s">
        <v>1547</v>
      </c>
      <c r="D19" s="33">
        <v>71</v>
      </c>
    </row>
    <row r="20" spans="1:4">
      <c r="A20" s="33" t="s">
        <v>688</v>
      </c>
      <c r="B20" s="33" t="s">
        <v>1509</v>
      </c>
      <c r="C20" s="33" t="s">
        <v>1549</v>
      </c>
      <c r="D20" s="33">
        <v>61</v>
      </c>
    </row>
    <row r="21" spans="1:4">
      <c r="A21" s="33" t="s">
        <v>688</v>
      </c>
      <c r="B21" s="33" t="s">
        <v>1509</v>
      </c>
      <c r="C21" s="33" t="s">
        <v>1551</v>
      </c>
      <c r="D21" s="33">
        <v>47</v>
      </c>
    </row>
    <row r="22" spans="1:4">
      <c r="A22" s="33" t="s">
        <v>688</v>
      </c>
      <c r="B22" s="33" t="s">
        <v>1509</v>
      </c>
      <c r="C22" s="33" t="s">
        <v>1552</v>
      </c>
      <c r="D22" s="33">
        <v>64</v>
      </c>
    </row>
    <row r="23" spans="1:4">
      <c r="A23" s="33" t="s">
        <v>688</v>
      </c>
      <c r="B23" s="33" t="s">
        <v>1509</v>
      </c>
      <c r="C23" s="33" t="s">
        <v>1554</v>
      </c>
      <c r="D23" s="33">
        <v>17</v>
      </c>
    </row>
    <row r="24" spans="1:4">
      <c r="A24" s="33" t="s">
        <v>688</v>
      </c>
      <c r="B24" s="33" t="s">
        <v>1509</v>
      </c>
      <c r="C24" s="33" t="s">
        <v>1555</v>
      </c>
      <c r="D24" s="33">
        <v>39</v>
      </c>
    </row>
    <row r="25" spans="1:4">
      <c r="A25" s="33" t="s">
        <v>688</v>
      </c>
      <c r="B25" s="33" t="s">
        <v>1509</v>
      </c>
      <c r="C25" s="33" t="s">
        <v>1558</v>
      </c>
      <c r="D25" s="33">
        <v>90</v>
      </c>
    </row>
    <row r="26" spans="1:4">
      <c r="A26" s="33" t="s">
        <v>688</v>
      </c>
      <c r="B26" s="33" t="s">
        <v>1509</v>
      </c>
      <c r="C26" s="33" t="s">
        <v>1560</v>
      </c>
      <c r="D26" s="33">
        <v>42</v>
      </c>
    </row>
    <row r="27" spans="1:4">
      <c r="A27" s="33" t="s">
        <v>688</v>
      </c>
      <c r="B27" s="33" t="s">
        <v>1509</v>
      </c>
      <c r="C27" s="33" t="s">
        <v>1561</v>
      </c>
      <c r="D27" s="33">
        <v>44</v>
      </c>
    </row>
    <row r="28" spans="1:4">
      <c r="A28" s="33" t="s">
        <v>688</v>
      </c>
      <c r="B28" s="33" t="s">
        <v>1509</v>
      </c>
      <c r="C28" s="33" t="s">
        <v>1563</v>
      </c>
      <c r="D28" s="33">
        <v>54</v>
      </c>
    </row>
    <row r="29" spans="1:4">
      <c r="A29" s="33" t="s">
        <v>688</v>
      </c>
      <c r="B29" s="33" t="s">
        <v>1509</v>
      </c>
      <c r="C29" s="33" t="s">
        <v>1565</v>
      </c>
      <c r="D29" s="33">
        <v>51</v>
      </c>
    </row>
    <row r="30" spans="1:4">
      <c r="A30" s="33" t="s">
        <v>688</v>
      </c>
      <c r="B30" s="33" t="s">
        <v>1509</v>
      </c>
      <c r="C30" s="33" t="s">
        <v>1567</v>
      </c>
      <c r="D30" s="33">
        <v>95</v>
      </c>
    </row>
    <row r="31" spans="1:4">
      <c r="A31" s="33" t="s">
        <v>688</v>
      </c>
      <c r="B31" s="33" t="s">
        <v>1509</v>
      </c>
      <c r="C31" s="33" t="s">
        <v>1569</v>
      </c>
      <c r="D31" s="33">
        <v>17</v>
      </c>
    </row>
    <row r="32" spans="1:4">
      <c r="A32" s="33" t="s">
        <v>688</v>
      </c>
      <c r="B32" s="33" t="s">
        <v>1509</v>
      </c>
      <c r="C32" s="33" t="s">
        <v>1570</v>
      </c>
      <c r="D32" s="33">
        <v>31</v>
      </c>
    </row>
    <row r="33" spans="1:4">
      <c r="A33" s="33" t="s">
        <v>688</v>
      </c>
      <c r="B33" s="33" t="s">
        <v>1509</v>
      </c>
      <c r="C33" s="33" t="s">
        <v>1574</v>
      </c>
      <c r="D33" s="33">
        <v>12</v>
      </c>
    </row>
    <row r="34" spans="1:4">
      <c r="A34" s="33" t="s">
        <v>688</v>
      </c>
      <c r="B34" s="33" t="s">
        <v>1509</v>
      </c>
      <c r="C34" s="33" t="s">
        <v>1575</v>
      </c>
      <c r="D34" s="33">
        <v>26</v>
      </c>
    </row>
    <row r="35" spans="1:4">
      <c r="A35" s="33" t="s">
        <v>688</v>
      </c>
      <c r="B35" s="33" t="s">
        <v>1509</v>
      </c>
      <c r="C35" s="33" t="s">
        <v>1581</v>
      </c>
      <c r="D35" s="33">
        <v>71</v>
      </c>
    </row>
    <row r="36" spans="1:4">
      <c r="A36" s="33" t="s">
        <v>688</v>
      </c>
      <c r="B36" s="33" t="s">
        <v>1509</v>
      </c>
      <c r="C36" s="33" t="s">
        <v>1583</v>
      </c>
      <c r="D36" s="33">
        <v>35</v>
      </c>
    </row>
    <row r="37" spans="1:4">
      <c r="A37" s="33" t="s">
        <v>688</v>
      </c>
      <c r="B37" s="33" t="s">
        <v>1509</v>
      </c>
      <c r="C37" s="33" t="s">
        <v>1585</v>
      </c>
      <c r="D37" s="33">
        <v>60</v>
      </c>
    </row>
    <row r="38" spans="1:4">
      <c r="A38" s="33" t="s">
        <v>688</v>
      </c>
      <c r="B38" s="33" t="s">
        <v>1509</v>
      </c>
      <c r="C38" s="33" t="s">
        <v>1586</v>
      </c>
      <c r="D38" s="33">
        <v>77</v>
      </c>
    </row>
    <row r="39" spans="1:4">
      <c r="A39" s="33" t="s">
        <v>688</v>
      </c>
      <c r="B39" s="33" t="s">
        <v>1509</v>
      </c>
      <c r="C39" s="33" t="s">
        <v>1588</v>
      </c>
      <c r="D39" s="33">
        <v>51</v>
      </c>
    </row>
    <row r="40" spans="1:4">
      <c r="A40" s="33" t="s">
        <v>688</v>
      </c>
      <c r="B40" s="33" t="s">
        <v>1509</v>
      </c>
      <c r="C40" s="33" t="s">
        <v>1590</v>
      </c>
      <c r="D40" s="33">
        <v>64</v>
      </c>
    </row>
    <row r="41" spans="1:4">
      <c r="A41" s="33" t="s">
        <v>688</v>
      </c>
      <c r="B41" s="33" t="s">
        <v>1509</v>
      </c>
      <c r="C41" s="33" t="s">
        <v>1592</v>
      </c>
      <c r="D41" s="33">
        <v>21</v>
      </c>
    </row>
    <row r="42" spans="1:4">
      <c r="A42" s="33" t="s">
        <v>688</v>
      </c>
      <c r="B42" s="33" t="s">
        <v>1509</v>
      </c>
      <c r="C42" s="33" t="s">
        <v>1594</v>
      </c>
      <c r="D42" s="33">
        <v>71</v>
      </c>
    </row>
    <row r="43" spans="1:4">
      <c r="A43" s="33" t="s">
        <v>688</v>
      </c>
      <c r="B43" s="33" t="s">
        <v>1509</v>
      </c>
      <c r="C43" s="33" t="s">
        <v>1596</v>
      </c>
      <c r="D43" s="33">
        <v>31</v>
      </c>
    </row>
    <row r="44" spans="1:4">
      <c r="A44" s="33" t="s">
        <v>688</v>
      </c>
      <c r="B44" s="33" t="s">
        <v>1509</v>
      </c>
      <c r="C44" s="33" t="s">
        <v>1599</v>
      </c>
      <c r="D44" s="33">
        <v>20</v>
      </c>
    </row>
    <row r="45" spans="1:4">
      <c r="A45" s="33" t="s">
        <v>688</v>
      </c>
      <c r="B45" s="33" t="s">
        <v>1509</v>
      </c>
      <c r="C45" s="33" t="s">
        <v>1601</v>
      </c>
      <c r="D45" s="33">
        <v>21</v>
      </c>
    </row>
    <row r="46" spans="1:4">
      <c r="A46" s="33" t="s">
        <v>688</v>
      </c>
      <c r="B46" s="33" t="s">
        <v>1509</v>
      </c>
      <c r="C46" s="33" t="s">
        <v>1603</v>
      </c>
      <c r="D46" s="33">
        <v>63</v>
      </c>
    </row>
    <row r="47" spans="1:4">
      <c r="A47" s="33" t="s">
        <v>688</v>
      </c>
      <c r="B47" s="33" t="s">
        <v>1509</v>
      </c>
      <c r="C47" s="33" t="s">
        <v>1606</v>
      </c>
      <c r="D47" s="33">
        <v>48</v>
      </c>
    </row>
    <row r="48" spans="1:4">
      <c r="A48" s="33" t="s">
        <v>688</v>
      </c>
      <c r="B48" s="33" t="s">
        <v>1509</v>
      </c>
      <c r="C48" s="33" t="s">
        <v>1608</v>
      </c>
      <c r="D48" s="33">
        <v>81</v>
      </c>
    </row>
    <row r="49" spans="1:4">
      <c r="A49" s="33" t="s">
        <v>688</v>
      </c>
      <c r="B49" s="33" t="s">
        <v>1509</v>
      </c>
      <c r="C49" s="33" t="s">
        <v>1611</v>
      </c>
      <c r="D49" s="33">
        <v>25</v>
      </c>
    </row>
    <row r="50" spans="1:4">
      <c r="A50" s="33" t="s">
        <v>688</v>
      </c>
      <c r="B50" s="33" t="s">
        <v>1509</v>
      </c>
      <c r="C50" s="33" t="s">
        <v>1617</v>
      </c>
      <c r="D50" s="33">
        <v>30</v>
      </c>
    </row>
    <row r="51" spans="1:4">
      <c r="A51" s="33" t="s">
        <v>688</v>
      </c>
      <c r="B51" s="33" t="s">
        <v>1509</v>
      </c>
      <c r="C51" s="33" t="s">
        <v>1619</v>
      </c>
      <c r="D51" s="33">
        <v>51</v>
      </c>
    </row>
    <row r="52" spans="1:4">
      <c r="A52" s="33" t="s">
        <v>688</v>
      </c>
      <c r="B52" s="33" t="s">
        <v>1509</v>
      </c>
      <c r="C52" s="33" t="s">
        <v>1622</v>
      </c>
      <c r="D52" s="33">
        <v>17</v>
      </c>
    </row>
    <row r="53" spans="1:4">
      <c r="A53" s="33" t="s">
        <v>688</v>
      </c>
      <c r="B53" s="33" t="s">
        <v>1509</v>
      </c>
      <c r="C53" s="33" t="s">
        <v>1624</v>
      </c>
      <c r="D53" s="33">
        <v>68</v>
      </c>
    </row>
    <row r="54" spans="1:4">
      <c r="A54" s="33" t="s">
        <v>688</v>
      </c>
      <c r="B54" s="33" t="s">
        <v>1509</v>
      </c>
      <c r="C54" s="33" t="s">
        <v>1627</v>
      </c>
      <c r="D54" s="33">
        <v>23</v>
      </c>
    </row>
    <row r="55" spans="1:4">
      <c r="A55" s="33" t="s">
        <v>688</v>
      </c>
      <c r="B55" s="33" t="s">
        <v>1509</v>
      </c>
      <c r="C55" s="33" t="s">
        <v>1628</v>
      </c>
      <c r="D55" s="33">
        <v>78</v>
      </c>
    </row>
    <row r="56" spans="1:4">
      <c r="A56" s="33" t="s">
        <v>688</v>
      </c>
      <c r="B56" s="33" t="s">
        <v>1509</v>
      </c>
      <c r="C56" s="33" t="s">
        <v>1632</v>
      </c>
      <c r="D56" s="33">
        <v>28</v>
      </c>
    </row>
    <row r="57" spans="1:4">
      <c r="A57" s="33" t="s">
        <v>688</v>
      </c>
      <c r="B57" s="33" t="s">
        <v>1509</v>
      </c>
      <c r="C57" s="33" t="s">
        <v>1634</v>
      </c>
      <c r="D57" s="33">
        <v>44</v>
      </c>
    </row>
    <row r="58" spans="1:4">
      <c r="A58" s="33" t="s">
        <v>688</v>
      </c>
      <c r="B58" s="33" t="s">
        <v>1509</v>
      </c>
      <c r="C58" s="33" t="s">
        <v>1636</v>
      </c>
      <c r="D58" s="33">
        <v>74</v>
      </c>
    </row>
    <row r="59" spans="1:4">
      <c r="A59" s="33" t="s">
        <v>688</v>
      </c>
      <c r="B59" s="33" t="s">
        <v>1509</v>
      </c>
      <c r="C59" s="33" t="s">
        <v>1638</v>
      </c>
      <c r="D59" s="33">
        <v>55</v>
      </c>
    </row>
    <row r="60" spans="1:4">
      <c r="A60" s="33" t="s">
        <v>688</v>
      </c>
      <c r="B60" s="33" t="s">
        <v>1509</v>
      </c>
      <c r="C60" s="33" t="s">
        <v>1640</v>
      </c>
      <c r="D60" s="33">
        <v>66</v>
      </c>
    </row>
    <row r="61" spans="1:4">
      <c r="A61" s="33" t="s">
        <v>688</v>
      </c>
      <c r="B61" s="33" t="s">
        <v>1509</v>
      </c>
      <c r="C61" s="33" t="s">
        <v>1642</v>
      </c>
      <c r="D61" s="33">
        <v>69</v>
      </c>
    </row>
    <row r="62" spans="1:4">
      <c r="A62" s="33" t="s">
        <v>688</v>
      </c>
      <c r="B62" s="33" t="s">
        <v>1509</v>
      </c>
      <c r="C62" s="33" t="s">
        <v>1644</v>
      </c>
      <c r="D62" s="33">
        <v>70</v>
      </c>
    </row>
    <row r="63" spans="1:4">
      <c r="A63" s="33" t="s">
        <v>688</v>
      </c>
      <c r="B63" s="33" t="s">
        <v>1509</v>
      </c>
      <c r="C63" s="33" t="s">
        <v>1646</v>
      </c>
      <c r="D63" s="33">
        <v>98</v>
      </c>
    </row>
    <row r="64" spans="1:4">
      <c r="A64" s="33" t="s">
        <v>688</v>
      </c>
      <c r="B64" s="33" t="s">
        <v>1509</v>
      </c>
      <c r="C64" s="33" t="s">
        <v>1648</v>
      </c>
      <c r="D64" s="33">
        <v>94</v>
      </c>
    </row>
    <row r="65" spans="1:4">
      <c r="A65" s="33" t="s">
        <v>688</v>
      </c>
      <c r="B65" s="33" t="s">
        <v>1509</v>
      </c>
      <c r="C65" s="33" t="s">
        <v>1650</v>
      </c>
      <c r="D65" s="33">
        <v>78</v>
      </c>
    </row>
    <row r="66" spans="1:4">
      <c r="A66" s="33" t="s">
        <v>688</v>
      </c>
      <c r="B66" s="33" t="s">
        <v>1509</v>
      </c>
      <c r="C66" s="33" t="s">
        <v>1652</v>
      </c>
      <c r="D66" s="33">
        <v>67</v>
      </c>
    </row>
    <row r="67" spans="1:4">
      <c r="A67" s="33" t="s">
        <v>688</v>
      </c>
      <c r="B67" s="33" t="s">
        <v>1509</v>
      </c>
      <c r="C67" s="33" t="s">
        <v>1654</v>
      </c>
      <c r="D67" s="33">
        <v>29</v>
      </c>
    </row>
    <row r="68" spans="1:4">
      <c r="A68" s="33" t="s">
        <v>688</v>
      </c>
      <c r="B68" s="33" t="s">
        <v>1509</v>
      </c>
      <c r="C68" s="33" t="s">
        <v>1656</v>
      </c>
      <c r="D68" s="33">
        <v>26</v>
      </c>
    </row>
    <row r="69" spans="1:4">
      <c r="A69" s="33" t="s">
        <v>688</v>
      </c>
      <c r="B69" s="33" t="s">
        <v>1509</v>
      </c>
      <c r="C69" s="33" t="s">
        <v>1658</v>
      </c>
      <c r="D69" s="33">
        <v>21</v>
      </c>
    </row>
    <row r="70" spans="1:4">
      <c r="A70" s="33" t="s">
        <v>688</v>
      </c>
      <c r="B70" s="33" t="s">
        <v>1509</v>
      </c>
      <c r="C70" s="33" t="s">
        <v>1661</v>
      </c>
      <c r="D70" s="33">
        <v>15</v>
      </c>
    </row>
    <row r="71" spans="1:4">
      <c r="A71" s="33" t="s">
        <v>688</v>
      </c>
      <c r="B71" s="33" t="s">
        <v>1509</v>
      </c>
      <c r="C71" s="33" t="s">
        <v>1662</v>
      </c>
      <c r="D71" s="33">
        <v>32</v>
      </c>
    </row>
    <row r="72" spans="1:4">
      <c r="A72" s="33" t="s">
        <v>688</v>
      </c>
      <c r="B72" s="33" t="s">
        <v>1509</v>
      </c>
      <c r="C72" s="33" t="s">
        <v>1666</v>
      </c>
      <c r="D72" s="33">
        <v>35</v>
      </c>
    </row>
    <row r="73" spans="1:4">
      <c r="A73" s="33" t="s">
        <v>688</v>
      </c>
      <c r="B73" s="33" t="s">
        <v>1509</v>
      </c>
      <c r="C73" s="33" t="s">
        <v>1668</v>
      </c>
      <c r="D73" s="33">
        <v>17</v>
      </c>
    </row>
    <row r="74" spans="1:4">
      <c r="A74" s="33" t="s">
        <v>688</v>
      </c>
      <c r="B74" s="33" t="s">
        <v>1509</v>
      </c>
      <c r="C74" s="33" t="s">
        <v>1670</v>
      </c>
      <c r="D74" s="33">
        <v>16</v>
      </c>
    </row>
    <row r="75" spans="1:4">
      <c r="A75" s="33" t="s">
        <v>688</v>
      </c>
      <c r="B75" s="33" t="s">
        <v>1509</v>
      </c>
      <c r="C75" s="33" t="s">
        <v>1672</v>
      </c>
      <c r="D75" s="33">
        <v>73</v>
      </c>
    </row>
    <row r="76" spans="1:4">
      <c r="A76" s="33" t="s">
        <v>688</v>
      </c>
      <c r="B76" s="33" t="s">
        <v>1509</v>
      </c>
      <c r="C76" s="33" t="s">
        <v>1674</v>
      </c>
      <c r="D76" s="33">
        <v>99</v>
      </c>
    </row>
    <row r="77" spans="1:4">
      <c r="A77" s="33" t="s">
        <v>688</v>
      </c>
      <c r="B77" s="33" t="s">
        <v>1509</v>
      </c>
      <c r="C77" s="33" t="s">
        <v>1676</v>
      </c>
      <c r="D77" s="33">
        <v>81</v>
      </c>
    </row>
    <row r="78" spans="1:4">
      <c r="A78" s="33" t="s">
        <v>688</v>
      </c>
      <c r="B78" s="33" t="s">
        <v>1509</v>
      </c>
      <c r="C78" s="33" t="s">
        <v>1681</v>
      </c>
      <c r="D78" s="33">
        <v>72</v>
      </c>
    </row>
    <row r="79" spans="1:4">
      <c r="A79" s="33" t="s">
        <v>688</v>
      </c>
      <c r="B79" s="33" t="s">
        <v>1509</v>
      </c>
      <c r="C79" s="33" t="s">
        <v>1683</v>
      </c>
      <c r="D79" s="33">
        <v>73</v>
      </c>
    </row>
    <row r="80" spans="1:4">
      <c r="A80" s="33" t="s">
        <v>688</v>
      </c>
      <c r="B80" s="33" t="s">
        <v>1509</v>
      </c>
      <c r="C80" s="33" t="s">
        <v>1687</v>
      </c>
      <c r="D80" s="33">
        <v>96</v>
      </c>
    </row>
    <row r="81" spans="1:4">
      <c r="A81" s="33" t="s">
        <v>688</v>
      </c>
      <c r="B81" s="33" t="s">
        <v>1509</v>
      </c>
      <c r="C81" s="33" t="s">
        <v>1692</v>
      </c>
      <c r="D81" s="33">
        <v>28</v>
      </c>
    </row>
    <row r="82" spans="1:4">
      <c r="A82" s="33" t="s">
        <v>688</v>
      </c>
      <c r="B82" s="33" t="s">
        <v>1509</v>
      </c>
      <c r="C82" s="33" t="s">
        <v>1693</v>
      </c>
      <c r="D82" s="33">
        <v>32</v>
      </c>
    </row>
    <row r="83" spans="1:4">
      <c r="A83" s="33" t="s">
        <v>688</v>
      </c>
      <c r="B83" s="33" t="s">
        <v>1509</v>
      </c>
      <c r="C83" s="33" t="s">
        <v>1694</v>
      </c>
      <c r="D83" s="33">
        <v>35</v>
      </c>
    </row>
    <row r="84" spans="1:4">
      <c r="A84" s="33" t="s">
        <v>688</v>
      </c>
      <c r="B84" s="33" t="s">
        <v>1509</v>
      </c>
      <c r="C84" s="33" t="s">
        <v>1696</v>
      </c>
      <c r="D84" s="33">
        <v>60</v>
      </c>
    </row>
    <row r="85" spans="1:4">
      <c r="A85" s="33" t="s">
        <v>688</v>
      </c>
      <c r="B85" s="33" t="s">
        <v>1509</v>
      </c>
      <c r="C85" s="33" t="s">
        <v>1699</v>
      </c>
      <c r="D85" s="33">
        <v>37</v>
      </c>
    </row>
    <row r="86" spans="1:4">
      <c r="A86" s="33" t="s">
        <v>688</v>
      </c>
      <c r="B86" s="33" t="s">
        <v>1509</v>
      </c>
      <c r="C86" s="33" t="s">
        <v>1701</v>
      </c>
      <c r="D86" s="33">
        <v>61</v>
      </c>
    </row>
    <row r="87" spans="1:4">
      <c r="A87" s="33" t="s">
        <v>688</v>
      </c>
      <c r="B87" s="33" t="s">
        <v>1509</v>
      </c>
      <c r="C87" s="33" t="s">
        <v>1703</v>
      </c>
      <c r="D87" s="33">
        <v>82</v>
      </c>
    </row>
    <row r="88" spans="1:4">
      <c r="A88" s="33" t="s">
        <v>688</v>
      </c>
      <c r="B88" s="33" t="s">
        <v>1509</v>
      </c>
      <c r="C88" s="33" t="s">
        <v>1705</v>
      </c>
      <c r="D88" s="33">
        <v>59</v>
      </c>
    </row>
    <row r="89" spans="1:4">
      <c r="A89" s="33" t="s">
        <v>688</v>
      </c>
      <c r="B89" s="33" t="s">
        <v>1509</v>
      </c>
      <c r="C89" s="33" t="s">
        <v>1707</v>
      </c>
      <c r="D89" s="33">
        <v>76</v>
      </c>
    </row>
    <row r="90" spans="1:4">
      <c r="A90" s="33" t="s">
        <v>688</v>
      </c>
      <c r="B90" s="33" t="s">
        <v>1509</v>
      </c>
      <c r="C90" s="33" t="s">
        <v>1709</v>
      </c>
      <c r="D90" s="33">
        <v>66</v>
      </c>
    </row>
    <row r="91" spans="1:4">
      <c r="A91" s="33" t="s">
        <v>688</v>
      </c>
      <c r="B91" s="33" t="s">
        <v>1509</v>
      </c>
      <c r="C91" s="33" t="s">
        <v>1712</v>
      </c>
      <c r="D91" s="33">
        <v>68</v>
      </c>
    </row>
    <row r="92" spans="1:4">
      <c r="A92" s="33" t="s">
        <v>688</v>
      </c>
      <c r="B92" s="33" t="s">
        <v>1509</v>
      </c>
      <c r="C92" s="33" t="s">
        <v>1715</v>
      </c>
      <c r="D92" s="33">
        <v>34</v>
      </c>
    </row>
    <row r="93" spans="1:4">
      <c r="A93" s="33" t="s">
        <v>688</v>
      </c>
      <c r="B93" s="33" t="s">
        <v>1509</v>
      </c>
      <c r="C93" s="33" t="s">
        <v>1717</v>
      </c>
      <c r="D93" s="33">
        <v>81</v>
      </c>
    </row>
    <row r="94" spans="1:4">
      <c r="A94" s="33" t="s">
        <v>688</v>
      </c>
      <c r="B94" s="33" t="s">
        <v>1509</v>
      </c>
      <c r="C94" s="33" t="s">
        <v>1719</v>
      </c>
      <c r="D94" s="33">
        <v>12</v>
      </c>
    </row>
    <row r="95" spans="1:4">
      <c r="A95" s="33" t="s">
        <v>688</v>
      </c>
      <c r="B95" s="33" t="s">
        <v>1509</v>
      </c>
      <c r="C95" s="33" t="s">
        <v>1721</v>
      </c>
      <c r="D95" s="33">
        <v>68</v>
      </c>
    </row>
    <row r="96" spans="1:4">
      <c r="A96" s="33" t="s">
        <v>688</v>
      </c>
      <c r="B96" s="33" t="s">
        <v>1509</v>
      </c>
      <c r="C96" s="33" t="s">
        <v>1723</v>
      </c>
      <c r="D96" s="33">
        <v>11</v>
      </c>
    </row>
    <row r="97" spans="1:4">
      <c r="A97" s="33" t="s">
        <v>688</v>
      </c>
      <c r="B97" s="33" t="s">
        <v>1509</v>
      </c>
      <c r="C97" s="33" t="s">
        <v>1725</v>
      </c>
      <c r="D97" s="33">
        <v>11</v>
      </c>
    </row>
    <row r="98" spans="1:4">
      <c r="A98" s="33" t="s">
        <v>688</v>
      </c>
      <c r="B98" s="33" t="s">
        <v>1509</v>
      </c>
      <c r="C98" s="33" t="s">
        <v>1727</v>
      </c>
      <c r="D98" s="33">
        <v>14</v>
      </c>
    </row>
    <row r="99" spans="1:4">
      <c r="A99" s="33" t="s">
        <v>688</v>
      </c>
      <c r="B99" s="33" t="s">
        <v>1509</v>
      </c>
      <c r="C99" s="33" t="s">
        <v>1729</v>
      </c>
      <c r="D99" s="33">
        <v>49</v>
      </c>
    </row>
    <row r="100" spans="1:4">
      <c r="A100" s="33" t="s">
        <v>688</v>
      </c>
      <c r="B100" s="33" t="s">
        <v>1509</v>
      </c>
      <c r="C100" s="33" t="s">
        <v>1732</v>
      </c>
      <c r="D100" s="33">
        <v>75</v>
      </c>
    </row>
    <row r="101" spans="1:4">
      <c r="A101" s="33" t="s">
        <v>688</v>
      </c>
      <c r="B101" s="33" t="s">
        <v>1509</v>
      </c>
      <c r="C101" s="33" t="s">
        <v>1736</v>
      </c>
      <c r="D101" s="33">
        <v>77</v>
      </c>
    </row>
    <row r="102" spans="1:4">
      <c r="A102" s="33" t="s">
        <v>688</v>
      </c>
      <c r="B102" s="33" t="s">
        <v>1509</v>
      </c>
      <c r="C102" s="33" t="s">
        <v>1738</v>
      </c>
      <c r="D102" s="33">
        <v>25</v>
      </c>
    </row>
    <row r="103" spans="1:4">
      <c r="A103" s="33" t="s">
        <v>688</v>
      </c>
      <c r="B103" s="33" t="s">
        <v>1509</v>
      </c>
      <c r="C103" s="33" t="s">
        <v>1740</v>
      </c>
      <c r="D103" s="33">
        <v>84</v>
      </c>
    </row>
    <row r="104" spans="1:4">
      <c r="A104" s="33" t="s">
        <v>688</v>
      </c>
      <c r="B104" s="33" t="s">
        <v>1509</v>
      </c>
      <c r="C104" s="33" t="s">
        <v>1742</v>
      </c>
      <c r="D104" s="33">
        <v>93</v>
      </c>
    </row>
    <row r="105" spans="1:4">
      <c r="A105" s="33" t="s">
        <v>688</v>
      </c>
      <c r="B105" s="33" t="s">
        <v>1509</v>
      </c>
      <c r="C105" s="33" t="s">
        <v>1744</v>
      </c>
      <c r="D105" s="33">
        <v>41</v>
      </c>
    </row>
    <row r="106" spans="1:4">
      <c r="A106" s="33" t="s">
        <v>688</v>
      </c>
      <c r="B106" s="33" t="s">
        <v>1509</v>
      </c>
      <c r="C106" s="33" t="s">
        <v>1746</v>
      </c>
      <c r="D106" s="33">
        <v>47</v>
      </c>
    </row>
    <row r="107" spans="1:4">
      <c r="A107" s="33" t="s">
        <v>688</v>
      </c>
      <c r="B107" s="33" t="s">
        <v>1509</v>
      </c>
      <c r="C107" s="33" t="s">
        <v>1748</v>
      </c>
      <c r="D107" s="33">
        <v>84</v>
      </c>
    </row>
    <row r="108" spans="1:4">
      <c r="A108" s="33" t="s">
        <v>688</v>
      </c>
      <c r="B108" s="33" t="s">
        <v>1509</v>
      </c>
      <c r="C108" s="33" t="s">
        <v>1750</v>
      </c>
      <c r="D108" s="33">
        <v>46</v>
      </c>
    </row>
    <row r="109" spans="1:4">
      <c r="A109" s="33" t="s">
        <v>688</v>
      </c>
      <c r="B109" s="33" t="s">
        <v>1509</v>
      </c>
      <c r="C109" s="33" t="s">
        <v>1755</v>
      </c>
      <c r="D109" s="33">
        <v>90</v>
      </c>
    </row>
    <row r="110" spans="1:4">
      <c r="A110" s="33" t="s">
        <v>688</v>
      </c>
      <c r="B110" s="33" t="s">
        <v>1509</v>
      </c>
      <c r="C110" s="33" t="s">
        <v>1757</v>
      </c>
      <c r="D110" s="33">
        <v>59</v>
      </c>
    </row>
    <row r="111" spans="1:4">
      <c r="A111" s="33" t="s">
        <v>688</v>
      </c>
      <c r="B111" s="33" t="s">
        <v>1509</v>
      </c>
      <c r="C111" s="33" t="s">
        <v>1759</v>
      </c>
      <c r="D111" s="33">
        <v>96</v>
      </c>
    </row>
    <row r="112" spans="1:4">
      <c r="A112" s="33" t="s">
        <v>688</v>
      </c>
      <c r="B112" s="33" t="s">
        <v>1509</v>
      </c>
      <c r="C112" s="33" t="s">
        <v>1761</v>
      </c>
      <c r="D112" s="33">
        <v>84</v>
      </c>
    </row>
    <row r="113" spans="1:4">
      <c r="A113" s="33" t="s">
        <v>688</v>
      </c>
      <c r="B113" s="33" t="s">
        <v>1509</v>
      </c>
      <c r="C113" s="33" t="s">
        <v>1763</v>
      </c>
      <c r="D113" s="33">
        <v>49</v>
      </c>
    </row>
    <row r="114" spans="1:4">
      <c r="A114" s="33" t="s">
        <v>688</v>
      </c>
      <c r="B114" s="33" t="s">
        <v>1509</v>
      </c>
      <c r="C114" s="33" t="s">
        <v>1764</v>
      </c>
      <c r="D114" s="33">
        <v>84</v>
      </c>
    </row>
    <row r="115" spans="1:4">
      <c r="A115" s="33" t="s">
        <v>688</v>
      </c>
      <c r="B115" s="33" t="s">
        <v>1509</v>
      </c>
      <c r="C115" s="33" t="s">
        <v>1767</v>
      </c>
      <c r="D115" s="33">
        <v>92</v>
      </c>
    </row>
    <row r="116" spans="1:4">
      <c r="A116" s="33" t="s">
        <v>688</v>
      </c>
      <c r="B116" s="33" t="s">
        <v>1509</v>
      </c>
      <c r="C116" s="33" t="s">
        <v>1774</v>
      </c>
      <c r="D116" s="33">
        <v>52</v>
      </c>
    </row>
    <row r="117" spans="1:4">
      <c r="A117" s="33" t="s">
        <v>688</v>
      </c>
      <c r="B117" s="33" t="s">
        <v>1509</v>
      </c>
      <c r="C117" s="33" t="s">
        <v>1775</v>
      </c>
      <c r="D117" s="33">
        <v>54</v>
      </c>
    </row>
    <row r="118" spans="1:4">
      <c r="A118" s="33" t="s">
        <v>688</v>
      </c>
      <c r="B118" s="33" t="s">
        <v>1509</v>
      </c>
      <c r="C118" s="33" t="s">
        <v>1776</v>
      </c>
      <c r="D118" s="33">
        <v>63</v>
      </c>
    </row>
    <row r="119" spans="1:4">
      <c r="A119" s="33" t="s">
        <v>688</v>
      </c>
      <c r="B119" s="33" t="s">
        <v>1509</v>
      </c>
      <c r="C119" s="33" t="s">
        <v>1778</v>
      </c>
      <c r="D119" s="33">
        <v>39</v>
      </c>
    </row>
    <row r="120" spans="1:4">
      <c r="A120" s="33" t="s">
        <v>688</v>
      </c>
      <c r="B120" s="33" t="s">
        <v>1509</v>
      </c>
      <c r="C120" s="33" t="s">
        <v>1779</v>
      </c>
      <c r="D120" s="33">
        <v>72</v>
      </c>
    </row>
    <row r="121" spans="1:4">
      <c r="A121" s="33" t="s">
        <v>688</v>
      </c>
      <c r="B121" s="33" t="s">
        <v>1509</v>
      </c>
      <c r="C121" s="33" t="s">
        <v>1781</v>
      </c>
      <c r="D121" s="33">
        <v>64</v>
      </c>
    </row>
    <row r="122" spans="1:4">
      <c r="A122" s="33" t="s">
        <v>688</v>
      </c>
      <c r="B122" s="33" t="s">
        <v>1509</v>
      </c>
      <c r="C122" s="33" t="s">
        <v>1783</v>
      </c>
      <c r="D122" s="33">
        <v>56</v>
      </c>
    </row>
    <row r="123" spans="1:4">
      <c r="A123" s="33" t="s">
        <v>688</v>
      </c>
      <c r="B123" s="33" t="s">
        <v>1509</v>
      </c>
      <c r="C123" s="33" t="s">
        <v>1784</v>
      </c>
      <c r="D123" s="33">
        <v>57</v>
      </c>
    </row>
    <row r="124" spans="1:4">
      <c r="A124" s="33" t="s">
        <v>688</v>
      </c>
      <c r="B124" s="33" t="s">
        <v>1509</v>
      </c>
      <c r="C124" s="33" t="s">
        <v>1786</v>
      </c>
      <c r="D124" s="33">
        <v>11</v>
      </c>
    </row>
    <row r="125" spans="1:4">
      <c r="A125" s="33" t="s">
        <v>688</v>
      </c>
      <c r="B125" s="33" t="s">
        <v>1509</v>
      </c>
      <c r="C125" s="33" t="s">
        <v>1787</v>
      </c>
      <c r="D125" s="33">
        <v>13</v>
      </c>
    </row>
    <row r="126" spans="1:4">
      <c r="A126" s="33" t="s">
        <v>688</v>
      </c>
      <c r="B126" s="33" t="s">
        <v>1509</v>
      </c>
      <c r="C126" s="33" t="s">
        <v>1788</v>
      </c>
      <c r="D126" s="33">
        <v>16</v>
      </c>
    </row>
    <row r="127" spans="1:4">
      <c r="A127" s="33" t="s">
        <v>688</v>
      </c>
      <c r="B127" s="33" t="s">
        <v>1509</v>
      </c>
      <c r="C127" s="33" t="s">
        <v>1789</v>
      </c>
      <c r="D127" s="33">
        <v>94</v>
      </c>
    </row>
    <row r="128" spans="1:4">
      <c r="A128" s="33" t="s">
        <v>688</v>
      </c>
      <c r="B128" s="33" t="s">
        <v>1509</v>
      </c>
      <c r="C128" s="33" t="s">
        <v>1791</v>
      </c>
      <c r="D128" s="33">
        <v>95</v>
      </c>
    </row>
    <row r="129" spans="1:4">
      <c r="A129" s="33" t="s">
        <v>688</v>
      </c>
      <c r="B129" s="33" t="s">
        <v>1509</v>
      </c>
      <c r="C129" s="33" t="s">
        <v>1793</v>
      </c>
      <c r="D129" s="33">
        <v>32</v>
      </c>
    </row>
    <row r="130" spans="1:4">
      <c r="A130" s="33" t="s">
        <v>688</v>
      </c>
      <c r="B130" s="33" t="s">
        <v>1509</v>
      </c>
      <c r="C130" s="33" t="s">
        <v>1795</v>
      </c>
      <c r="D130" s="33">
        <v>77</v>
      </c>
    </row>
    <row r="131" spans="1:4">
      <c r="A131" s="33" t="s">
        <v>688</v>
      </c>
      <c r="B131" s="33" t="s">
        <v>1509</v>
      </c>
      <c r="C131" s="33" t="s">
        <v>1799</v>
      </c>
      <c r="D131" s="33">
        <v>96</v>
      </c>
    </row>
    <row r="132" spans="1:4">
      <c r="A132" s="33" t="s">
        <v>688</v>
      </c>
      <c r="B132" s="33" t="s">
        <v>1509</v>
      </c>
      <c r="C132" s="33" t="s">
        <v>1801</v>
      </c>
      <c r="D132" s="33">
        <v>51</v>
      </c>
    </row>
    <row r="133" spans="1:4">
      <c r="A133" s="33"/>
      <c r="B133" s="33" t="s">
        <v>2577</v>
      </c>
      <c r="C133" s="33">
        <v>36</v>
      </c>
      <c r="D133" s="35">
        <f>SUM(D134:D169)</f>
        <v>2565</v>
      </c>
    </row>
    <row r="134" spans="1:4">
      <c r="A134" s="33" t="s">
        <v>2096</v>
      </c>
      <c r="B134" s="33" t="s">
        <v>2577</v>
      </c>
      <c r="C134" s="33" t="s">
        <v>2578</v>
      </c>
      <c r="D134" s="33">
        <v>48</v>
      </c>
    </row>
    <row r="135" spans="1:4">
      <c r="A135" s="33" t="s">
        <v>2096</v>
      </c>
      <c r="B135" s="33" t="s">
        <v>2577</v>
      </c>
      <c r="C135" s="33" t="s">
        <v>2580</v>
      </c>
      <c r="D135" s="33">
        <v>38</v>
      </c>
    </row>
    <row r="136" spans="1:4">
      <c r="A136" s="33" t="s">
        <v>2096</v>
      </c>
      <c r="B136" s="33" t="s">
        <v>2577</v>
      </c>
      <c r="C136" s="33" t="s">
        <v>2581</v>
      </c>
      <c r="D136" s="33">
        <v>61</v>
      </c>
    </row>
    <row r="137" spans="1:4">
      <c r="A137" s="33" t="s">
        <v>2096</v>
      </c>
      <c r="B137" s="33" t="s">
        <v>2577</v>
      </c>
      <c r="C137" s="33" t="s">
        <v>2583</v>
      </c>
      <c r="D137" s="33">
        <v>71</v>
      </c>
    </row>
    <row r="138" spans="1:4">
      <c r="A138" s="33" t="s">
        <v>2096</v>
      </c>
      <c r="B138" s="33" t="s">
        <v>2577</v>
      </c>
      <c r="C138" s="33" t="s">
        <v>2585</v>
      </c>
      <c r="D138" s="33">
        <v>93</v>
      </c>
    </row>
    <row r="139" spans="1:4">
      <c r="A139" s="33" t="s">
        <v>2096</v>
      </c>
      <c r="B139" s="33" t="s">
        <v>2577</v>
      </c>
      <c r="C139" s="33" t="s">
        <v>2587</v>
      </c>
      <c r="D139" s="33">
        <v>45</v>
      </c>
    </row>
    <row r="140" spans="1:4">
      <c r="A140" s="33" t="s">
        <v>2096</v>
      </c>
      <c r="B140" s="33" t="s">
        <v>2577</v>
      </c>
      <c r="C140" s="33" t="s">
        <v>2588</v>
      </c>
      <c r="D140" s="33">
        <v>51</v>
      </c>
    </row>
    <row r="141" spans="1:4">
      <c r="A141" s="33" t="s">
        <v>2096</v>
      </c>
      <c r="B141" s="33" t="s">
        <v>2577</v>
      </c>
      <c r="C141" s="33" t="s">
        <v>2592</v>
      </c>
      <c r="D141" s="33">
        <v>90</v>
      </c>
    </row>
    <row r="142" spans="1:4">
      <c r="A142" s="33" t="s">
        <v>2096</v>
      </c>
      <c r="B142" s="33" t="s">
        <v>2577</v>
      </c>
      <c r="C142" s="33" t="s">
        <v>2594</v>
      </c>
      <c r="D142" s="33">
        <v>94</v>
      </c>
    </row>
    <row r="143" spans="1:4">
      <c r="A143" s="33" t="s">
        <v>2096</v>
      </c>
      <c r="B143" s="33" t="s">
        <v>2577</v>
      </c>
      <c r="C143" s="33" t="s">
        <v>2596</v>
      </c>
      <c r="D143" s="33">
        <v>47</v>
      </c>
    </row>
    <row r="144" spans="1:4">
      <c r="A144" s="33" t="s">
        <v>2096</v>
      </c>
      <c r="B144" s="33" t="s">
        <v>2577</v>
      </c>
      <c r="C144" s="33" t="s">
        <v>2598</v>
      </c>
      <c r="D144" s="33">
        <v>77</v>
      </c>
    </row>
    <row r="145" spans="1:4">
      <c r="A145" s="33" t="s">
        <v>2096</v>
      </c>
      <c r="B145" s="33" t="s">
        <v>2577</v>
      </c>
      <c r="C145" s="33" t="s">
        <v>2600</v>
      </c>
      <c r="D145" s="33">
        <v>58</v>
      </c>
    </row>
    <row r="146" spans="1:4">
      <c r="A146" s="33" t="s">
        <v>2096</v>
      </c>
      <c r="B146" s="33" t="s">
        <v>2577</v>
      </c>
      <c r="C146" s="33" t="s">
        <v>2602</v>
      </c>
      <c r="D146" s="33">
        <v>92</v>
      </c>
    </row>
    <row r="147" spans="1:4">
      <c r="A147" s="33" t="s">
        <v>2096</v>
      </c>
      <c r="B147" s="33" t="s">
        <v>2577</v>
      </c>
      <c r="C147" s="33" t="s">
        <v>2604</v>
      </c>
      <c r="D147" s="33">
        <v>88</v>
      </c>
    </row>
    <row r="148" spans="1:4">
      <c r="A148" s="33" t="s">
        <v>2096</v>
      </c>
      <c r="B148" s="33" t="s">
        <v>2577</v>
      </c>
      <c r="C148" s="33" t="s">
        <v>2606</v>
      </c>
      <c r="D148" s="33">
        <v>85</v>
      </c>
    </row>
    <row r="149" spans="1:4">
      <c r="A149" s="33" t="s">
        <v>2096</v>
      </c>
      <c r="B149" s="33" t="s">
        <v>2577</v>
      </c>
      <c r="C149" s="33" t="s">
        <v>2608</v>
      </c>
      <c r="D149" s="33">
        <v>84</v>
      </c>
    </row>
    <row r="150" spans="1:4">
      <c r="A150" s="33" t="s">
        <v>2096</v>
      </c>
      <c r="B150" s="33" t="s">
        <v>2577</v>
      </c>
      <c r="C150" s="33" t="s">
        <v>2610</v>
      </c>
      <c r="D150" s="33">
        <v>38</v>
      </c>
    </row>
    <row r="151" spans="1:4">
      <c r="A151" s="33" t="s">
        <v>2096</v>
      </c>
      <c r="B151" s="33" t="s">
        <v>2577</v>
      </c>
      <c r="C151" s="33" t="s">
        <v>2612</v>
      </c>
      <c r="D151" s="33">
        <v>99</v>
      </c>
    </row>
    <row r="152" spans="1:4">
      <c r="A152" s="33" t="s">
        <v>2096</v>
      </c>
      <c r="B152" s="33" t="s">
        <v>2577</v>
      </c>
      <c r="C152" s="33" t="s">
        <v>2614</v>
      </c>
      <c r="D152" s="33">
        <v>90</v>
      </c>
    </row>
    <row r="153" spans="1:4">
      <c r="A153" s="33" t="s">
        <v>2096</v>
      </c>
      <c r="B153" s="33" t="s">
        <v>2577</v>
      </c>
      <c r="C153" s="33" t="s">
        <v>2616</v>
      </c>
      <c r="D153" s="33">
        <v>97</v>
      </c>
    </row>
    <row r="154" spans="1:4">
      <c r="A154" s="33" t="s">
        <v>2096</v>
      </c>
      <c r="B154" s="33" t="s">
        <v>2577</v>
      </c>
      <c r="C154" s="33" t="s">
        <v>2618</v>
      </c>
      <c r="D154" s="33">
        <v>88</v>
      </c>
    </row>
    <row r="155" spans="1:4">
      <c r="A155" s="33" t="s">
        <v>2096</v>
      </c>
      <c r="B155" s="33" t="s">
        <v>2577</v>
      </c>
      <c r="C155" s="33" t="s">
        <v>2620</v>
      </c>
      <c r="D155" s="33">
        <v>54</v>
      </c>
    </row>
    <row r="156" spans="1:4">
      <c r="A156" s="33" t="s">
        <v>2096</v>
      </c>
      <c r="B156" s="33" t="s">
        <v>2577</v>
      </c>
      <c r="C156" s="33" t="s">
        <v>2622</v>
      </c>
      <c r="D156" s="33">
        <v>96</v>
      </c>
    </row>
    <row r="157" spans="1:4">
      <c r="A157" s="33" t="s">
        <v>2096</v>
      </c>
      <c r="B157" s="33" t="s">
        <v>2577</v>
      </c>
      <c r="C157" s="33" t="s">
        <v>2624</v>
      </c>
      <c r="D157" s="33">
        <v>48</v>
      </c>
    </row>
    <row r="158" spans="1:4">
      <c r="A158" s="33" t="s">
        <v>2096</v>
      </c>
      <c r="B158" s="33" t="s">
        <v>2577</v>
      </c>
      <c r="C158" s="33" t="s">
        <v>2625</v>
      </c>
      <c r="D158" s="33">
        <v>77</v>
      </c>
    </row>
    <row r="159" spans="1:4">
      <c r="A159" s="33" t="s">
        <v>2096</v>
      </c>
      <c r="B159" s="33" t="s">
        <v>2577</v>
      </c>
      <c r="C159" s="33" t="s">
        <v>2627</v>
      </c>
      <c r="D159" s="33">
        <v>67</v>
      </c>
    </row>
    <row r="160" spans="1:4">
      <c r="A160" s="33" t="s">
        <v>2096</v>
      </c>
      <c r="B160" s="33" t="s">
        <v>2577</v>
      </c>
      <c r="C160" s="33" t="s">
        <v>2629</v>
      </c>
      <c r="D160" s="33">
        <v>96</v>
      </c>
    </row>
    <row r="161" spans="1:4">
      <c r="A161" s="33" t="s">
        <v>2096</v>
      </c>
      <c r="B161" s="33" t="s">
        <v>2577</v>
      </c>
      <c r="C161" s="33" t="s">
        <v>2633</v>
      </c>
      <c r="D161" s="33">
        <v>69</v>
      </c>
    </row>
    <row r="162" spans="1:4">
      <c r="A162" s="33" t="s">
        <v>2096</v>
      </c>
      <c r="B162" s="33" t="s">
        <v>2577</v>
      </c>
      <c r="C162" s="33" t="s">
        <v>2635</v>
      </c>
      <c r="D162" s="33">
        <v>31</v>
      </c>
    </row>
    <row r="163" spans="1:4">
      <c r="A163" s="33" t="s">
        <v>2096</v>
      </c>
      <c r="B163" s="33" t="s">
        <v>2577</v>
      </c>
      <c r="C163" s="33" t="s">
        <v>2637</v>
      </c>
      <c r="D163" s="33">
        <v>51</v>
      </c>
    </row>
    <row r="164" spans="1:4">
      <c r="A164" s="33" t="s">
        <v>2096</v>
      </c>
      <c r="B164" s="33" t="s">
        <v>2577</v>
      </c>
      <c r="C164" s="33" t="s">
        <v>2641</v>
      </c>
      <c r="D164" s="33">
        <v>55</v>
      </c>
    </row>
    <row r="165" spans="1:4">
      <c r="A165" s="33" t="s">
        <v>2096</v>
      </c>
      <c r="B165" s="33" t="s">
        <v>2577</v>
      </c>
      <c r="C165" s="33" t="s">
        <v>2643</v>
      </c>
      <c r="D165" s="33">
        <v>80</v>
      </c>
    </row>
    <row r="166" spans="1:4">
      <c r="A166" s="33" t="s">
        <v>2096</v>
      </c>
      <c r="B166" s="33" t="s">
        <v>2577</v>
      </c>
      <c r="C166" s="33" t="s">
        <v>2645</v>
      </c>
      <c r="D166" s="33">
        <v>70</v>
      </c>
    </row>
    <row r="167" spans="1:4">
      <c r="A167" s="33" t="s">
        <v>2096</v>
      </c>
      <c r="B167" s="33" t="s">
        <v>2577</v>
      </c>
      <c r="C167" s="33" t="s">
        <v>2646</v>
      </c>
      <c r="D167" s="33">
        <v>79</v>
      </c>
    </row>
    <row r="168" spans="1:4">
      <c r="A168" s="33" t="s">
        <v>2096</v>
      </c>
      <c r="B168" s="33" t="s">
        <v>2577</v>
      </c>
      <c r="C168" s="33" t="s">
        <v>2648</v>
      </c>
      <c r="D168" s="33">
        <v>69</v>
      </c>
    </row>
    <row r="169" spans="1:4">
      <c r="A169" s="33" t="s">
        <v>2096</v>
      </c>
      <c r="B169" s="33" t="s">
        <v>2577</v>
      </c>
      <c r="C169" s="33" t="s">
        <v>2650</v>
      </c>
      <c r="D169" s="33">
        <v>89</v>
      </c>
    </row>
    <row r="170" spans="1:4">
      <c r="A170" s="33"/>
      <c r="B170" s="33" t="s">
        <v>3141</v>
      </c>
      <c r="C170" s="33">
        <v>168</v>
      </c>
      <c r="D170" s="35">
        <f>SUM(D171:D338)</f>
        <v>8408</v>
      </c>
    </row>
    <row r="171" spans="1:4">
      <c r="A171" s="33" t="s">
        <v>2652</v>
      </c>
      <c r="B171" s="33" t="s">
        <v>3141</v>
      </c>
      <c r="C171" s="33" t="s">
        <v>3142</v>
      </c>
      <c r="D171" s="33">
        <v>14</v>
      </c>
    </row>
    <row r="172" spans="1:4">
      <c r="A172" s="33" t="s">
        <v>2652</v>
      </c>
      <c r="B172" s="33" t="s">
        <v>3141</v>
      </c>
      <c r="C172" s="33" t="s">
        <v>3144</v>
      </c>
      <c r="D172" s="33">
        <v>82</v>
      </c>
    </row>
    <row r="173" spans="1:4">
      <c r="A173" s="33" t="s">
        <v>2652</v>
      </c>
      <c r="B173" s="33" t="s">
        <v>3141</v>
      </c>
      <c r="C173" s="33" t="s">
        <v>3146</v>
      </c>
      <c r="D173" s="33">
        <v>79</v>
      </c>
    </row>
    <row r="174" spans="1:4">
      <c r="A174" s="33" t="s">
        <v>2652</v>
      </c>
      <c r="B174" s="33" t="s">
        <v>3141</v>
      </c>
      <c r="C174" s="33" t="s">
        <v>3148</v>
      </c>
      <c r="D174" s="33">
        <v>30</v>
      </c>
    </row>
    <row r="175" spans="1:4">
      <c r="A175" s="33" t="s">
        <v>2652</v>
      </c>
      <c r="B175" s="33" t="s">
        <v>3141</v>
      </c>
      <c r="C175" s="33" t="s">
        <v>3149</v>
      </c>
      <c r="D175" s="33">
        <v>52</v>
      </c>
    </row>
    <row r="176" spans="1:4">
      <c r="A176" s="33" t="s">
        <v>2652</v>
      </c>
      <c r="B176" s="33" t="s">
        <v>3141</v>
      </c>
      <c r="C176" s="33" t="s">
        <v>3151</v>
      </c>
      <c r="D176" s="33">
        <v>70</v>
      </c>
    </row>
    <row r="177" spans="1:4">
      <c r="A177" s="33" t="s">
        <v>2652</v>
      </c>
      <c r="B177" s="33" t="s">
        <v>3141</v>
      </c>
      <c r="C177" s="33" t="s">
        <v>3152</v>
      </c>
      <c r="D177" s="33">
        <v>99</v>
      </c>
    </row>
    <row r="178" spans="1:4">
      <c r="A178" s="33" t="s">
        <v>2652</v>
      </c>
      <c r="B178" s="33" t="s">
        <v>3141</v>
      </c>
      <c r="C178" s="33" t="s">
        <v>3154</v>
      </c>
      <c r="D178" s="33">
        <v>81</v>
      </c>
    </row>
    <row r="179" spans="1:4">
      <c r="A179" s="33" t="s">
        <v>2652</v>
      </c>
      <c r="B179" s="33" t="s">
        <v>3141</v>
      </c>
      <c r="C179" s="33" t="s">
        <v>3156</v>
      </c>
      <c r="D179" s="33">
        <v>12</v>
      </c>
    </row>
    <row r="180" spans="1:4">
      <c r="A180" s="33" t="s">
        <v>2652</v>
      </c>
      <c r="B180" s="33" t="s">
        <v>3141</v>
      </c>
      <c r="C180" s="33" t="s">
        <v>3158</v>
      </c>
      <c r="D180" s="33">
        <v>42</v>
      </c>
    </row>
    <row r="181" spans="1:4">
      <c r="A181" s="33" t="s">
        <v>2652</v>
      </c>
      <c r="B181" s="33" t="s">
        <v>3141</v>
      </c>
      <c r="C181" s="33" t="s">
        <v>3160</v>
      </c>
      <c r="D181" s="33">
        <v>15</v>
      </c>
    </row>
    <row r="182" spans="1:4">
      <c r="A182" s="33" t="s">
        <v>2652</v>
      </c>
      <c r="B182" s="33" t="s">
        <v>3141</v>
      </c>
      <c r="C182" s="33" t="s">
        <v>3161</v>
      </c>
      <c r="D182" s="33">
        <v>34</v>
      </c>
    </row>
    <row r="183" spans="1:4">
      <c r="A183" s="33" t="s">
        <v>2652</v>
      </c>
      <c r="B183" s="33" t="s">
        <v>3141</v>
      </c>
      <c r="C183" s="33" t="s">
        <v>3162</v>
      </c>
      <c r="D183" s="33">
        <v>52</v>
      </c>
    </row>
    <row r="184" spans="1:4">
      <c r="A184" s="33" t="s">
        <v>2652</v>
      </c>
      <c r="B184" s="33" t="s">
        <v>3141</v>
      </c>
      <c r="C184" s="33" t="s">
        <v>3163</v>
      </c>
      <c r="D184" s="33">
        <v>62</v>
      </c>
    </row>
    <row r="185" spans="1:4">
      <c r="A185" s="33" t="s">
        <v>2652</v>
      </c>
      <c r="B185" s="33" t="s">
        <v>3141</v>
      </c>
      <c r="C185" s="33" t="s">
        <v>3165</v>
      </c>
      <c r="D185" s="33">
        <v>18</v>
      </c>
    </row>
    <row r="186" spans="1:4">
      <c r="A186" s="33" t="s">
        <v>2652</v>
      </c>
      <c r="B186" s="33" t="s">
        <v>3141</v>
      </c>
      <c r="C186" s="33" t="s">
        <v>3167</v>
      </c>
      <c r="D186" s="33">
        <v>73</v>
      </c>
    </row>
    <row r="187" spans="1:4">
      <c r="A187" s="33" t="s">
        <v>2652</v>
      </c>
      <c r="B187" s="33" t="s">
        <v>3141</v>
      </c>
      <c r="C187" s="33" t="s">
        <v>3169</v>
      </c>
      <c r="D187" s="33">
        <v>13</v>
      </c>
    </row>
    <row r="188" spans="1:4">
      <c r="A188" s="33" t="s">
        <v>2652</v>
      </c>
      <c r="B188" s="33" t="s">
        <v>3141</v>
      </c>
      <c r="C188" s="33" t="s">
        <v>3170</v>
      </c>
      <c r="D188" s="33">
        <v>98</v>
      </c>
    </row>
    <row r="189" spans="1:4">
      <c r="A189" s="33" t="s">
        <v>2652</v>
      </c>
      <c r="B189" s="33" t="s">
        <v>3141</v>
      </c>
      <c r="C189" s="33" t="s">
        <v>3172</v>
      </c>
      <c r="D189" s="33">
        <v>68</v>
      </c>
    </row>
    <row r="190" spans="1:4">
      <c r="A190" s="33" t="s">
        <v>2652</v>
      </c>
      <c r="B190" s="33" t="s">
        <v>3141</v>
      </c>
      <c r="C190" s="33" t="s">
        <v>3174</v>
      </c>
      <c r="D190" s="33">
        <v>34</v>
      </c>
    </row>
    <row r="191" spans="1:4">
      <c r="A191" s="33" t="s">
        <v>2652</v>
      </c>
      <c r="B191" s="33" t="s">
        <v>3141</v>
      </c>
      <c r="C191" s="33" t="s">
        <v>3176</v>
      </c>
      <c r="D191" s="33">
        <v>16</v>
      </c>
    </row>
    <row r="192" spans="1:4">
      <c r="A192" s="33" t="s">
        <v>2652</v>
      </c>
      <c r="B192" s="33" t="s">
        <v>3141</v>
      </c>
      <c r="C192" s="33" t="s">
        <v>3178</v>
      </c>
      <c r="D192" s="33">
        <v>22</v>
      </c>
    </row>
    <row r="193" spans="1:4">
      <c r="A193" s="33" t="s">
        <v>2652</v>
      </c>
      <c r="B193" s="33" t="s">
        <v>3141</v>
      </c>
      <c r="C193" s="33" t="s">
        <v>3180</v>
      </c>
      <c r="D193" s="33">
        <v>61</v>
      </c>
    </row>
    <row r="194" spans="1:4">
      <c r="A194" s="33" t="s">
        <v>2652</v>
      </c>
      <c r="B194" s="33" t="s">
        <v>3141</v>
      </c>
      <c r="C194" s="33" t="s">
        <v>3181</v>
      </c>
      <c r="D194" s="33">
        <v>75</v>
      </c>
    </row>
    <row r="195" spans="1:4">
      <c r="A195" s="33" t="s">
        <v>2652</v>
      </c>
      <c r="B195" s="33" t="s">
        <v>3141</v>
      </c>
      <c r="C195" s="33" t="s">
        <v>3183</v>
      </c>
      <c r="D195" s="33">
        <v>96</v>
      </c>
    </row>
    <row r="196" spans="1:4">
      <c r="A196" s="33" t="s">
        <v>2652</v>
      </c>
      <c r="B196" s="33" t="s">
        <v>3141</v>
      </c>
      <c r="C196" s="33" t="s">
        <v>3185</v>
      </c>
      <c r="D196" s="33">
        <v>44</v>
      </c>
    </row>
    <row r="197" spans="1:4">
      <c r="A197" s="33" t="s">
        <v>2652</v>
      </c>
      <c r="B197" s="33" t="s">
        <v>3141</v>
      </c>
      <c r="C197" s="33" t="s">
        <v>3187</v>
      </c>
      <c r="D197" s="33">
        <v>55</v>
      </c>
    </row>
    <row r="198" spans="1:4">
      <c r="A198" s="33" t="s">
        <v>2652</v>
      </c>
      <c r="B198" s="33" t="s">
        <v>3141</v>
      </c>
      <c r="C198" s="33" t="s">
        <v>3189</v>
      </c>
      <c r="D198" s="33">
        <v>89</v>
      </c>
    </row>
    <row r="199" spans="1:4">
      <c r="A199" s="33" t="s">
        <v>2652</v>
      </c>
      <c r="B199" s="33" t="s">
        <v>3141</v>
      </c>
      <c r="C199" s="33" t="s">
        <v>3191</v>
      </c>
      <c r="D199" s="33">
        <v>12</v>
      </c>
    </row>
    <row r="200" spans="1:4">
      <c r="A200" s="33" t="s">
        <v>2652</v>
      </c>
      <c r="B200" s="33" t="s">
        <v>3141</v>
      </c>
      <c r="C200" s="33" t="s">
        <v>3193</v>
      </c>
      <c r="D200" s="33">
        <v>45</v>
      </c>
    </row>
    <row r="201" spans="1:4">
      <c r="A201" s="33" t="s">
        <v>2652</v>
      </c>
      <c r="B201" s="33" t="s">
        <v>3141</v>
      </c>
      <c r="C201" s="33" t="s">
        <v>3195</v>
      </c>
      <c r="D201" s="33">
        <v>12</v>
      </c>
    </row>
    <row r="202" spans="1:4">
      <c r="A202" s="33" t="s">
        <v>2652</v>
      </c>
      <c r="B202" s="33" t="s">
        <v>3141</v>
      </c>
      <c r="C202" s="33" t="s">
        <v>3197</v>
      </c>
      <c r="D202" s="33">
        <v>56</v>
      </c>
    </row>
    <row r="203" spans="1:4">
      <c r="A203" s="33" t="s">
        <v>2652</v>
      </c>
      <c r="B203" s="33" t="s">
        <v>3141</v>
      </c>
      <c r="C203" s="33" t="s">
        <v>3198</v>
      </c>
      <c r="D203" s="33">
        <v>59</v>
      </c>
    </row>
    <row r="204" spans="1:4">
      <c r="A204" s="33" t="s">
        <v>2652</v>
      </c>
      <c r="B204" s="33" t="s">
        <v>3141</v>
      </c>
      <c r="C204" s="33" t="s">
        <v>3199</v>
      </c>
      <c r="D204" s="33">
        <v>62</v>
      </c>
    </row>
    <row r="205" spans="1:4">
      <c r="A205" s="33" t="s">
        <v>2652</v>
      </c>
      <c r="B205" s="33" t="s">
        <v>3141</v>
      </c>
      <c r="C205" s="33" t="s">
        <v>3201</v>
      </c>
      <c r="D205" s="33">
        <v>27</v>
      </c>
    </row>
    <row r="206" spans="1:4">
      <c r="A206" s="33" t="s">
        <v>2652</v>
      </c>
      <c r="B206" s="33" t="s">
        <v>3141</v>
      </c>
      <c r="C206" s="33" t="s">
        <v>3203</v>
      </c>
      <c r="D206" s="33">
        <v>30</v>
      </c>
    </row>
    <row r="207" spans="1:4">
      <c r="A207" s="33" t="s">
        <v>2652</v>
      </c>
      <c r="B207" s="33" t="s">
        <v>3141</v>
      </c>
      <c r="C207" s="33" t="s">
        <v>3205</v>
      </c>
      <c r="D207" s="33">
        <v>20</v>
      </c>
    </row>
    <row r="208" spans="1:4">
      <c r="A208" s="33" t="s">
        <v>2652</v>
      </c>
      <c r="B208" s="33" t="s">
        <v>3141</v>
      </c>
      <c r="C208" s="33" t="s">
        <v>3207</v>
      </c>
      <c r="D208" s="33">
        <v>49</v>
      </c>
    </row>
    <row r="209" spans="1:4">
      <c r="A209" s="33" t="s">
        <v>2652</v>
      </c>
      <c r="B209" s="33" t="s">
        <v>3141</v>
      </c>
      <c r="C209" s="33" t="s">
        <v>3209</v>
      </c>
      <c r="D209" s="33">
        <v>50</v>
      </c>
    </row>
    <row r="210" spans="1:4">
      <c r="A210" s="33" t="s">
        <v>2652</v>
      </c>
      <c r="B210" s="33" t="s">
        <v>3141</v>
      </c>
      <c r="C210" s="33" t="s">
        <v>3211</v>
      </c>
      <c r="D210" s="33">
        <v>53</v>
      </c>
    </row>
    <row r="211" spans="1:4">
      <c r="A211" s="33" t="s">
        <v>2652</v>
      </c>
      <c r="B211" s="33" t="s">
        <v>3141</v>
      </c>
      <c r="C211" s="33" t="s">
        <v>3212</v>
      </c>
      <c r="D211" s="33">
        <v>61</v>
      </c>
    </row>
    <row r="212" spans="1:4">
      <c r="A212" s="33" t="s">
        <v>2652</v>
      </c>
      <c r="B212" s="33" t="s">
        <v>3141</v>
      </c>
      <c r="C212" s="33" t="s">
        <v>3214</v>
      </c>
      <c r="D212" s="33">
        <v>94</v>
      </c>
    </row>
    <row r="213" spans="1:4">
      <c r="A213" s="33" t="s">
        <v>2652</v>
      </c>
      <c r="B213" s="33" t="s">
        <v>3141</v>
      </c>
      <c r="C213" s="33" t="s">
        <v>3215</v>
      </c>
      <c r="D213" s="33">
        <v>97</v>
      </c>
    </row>
    <row r="214" spans="1:4">
      <c r="A214" s="33" t="s">
        <v>2652</v>
      </c>
      <c r="B214" s="33" t="s">
        <v>3141</v>
      </c>
      <c r="C214" s="33" t="s">
        <v>3217</v>
      </c>
      <c r="D214" s="33">
        <v>94</v>
      </c>
    </row>
    <row r="215" spans="1:4">
      <c r="A215" s="33" t="s">
        <v>2652</v>
      </c>
      <c r="B215" s="33" t="s">
        <v>3141</v>
      </c>
      <c r="C215" s="33" t="s">
        <v>3219</v>
      </c>
      <c r="D215" s="33">
        <v>28</v>
      </c>
    </row>
    <row r="216" spans="1:4">
      <c r="A216" s="33" t="s">
        <v>2652</v>
      </c>
      <c r="B216" s="33" t="s">
        <v>3141</v>
      </c>
      <c r="C216" s="33" t="s">
        <v>3221</v>
      </c>
      <c r="D216" s="33">
        <v>54</v>
      </c>
    </row>
    <row r="217" spans="1:4">
      <c r="A217" s="33" t="s">
        <v>2652</v>
      </c>
      <c r="B217" s="33" t="s">
        <v>3141</v>
      </c>
      <c r="C217" s="33" t="s">
        <v>3223</v>
      </c>
      <c r="D217" s="33">
        <v>65</v>
      </c>
    </row>
    <row r="218" spans="1:4">
      <c r="A218" s="33" t="s">
        <v>2652</v>
      </c>
      <c r="B218" s="33" t="s">
        <v>3141</v>
      </c>
      <c r="C218" s="33" t="s">
        <v>3224</v>
      </c>
      <c r="D218" s="33">
        <v>80</v>
      </c>
    </row>
    <row r="219" spans="1:4">
      <c r="A219" s="33" t="s">
        <v>2652</v>
      </c>
      <c r="B219" s="33" t="s">
        <v>3141</v>
      </c>
      <c r="C219" s="33" t="s">
        <v>3226</v>
      </c>
      <c r="D219" s="33">
        <v>29</v>
      </c>
    </row>
    <row r="220" spans="1:4">
      <c r="A220" s="33" t="s">
        <v>2652</v>
      </c>
      <c r="B220" s="33" t="s">
        <v>3141</v>
      </c>
      <c r="C220" s="33" t="s">
        <v>3228</v>
      </c>
      <c r="D220" s="33">
        <v>62</v>
      </c>
    </row>
    <row r="221" spans="1:4">
      <c r="A221" s="33" t="s">
        <v>2652</v>
      </c>
      <c r="B221" s="33" t="s">
        <v>3141</v>
      </c>
      <c r="C221" s="33" t="s">
        <v>3230</v>
      </c>
      <c r="D221" s="33">
        <v>69</v>
      </c>
    </row>
    <row r="222" spans="1:4">
      <c r="A222" s="33" t="s">
        <v>2652</v>
      </c>
      <c r="B222" s="33" t="s">
        <v>3141</v>
      </c>
      <c r="C222" s="33" t="s">
        <v>3231</v>
      </c>
      <c r="D222" s="33">
        <v>87</v>
      </c>
    </row>
    <row r="223" spans="1:4">
      <c r="A223" s="33" t="s">
        <v>2652</v>
      </c>
      <c r="B223" s="33" t="s">
        <v>3141</v>
      </c>
      <c r="C223" s="33" t="s">
        <v>3233</v>
      </c>
      <c r="D223" s="33">
        <v>23</v>
      </c>
    </row>
    <row r="224" spans="1:4">
      <c r="A224" s="33" t="s">
        <v>2652</v>
      </c>
      <c r="B224" s="33" t="s">
        <v>3141</v>
      </c>
      <c r="C224" s="33" t="s">
        <v>3234</v>
      </c>
      <c r="D224" s="33">
        <v>70</v>
      </c>
    </row>
    <row r="225" spans="1:4">
      <c r="A225" s="33" t="s">
        <v>2652</v>
      </c>
      <c r="B225" s="33" t="s">
        <v>3141</v>
      </c>
      <c r="C225" s="33" t="s">
        <v>3236</v>
      </c>
      <c r="D225" s="33">
        <v>80</v>
      </c>
    </row>
    <row r="226" spans="1:4">
      <c r="A226" s="33" t="s">
        <v>2652</v>
      </c>
      <c r="B226" s="33" t="s">
        <v>3141</v>
      </c>
      <c r="C226" s="33" t="s">
        <v>3238</v>
      </c>
      <c r="D226" s="33">
        <v>25</v>
      </c>
    </row>
    <row r="227" spans="1:4">
      <c r="A227" s="33" t="s">
        <v>2652</v>
      </c>
      <c r="B227" s="33" t="s">
        <v>3141</v>
      </c>
      <c r="C227" s="33" t="s">
        <v>3239</v>
      </c>
      <c r="D227" s="33">
        <v>83</v>
      </c>
    </row>
    <row r="228" spans="1:4">
      <c r="A228" s="33" t="s">
        <v>2652</v>
      </c>
      <c r="B228" s="33" t="s">
        <v>3141</v>
      </c>
      <c r="C228" s="33" t="s">
        <v>3241</v>
      </c>
      <c r="D228" s="33">
        <v>32</v>
      </c>
    </row>
    <row r="229" spans="1:4">
      <c r="A229" s="33" t="s">
        <v>2652</v>
      </c>
      <c r="B229" s="33" t="s">
        <v>3141</v>
      </c>
      <c r="C229" s="33" t="s">
        <v>3242</v>
      </c>
      <c r="D229" s="33">
        <v>57</v>
      </c>
    </row>
    <row r="230" spans="1:4">
      <c r="A230" s="33" t="s">
        <v>2652</v>
      </c>
      <c r="B230" s="33" t="s">
        <v>3141</v>
      </c>
      <c r="C230" s="33" t="s">
        <v>3244</v>
      </c>
      <c r="D230" s="33">
        <v>77</v>
      </c>
    </row>
    <row r="231" spans="1:4">
      <c r="A231" s="33" t="s">
        <v>2652</v>
      </c>
      <c r="B231" s="33" t="s">
        <v>3141</v>
      </c>
      <c r="C231" s="33" t="s">
        <v>3246</v>
      </c>
      <c r="D231" s="33">
        <v>29</v>
      </c>
    </row>
    <row r="232" spans="1:4">
      <c r="A232" s="33" t="s">
        <v>2652</v>
      </c>
      <c r="B232" s="33" t="s">
        <v>3141</v>
      </c>
      <c r="C232" s="33" t="s">
        <v>3247</v>
      </c>
      <c r="D232" s="33">
        <v>71</v>
      </c>
    </row>
    <row r="233" spans="1:4">
      <c r="A233" s="33" t="s">
        <v>2652</v>
      </c>
      <c r="B233" s="33" t="s">
        <v>3141</v>
      </c>
      <c r="C233" s="33" t="s">
        <v>3249</v>
      </c>
      <c r="D233" s="33">
        <v>20</v>
      </c>
    </row>
    <row r="234" spans="1:4">
      <c r="A234" s="33" t="s">
        <v>2652</v>
      </c>
      <c r="B234" s="33" t="s">
        <v>3141</v>
      </c>
      <c r="C234" s="33" t="s">
        <v>3250</v>
      </c>
      <c r="D234" s="33">
        <v>99</v>
      </c>
    </row>
    <row r="235" spans="1:4">
      <c r="A235" s="33" t="s">
        <v>2652</v>
      </c>
      <c r="B235" s="33" t="s">
        <v>3141</v>
      </c>
      <c r="C235" s="33" t="s">
        <v>3252</v>
      </c>
      <c r="D235" s="33">
        <v>56</v>
      </c>
    </row>
    <row r="236" spans="1:4">
      <c r="A236" s="33" t="s">
        <v>2652</v>
      </c>
      <c r="B236" s="33" t="s">
        <v>3141</v>
      </c>
      <c r="C236" s="33" t="s">
        <v>3253</v>
      </c>
      <c r="D236" s="33">
        <v>91</v>
      </c>
    </row>
    <row r="237" spans="1:4">
      <c r="A237" s="33" t="s">
        <v>2652</v>
      </c>
      <c r="B237" s="33" t="s">
        <v>3141</v>
      </c>
      <c r="C237" s="33" t="s">
        <v>3255</v>
      </c>
      <c r="D237" s="33">
        <v>81</v>
      </c>
    </row>
    <row r="238" spans="1:4">
      <c r="A238" s="33" t="s">
        <v>2652</v>
      </c>
      <c r="B238" s="33" t="s">
        <v>3141</v>
      </c>
      <c r="C238" s="33" t="s">
        <v>3257</v>
      </c>
      <c r="D238" s="33">
        <v>77</v>
      </c>
    </row>
    <row r="239" spans="1:4">
      <c r="A239" s="33" t="s">
        <v>2652</v>
      </c>
      <c r="B239" s="33" t="s">
        <v>3141</v>
      </c>
      <c r="C239" s="33" t="s">
        <v>3259</v>
      </c>
      <c r="D239" s="33">
        <v>48</v>
      </c>
    </row>
    <row r="240" spans="1:4">
      <c r="A240" s="33" t="s">
        <v>2652</v>
      </c>
      <c r="B240" s="33" t="s">
        <v>3141</v>
      </c>
      <c r="C240" s="33" t="s">
        <v>3260</v>
      </c>
      <c r="D240" s="33">
        <v>99</v>
      </c>
    </row>
    <row r="241" spans="1:4">
      <c r="A241" s="33" t="s">
        <v>2652</v>
      </c>
      <c r="B241" s="33" t="s">
        <v>3141</v>
      </c>
      <c r="C241" s="33" t="s">
        <v>3262</v>
      </c>
      <c r="D241" s="33">
        <v>35</v>
      </c>
    </row>
    <row r="242" spans="1:4">
      <c r="A242" s="33" t="s">
        <v>2652</v>
      </c>
      <c r="B242" s="33" t="s">
        <v>3141</v>
      </c>
      <c r="C242" s="33" t="s">
        <v>3263</v>
      </c>
      <c r="D242" s="33">
        <v>51</v>
      </c>
    </row>
    <row r="243" spans="1:4">
      <c r="A243" s="33" t="s">
        <v>2652</v>
      </c>
      <c r="B243" s="33" t="s">
        <v>3141</v>
      </c>
      <c r="C243" s="33" t="s">
        <v>3264</v>
      </c>
      <c r="D243" s="33">
        <v>71</v>
      </c>
    </row>
    <row r="244" spans="1:4">
      <c r="A244" s="33" t="s">
        <v>2652</v>
      </c>
      <c r="B244" s="33" t="s">
        <v>3141</v>
      </c>
      <c r="C244" s="33" t="s">
        <v>3266</v>
      </c>
      <c r="D244" s="33">
        <v>23</v>
      </c>
    </row>
    <row r="245" spans="1:4">
      <c r="A245" s="33" t="s">
        <v>2652</v>
      </c>
      <c r="B245" s="33" t="s">
        <v>3141</v>
      </c>
      <c r="C245" s="33" t="s">
        <v>3267</v>
      </c>
      <c r="D245" s="33">
        <v>74</v>
      </c>
    </row>
    <row r="246" spans="1:4">
      <c r="A246" s="33" t="s">
        <v>2652</v>
      </c>
      <c r="B246" s="33" t="s">
        <v>3141</v>
      </c>
      <c r="C246" s="33" t="s">
        <v>3269</v>
      </c>
      <c r="D246" s="33">
        <v>94</v>
      </c>
    </row>
    <row r="247" spans="1:4">
      <c r="A247" s="33" t="s">
        <v>2652</v>
      </c>
      <c r="B247" s="33" t="s">
        <v>3141</v>
      </c>
      <c r="C247" s="33" t="s">
        <v>3271</v>
      </c>
      <c r="D247" s="33">
        <v>64</v>
      </c>
    </row>
    <row r="248" spans="1:4">
      <c r="A248" s="33" t="s">
        <v>2652</v>
      </c>
      <c r="B248" s="33" t="s">
        <v>3141</v>
      </c>
      <c r="C248" s="33" t="s">
        <v>3273</v>
      </c>
      <c r="D248" s="33">
        <v>96</v>
      </c>
    </row>
    <row r="249" spans="1:4">
      <c r="A249" s="33" t="s">
        <v>2652</v>
      </c>
      <c r="B249" s="33" t="s">
        <v>3141</v>
      </c>
      <c r="C249" s="33" t="s">
        <v>3277</v>
      </c>
      <c r="D249" s="33">
        <v>91</v>
      </c>
    </row>
    <row r="250" spans="1:4">
      <c r="A250" s="33" t="s">
        <v>2652</v>
      </c>
      <c r="B250" s="33" t="s">
        <v>3141</v>
      </c>
      <c r="C250" s="33" t="s">
        <v>3281</v>
      </c>
      <c r="D250" s="33">
        <v>70</v>
      </c>
    </row>
    <row r="251" spans="1:4">
      <c r="A251" s="33" t="s">
        <v>2652</v>
      </c>
      <c r="B251" s="33" t="s">
        <v>3141</v>
      </c>
      <c r="C251" s="33" t="s">
        <v>3282</v>
      </c>
      <c r="D251" s="33">
        <v>81</v>
      </c>
    </row>
    <row r="252" spans="1:4">
      <c r="A252" s="33" t="s">
        <v>2652</v>
      </c>
      <c r="B252" s="33" t="s">
        <v>3141</v>
      </c>
      <c r="C252" s="33" t="s">
        <v>3286</v>
      </c>
      <c r="D252" s="33">
        <v>84</v>
      </c>
    </row>
    <row r="253" spans="1:4">
      <c r="A253" s="33" t="s">
        <v>2652</v>
      </c>
      <c r="B253" s="33" t="s">
        <v>3141</v>
      </c>
      <c r="C253" s="33" t="s">
        <v>3287</v>
      </c>
      <c r="D253" s="33">
        <v>99</v>
      </c>
    </row>
    <row r="254" spans="1:4">
      <c r="A254" s="33" t="s">
        <v>2652</v>
      </c>
      <c r="B254" s="33" t="s">
        <v>3141</v>
      </c>
      <c r="C254" s="33" t="s">
        <v>3289</v>
      </c>
      <c r="D254" s="33">
        <v>13</v>
      </c>
    </row>
    <row r="255" spans="1:4">
      <c r="A255" s="33" t="s">
        <v>2652</v>
      </c>
      <c r="B255" s="33" t="s">
        <v>3141</v>
      </c>
      <c r="C255" s="33" t="s">
        <v>3291</v>
      </c>
      <c r="D255" s="33">
        <v>11</v>
      </c>
    </row>
    <row r="256" spans="1:4">
      <c r="A256" s="33" t="s">
        <v>2652</v>
      </c>
      <c r="B256" s="33" t="s">
        <v>3141</v>
      </c>
      <c r="C256" s="33" t="s">
        <v>3292</v>
      </c>
      <c r="D256" s="33">
        <v>13</v>
      </c>
    </row>
    <row r="257" spans="1:4">
      <c r="A257" s="33" t="s">
        <v>2652</v>
      </c>
      <c r="B257" s="33" t="s">
        <v>3141</v>
      </c>
      <c r="C257" s="33" t="s">
        <v>3294</v>
      </c>
      <c r="D257" s="33">
        <v>13</v>
      </c>
    </row>
    <row r="258" spans="1:4">
      <c r="A258" s="33" t="s">
        <v>2652</v>
      </c>
      <c r="B258" s="33" t="s">
        <v>3141</v>
      </c>
      <c r="C258" s="33" t="s">
        <v>3295</v>
      </c>
      <c r="D258" s="33">
        <v>14</v>
      </c>
    </row>
    <row r="259" spans="1:4">
      <c r="A259" s="33" t="s">
        <v>2652</v>
      </c>
      <c r="B259" s="33" t="s">
        <v>3141</v>
      </c>
      <c r="C259" s="33" t="s">
        <v>3296</v>
      </c>
      <c r="D259" s="33">
        <v>23</v>
      </c>
    </row>
    <row r="260" spans="1:4">
      <c r="A260" s="33" t="s">
        <v>2652</v>
      </c>
      <c r="B260" s="33" t="s">
        <v>3141</v>
      </c>
      <c r="C260" s="33" t="s">
        <v>3298</v>
      </c>
      <c r="D260" s="33">
        <v>11</v>
      </c>
    </row>
    <row r="261" spans="1:4">
      <c r="A261" s="33" t="s">
        <v>2652</v>
      </c>
      <c r="B261" s="33" t="s">
        <v>3141</v>
      </c>
      <c r="C261" s="33" t="s">
        <v>3299</v>
      </c>
      <c r="D261" s="33">
        <v>12</v>
      </c>
    </row>
    <row r="262" spans="1:4">
      <c r="A262" s="33" t="s">
        <v>2652</v>
      </c>
      <c r="B262" s="33" t="s">
        <v>3141</v>
      </c>
      <c r="C262" s="33" t="s">
        <v>3301</v>
      </c>
      <c r="D262" s="33">
        <v>11</v>
      </c>
    </row>
    <row r="263" spans="1:4">
      <c r="A263" s="33" t="s">
        <v>2652</v>
      </c>
      <c r="B263" s="33" t="s">
        <v>3141</v>
      </c>
      <c r="C263" s="33" t="s">
        <v>3302</v>
      </c>
      <c r="D263" s="33">
        <v>12</v>
      </c>
    </row>
    <row r="264" spans="1:4">
      <c r="A264" s="33" t="s">
        <v>2652</v>
      </c>
      <c r="B264" s="33" t="s">
        <v>3141</v>
      </c>
      <c r="C264" s="33" t="s">
        <v>3303</v>
      </c>
      <c r="D264" s="33">
        <v>13</v>
      </c>
    </row>
    <row r="265" spans="1:4">
      <c r="A265" s="33" t="s">
        <v>2652</v>
      </c>
      <c r="B265" s="33" t="s">
        <v>3141</v>
      </c>
      <c r="C265" s="33" t="s">
        <v>3304</v>
      </c>
      <c r="D265" s="33">
        <v>14</v>
      </c>
    </row>
    <row r="266" spans="1:4">
      <c r="A266" s="33" t="s">
        <v>2652</v>
      </c>
      <c r="B266" s="33" t="s">
        <v>3141</v>
      </c>
      <c r="C266" s="33" t="s">
        <v>3306</v>
      </c>
      <c r="D266" s="33">
        <v>97</v>
      </c>
    </row>
    <row r="267" spans="1:4">
      <c r="A267" s="33" t="s">
        <v>2652</v>
      </c>
      <c r="B267" s="33" t="s">
        <v>3141</v>
      </c>
      <c r="C267" s="33" t="s">
        <v>3309</v>
      </c>
      <c r="D267" s="33">
        <v>58</v>
      </c>
    </row>
    <row r="268" spans="1:4">
      <c r="A268" s="33" t="s">
        <v>2652</v>
      </c>
      <c r="B268" s="33" t="s">
        <v>3141</v>
      </c>
      <c r="C268" s="33" t="s">
        <v>3310</v>
      </c>
      <c r="D268" s="33">
        <v>63</v>
      </c>
    </row>
    <row r="269" spans="1:4">
      <c r="A269" s="33" t="s">
        <v>2652</v>
      </c>
      <c r="B269" s="33" t="s">
        <v>3141</v>
      </c>
      <c r="C269" s="33" t="s">
        <v>3312</v>
      </c>
      <c r="D269" s="33">
        <v>23</v>
      </c>
    </row>
    <row r="270" spans="1:4">
      <c r="A270" s="33" t="s">
        <v>2652</v>
      </c>
      <c r="B270" s="33" t="s">
        <v>3141</v>
      </c>
      <c r="C270" s="33" t="s">
        <v>3314</v>
      </c>
      <c r="D270" s="33">
        <v>11</v>
      </c>
    </row>
    <row r="271" spans="1:4">
      <c r="A271" s="33" t="s">
        <v>2652</v>
      </c>
      <c r="B271" s="33" t="s">
        <v>3141</v>
      </c>
      <c r="C271" s="33" t="s">
        <v>3316</v>
      </c>
      <c r="D271" s="33">
        <v>11</v>
      </c>
    </row>
    <row r="272" spans="1:4">
      <c r="A272" s="33" t="s">
        <v>2652</v>
      </c>
      <c r="B272" s="33" t="s">
        <v>3141</v>
      </c>
      <c r="C272" s="33" t="s">
        <v>3317</v>
      </c>
      <c r="D272" s="33">
        <v>52</v>
      </c>
    </row>
    <row r="273" spans="1:4">
      <c r="A273" s="33" t="s">
        <v>2652</v>
      </c>
      <c r="B273" s="33" t="s">
        <v>3141</v>
      </c>
      <c r="C273" s="33" t="s">
        <v>3320</v>
      </c>
      <c r="D273" s="33">
        <v>44</v>
      </c>
    </row>
    <row r="274" spans="1:4">
      <c r="A274" s="33" t="s">
        <v>2652</v>
      </c>
      <c r="B274" s="33" t="s">
        <v>3141</v>
      </c>
      <c r="C274" s="33" t="s">
        <v>3322</v>
      </c>
      <c r="D274" s="33">
        <v>83</v>
      </c>
    </row>
    <row r="275" spans="1:4">
      <c r="A275" s="33" t="s">
        <v>2652</v>
      </c>
      <c r="B275" s="33" t="s">
        <v>3141</v>
      </c>
      <c r="C275" s="33" t="s">
        <v>3324</v>
      </c>
      <c r="D275" s="33">
        <v>81</v>
      </c>
    </row>
    <row r="276" spans="1:4">
      <c r="A276" s="33" t="s">
        <v>2652</v>
      </c>
      <c r="B276" s="33" t="s">
        <v>3141</v>
      </c>
      <c r="C276" s="33" t="s">
        <v>3326</v>
      </c>
      <c r="D276" s="33">
        <v>31</v>
      </c>
    </row>
    <row r="277" spans="1:4">
      <c r="A277" s="33" t="s">
        <v>2652</v>
      </c>
      <c r="B277" s="33" t="s">
        <v>3141</v>
      </c>
      <c r="C277" s="33" t="s">
        <v>3328</v>
      </c>
      <c r="D277" s="33">
        <v>88</v>
      </c>
    </row>
    <row r="278" spans="1:4">
      <c r="A278" s="33" t="s">
        <v>2652</v>
      </c>
      <c r="B278" s="33" t="s">
        <v>3141</v>
      </c>
      <c r="C278" s="33" t="s">
        <v>3330</v>
      </c>
      <c r="D278" s="33">
        <v>89</v>
      </c>
    </row>
    <row r="279" spans="1:4">
      <c r="A279" s="33" t="s">
        <v>2652</v>
      </c>
      <c r="B279" s="33" t="s">
        <v>3141</v>
      </c>
      <c r="C279" s="33" t="s">
        <v>3332</v>
      </c>
      <c r="D279" s="33">
        <v>59</v>
      </c>
    </row>
    <row r="280" spans="1:4">
      <c r="A280" s="33" t="s">
        <v>2652</v>
      </c>
      <c r="B280" s="33" t="s">
        <v>3141</v>
      </c>
      <c r="C280" s="33" t="s">
        <v>3334</v>
      </c>
      <c r="D280" s="33">
        <v>99</v>
      </c>
    </row>
    <row r="281" spans="1:4">
      <c r="A281" s="33" t="s">
        <v>2652</v>
      </c>
      <c r="B281" s="33" t="s">
        <v>3141</v>
      </c>
      <c r="C281" s="33" t="s">
        <v>3336</v>
      </c>
      <c r="D281" s="33">
        <v>97</v>
      </c>
    </row>
    <row r="282" spans="1:4">
      <c r="A282" s="33" t="s">
        <v>2652</v>
      </c>
      <c r="B282" s="33" t="s">
        <v>3141</v>
      </c>
      <c r="C282" s="33" t="s">
        <v>3338</v>
      </c>
      <c r="D282" s="33">
        <v>45</v>
      </c>
    </row>
    <row r="283" spans="1:4">
      <c r="A283" s="33" t="s">
        <v>2652</v>
      </c>
      <c r="B283" s="33" t="s">
        <v>3141</v>
      </c>
      <c r="C283" s="33" t="s">
        <v>3340</v>
      </c>
      <c r="D283" s="33">
        <v>77</v>
      </c>
    </row>
    <row r="284" spans="1:4">
      <c r="A284" s="33" t="s">
        <v>2652</v>
      </c>
      <c r="B284" s="33" t="s">
        <v>3141</v>
      </c>
      <c r="C284" s="33" t="s">
        <v>3341</v>
      </c>
      <c r="D284" s="33">
        <v>87</v>
      </c>
    </row>
    <row r="285" spans="1:4">
      <c r="A285" s="33" t="s">
        <v>2652</v>
      </c>
      <c r="B285" s="33" t="s">
        <v>3141</v>
      </c>
      <c r="C285" s="33" t="s">
        <v>3343</v>
      </c>
      <c r="D285" s="33">
        <v>15</v>
      </c>
    </row>
    <row r="286" spans="1:4">
      <c r="A286" s="33" t="s">
        <v>2652</v>
      </c>
      <c r="B286" s="33" t="s">
        <v>3141</v>
      </c>
      <c r="C286" s="33" t="s">
        <v>3344</v>
      </c>
      <c r="D286" s="33">
        <v>25</v>
      </c>
    </row>
    <row r="287" spans="1:4">
      <c r="A287" s="33" t="s">
        <v>2652</v>
      </c>
      <c r="B287" s="33" t="s">
        <v>3141</v>
      </c>
      <c r="C287" s="33" t="s">
        <v>3345</v>
      </c>
      <c r="D287" s="33">
        <v>89</v>
      </c>
    </row>
    <row r="288" spans="1:4">
      <c r="A288" s="33" t="s">
        <v>2652</v>
      </c>
      <c r="B288" s="33" t="s">
        <v>3141</v>
      </c>
      <c r="C288" s="33" t="s">
        <v>3348</v>
      </c>
      <c r="D288" s="33">
        <v>11</v>
      </c>
    </row>
    <row r="289" spans="1:4">
      <c r="A289" s="33" t="s">
        <v>2652</v>
      </c>
      <c r="B289" s="33" t="s">
        <v>3141</v>
      </c>
      <c r="C289" s="33" t="s">
        <v>3350</v>
      </c>
      <c r="D289" s="33">
        <v>28</v>
      </c>
    </row>
    <row r="290" spans="1:4">
      <c r="A290" s="33" t="s">
        <v>2652</v>
      </c>
      <c r="B290" s="33" t="s">
        <v>3141</v>
      </c>
      <c r="C290" s="33" t="s">
        <v>3352</v>
      </c>
      <c r="D290" s="33">
        <v>61</v>
      </c>
    </row>
    <row r="291" spans="1:4">
      <c r="A291" s="33" t="s">
        <v>2652</v>
      </c>
      <c r="B291" s="33" t="s">
        <v>3141</v>
      </c>
      <c r="C291" s="33" t="s">
        <v>3356</v>
      </c>
      <c r="D291" s="33">
        <v>11</v>
      </c>
    </row>
    <row r="292" spans="1:4">
      <c r="A292" s="33" t="s">
        <v>2652</v>
      </c>
      <c r="B292" s="33" t="s">
        <v>3141</v>
      </c>
      <c r="C292" s="33" t="s">
        <v>3357</v>
      </c>
      <c r="D292" s="33">
        <v>98</v>
      </c>
    </row>
    <row r="293" spans="1:4">
      <c r="A293" s="33" t="s">
        <v>2652</v>
      </c>
      <c r="B293" s="33" t="s">
        <v>3141</v>
      </c>
      <c r="C293" s="33" t="s">
        <v>3359</v>
      </c>
      <c r="D293" s="33">
        <v>45</v>
      </c>
    </row>
    <row r="294" spans="1:4">
      <c r="A294" s="33" t="s">
        <v>2652</v>
      </c>
      <c r="B294" s="33" t="s">
        <v>3141</v>
      </c>
      <c r="C294" s="33" t="s">
        <v>3361</v>
      </c>
      <c r="D294" s="33">
        <v>87</v>
      </c>
    </row>
    <row r="295" spans="1:4">
      <c r="A295" s="33" t="s">
        <v>2652</v>
      </c>
      <c r="B295" s="33" t="s">
        <v>3141</v>
      </c>
      <c r="C295" s="33" t="s">
        <v>3363</v>
      </c>
      <c r="D295" s="33">
        <v>37</v>
      </c>
    </row>
    <row r="296" spans="1:4">
      <c r="A296" s="33" t="s">
        <v>2652</v>
      </c>
      <c r="B296" s="33" t="s">
        <v>3141</v>
      </c>
      <c r="C296" s="33" t="s">
        <v>3364</v>
      </c>
      <c r="D296" s="33">
        <v>67</v>
      </c>
    </row>
    <row r="297" spans="1:4">
      <c r="A297" s="33" t="s">
        <v>2652</v>
      </c>
      <c r="B297" s="33" t="s">
        <v>3141</v>
      </c>
      <c r="C297" s="33" t="s">
        <v>3366</v>
      </c>
      <c r="D297" s="33">
        <v>65</v>
      </c>
    </row>
    <row r="298" spans="1:4">
      <c r="A298" s="33" t="s">
        <v>2652</v>
      </c>
      <c r="B298" s="33" t="s">
        <v>3141</v>
      </c>
      <c r="C298" s="33" t="s">
        <v>3368</v>
      </c>
      <c r="D298" s="33">
        <v>97</v>
      </c>
    </row>
    <row r="299" spans="1:4">
      <c r="A299" s="33" t="s">
        <v>2652</v>
      </c>
      <c r="B299" s="33" t="s">
        <v>3141</v>
      </c>
      <c r="C299" s="33" t="s">
        <v>3370</v>
      </c>
      <c r="D299" s="33">
        <v>74</v>
      </c>
    </row>
    <row r="300" spans="1:4">
      <c r="A300" s="33" t="s">
        <v>2652</v>
      </c>
      <c r="B300" s="33" t="s">
        <v>3141</v>
      </c>
      <c r="C300" s="33" t="s">
        <v>3371</v>
      </c>
      <c r="D300" s="33">
        <v>76</v>
      </c>
    </row>
    <row r="301" spans="1:4">
      <c r="A301" s="33" t="s">
        <v>2652</v>
      </c>
      <c r="B301" s="33" t="s">
        <v>3141</v>
      </c>
      <c r="C301" s="33" t="s">
        <v>3372</v>
      </c>
      <c r="D301" s="33">
        <v>85</v>
      </c>
    </row>
    <row r="302" spans="1:4">
      <c r="A302" s="33" t="s">
        <v>2652</v>
      </c>
      <c r="B302" s="33" t="s">
        <v>3141</v>
      </c>
      <c r="C302" s="33" t="s">
        <v>3374</v>
      </c>
      <c r="D302" s="33">
        <v>42</v>
      </c>
    </row>
    <row r="303" spans="1:4">
      <c r="A303" s="33" t="s">
        <v>2652</v>
      </c>
      <c r="B303" s="33" t="s">
        <v>3141</v>
      </c>
      <c r="C303" s="33" t="s">
        <v>3376</v>
      </c>
      <c r="D303" s="33">
        <v>20</v>
      </c>
    </row>
    <row r="304" spans="1:4">
      <c r="A304" s="33" t="s">
        <v>2652</v>
      </c>
      <c r="B304" s="33" t="s">
        <v>3141</v>
      </c>
      <c r="C304" s="33" t="s">
        <v>3377</v>
      </c>
      <c r="D304" s="33">
        <v>87</v>
      </c>
    </row>
    <row r="305" spans="1:4">
      <c r="A305" s="33" t="s">
        <v>2652</v>
      </c>
      <c r="B305" s="33" t="s">
        <v>3141</v>
      </c>
      <c r="C305" s="33" t="s">
        <v>3379</v>
      </c>
      <c r="D305" s="33">
        <v>11</v>
      </c>
    </row>
    <row r="306" spans="1:4">
      <c r="A306" s="33" t="s">
        <v>2652</v>
      </c>
      <c r="B306" s="33" t="s">
        <v>3141</v>
      </c>
      <c r="C306" s="33" t="s">
        <v>3381</v>
      </c>
      <c r="D306" s="33">
        <v>20</v>
      </c>
    </row>
    <row r="307" spans="1:4">
      <c r="A307" s="33" t="s">
        <v>2652</v>
      </c>
      <c r="B307" s="33" t="s">
        <v>3141</v>
      </c>
      <c r="C307" s="33" t="s">
        <v>3383</v>
      </c>
      <c r="D307" s="33">
        <v>94</v>
      </c>
    </row>
    <row r="308" spans="1:4">
      <c r="A308" s="33" t="s">
        <v>2652</v>
      </c>
      <c r="B308" s="33" t="s">
        <v>3141</v>
      </c>
      <c r="C308" s="33" t="s">
        <v>3385</v>
      </c>
      <c r="D308" s="33">
        <v>33</v>
      </c>
    </row>
    <row r="309" spans="1:4">
      <c r="A309" s="33" t="s">
        <v>2652</v>
      </c>
      <c r="B309" s="33" t="s">
        <v>3141</v>
      </c>
      <c r="C309" s="33" t="s">
        <v>3387</v>
      </c>
      <c r="D309" s="33">
        <v>39</v>
      </c>
    </row>
    <row r="310" spans="1:4">
      <c r="A310" s="33" t="s">
        <v>2652</v>
      </c>
      <c r="B310" s="33" t="s">
        <v>3141</v>
      </c>
      <c r="C310" s="33" t="s">
        <v>3389</v>
      </c>
      <c r="D310" s="33">
        <v>95</v>
      </c>
    </row>
    <row r="311" spans="1:4">
      <c r="A311" s="33" t="s">
        <v>2652</v>
      </c>
      <c r="B311" s="33" t="s">
        <v>3141</v>
      </c>
      <c r="C311" s="33" t="s">
        <v>3392</v>
      </c>
      <c r="D311" s="33">
        <v>11</v>
      </c>
    </row>
    <row r="312" spans="1:4">
      <c r="A312" s="33" t="s">
        <v>2652</v>
      </c>
      <c r="B312" s="33" t="s">
        <v>3141</v>
      </c>
      <c r="C312" s="33" t="s">
        <v>3393</v>
      </c>
      <c r="D312" s="33">
        <v>14</v>
      </c>
    </row>
    <row r="313" spans="1:4">
      <c r="A313" s="33" t="s">
        <v>2652</v>
      </c>
      <c r="B313" s="33" t="s">
        <v>3141</v>
      </c>
      <c r="C313" s="33" t="s">
        <v>3395</v>
      </c>
      <c r="D313" s="33">
        <v>13</v>
      </c>
    </row>
    <row r="314" spans="1:4">
      <c r="A314" s="33" t="s">
        <v>2652</v>
      </c>
      <c r="B314" s="33" t="s">
        <v>3141</v>
      </c>
      <c r="C314" s="33" t="s">
        <v>3396</v>
      </c>
      <c r="D314" s="33">
        <v>13</v>
      </c>
    </row>
    <row r="315" spans="1:4">
      <c r="A315" s="33" t="s">
        <v>2652</v>
      </c>
      <c r="B315" s="33" t="s">
        <v>3141</v>
      </c>
      <c r="C315" s="33" t="s">
        <v>3397</v>
      </c>
      <c r="D315" s="33">
        <v>14</v>
      </c>
    </row>
    <row r="316" spans="1:4">
      <c r="A316" s="33" t="s">
        <v>2652</v>
      </c>
      <c r="B316" s="33" t="s">
        <v>3141</v>
      </c>
      <c r="C316" s="33" t="s">
        <v>3398</v>
      </c>
      <c r="D316" s="33">
        <v>19</v>
      </c>
    </row>
    <row r="317" spans="1:4">
      <c r="A317" s="33" t="s">
        <v>2652</v>
      </c>
      <c r="B317" s="33" t="s">
        <v>3141</v>
      </c>
      <c r="C317" s="33" t="s">
        <v>3400</v>
      </c>
      <c r="D317" s="33">
        <v>21</v>
      </c>
    </row>
    <row r="318" spans="1:4">
      <c r="A318" s="33" t="s">
        <v>2652</v>
      </c>
      <c r="B318" s="33" t="s">
        <v>3141</v>
      </c>
      <c r="C318" s="33" t="s">
        <v>3401</v>
      </c>
      <c r="D318" s="33">
        <v>25</v>
      </c>
    </row>
    <row r="319" spans="1:4">
      <c r="A319" s="33" t="s">
        <v>2652</v>
      </c>
      <c r="B319" s="33" t="s">
        <v>3141</v>
      </c>
      <c r="C319" s="33" t="s">
        <v>3403</v>
      </c>
      <c r="D319" s="33">
        <v>19</v>
      </c>
    </row>
    <row r="320" spans="1:4">
      <c r="A320" s="33" t="s">
        <v>2652</v>
      </c>
      <c r="B320" s="33" t="s">
        <v>3141</v>
      </c>
      <c r="C320" s="33" t="s">
        <v>3405</v>
      </c>
      <c r="D320" s="33">
        <v>13</v>
      </c>
    </row>
    <row r="321" spans="1:4">
      <c r="A321" s="33" t="s">
        <v>2652</v>
      </c>
      <c r="B321" s="33" t="s">
        <v>3141</v>
      </c>
      <c r="C321" s="33" t="s">
        <v>3407</v>
      </c>
      <c r="D321" s="33">
        <v>18</v>
      </c>
    </row>
    <row r="322" spans="1:4">
      <c r="A322" s="33" t="s">
        <v>2652</v>
      </c>
      <c r="B322" s="33" t="s">
        <v>3141</v>
      </c>
      <c r="C322" s="33" t="s">
        <v>3408</v>
      </c>
      <c r="D322" s="33">
        <v>19</v>
      </c>
    </row>
    <row r="323" spans="1:4">
      <c r="A323" s="33" t="s">
        <v>2652</v>
      </c>
      <c r="B323" s="33" t="s">
        <v>3141</v>
      </c>
      <c r="C323" s="33" t="s">
        <v>3411</v>
      </c>
      <c r="D323" s="33">
        <v>69</v>
      </c>
    </row>
    <row r="324" spans="1:4">
      <c r="A324" s="33" t="s">
        <v>2652</v>
      </c>
      <c r="B324" s="33" t="s">
        <v>3141</v>
      </c>
      <c r="C324" s="33" t="s">
        <v>3413</v>
      </c>
      <c r="D324" s="33">
        <v>62</v>
      </c>
    </row>
    <row r="325" spans="1:4">
      <c r="A325" s="33" t="s">
        <v>2652</v>
      </c>
      <c r="B325" s="33" t="s">
        <v>3141</v>
      </c>
      <c r="C325" s="33" t="s">
        <v>3415</v>
      </c>
      <c r="D325" s="33">
        <v>53</v>
      </c>
    </row>
    <row r="326" spans="1:4">
      <c r="A326" s="33" t="s">
        <v>2652</v>
      </c>
      <c r="B326" s="33" t="s">
        <v>3141</v>
      </c>
      <c r="C326" s="33" t="s">
        <v>3416</v>
      </c>
      <c r="D326" s="33">
        <v>54</v>
      </c>
    </row>
    <row r="327" spans="1:4">
      <c r="A327" s="33" t="s">
        <v>2652</v>
      </c>
      <c r="B327" s="33" t="s">
        <v>3141</v>
      </c>
      <c r="C327" s="33" t="s">
        <v>3420</v>
      </c>
      <c r="D327" s="33">
        <v>24</v>
      </c>
    </row>
    <row r="328" spans="1:4">
      <c r="A328" s="33" t="s">
        <v>2652</v>
      </c>
      <c r="B328" s="33" t="s">
        <v>3141</v>
      </c>
      <c r="C328" s="33" t="s">
        <v>3421</v>
      </c>
      <c r="D328" s="33">
        <v>31</v>
      </c>
    </row>
    <row r="329" spans="1:4">
      <c r="A329" s="33" t="s">
        <v>2652</v>
      </c>
      <c r="B329" s="33" t="s">
        <v>3141</v>
      </c>
      <c r="C329" s="33" t="s">
        <v>3423</v>
      </c>
      <c r="D329" s="33">
        <v>15</v>
      </c>
    </row>
    <row r="330" spans="1:4">
      <c r="A330" s="33" t="s">
        <v>2652</v>
      </c>
      <c r="B330" s="33" t="s">
        <v>3141</v>
      </c>
      <c r="C330" s="33" t="s">
        <v>3424</v>
      </c>
      <c r="D330" s="33">
        <v>16</v>
      </c>
    </row>
    <row r="331" spans="1:4">
      <c r="A331" s="33" t="s">
        <v>2652</v>
      </c>
      <c r="B331" s="33" t="s">
        <v>3141</v>
      </c>
      <c r="C331" s="33" t="s">
        <v>3425</v>
      </c>
      <c r="D331" s="33">
        <v>17</v>
      </c>
    </row>
    <row r="332" spans="1:4">
      <c r="A332" s="33" t="s">
        <v>2652</v>
      </c>
      <c r="B332" s="33" t="s">
        <v>3141</v>
      </c>
      <c r="C332" s="33" t="s">
        <v>3426</v>
      </c>
      <c r="D332" s="33">
        <v>23</v>
      </c>
    </row>
    <row r="333" spans="1:4">
      <c r="A333" s="33" t="s">
        <v>2652</v>
      </c>
      <c r="B333" s="33" t="s">
        <v>3141</v>
      </c>
      <c r="C333" s="33" t="s">
        <v>3428</v>
      </c>
      <c r="D333" s="33">
        <v>20</v>
      </c>
    </row>
    <row r="334" spans="1:4">
      <c r="A334" s="33" t="s">
        <v>2652</v>
      </c>
      <c r="B334" s="33" t="s">
        <v>3141</v>
      </c>
      <c r="C334" s="33" t="s">
        <v>3429</v>
      </c>
      <c r="D334" s="33">
        <v>99</v>
      </c>
    </row>
    <row r="335" spans="1:4">
      <c r="A335" s="33" t="s">
        <v>2652</v>
      </c>
      <c r="B335" s="33" t="s">
        <v>3141</v>
      </c>
      <c r="C335" s="33" t="s">
        <v>3431</v>
      </c>
      <c r="D335" s="33">
        <v>77</v>
      </c>
    </row>
    <row r="336" spans="1:4">
      <c r="A336" s="33" t="s">
        <v>2652</v>
      </c>
      <c r="B336" s="33" t="s">
        <v>3141</v>
      </c>
      <c r="C336" s="33" t="s">
        <v>3433</v>
      </c>
      <c r="D336" s="33">
        <v>15</v>
      </c>
    </row>
    <row r="337" spans="1:4">
      <c r="A337" s="33" t="s">
        <v>2652</v>
      </c>
      <c r="B337" s="33" t="s">
        <v>3141</v>
      </c>
      <c r="C337" s="33" t="s">
        <v>3434</v>
      </c>
      <c r="D337" s="33">
        <v>17</v>
      </c>
    </row>
    <row r="338" spans="1:4">
      <c r="A338" s="33" t="s">
        <v>2652</v>
      </c>
      <c r="B338" s="33" t="s">
        <v>3141</v>
      </c>
      <c r="C338" s="33" t="s">
        <v>3435</v>
      </c>
      <c r="D338" s="33">
        <v>18</v>
      </c>
    </row>
    <row r="339" spans="1:4">
      <c r="A339" s="33"/>
      <c r="B339" s="35" t="s">
        <v>6</v>
      </c>
      <c r="C339" s="35">
        <f>SUM(C340,C347,C350,C388,C358,C391,C409,C461,C467,C561)</f>
        <v>296</v>
      </c>
      <c r="D339" s="35">
        <f>SUM(D340,D347,D350,D388,D358,D391,D409,D461,D467,D561)</f>
        <v>13949</v>
      </c>
    </row>
    <row r="340" spans="1:4">
      <c r="A340" s="33"/>
      <c r="B340" s="33" t="s">
        <v>7</v>
      </c>
      <c r="C340" s="33">
        <v>6</v>
      </c>
      <c r="D340" s="35">
        <f>SUM(D341:D346)</f>
        <v>389</v>
      </c>
    </row>
    <row r="341" spans="1:4">
      <c r="A341" s="33" t="s">
        <v>6</v>
      </c>
      <c r="B341" s="33" t="s">
        <v>7</v>
      </c>
      <c r="C341" s="33" t="s">
        <v>8</v>
      </c>
      <c r="D341" s="33">
        <v>79</v>
      </c>
    </row>
    <row r="342" spans="1:4">
      <c r="A342" s="33" t="s">
        <v>6</v>
      </c>
      <c r="B342" s="33" t="s">
        <v>7</v>
      </c>
      <c r="C342" s="33" t="s">
        <v>10</v>
      </c>
      <c r="D342" s="33">
        <v>56</v>
      </c>
    </row>
    <row r="343" spans="1:4">
      <c r="A343" s="33" t="s">
        <v>6</v>
      </c>
      <c r="B343" s="33" t="s">
        <v>7</v>
      </c>
      <c r="C343" s="33" t="s">
        <v>12</v>
      </c>
      <c r="D343" s="33">
        <v>47</v>
      </c>
    </row>
    <row r="344" spans="1:4">
      <c r="A344" s="33" t="s">
        <v>6</v>
      </c>
      <c r="B344" s="33" t="s">
        <v>7</v>
      </c>
      <c r="C344" s="33" t="s">
        <v>14</v>
      </c>
      <c r="D344" s="33">
        <v>98</v>
      </c>
    </row>
    <row r="345" spans="1:4">
      <c r="A345" s="33" t="s">
        <v>6</v>
      </c>
      <c r="B345" s="33" t="s">
        <v>7</v>
      </c>
      <c r="C345" s="33" t="s">
        <v>16</v>
      </c>
      <c r="D345" s="33">
        <v>63</v>
      </c>
    </row>
    <row r="346" spans="1:4">
      <c r="A346" s="33" t="s">
        <v>6</v>
      </c>
      <c r="B346" s="33" t="s">
        <v>7</v>
      </c>
      <c r="C346" s="33" t="s">
        <v>18</v>
      </c>
      <c r="D346" s="33">
        <v>46</v>
      </c>
    </row>
    <row r="347" spans="1:4">
      <c r="A347" s="33"/>
      <c r="B347" s="33" t="s">
        <v>20</v>
      </c>
      <c r="C347" s="33">
        <v>2</v>
      </c>
      <c r="D347" s="35">
        <f>SUM(D348:D349)</f>
        <v>141</v>
      </c>
    </row>
    <row r="348" spans="1:4">
      <c r="A348" s="33" t="s">
        <v>6</v>
      </c>
      <c r="B348" s="33" t="s">
        <v>20</v>
      </c>
      <c r="C348" s="33" t="s">
        <v>21</v>
      </c>
      <c r="D348" s="33">
        <v>74</v>
      </c>
    </row>
    <row r="349" spans="1:4">
      <c r="A349" s="33" t="s">
        <v>6</v>
      </c>
      <c r="B349" s="33" t="s">
        <v>20</v>
      </c>
      <c r="C349" s="33" t="s">
        <v>23</v>
      </c>
      <c r="D349" s="33">
        <v>67</v>
      </c>
    </row>
    <row r="350" spans="1:4">
      <c r="A350" s="33"/>
      <c r="B350" s="33" t="s">
        <v>25</v>
      </c>
      <c r="C350" s="33">
        <v>7</v>
      </c>
      <c r="D350" s="35">
        <f>SUM(D351:D357)</f>
        <v>388</v>
      </c>
    </row>
    <row r="351" spans="1:4">
      <c r="A351" s="33" t="s">
        <v>6</v>
      </c>
      <c r="B351" s="33" t="s">
        <v>25</v>
      </c>
      <c r="C351" s="33" t="s">
        <v>26</v>
      </c>
      <c r="D351" s="33">
        <v>58</v>
      </c>
    </row>
    <row r="352" spans="1:4">
      <c r="A352" s="33" t="s">
        <v>6</v>
      </c>
      <c r="B352" s="33" t="s">
        <v>25</v>
      </c>
      <c r="C352" s="33" t="s">
        <v>28</v>
      </c>
      <c r="D352" s="33">
        <v>31</v>
      </c>
    </row>
    <row r="353" spans="1:4">
      <c r="A353" s="33" t="s">
        <v>6</v>
      </c>
      <c r="B353" s="33" t="s">
        <v>25</v>
      </c>
      <c r="C353" s="33" t="s">
        <v>30</v>
      </c>
      <c r="D353" s="33">
        <v>29</v>
      </c>
    </row>
    <row r="354" spans="1:4">
      <c r="A354" s="33" t="s">
        <v>6</v>
      </c>
      <c r="B354" s="33" t="s">
        <v>25</v>
      </c>
      <c r="C354" s="33" t="s">
        <v>32</v>
      </c>
      <c r="D354" s="33">
        <v>11</v>
      </c>
    </row>
    <row r="355" spans="1:4">
      <c r="A355" s="33" t="s">
        <v>6</v>
      </c>
      <c r="B355" s="33" t="s">
        <v>25</v>
      </c>
      <c r="C355" s="33" t="s">
        <v>34</v>
      </c>
      <c r="D355" s="33">
        <v>97</v>
      </c>
    </row>
    <row r="356" spans="1:4">
      <c r="A356" s="33" t="s">
        <v>6</v>
      </c>
      <c r="B356" s="33" t="s">
        <v>25</v>
      </c>
      <c r="C356" s="33" t="s">
        <v>36</v>
      </c>
      <c r="D356" s="33">
        <v>75</v>
      </c>
    </row>
    <row r="357" spans="1:4">
      <c r="A357" s="33" t="s">
        <v>6</v>
      </c>
      <c r="B357" s="33" t="s">
        <v>25</v>
      </c>
      <c r="C357" s="33" t="s">
        <v>38</v>
      </c>
      <c r="D357" s="33">
        <v>87</v>
      </c>
    </row>
    <row r="358" spans="1:4">
      <c r="A358" s="33"/>
      <c r="B358" s="33" t="s">
        <v>40</v>
      </c>
      <c r="C358" s="33">
        <v>29</v>
      </c>
      <c r="D358" s="35">
        <f>SUM(D359:D387)</f>
        <v>1827</v>
      </c>
    </row>
    <row r="359" spans="1:4">
      <c r="A359" s="33" t="s">
        <v>6</v>
      </c>
      <c r="B359" s="33" t="s">
        <v>40</v>
      </c>
      <c r="C359" s="33" t="s">
        <v>41</v>
      </c>
      <c r="D359" s="33">
        <v>64</v>
      </c>
    </row>
    <row r="360" spans="1:4">
      <c r="A360" s="33" t="s">
        <v>6</v>
      </c>
      <c r="B360" s="33" t="s">
        <v>40</v>
      </c>
      <c r="C360" s="33" t="s">
        <v>42</v>
      </c>
      <c r="D360" s="33">
        <v>95</v>
      </c>
    </row>
    <row r="361" spans="1:4">
      <c r="A361" s="33" t="s">
        <v>6</v>
      </c>
      <c r="B361" s="33" t="s">
        <v>40</v>
      </c>
      <c r="C361" s="33" t="s">
        <v>44</v>
      </c>
      <c r="D361" s="33">
        <v>78</v>
      </c>
    </row>
    <row r="362" spans="1:4">
      <c r="A362" s="33" t="s">
        <v>6</v>
      </c>
      <c r="B362" s="33" t="s">
        <v>40</v>
      </c>
      <c r="C362" s="33" t="s">
        <v>46</v>
      </c>
      <c r="D362" s="33">
        <v>16</v>
      </c>
    </row>
    <row r="363" spans="1:4">
      <c r="A363" s="33" t="s">
        <v>6</v>
      </c>
      <c r="B363" s="33" t="s">
        <v>40</v>
      </c>
      <c r="C363" s="33" t="s">
        <v>48</v>
      </c>
      <c r="D363" s="33">
        <v>54</v>
      </c>
    </row>
    <row r="364" spans="1:4">
      <c r="A364" s="33" t="s">
        <v>6</v>
      </c>
      <c r="B364" s="33" t="s">
        <v>40</v>
      </c>
      <c r="C364" s="33" t="s">
        <v>50</v>
      </c>
      <c r="D364" s="33">
        <v>18</v>
      </c>
    </row>
    <row r="365" spans="1:4">
      <c r="A365" s="33" t="s">
        <v>6</v>
      </c>
      <c r="B365" s="33" t="s">
        <v>40</v>
      </c>
      <c r="C365" s="33" t="s">
        <v>52</v>
      </c>
      <c r="D365" s="33">
        <v>89</v>
      </c>
    </row>
    <row r="366" spans="1:4">
      <c r="A366" s="33" t="s">
        <v>6</v>
      </c>
      <c r="B366" s="33" t="s">
        <v>40</v>
      </c>
      <c r="C366" s="33" t="s">
        <v>54</v>
      </c>
      <c r="D366" s="33">
        <v>61</v>
      </c>
    </row>
    <row r="367" spans="1:4">
      <c r="A367" s="33" t="s">
        <v>6</v>
      </c>
      <c r="B367" s="33" t="s">
        <v>40</v>
      </c>
      <c r="C367" s="33" t="s">
        <v>56</v>
      </c>
      <c r="D367" s="33">
        <v>88</v>
      </c>
    </row>
    <row r="368" spans="1:4">
      <c r="A368" s="33" t="s">
        <v>6</v>
      </c>
      <c r="B368" s="33" t="s">
        <v>40</v>
      </c>
      <c r="C368" s="33" t="s">
        <v>58</v>
      </c>
      <c r="D368" s="33">
        <v>60</v>
      </c>
    </row>
    <row r="369" spans="1:4">
      <c r="A369" s="33" t="s">
        <v>6</v>
      </c>
      <c r="B369" s="33" t="s">
        <v>40</v>
      </c>
      <c r="C369" s="33" t="s">
        <v>60</v>
      </c>
      <c r="D369" s="33">
        <v>92</v>
      </c>
    </row>
    <row r="370" spans="1:4">
      <c r="A370" s="33" t="s">
        <v>6</v>
      </c>
      <c r="B370" s="33" t="s">
        <v>40</v>
      </c>
      <c r="C370" s="33" t="s">
        <v>62</v>
      </c>
      <c r="D370" s="33">
        <v>66</v>
      </c>
    </row>
    <row r="371" spans="1:4">
      <c r="A371" s="33" t="s">
        <v>6</v>
      </c>
      <c r="B371" s="33" t="s">
        <v>40</v>
      </c>
      <c r="C371" s="33" t="s">
        <v>64</v>
      </c>
      <c r="D371" s="33">
        <v>64</v>
      </c>
    </row>
    <row r="372" spans="1:4">
      <c r="A372" s="33" t="s">
        <v>6</v>
      </c>
      <c r="B372" s="33" t="s">
        <v>40</v>
      </c>
      <c r="C372" s="33" t="s">
        <v>66</v>
      </c>
      <c r="D372" s="33">
        <v>87</v>
      </c>
    </row>
    <row r="373" spans="1:4">
      <c r="A373" s="33" t="s">
        <v>6</v>
      </c>
      <c r="B373" s="33" t="s">
        <v>40</v>
      </c>
      <c r="C373" s="33" t="s">
        <v>68</v>
      </c>
      <c r="D373" s="33">
        <v>63</v>
      </c>
    </row>
    <row r="374" spans="1:4">
      <c r="A374" s="33" t="s">
        <v>6</v>
      </c>
      <c r="B374" s="33" t="s">
        <v>40</v>
      </c>
      <c r="C374" s="33" t="s">
        <v>70</v>
      </c>
      <c r="D374" s="33">
        <v>53</v>
      </c>
    </row>
    <row r="375" spans="1:4">
      <c r="A375" s="33" t="s">
        <v>6</v>
      </c>
      <c r="B375" s="33" t="s">
        <v>40</v>
      </c>
      <c r="C375" s="33" t="s">
        <v>72</v>
      </c>
      <c r="D375" s="33">
        <v>63</v>
      </c>
    </row>
    <row r="376" spans="1:4">
      <c r="A376" s="33" t="s">
        <v>6</v>
      </c>
      <c r="B376" s="33" t="s">
        <v>40</v>
      </c>
      <c r="C376" s="33" t="s">
        <v>74</v>
      </c>
      <c r="D376" s="33">
        <v>96</v>
      </c>
    </row>
    <row r="377" spans="1:4">
      <c r="A377" s="33" t="s">
        <v>6</v>
      </c>
      <c r="B377" s="33" t="s">
        <v>40</v>
      </c>
      <c r="C377" s="33" t="s">
        <v>76</v>
      </c>
      <c r="D377" s="33">
        <v>36</v>
      </c>
    </row>
    <row r="378" spans="1:4">
      <c r="A378" s="33" t="s">
        <v>6</v>
      </c>
      <c r="B378" s="33" t="s">
        <v>40</v>
      </c>
      <c r="C378" s="33" t="s">
        <v>78</v>
      </c>
      <c r="D378" s="33">
        <v>58</v>
      </c>
    </row>
    <row r="379" spans="1:4">
      <c r="A379" s="33" t="s">
        <v>6</v>
      </c>
      <c r="B379" s="33" t="s">
        <v>40</v>
      </c>
      <c r="C379" s="33" t="s">
        <v>80</v>
      </c>
      <c r="D379" s="33">
        <v>62</v>
      </c>
    </row>
    <row r="380" spans="1:4">
      <c r="A380" s="33" t="s">
        <v>6</v>
      </c>
      <c r="B380" s="33" t="s">
        <v>40</v>
      </c>
      <c r="C380" s="33" t="s">
        <v>82</v>
      </c>
      <c r="D380" s="33">
        <v>50</v>
      </c>
    </row>
    <row r="381" spans="1:4">
      <c r="A381" s="33" t="s">
        <v>6</v>
      </c>
      <c r="B381" s="33" t="s">
        <v>40</v>
      </c>
      <c r="C381" s="33" t="s">
        <v>84</v>
      </c>
      <c r="D381" s="33">
        <v>62</v>
      </c>
    </row>
    <row r="382" spans="1:4">
      <c r="A382" s="33" t="s">
        <v>6</v>
      </c>
      <c r="B382" s="33" t="s">
        <v>40</v>
      </c>
      <c r="C382" s="33" t="s">
        <v>86</v>
      </c>
      <c r="D382" s="33">
        <v>28</v>
      </c>
    </row>
    <row r="383" spans="1:4">
      <c r="A383" s="33" t="s">
        <v>6</v>
      </c>
      <c r="B383" s="33" t="s">
        <v>40</v>
      </c>
      <c r="C383" s="33" t="s">
        <v>88</v>
      </c>
      <c r="D383" s="33">
        <v>40</v>
      </c>
    </row>
    <row r="384" spans="1:4">
      <c r="A384" s="33" t="s">
        <v>6</v>
      </c>
      <c r="B384" s="33" t="s">
        <v>40</v>
      </c>
      <c r="C384" s="33" t="s">
        <v>90</v>
      </c>
      <c r="D384" s="33">
        <v>89</v>
      </c>
    </row>
    <row r="385" spans="1:4">
      <c r="A385" s="33" t="s">
        <v>6</v>
      </c>
      <c r="B385" s="33" t="s">
        <v>40</v>
      </c>
      <c r="C385" s="33" t="s">
        <v>92</v>
      </c>
      <c r="D385" s="33">
        <v>93</v>
      </c>
    </row>
    <row r="386" spans="1:4">
      <c r="A386" s="33" t="s">
        <v>6</v>
      </c>
      <c r="B386" s="33" t="s">
        <v>40</v>
      </c>
      <c r="C386" s="33" t="s">
        <v>94</v>
      </c>
      <c r="D386" s="33">
        <v>90</v>
      </c>
    </row>
    <row r="387" spans="1:4">
      <c r="A387" s="33" t="s">
        <v>6</v>
      </c>
      <c r="B387" s="33" t="s">
        <v>40</v>
      </c>
      <c r="C387" s="33" t="s">
        <v>96</v>
      </c>
      <c r="D387" s="33">
        <v>12</v>
      </c>
    </row>
    <row r="388" spans="1:4">
      <c r="A388" s="33"/>
      <c r="B388" s="33" t="s">
        <v>98</v>
      </c>
      <c r="C388" s="33">
        <v>2</v>
      </c>
      <c r="D388" s="35">
        <f>SUM(D389:D390)</f>
        <v>101</v>
      </c>
    </row>
    <row r="389" spans="1:4">
      <c r="A389" s="33" t="s">
        <v>6</v>
      </c>
      <c r="B389" s="33" t="s">
        <v>98</v>
      </c>
      <c r="C389" s="33" t="s">
        <v>99</v>
      </c>
      <c r="D389" s="33">
        <v>43</v>
      </c>
    </row>
    <row r="390" spans="1:4">
      <c r="A390" s="33" t="s">
        <v>6</v>
      </c>
      <c r="B390" s="33" t="s">
        <v>98</v>
      </c>
      <c r="C390" s="33" t="s">
        <v>101</v>
      </c>
      <c r="D390" s="33">
        <v>58</v>
      </c>
    </row>
    <row r="391" spans="1:4">
      <c r="A391" s="33"/>
      <c r="B391" s="33" t="s">
        <v>103</v>
      </c>
      <c r="C391" s="33">
        <v>17</v>
      </c>
      <c r="D391" s="35">
        <f>SUM(D392:D408)</f>
        <v>1182</v>
      </c>
    </row>
    <row r="392" spans="1:4">
      <c r="A392" s="33" t="s">
        <v>6</v>
      </c>
      <c r="B392" s="33" t="s">
        <v>103</v>
      </c>
      <c r="C392" s="33" t="s">
        <v>104</v>
      </c>
      <c r="D392" s="33">
        <v>33</v>
      </c>
    </row>
    <row r="393" spans="1:4">
      <c r="A393" s="33" t="s">
        <v>6</v>
      </c>
      <c r="B393" s="33" t="s">
        <v>103</v>
      </c>
      <c r="C393" s="33" t="s">
        <v>106</v>
      </c>
      <c r="D393" s="33">
        <v>50</v>
      </c>
    </row>
    <row r="394" spans="1:4">
      <c r="A394" s="33" t="s">
        <v>6</v>
      </c>
      <c r="B394" s="33" t="s">
        <v>103</v>
      </c>
      <c r="C394" s="33" t="s">
        <v>108</v>
      </c>
      <c r="D394" s="33">
        <v>76</v>
      </c>
    </row>
    <row r="395" spans="1:4">
      <c r="A395" s="33" t="s">
        <v>6</v>
      </c>
      <c r="B395" s="33" t="s">
        <v>103</v>
      </c>
      <c r="C395" s="33" t="s">
        <v>110</v>
      </c>
      <c r="D395" s="33">
        <v>61</v>
      </c>
    </row>
    <row r="396" spans="1:4">
      <c r="A396" s="33" t="s">
        <v>6</v>
      </c>
      <c r="B396" s="33" t="s">
        <v>103</v>
      </c>
      <c r="C396" s="33" t="s">
        <v>112</v>
      </c>
      <c r="D396" s="33">
        <v>65</v>
      </c>
    </row>
    <row r="397" spans="1:4">
      <c r="A397" s="33" t="s">
        <v>6</v>
      </c>
      <c r="B397" s="33" t="s">
        <v>103</v>
      </c>
      <c r="C397" s="33" t="s">
        <v>114</v>
      </c>
      <c r="D397" s="33">
        <v>77</v>
      </c>
    </row>
    <row r="398" spans="1:4">
      <c r="A398" s="33" t="s">
        <v>6</v>
      </c>
      <c r="B398" s="33" t="s">
        <v>103</v>
      </c>
      <c r="C398" s="33" t="s">
        <v>116</v>
      </c>
      <c r="D398" s="33">
        <v>60</v>
      </c>
    </row>
    <row r="399" spans="1:4">
      <c r="A399" s="33" t="s">
        <v>6</v>
      </c>
      <c r="B399" s="33" t="s">
        <v>103</v>
      </c>
      <c r="C399" s="33" t="s">
        <v>118</v>
      </c>
      <c r="D399" s="33">
        <v>86</v>
      </c>
    </row>
    <row r="400" spans="1:4">
      <c r="A400" s="33" t="s">
        <v>6</v>
      </c>
      <c r="B400" s="33" t="s">
        <v>103</v>
      </c>
      <c r="C400" s="33" t="s">
        <v>120</v>
      </c>
      <c r="D400" s="33">
        <v>53</v>
      </c>
    </row>
    <row r="401" spans="1:4">
      <c r="A401" s="33" t="s">
        <v>6</v>
      </c>
      <c r="B401" s="33" t="s">
        <v>103</v>
      </c>
      <c r="C401" s="33" t="s">
        <v>122</v>
      </c>
      <c r="D401" s="33">
        <v>56</v>
      </c>
    </row>
    <row r="402" spans="1:4">
      <c r="A402" s="33" t="s">
        <v>6</v>
      </c>
      <c r="B402" s="33" t="s">
        <v>103</v>
      </c>
      <c r="C402" s="33" t="s">
        <v>124</v>
      </c>
      <c r="D402" s="33">
        <v>77</v>
      </c>
    </row>
    <row r="403" spans="1:4">
      <c r="A403" s="33" t="s">
        <v>6</v>
      </c>
      <c r="B403" s="33" t="s">
        <v>103</v>
      </c>
      <c r="C403" s="33" t="s">
        <v>126</v>
      </c>
      <c r="D403" s="33">
        <v>95</v>
      </c>
    </row>
    <row r="404" spans="1:4">
      <c r="A404" s="33" t="s">
        <v>6</v>
      </c>
      <c r="B404" s="33" t="s">
        <v>103</v>
      </c>
      <c r="C404" s="33" t="s">
        <v>128</v>
      </c>
      <c r="D404" s="33">
        <v>98</v>
      </c>
    </row>
    <row r="405" spans="1:4">
      <c r="A405" s="33" t="s">
        <v>6</v>
      </c>
      <c r="B405" s="33" t="s">
        <v>103</v>
      </c>
      <c r="C405" s="33" t="s">
        <v>130</v>
      </c>
      <c r="D405" s="33">
        <v>46</v>
      </c>
    </row>
    <row r="406" spans="1:4">
      <c r="A406" s="33" t="s">
        <v>6</v>
      </c>
      <c r="B406" s="33" t="s">
        <v>103</v>
      </c>
      <c r="C406" s="33" t="s">
        <v>132</v>
      </c>
      <c r="D406" s="33">
        <v>79</v>
      </c>
    </row>
    <row r="407" spans="1:4">
      <c r="A407" s="33" t="s">
        <v>6</v>
      </c>
      <c r="B407" s="33" t="s">
        <v>103</v>
      </c>
      <c r="C407" s="33" t="s">
        <v>134</v>
      </c>
      <c r="D407" s="33">
        <v>86</v>
      </c>
    </row>
    <row r="408" spans="1:4">
      <c r="A408" s="33" t="s">
        <v>6</v>
      </c>
      <c r="B408" s="33" t="s">
        <v>103</v>
      </c>
      <c r="C408" s="33" t="s">
        <v>136</v>
      </c>
      <c r="D408" s="33">
        <v>84</v>
      </c>
    </row>
    <row r="409" spans="1:4">
      <c r="A409" s="33"/>
      <c r="B409" s="33" t="s">
        <v>9151</v>
      </c>
      <c r="C409" s="33">
        <v>51</v>
      </c>
      <c r="D409" s="35">
        <f>SUM(D410:D460)</f>
        <v>2493</v>
      </c>
    </row>
    <row r="410" spans="1:4">
      <c r="A410" s="33" t="s">
        <v>6</v>
      </c>
      <c r="B410" s="33" t="s">
        <v>9151</v>
      </c>
      <c r="C410" s="33" t="s">
        <v>139</v>
      </c>
      <c r="D410" s="33">
        <v>56</v>
      </c>
    </row>
    <row r="411" spans="1:4">
      <c r="A411" s="33" t="s">
        <v>6</v>
      </c>
      <c r="B411" s="33" t="s">
        <v>9151</v>
      </c>
      <c r="C411" s="33" t="s">
        <v>141</v>
      </c>
      <c r="D411" s="33">
        <v>53</v>
      </c>
    </row>
    <row r="412" spans="1:4">
      <c r="A412" s="33" t="s">
        <v>6</v>
      </c>
      <c r="B412" s="33" t="s">
        <v>9151</v>
      </c>
      <c r="C412" s="33" t="s">
        <v>143</v>
      </c>
      <c r="D412" s="33">
        <v>13</v>
      </c>
    </row>
    <row r="413" spans="1:4">
      <c r="A413" s="33" t="s">
        <v>6</v>
      </c>
      <c r="B413" s="33" t="s">
        <v>9151</v>
      </c>
      <c r="C413" s="33" t="s">
        <v>145</v>
      </c>
      <c r="D413" s="33">
        <v>38</v>
      </c>
    </row>
    <row r="414" spans="1:4">
      <c r="A414" s="33" t="s">
        <v>6</v>
      </c>
      <c r="B414" s="33" t="s">
        <v>9151</v>
      </c>
      <c r="C414" s="33" t="s">
        <v>147</v>
      </c>
      <c r="D414" s="33">
        <v>23</v>
      </c>
    </row>
    <row r="415" spans="1:4">
      <c r="A415" s="33" t="s">
        <v>6</v>
      </c>
      <c r="B415" s="33" t="s">
        <v>9151</v>
      </c>
      <c r="C415" s="33" t="s">
        <v>149</v>
      </c>
      <c r="D415" s="33">
        <v>48</v>
      </c>
    </row>
    <row r="416" spans="1:4">
      <c r="A416" s="33" t="s">
        <v>6</v>
      </c>
      <c r="B416" s="33" t="s">
        <v>9151</v>
      </c>
      <c r="C416" s="33" t="s">
        <v>151</v>
      </c>
      <c r="D416" s="33">
        <v>73</v>
      </c>
    </row>
    <row r="417" spans="1:4">
      <c r="A417" s="33" t="s">
        <v>6</v>
      </c>
      <c r="B417" s="33" t="s">
        <v>9151</v>
      </c>
      <c r="C417" s="33" t="s">
        <v>153</v>
      </c>
      <c r="D417" s="33">
        <v>44</v>
      </c>
    </row>
    <row r="418" spans="1:4">
      <c r="A418" s="33" t="s">
        <v>6</v>
      </c>
      <c r="B418" s="33" t="s">
        <v>9151</v>
      </c>
      <c r="C418" s="33" t="s">
        <v>155</v>
      </c>
      <c r="D418" s="33">
        <v>55</v>
      </c>
    </row>
    <row r="419" spans="1:4">
      <c r="A419" s="33" t="s">
        <v>6</v>
      </c>
      <c r="B419" s="33" t="s">
        <v>9151</v>
      </c>
      <c r="C419" s="33" t="s">
        <v>157</v>
      </c>
      <c r="D419" s="33">
        <v>50</v>
      </c>
    </row>
    <row r="420" spans="1:4">
      <c r="A420" s="33" t="s">
        <v>6</v>
      </c>
      <c r="B420" s="33" t="s">
        <v>9151</v>
      </c>
      <c r="C420" s="33" t="s">
        <v>159</v>
      </c>
      <c r="D420" s="33">
        <v>82</v>
      </c>
    </row>
    <row r="421" spans="1:4">
      <c r="A421" s="33" t="s">
        <v>6</v>
      </c>
      <c r="B421" s="33" t="s">
        <v>9151</v>
      </c>
      <c r="C421" s="33" t="s">
        <v>161</v>
      </c>
      <c r="D421" s="33">
        <v>76</v>
      </c>
    </row>
    <row r="422" spans="1:4">
      <c r="A422" s="33" t="s">
        <v>6</v>
      </c>
      <c r="B422" s="33" t="s">
        <v>9151</v>
      </c>
      <c r="C422" s="33" t="s">
        <v>163</v>
      </c>
      <c r="D422" s="33">
        <v>77</v>
      </c>
    </row>
    <row r="423" spans="1:4">
      <c r="A423" s="33" t="s">
        <v>6</v>
      </c>
      <c r="B423" s="33" t="s">
        <v>9151</v>
      </c>
      <c r="C423" s="33" t="s">
        <v>165</v>
      </c>
      <c r="D423" s="33">
        <v>85</v>
      </c>
    </row>
    <row r="424" spans="1:4">
      <c r="A424" s="33" t="s">
        <v>6</v>
      </c>
      <c r="B424" s="33" t="s">
        <v>9151</v>
      </c>
      <c r="C424" s="33" t="s">
        <v>167</v>
      </c>
      <c r="D424" s="33">
        <v>74</v>
      </c>
    </row>
    <row r="425" spans="1:4">
      <c r="A425" s="33" t="s">
        <v>6</v>
      </c>
      <c r="B425" s="33" t="s">
        <v>9151</v>
      </c>
      <c r="C425" s="33" t="s">
        <v>169</v>
      </c>
      <c r="D425" s="33">
        <v>70</v>
      </c>
    </row>
    <row r="426" spans="1:4">
      <c r="A426" s="33" t="s">
        <v>6</v>
      </c>
      <c r="B426" s="33" t="s">
        <v>9151</v>
      </c>
      <c r="C426" s="33" t="s">
        <v>171</v>
      </c>
      <c r="D426" s="33">
        <v>78</v>
      </c>
    </row>
    <row r="427" spans="1:4">
      <c r="A427" s="33" t="s">
        <v>6</v>
      </c>
      <c r="B427" s="33" t="s">
        <v>9151</v>
      </c>
      <c r="C427" s="33" t="s">
        <v>173</v>
      </c>
      <c r="D427" s="33">
        <v>71</v>
      </c>
    </row>
    <row r="428" spans="1:4">
      <c r="A428" s="33" t="s">
        <v>6</v>
      </c>
      <c r="B428" s="33" t="s">
        <v>9151</v>
      </c>
      <c r="C428" s="33" t="s">
        <v>175</v>
      </c>
      <c r="D428" s="33">
        <v>78</v>
      </c>
    </row>
    <row r="429" spans="1:4">
      <c r="A429" s="33" t="s">
        <v>6</v>
      </c>
      <c r="B429" s="33" t="s">
        <v>9151</v>
      </c>
      <c r="C429" s="33" t="s">
        <v>177</v>
      </c>
      <c r="D429" s="33">
        <v>51</v>
      </c>
    </row>
    <row r="430" spans="1:4">
      <c r="A430" s="33" t="s">
        <v>6</v>
      </c>
      <c r="B430" s="33" t="s">
        <v>9151</v>
      </c>
      <c r="C430" s="33" t="s">
        <v>179</v>
      </c>
      <c r="D430" s="33">
        <v>49</v>
      </c>
    </row>
    <row r="431" spans="1:4">
      <c r="A431" s="33" t="s">
        <v>6</v>
      </c>
      <c r="B431" s="33" t="s">
        <v>9151</v>
      </c>
      <c r="C431" s="33" t="s">
        <v>181</v>
      </c>
      <c r="D431" s="33">
        <v>52</v>
      </c>
    </row>
    <row r="432" spans="1:4">
      <c r="A432" s="33" t="s">
        <v>6</v>
      </c>
      <c r="B432" s="33" t="s">
        <v>9151</v>
      </c>
      <c r="C432" s="33" t="s">
        <v>183</v>
      </c>
      <c r="D432" s="33">
        <v>56</v>
      </c>
    </row>
    <row r="433" spans="1:4">
      <c r="A433" s="33" t="s">
        <v>6</v>
      </c>
      <c r="B433" s="33" t="s">
        <v>9151</v>
      </c>
      <c r="C433" s="33" t="s">
        <v>185</v>
      </c>
      <c r="D433" s="33">
        <v>62</v>
      </c>
    </row>
    <row r="434" spans="1:4">
      <c r="A434" s="33" t="s">
        <v>6</v>
      </c>
      <c r="B434" s="33" t="s">
        <v>9151</v>
      </c>
      <c r="C434" s="33" t="s">
        <v>187</v>
      </c>
      <c r="D434" s="33">
        <v>73</v>
      </c>
    </row>
    <row r="435" spans="1:4">
      <c r="A435" s="33" t="s">
        <v>6</v>
      </c>
      <c r="B435" s="33" t="s">
        <v>9151</v>
      </c>
      <c r="C435" s="33" t="s">
        <v>189</v>
      </c>
      <c r="D435" s="33">
        <v>24</v>
      </c>
    </row>
    <row r="436" spans="1:4">
      <c r="A436" s="33" t="s">
        <v>6</v>
      </c>
      <c r="B436" s="33" t="s">
        <v>9151</v>
      </c>
      <c r="C436" s="33" t="s">
        <v>191</v>
      </c>
      <c r="D436" s="33">
        <v>88</v>
      </c>
    </row>
    <row r="437" spans="1:4">
      <c r="A437" s="33" t="s">
        <v>6</v>
      </c>
      <c r="B437" s="33" t="s">
        <v>9151</v>
      </c>
      <c r="C437" s="33" t="s">
        <v>193</v>
      </c>
      <c r="D437" s="33">
        <v>22</v>
      </c>
    </row>
    <row r="438" spans="1:4">
      <c r="A438" s="33" t="s">
        <v>6</v>
      </c>
      <c r="B438" s="33" t="s">
        <v>9151</v>
      </c>
      <c r="C438" s="33" t="s">
        <v>195</v>
      </c>
      <c r="D438" s="33">
        <v>34</v>
      </c>
    </row>
    <row r="439" spans="1:4">
      <c r="A439" s="33" t="s">
        <v>6</v>
      </c>
      <c r="B439" s="33" t="s">
        <v>9151</v>
      </c>
      <c r="C439" s="33" t="s">
        <v>197</v>
      </c>
      <c r="D439" s="33">
        <v>36</v>
      </c>
    </row>
    <row r="440" spans="1:4">
      <c r="A440" s="33" t="s">
        <v>6</v>
      </c>
      <c r="B440" s="33" t="s">
        <v>9151</v>
      </c>
      <c r="C440" s="33" t="s">
        <v>199</v>
      </c>
      <c r="D440" s="33">
        <v>22</v>
      </c>
    </row>
    <row r="441" spans="1:4">
      <c r="A441" s="33" t="s">
        <v>6</v>
      </c>
      <c r="B441" s="33" t="s">
        <v>9151</v>
      </c>
      <c r="C441" s="33" t="s">
        <v>201</v>
      </c>
      <c r="D441" s="33">
        <v>28</v>
      </c>
    </row>
    <row r="442" spans="1:4">
      <c r="A442" s="33" t="s">
        <v>6</v>
      </c>
      <c r="B442" s="33" t="s">
        <v>9151</v>
      </c>
      <c r="C442" s="33" t="s">
        <v>203</v>
      </c>
      <c r="D442" s="33">
        <v>25</v>
      </c>
    </row>
    <row r="443" spans="1:4">
      <c r="A443" s="33" t="s">
        <v>6</v>
      </c>
      <c r="B443" s="33" t="s">
        <v>9151</v>
      </c>
      <c r="C443" s="33" t="s">
        <v>205</v>
      </c>
      <c r="D443" s="33">
        <v>64</v>
      </c>
    </row>
    <row r="444" spans="1:4">
      <c r="A444" s="33" t="s">
        <v>6</v>
      </c>
      <c r="B444" s="33" t="s">
        <v>9151</v>
      </c>
      <c r="C444" s="33" t="s">
        <v>207</v>
      </c>
      <c r="D444" s="33">
        <v>54</v>
      </c>
    </row>
    <row r="445" spans="1:4">
      <c r="A445" s="33" t="s">
        <v>6</v>
      </c>
      <c r="B445" s="33" t="s">
        <v>9151</v>
      </c>
      <c r="C445" s="33" t="s">
        <v>209</v>
      </c>
      <c r="D445" s="33">
        <v>29</v>
      </c>
    </row>
    <row r="446" spans="1:4">
      <c r="A446" s="33" t="s">
        <v>6</v>
      </c>
      <c r="B446" s="33" t="s">
        <v>9151</v>
      </c>
      <c r="C446" s="33" t="s">
        <v>211</v>
      </c>
      <c r="D446" s="33">
        <v>22</v>
      </c>
    </row>
    <row r="447" spans="1:4">
      <c r="A447" s="33" t="s">
        <v>6</v>
      </c>
      <c r="B447" s="33" t="s">
        <v>9151</v>
      </c>
      <c r="C447" s="33" t="s">
        <v>213</v>
      </c>
      <c r="D447" s="33">
        <v>26</v>
      </c>
    </row>
    <row r="448" spans="1:4">
      <c r="A448" s="33" t="s">
        <v>6</v>
      </c>
      <c r="B448" s="33" t="s">
        <v>9151</v>
      </c>
      <c r="C448" s="33" t="s">
        <v>215</v>
      </c>
      <c r="D448" s="33">
        <v>26</v>
      </c>
    </row>
    <row r="449" spans="1:4">
      <c r="A449" s="33" t="s">
        <v>6</v>
      </c>
      <c r="B449" s="33" t="s">
        <v>9151</v>
      </c>
      <c r="C449" s="33" t="s">
        <v>217</v>
      </c>
      <c r="D449" s="33">
        <v>28</v>
      </c>
    </row>
    <row r="450" spans="1:4">
      <c r="A450" s="33" t="s">
        <v>6</v>
      </c>
      <c r="B450" s="33" t="s">
        <v>9151</v>
      </c>
      <c r="C450" s="33" t="s">
        <v>219</v>
      </c>
      <c r="D450" s="33">
        <v>21</v>
      </c>
    </row>
    <row r="451" spans="1:4">
      <c r="A451" s="33" t="s">
        <v>6</v>
      </c>
      <c r="B451" s="33" t="s">
        <v>9151</v>
      </c>
      <c r="C451" s="33" t="s">
        <v>221</v>
      </c>
      <c r="D451" s="33">
        <v>23</v>
      </c>
    </row>
    <row r="452" spans="1:4">
      <c r="A452" s="33" t="s">
        <v>6</v>
      </c>
      <c r="B452" s="33" t="s">
        <v>9151</v>
      </c>
      <c r="C452" s="33" t="s">
        <v>223</v>
      </c>
      <c r="D452" s="33">
        <v>37</v>
      </c>
    </row>
    <row r="453" spans="1:4">
      <c r="A453" s="33" t="s">
        <v>6</v>
      </c>
      <c r="B453" s="33" t="s">
        <v>9151</v>
      </c>
      <c r="C453" s="33" t="s">
        <v>225</v>
      </c>
      <c r="D453" s="33">
        <v>96</v>
      </c>
    </row>
    <row r="454" spans="1:4">
      <c r="A454" s="33" t="s">
        <v>6</v>
      </c>
      <c r="B454" s="33" t="s">
        <v>9151</v>
      </c>
      <c r="C454" s="33" t="s">
        <v>227</v>
      </c>
      <c r="D454" s="33">
        <v>25</v>
      </c>
    </row>
    <row r="455" spans="1:4">
      <c r="A455" s="33" t="s">
        <v>6</v>
      </c>
      <c r="B455" s="33" t="s">
        <v>9151</v>
      </c>
      <c r="C455" s="33" t="s">
        <v>229</v>
      </c>
      <c r="D455" s="33">
        <v>61</v>
      </c>
    </row>
    <row r="456" spans="1:4">
      <c r="A456" s="33" t="s">
        <v>6</v>
      </c>
      <c r="B456" s="33" t="s">
        <v>9151</v>
      </c>
      <c r="C456" s="33" t="s">
        <v>231</v>
      </c>
      <c r="D456" s="33">
        <v>78</v>
      </c>
    </row>
    <row r="457" spans="1:4">
      <c r="A457" s="33" t="s">
        <v>6</v>
      </c>
      <c r="B457" s="33" t="s">
        <v>9151</v>
      </c>
      <c r="C457" s="33" t="s">
        <v>233</v>
      </c>
      <c r="D457" s="33">
        <v>27</v>
      </c>
    </row>
    <row r="458" spans="1:4">
      <c r="A458" s="33" t="s">
        <v>6</v>
      </c>
      <c r="B458" s="33" t="s">
        <v>9151</v>
      </c>
      <c r="C458" s="33" t="s">
        <v>235</v>
      </c>
      <c r="D458" s="33">
        <v>45</v>
      </c>
    </row>
    <row r="459" spans="1:4">
      <c r="A459" s="33" t="s">
        <v>6</v>
      </c>
      <c r="B459" s="33" t="s">
        <v>9151</v>
      </c>
      <c r="C459" s="33" t="s">
        <v>237</v>
      </c>
      <c r="D459" s="33">
        <v>39</v>
      </c>
    </row>
    <row r="460" spans="1:4">
      <c r="A460" s="33" t="s">
        <v>6</v>
      </c>
      <c r="B460" s="33" t="s">
        <v>9151</v>
      </c>
      <c r="C460" s="33" t="s">
        <v>239</v>
      </c>
      <c r="D460" s="33">
        <v>26</v>
      </c>
    </row>
    <row r="461" spans="1:4">
      <c r="A461" s="33"/>
      <c r="B461" s="33" t="s">
        <v>241</v>
      </c>
      <c r="C461" s="33">
        <v>5</v>
      </c>
      <c r="D461" s="35">
        <f>SUM(D462:D466)</f>
        <v>294</v>
      </c>
    </row>
    <row r="462" spans="1:4">
      <c r="A462" s="33" t="s">
        <v>6</v>
      </c>
      <c r="B462" s="33" t="s">
        <v>241</v>
      </c>
      <c r="C462" s="33" t="s">
        <v>242</v>
      </c>
      <c r="D462" s="33">
        <v>86</v>
      </c>
    </row>
    <row r="463" spans="1:4">
      <c r="A463" s="33" t="s">
        <v>6</v>
      </c>
      <c r="B463" s="33" t="s">
        <v>241</v>
      </c>
      <c r="C463" s="33" t="s">
        <v>244</v>
      </c>
      <c r="D463" s="33">
        <v>57</v>
      </c>
    </row>
    <row r="464" spans="1:4">
      <c r="A464" s="33" t="s">
        <v>6</v>
      </c>
      <c r="B464" s="33" t="s">
        <v>241</v>
      </c>
      <c r="C464" s="33" t="s">
        <v>246</v>
      </c>
      <c r="D464" s="33">
        <v>44</v>
      </c>
    </row>
    <row r="465" spans="1:4">
      <c r="A465" s="33" t="s">
        <v>6</v>
      </c>
      <c r="B465" s="33" t="s">
        <v>241</v>
      </c>
      <c r="C465" s="33" t="s">
        <v>248</v>
      </c>
      <c r="D465" s="33">
        <v>67</v>
      </c>
    </row>
    <row r="466" spans="1:4">
      <c r="A466" s="33" t="s">
        <v>6</v>
      </c>
      <c r="B466" s="33" t="s">
        <v>241</v>
      </c>
      <c r="C466" s="33" t="s">
        <v>250</v>
      </c>
      <c r="D466" s="33">
        <v>40</v>
      </c>
    </row>
    <row r="467" spans="1:4">
      <c r="A467" s="33"/>
      <c r="B467" s="33" t="s">
        <v>9152</v>
      </c>
      <c r="C467" s="33">
        <v>93</v>
      </c>
      <c r="D467" s="35">
        <f>SUM(D468:D560)</f>
        <v>2686</v>
      </c>
    </row>
    <row r="468" spans="1:4">
      <c r="A468" s="33" t="s">
        <v>6</v>
      </c>
      <c r="B468" s="33" t="s">
        <v>9152</v>
      </c>
      <c r="C468" s="33" t="s">
        <v>253</v>
      </c>
      <c r="D468" s="33">
        <v>55</v>
      </c>
    </row>
    <row r="469" spans="1:4">
      <c r="A469" s="33" t="s">
        <v>6</v>
      </c>
      <c r="B469" s="33" t="s">
        <v>9152</v>
      </c>
      <c r="C469" s="33" t="s">
        <v>255</v>
      </c>
      <c r="D469" s="33">
        <v>25</v>
      </c>
    </row>
    <row r="470" spans="1:4">
      <c r="A470" s="33" t="s">
        <v>6</v>
      </c>
      <c r="B470" s="33" t="s">
        <v>9152</v>
      </c>
      <c r="C470" s="33" t="s">
        <v>261</v>
      </c>
      <c r="D470" s="33">
        <v>21</v>
      </c>
    </row>
    <row r="471" spans="1:4">
      <c r="A471" s="33" t="s">
        <v>6</v>
      </c>
      <c r="B471" s="33" t="s">
        <v>9152</v>
      </c>
      <c r="C471" s="33" t="s">
        <v>266</v>
      </c>
      <c r="D471" s="33">
        <v>14</v>
      </c>
    </row>
    <row r="472" spans="1:4">
      <c r="A472" s="33" t="s">
        <v>6</v>
      </c>
      <c r="B472" s="33" t="s">
        <v>9152</v>
      </c>
      <c r="C472" s="33" t="s">
        <v>268</v>
      </c>
      <c r="D472" s="33">
        <v>53</v>
      </c>
    </row>
    <row r="473" spans="1:4">
      <c r="A473" s="33" t="s">
        <v>6</v>
      </c>
      <c r="B473" s="33" t="s">
        <v>9152</v>
      </c>
      <c r="C473" s="33" t="s">
        <v>272</v>
      </c>
      <c r="D473" s="33">
        <v>20</v>
      </c>
    </row>
    <row r="474" spans="1:4">
      <c r="A474" s="33" t="s">
        <v>6</v>
      </c>
      <c r="B474" s="33" t="s">
        <v>9152</v>
      </c>
      <c r="C474" s="33" t="s">
        <v>274</v>
      </c>
      <c r="D474" s="33">
        <v>38</v>
      </c>
    </row>
    <row r="475" spans="1:4">
      <c r="A475" s="33" t="s">
        <v>6</v>
      </c>
      <c r="B475" s="33" t="s">
        <v>9152</v>
      </c>
      <c r="C475" s="33" t="s">
        <v>278</v>
      </c>
      <c r="D475" s="33">
        <v>22</v>
      </c>
    </row>
    <row r="476" spans="1:4">
      <c r="A476" s="33" t="s">
        <v>6</v>
      </c>
      <c r="B476" s="33" t="s">
        <v>9152</v>
      </c>
      <c r="C476" s="33" t="s">
        <v>280</v>
      </c>
      <c r="D476" s="33">
        <v>12</v>
      </c>
    </row>
    <row r="477" spans="1:4">
      <c r="A477" s="33" t="s">
        <v>6</v>
      </c>
      <c r="B477" s="33" t="s">
        <v>9152</v>
      </c>
      <c r="C477" s="33" t="s">
        <v>282</v>
      </c>
      <c r="D477" s="33">
        <v>38</v>
      </c>
    </row>
    <row r="478" spans="1:4">
      <c r="A478" s="33" t="s">
        <v>6</v>
      </c>
      <c r="B478" s="33" t="s">
        <v>9152</v>
      </c>
      <c r="C478" s="33" t="s">
        <v>284</v>
      </c>
      <c r="D478" s="33">
        <v>11</v>
      </c>
    </row>
    <row r="479" spans="1:4">
      <c r="A479" s="33" t="s">
        <v>6</v>
      </c>
      <c r="B479" s="33" t="s">
        <v>9152</v>
      </c>
      <c r="C479" s="33" t="s">
        <v>286</v>
      </c>
      <c r="D479" s="33">
        <v>15</v>
      </c>
    </row>
    <row r="480" spans="1:4">
      <c r="A480" s="33" t="s">
        <v>6</v>
      </c>
      <c r="B480" s="33" t="s">
        <v>9152</v>
      </c>
      <c r="C480" s="33" t="s">
        <v>288</v>
      </c>
      <c r="D480" s="33">
        <v>42</v>
      </c>
    </row>
    <row r="481" spans="1:4">
      <c r="A481" s="33" t="s">
        <v>6</v>
      </c>
      <c r="B481" s="33" t="s">
        <v>9152</v>
      </c>
      <c r="C481" s="33" t="s">
        <v>290</v>
      </c>
      <c r="D481" s="33">
        <v>13</v>
      </c>
    </row>
    <row r="482" spans="1:4">
      <c r="A482" s="33" t="s">
        <v>6</v>
      </c>
      <c r="B482" s="33" t="s">
        <v>9152</v>
      </c>
      <c r="C482" s="33" t="s">
        <v>292</v>
      </c>
      <c r="D482" s="33">
        <v>26</v>
      </c>
    </row>
    <row r="483" spans="1:4">
      <c r="A483" s="33" t="s">
        <v>6</v>
      </c>
      <c r="B483" s="33" t="s">
        <v>9152</v>
      </c>
      <c r="C483" s="33" t="s">
        <v>294</v>
      </c>
      <c r="D483" s="33">
        <v>69</v>
      </c>
    </row>
    <row r="484" spans="1:4">
      <c r="A484" s="33" t="s">
        <v>6</v>
      </c>
      <c r="B484" s="33" t="s">
        <v>9152</v>
      </c>
      <c r="C484" s="33" t="s">
        <v>296</v>
      </c>
      <c r="D484" s="33">
        <v>31</v>
      </c>
    </row>
    <row r="485" spans="1:4">
      <c r="A485" s="33" t="s">
        <v>6</v>
      </c>
      <c r="B485" s="33" t="s">
        <v>9152</v>
      </c>
      <c r="C485" s="33" t="s">
        <v>298</v>
      </c>
      <c r="D485" s="33">
        <v>33</v>
      </c>
    </row>
    <row r="486" spans="1:4">
      <c r="A486" s="33" t="s">
        <v>6</v>
      </c>
      <c r="B486" s="33" t="s">
        <v>9152</v>
      </c>
      <c r="C486" s="33" t="s">
        <v>300</v>
      </c>
      <c r="D486" s="33">
        <v>11</v>
      </c>
    </row>
    <row r="487" spans="1:4">
      <c r="A487" s="33" t="s">
        <v>6</v>
      </c>
      <c r="B487" s="33" t="s">
        <v>9152</v>
      </c>
      <c r="C487" s="33" t="s">
        <v>307</v>
      </c>
      <c r="D487" s="33">
        <v>45</v>
      </c>
    </row>
    <row r="488" spans="1:4">
      <c r="A488" s="33" t="s">
        <v>6</v>
      </c>
      <c r="B488" s="33" t="s">
        <v>9152</v>
      </c>
      <c r="C488" s="33" t="s">
        <v>309</v>
      </c>
      <c r="D488" s="33">
        <v>15</v>
      </c>
    </row>
    <row r="489" spans="1:4">
      <c r="A489" s="33" t="s">
        <v>6</v>
      </c>
      <c r="B489" s="33" t="s">
        <v>9152</v>
      </c>
      <c r="C489" s="33" t="s">
        <v>311</v>
      </c>
      <c r="D489" s="33">
        <v>27</v>
      </c>
    </row>
    <row r="490" spans="1:4">
      <c r="A490" s="33" t="s">
        <v>6</v>
      </c>
      <c r="B490" s="33" t="s">
        <v>9152</v>
      </c>
      <c r="C490" s="33" t="s">
        <v>313</v>
      </c>
      <c r="D490" s="33">
        <v>68</v>
      </c>
    </row>
    <row r="491" spans="1:4">
      <c r="A491" s="33" t="s">
        <v>6</v>
      </c>
      <c r="B491" s="33" t="s">
        <v>9152</v>
      </c>
      <c r="C491" s="33" t="s">
        <v>316</v>
      </c>
      <c r="D491" s="33">
        <v>25</v>
      </c>
    </row>
    <row r="492" spans="1:4">
      <c r="A492" s="33" t="s">
        <v>6</v>
      </c>
      <c r="B492" s="33" t="s">
        <v>9152</v>
      </c>
      <c r="C492" s="33" t="s">
        <v>318</v>
      </c>
      <c r="D492" s="33">
        <v>17</v>
      </c>
    </row>
    <row r="493" spans="1:4">
      <c r="A493" s="33" t="s">
        <v>6</v>
      </c>
      <c r="B493" s="33" t="s">
        <v>9152</v>
      </c>
      <c r="C493" s="33" t="s">
        <v>320</v>
      </c>
      <c r="D493" s="33">
        <v>32</v>
      </c>
    </row>
    <row r="494" spans="1:4">
      <c r="A494" s="33" t="s">
        <v>6</v>
      </c>
      <c r="B494" s="33" t="s">
        <v>9152</v>
      </c>
      <c r="C494" s="33" t="s">
        <v>322</v>
      </c>
      <c r="D494" s="33">
        <v>46</v>
      </c>
    </row>
    <row r="495" spans="1:4">
      <c r="A495" s="33" t="s">
        <v>6</v>
      </c>
      <c r="B495" s="33" t="s">
        <v>9152</v>
      </c>
      <c r="C495" s="33" t="s">
        <v>324</v>
      </c>
      <c r="D495" s="33">
        <v>11</v>
      </c>
    </row>
    <row r="496" spans="1:4">
      <c r="A496" s="33" t="s">
        <v>6</v>
      </c>
      <c r="B496" s="33" t="s">
        <v>9152</v>
      </c>
      <c r="C496" s="33" t="s">
        <v>326</v>
      </c>
      <c r="D496" s="33">
        <v>25</v>
      </c>
    </row>
    <row r="497" spans="1:4">
      <c r="A497" s="33" t="s">
        <v>6</v>
      </c>
      <c r="B497" s="33" t="s">
        <v>9152</v>
      </c>
      <c r="C497" s="33" t="s">
        <v>328</v>
      </c>
      <c r="D497" s="33">
        <v>13</v>
      </c>
    </row>
    <row r="498" spans="1:4">
      <c r="A498" s="33" t="s">
        <v>6</v>
      </c>
      <c r="B498" s="33" t="s">
        <v>9152</v>
      </c>
      <c r="C498" s="33" t="s">
        <v>333</v>
      </c>
      <c r="D498" s="33">
        <v>36</v>
      </c>
    </row>
    <row r="499" spans="1:4">
      <c r="A499" s="33" t="s">
        <v>6</v>
      </c>
      <c r="B499" s="33" t="s">
        <v>9152</v>
      </c>
      <c r="C499" s="33" t="s">
        <v>335</v>
      </c>
      <c r="D499" s="33">
        <v>53</v>
      </c>
    </row>
    <row r="500" spans="1:4">
      <c r="A500" s="33" t="s">
        <v>6</v>
      </c>
      <c r="B500" s="33" t="s">
        <v>9152</v>
      </c>
      <c r="C500" s="33" t="s">
        <v>337</v>
      </c>
      <c r="D500" s="33">
        <v>19</v>
      </c>
    </row>
    <row r="501" spans="1:4">
      <c r="A501" s="33" t="s">
        <v>6</v>
      </c>
      <c r="B501" s="33" t="s">
        <v>9152</v>
      </c>
      <c r="C501" s="33" t="s">
        <v>339</v>
      </c>
      <c r="D501" s="33">
        <v>42</v>
      </c>
    </row>
    <row r="502" spans="1:4">
      <c r="A502" s="33" t="s">
        <v>6</v>
      </c>
      <c r="B502" s="33" t="s">
        <v>9152</v>
      </c>
      <c r="C502" s="33" t="s">
        <v>341</v>
      </c>
      <c r="D502" s="33">
        <v>58</v>
      </c>
    </row>
    <row r="503" spans="1:4">
      <c r="A503" s="33" t="s">
        <v>6</v>
      </c>
      <c r="B503" s="33" t="s">
        <v>9152</v>
      </c>
      <c r="C503" s="33" t="s">
        <v>343</v>
      </c>
      <c r="D503" s="33">
        <v>32</v>
      </c>
    </row>
    <row r="504" spans="1:4">
      <c r="A504" s="33" t="s">
        <v>6</v>
      </c>
      <c r="B504" s="33" t="s">
        <v>9152</v>
      </c>
      <c r="C504" s="33" t="s">
        <v>347</v>
      </c>
      <c r="D504" s="33">
        <v>11</v>
      </c>
    </row>
    <row r="505" spans="1:4">
      <c r="A505" s="33" t="s">
        <v>6</v>
      </c>
      <c r="B505" s="33" t="s">
        <v>9152</v>
      </c>
      <c r="C505" s="33" t="s">
        <v>365</v>
      </c>
      <c r="D505" s="33">
        <v>28</v>
      </c>
    </row>
    <row r="506" spans="1:4">
      <c r="A506" s="33" t="s">
        <v>6</v>
      </c>
      <c r="B506" s="33" t="s">
        <v>9152</v>
      </c>
      <c r="C506" s="33" t="s">
        <v>367</v>
      </c>
      <c r="D506" s="33">
        <v>32</v>
      </c>
    </row>
    <row r="507" spans="1:4">
      <c r="A507" s="33" t="s">
        <v>6</v>
      </c>
      <c r="B507" s="33" t="s">
        <v>9152</v>
      </c>
      <c r="C507" s="33" t="s">
        <v>369</v>
      </c>
      <c r="D507" s="33">
        <v>42</v>
      </c>
    </row>
    <row r="508" spans="1:4">
      <c r="A508" s="33" t="s">
        <v>6</v>
      </c>
      <c r="B508" s="33" t="s">
        <v>9152</v>
      </c>
      <c r="C508" s="33" t="s">
        <v>371</v>
      </c>
      <c r="D508" s="33">
        <v>28</v>
      </c>
    </row>
    <row r="509" spans="1:4">
      <c r="A509" s="33" t="s">
        <v>6</v>
      </c>
      <c r="B509" s="33" t="s">
        <v>9152</v>
      </c>
      <c r="C509" s="33" t="s">
        <v>373</v>
      </c>
      <c r="D509" s="33">
        <v>20</v>
      </c>
    </row>
    <row r="510" spans="1:4">
      <c r="A510" s="33" t="s">
        <v>6</v>
      </c>
      <c r="B510" s="33" t="s">
        <v>9152</v>
      </c>
      <c r="C510" s="33" t="s">
        <v>375</v>
      </c>
      <c r="D510" s="33">
        <v>36</v>
      </c>
    </row>
    <row r="511" spans="1:4">
      <c r="A511" s="33" t="s">
        <v>6</v>
      </c>
      <c r="B511" s="33" t="s">
        <v>9152</v>
      </c>
      <c r="C511" s="33" t="s">
        <v>377</v>
      </c>
      <c r="D511" s="33">
        <v>21</v>
      </c>
    </row>
    <row r="512" spans="1:4">
      <c r="A512" s="33" t="s">
        <v>6</v>
      </c>
      <c r="B512" s="33" t="s">
        <v>9152</v>
      </c>
      <c r="C512" s="33" t="s">
        <v>379</v>
      </c>
      <c r="D512" s="33">
        <v>36</v>
      </c>
    </row>
    <row r="513" spans="1:4">
      <c r="A513" s="33" t="s">
        <v>6</v>
      </c>
      <c r="B513" s="33" t="s">
        <v>9152</v>
      </c>
      <c r="C513" s="33" t="s">
        <v>381</v>
      </c>
      <c r="D513" s="33">
        <v>13</v>
      </c>
    </row>
    <row r="514" spans="1:4">
      <c r="A514" s="33" t="s">
        <v>6</v>
      </c>
      <c r="B514" s="33" t="s">
        <v>9152</v>
      </c>
      <c r="C514" s="33" t="s">
        <v>383</v>
      </c>
      <c r="D514" s="33">
        <v>22</v>
      </c>
    </row>
    <row r="515" spans="1:4">
      <c r="A515" s="33" t="s">
        <v>6</v>
      </c>
      <c r="B515" s="33" t="s">
        <v>9152</v>
      </c>
      <c r="C515" s="33" t="s">
        <v>385</v>
      </c>
      <c r="D515" s="33">
        <v>63</v>
      </c>
    </row>
    <row r="516" spans="1:4">
      <c r="A516" s="33" t="s">
        <v>6</v>
      </c>
      <c r="B516" s="33" t="s">
        <v>9152</v>
      </c>
      <c r="C516" s="33" t="s">
        <v>387</v>
      </c>
      <c r="D516" s="33">
        <v>28</v>
      </c>
    </row>
    <row r="517" spans="1:4">
      <c r="A517" s="33" t="s">
        <v>6</v>
      </c>
      <c r="B517" s="33" t="s">
        <v>9152</v>
      </c>
      <c r="C517" s="33" t="s">
        <v>389</v>
      </c>
      <c r="D517" s="33">
        <v>15</v>
      </c>
    </row>
    <row r="518" spans="1:4">
      <c r="A518" s="33" t="s">
        <v>6</v>
      </c>
      <c r="B518" s="33" t="s">
        <v>9152</v>
      </c>
      <c r="C518" s="33" t="s">
        <v>391</v>
      </c>
      <c r="D518" s="33">
        <v>91</v>
      </c>
    </row>
    <row r="519" spans="1:4">
      <c r="A519" s="33" t="s">
        <v>6</v>
      </c>
      <c r="B519" s="33" t="s">
        <v>9152</v>
      </c>
      <c r="C519" s="33" t="s">
        <v>393</v>
      </c>
      <c r="D519" s="33">
        <v>23</v>
      </c>
    </row>
    <row r="520" spans="1:4">
      <c r="A520" s="33" t="s">
        <v>6</v>
      </c>
      <c r="B520" s="33" t="s">
        <v>9152</v>
      </c>
      <c r="C520" s="33" t="s">
        <v>395</v>
      </c>
      <c r="D520" s="33">
        <v>17</v>
      </c>
    </row>
    <row r="521" spans="1:4">
      <c r="A521" s="33" t="s">
        <v>6</v>
      </c>
      <c r="B521" s="33" t="s">
        <v>9152</v>
      </c>
      <c r="C521" s="33" t="s">
        <v>397</v>
      </c>
      <c r="D521" s="33">
        <v>31</v>
      </c>
    </row>
    <row r="522" spans="1:4">
      <c r="A522" s="33" t="s">
        <v>6</v>
      </c>
      <c r="B522" s="33" t="s">
        <v>9152</v>
      </c>
      <c r="C522" s="33" t="s">
        <v>398</v>
      </c>
      <c r="D522" s="33">
        <v>35</v>
      </c>
    </row>
    <row r="523" spans="1:4">
      <c r="A523" s="33" t="s">
        <v>6</v>
      </c>
      <c r="B523" s="33" t="s">
        <v>9152</v>
      </c>
      <c r="C523" s="33" t="s">
        <v>400</v>
      </c>
      <c r="D523" s="33">
        <v>36</v>
      </c>
    </row>
    <row r="524" spans="1:4">
      <c r="A524" s="33" t="s">
        <v>6</v>
      </c>
      <c r="B524" s="33" t="s">
        <v>9152</v>
      </c>
      <c r="C524" s="33" t="s">
        <v>402</v>
      </c>
      <c r="D524" s="33">
        <v>56</v>
      </c>
    </row>
    <row r="525" spans="1:4">
      <c r="A525" s="33" t="s">
        <v>6</v>
      </c>
      <c r="B525" s="33" t="s">
        <v>9152</v>
      </c>
      <c r="C525" s="33" t="s">
        <v>404</v>
      </c>
      <c r="D525" s="33">
        <v>36</v>
      </c>
    </row>
    <row r="526" spans="1:4">
      <c r="A526" s="33" t="s">
        <v>6</v>
      </c>
      <c r="B526" s="33" t="s">
        <v>9152</v>
      </c>
      <c r="C526" s="33" t="s">
        <v>406</v>
      </c>
      <c r="D526" s="33">
        <v>22</v>
      </c>
    </row>
    <row r="527" spans="1:4">
      <c r="A527" s="33" t="s">
        <v>6</v>
      </c>
      <c r="B527" s="33" t="s">
        <v>9152</v>
      </c>
      <c r="C527" s="33" t="s">
        <v>408</v>
      </c>
      <c r="D527" s="33">
        <v>43</v>
      </c>
    </row>
    <row r="528" spans="1:4">
      <c r="A528" s="33" t="s">
        <v>6</v>
      </c>
      <c r="B528" s="33" t="s">
        <v>9152</v>
      </c>
      <c r="C528" s="33" t="s">
        <v>412</v>
      </c>
      <c r="D528" s="33">
        <v>31</v>
      </c>
    </row>
    <row r="529" spans="1:4">
      <c r="A529" s="33" t="s">
        <v>6</v>
      </c>
      <c r="B529" s="33" t="s">
        <v>9152</v>
      </c>
      <c r="C529" s="33" t="s">
        <v>414</v>
      </c>
      <c r="D529" s="33">
        <v>45</v>
      </c>
    </row>
    <row r="530" spans="1:4">
      <c r="A530" s="33" t="s">
        <v>6</v>
      </c>
      <c r="B530" s="33" t="s">
        <v>9152</v>
      </c>
      <c r="C530" s="33" t="s">
        <v>416</v>
      </c>
      <c r="D530" s="33">
        <v>12</v>
      </c>
    </row>
    <row r="531" spans="1:4">
      <c r="A531" s="33" t="s">
        <v>6</v>
      </c>
      <c r="B531" s="33" t="s">
        <v>9152</v>
      </c>
      <c r="C531" s="33" t="s">
        <v>418</v>
      </c>
      <c r="D531" s="33">
        <v>12</v>
      </c>
    </row>
    <row r="532" spans="1:4">
      <c r="A532" s="33" t="s">
        <v>6</v>
      </c>
      <c r="B532" s="33" t="s">
        <v>9152</v>
      </c>
      <c r="C532" s="33" t="s">
        <v>420</v>
      </c>
      <c r="D532" s="33">
        <v>89</v>
      </c>
    </row>
    <row r="533" spans="1:4">
      <c r="A533" s="33" t="s">
        <v>6</v>
      </c>
      <c r="B533" s="33" t="s">
        <v>9152</v>
      </c>
      <c r="C533" s="33" t="s">
        <v>422</v>
      </c>
      <c r="D533" s="33">
        <v>42</v>
      </c>
    </row>
    <row r="534" spans="1:4">
      <c r="A534" s="33" t="s">
        <v>6</v>
      </c>
      <c r="B534" s="33" t="s">
        <v>9152</v>
      </c>
      <c r="C534" s="33" t="s">
        <v>424</v>
      </c>
      <c r="D534" s="33">
        <v>33</v>
      </c>
    </row>
    <row r="535" spans="1:4">
      <c r="A535" s="33" t="s">
        <v>6</v>
      </c>
      <c r="B535" s="33" t="s">
        <v>9152</v>
      </c>
      <c r="C535" s="33" t="s">
        <v>427</v>
      </c>
      <c r="D535" s="33">
        <v>11</v>
      </c>
    </row>
    <row r="536" spans="1:4">
      <c r="A536" s="33" t="s">
        <v>6</v>
      </c>
      <c r="B536" s="33" t="s">
        <v>9152</v>
      </c>
      <c r="C536" s="33" t="s">
        <v>434</v>
      </c>
      <c r="D536" s="33">
        <v>14</v>
      </c>
    </row>
    <row r="537" spans="1:4">
      <c r="A537" s="33" t="s">
        <v>6</v>
      </c>
      <c r="B537" s="33" t="s">
        <v>9152</v>
      </c>
      <c r="C537" s="33" t="s">
        <v>439</v>
      </c>
      <c r="D537" s="33">
        <v>32</v>
      </c>
    </row>
    <row r="538" spans="1:4">
      <c r="A538" s="33" t="s">
        <v>6</v>
      </c>
      <c r="B538" s="33" t="s">
        <v>9152</v>
      </c>
      <c r="C538" s="33" t="s">
        <v>441</v>
      </c>
      <c r="D538" s="33">
        <v>17</v>
      </c>
    </row>
    <row r="539" spans="1:4">
      <c r="A539" s="33" t="s">
        <v>6</v>
      </c>
      <c r="B539" s="33" t="s">
        <v>9152</v>
      </c>
      <c r="C539" s="33" t="s">
        <v>443</v>
      </c>
      <c r="D539" s="33">
        <v>17</v>
      </c>
    </row>
    <row r="540" spans="1:4">
      <c r="A540" s="33" t="s">
        <v>6</v>
      </c>
      <c r="B540" s="33" t="s">
        <v>9152</v>
      </c>
      <c r="C540" s="33" t="s">
        <v>447</v>
      </c>
      <c r="D540" s="33">
        <v>17</v>
      </c>
    </row>
    <row r="541" spans="1:4">
      <c r="A541" s="33" t="s">
        <v>6</v>
      </c>
      <c r="B541" s="33" t="s">
        <v>9152</v>
      </c>
      <c r="C541" s="33" t="s">
        <v>451</v>
      </c>
      <c r="D541" s="33">
        <v>12</v>
      </c>
    </row>
    <row r="542" spans="1:4">
      <c r="A542" s="33" t="s">
        <v>6</v>
      </c>
      <c r="B542" s="33" t="s">
        <v>9152</v>
      </c>
      <c r="C542" s="33" t="s">
        <v>453</v>
      </c>
      <c r="D542" s="33">
        <v>12</v>
      </c>
    </row>
    <row r="543" spans="1:4">
      <c r="A543" s="33" t="s">
        <v>6</v>
      </c>
      <c r="B543" s="33" t="s">
        <v>9152</v>
      </c>
      <c r="C543" s="33" t="s">
        <v>459</v>
      </c>
      <c r="D543" s="33">
        <v>12</v>
      </c>
    </row>
    <row r="544" spans="1:4">
      <c r="A544" s="33" t="s">
        <v>6</v>
      </c>
      <c r="B544" s="33" t="s">
        <v>9152</v>
      </c>
      <c r="C544" s="33" t="s">
        <v>461</v>
      </c>
      <c r="D544" s="33">
        <v>12</v>
      </c>
    </row>
    <row r="545" spans="1:4">
      <c r="A545" s="33" t="s">
        <v>6</v>
      </c>
      <c r="B545" s="33" t="s">
        <v>9152</v>
      </c>
      <c r="C545" s="33" t="s">
        <v>465</v>
      </c>
      <c r="D545" s="33">
        <v>13</v>
      </c>
    </row>
    <row r="546" spans="1:4">
      <c r="A546" s="33" t="s">
        <v>6</v>
      </c>
      <c r="B546" s="33" t="s">
        <v>9152</v>
      </c>
      <c r="C546" s="33" t="s">
        <v>467</v>
      </c>
      <c r="D546" s="33">
        <v>16</v>
      </c>
    </row>
    <row r="547" spans="1:4">
      <c r="A547" s="33" t="s">
        <v>6</v>
      </c>
      <c r="B547" s="33" t="s">
        <v>9152</v>
      </c>
      <c r="C547" s="33" t="s">
        <v>475</v>
      </c>
      <c r="D547" s="33">
        <v>72</v>
      </c>
    </row>
    <row r="548" spans="1:4">
      <c r="A548" s="33" t="s">
        <v>6</v>
      </c>
      <c r="B548" s="33" t="s">
        <v>9152</v>
      </c>
      <c r="C548" s="33" t="s">
        <v>479</v>
      </c>
      <c r="D548" s="33">
        <v>15</v>
      </c>
    </row>
    <row r="549" spans="1:4">
      <c r="A549" s="33" t="s">
        <v>6</v>
      </c>
      <c r="B549" s="33" t="s">
        <v>9152</v>
      </c>
      <c r="C549" s="33" t="s">
        <v>485</v>
      </c>
      <c r="D549" s="33">
        <v>12</v>
      </c>
    </row>
    <row r="550" spans="1:4">
      <c r="A550" s="33" t="s">
        <v>6</v>
      </c>
      <c r="B550" s="33" t="s">
        <v>9152</v>
      </c>
      <c r="C550" s="33" t="s">
        <v>487</v>
      </c>
      <c r="D550" s="33">
        <v>22</v>
      </c>
    </row>
    <row r="551" spans="1:4">
      <c r="A551" s="33" t="s">
        <v>6</v>
      </c>
      <c r="B551" s="33" t="s">
        <v>9152</v>
      </c>
      <c r="C551" s="33" t="s">
        <v>489</v>
      </c>
      <c r="D551" s="33">
        <v>18</v>
      </c>
    </row>
    <row r="552" spans="1:4">
      <c r="A552" s="33" t="s">
        <v>6</v>
      </c>
      <c r="B552" s="33" t="s">
        <v>9152</v>
      </c>
      <c r="C552" s="33" t="s">
        <v>491</v>
      </c>
      <c r="D552" s="33">
        <v>11</v>
      </c>
    </row>
    <row r="553" spans="1:4">
      <c r="A553" s="33" t="s">
        <v>6</v>
      </c>
      <c r="B553" s="33" t="s">
        <v>9152</v>
      </c>
      <c r="C553" s="33" t="s">
        <v>493</v>
      </c>
      <c r="D553" s="33">
        <v>13</v>
      </c>
    </row>
    <row r="554" spans="1:4">
      <c r="A554" s="33" t="s">
        <v>6</v>
      </c>
      <c r="B554" s="33" t="s">
        <v>9152</v>
      </c>
      <c r="C554" s="33" t="s">
        <v>495</v>
      </c>
      <c r="D554" s="33">
        <v>11</v>
      </c>
    </row>
    <row r="555" spans="1:4">
      <c r="A555" s="33" t="s">
        <v>6</v>
      </c>
      <c r="B555" s="33" t="s">
        <v>9152</v>
      </c>
      <c r="C555" s="33" t="s">
        <v>497</v>
      </c>
      <c r="D555" s="33">
        <v>17</v>
      </c>
    </row>
    <row r="556" spans="1:4">
      <c r="A556" s="33" t="s">
        <v>6</v>
      </c>
      <c r="B556" s="33" t="s">
        <v>9152</v>
      </c>
      <c r="C556" s="33" t="s">
        <v>499</v>
      </c>
      <c r="D556" s="33">
        <v>24</v>
      </c>
    </row>
    <row r="557" spans="1:4">
      <c r="A557" s="33" t="s">
        <v>6</v>
      </c>
      <c r="B557" s="33" t="s">
        <v>9152</v>
      </c>
      <c r="C557" s="33" t="s">
        <v>501</v>
      </c>
      <c r="D557" s="33">
        <v>30</v>
      </c>
    </row>
    <row r="558" spans="1:4">
      <c r="A558" s="33" t="s">
        <v>6</v>
      </c>
      <c r="B558" s="33" t="s">
        <v>9152</v>
      </c>
      <c r="C558" s="33" t="s">
        <v>503</v>
      </c>
      <c r="D558" s="33">
        <v>25</v>
      </c>
    </row>
    <row r="559" spans="1:4">
      <c r="A559" s="33" t="s">
        <v>6</v>
      </c>
      <c r="B559" s="33" t="s">
        <v>9152</v>
      </c>
      <c r="C559" s="33" t="s">
        <v>507</v>
      </c>
      <c r="D559" s="33">
        <v>41</v>
      </c>
    </row>
    <row r="560" spans="1:4">
      <c r="A560" s="33" t="s">
        <v>6</v>
      </c>
      <c r="B560" s="33" t="s">
        <v>9152</v>
      </c>
      <c r="C560" s="33" t="s">
        <v>509</v>
      </c>
      <c r="D560" s="33">
        <v>28</v>
      </c>
    </row>
    <row r="561" spans="1:4">
      <c r="A561" s="33"/>
      <c r="B561" s="33" t="s">
        <v>9153</v>
      </c>
      <c r="C561" s="33">
        <v>84</v>
      </c>
      <c r="D561" s="35">
        <f>SUM(D562:D645)</f>
        <v>4448</v>
      </c>
    </row>
    <row r="562" spans="1:4">
      <c r="A562" s="33" t="s">
        <v>6</v>
      </c>
      <c r="B562" s="33" t="s">
        <v>9153</v>
      </c>
      <c r="C562" s="33" t="s">
        <v>518</v>
      </c>
      <c r="D562" s="33">
        <v>11</v>
      </c>
    </row>
    <row r="563" spans="1:4">
      <c r="A563" s="33" t="s">
        <v>6</v>
      </c>
      <c r="B563" s="33" t="s">
        <v>9153</v>
      </c>
      <c r="C563" s="33" t="s">
        <v>520</v>
      </c>
      <c r="D563" s="33">
        <v>14</v>
      </c>
    </row>
    <row r="564" spans="1:4">
      <c r="A564" s="33" t="s">
        <v>6</v>
      </c>
      <c r="B564" s="33" t="s">
        <v>9153</v>
      </c>
      <c r="C564" s="33" t="s">
        <v>522</v>
      </c>
      <c r="D564" s="33">
        <v>42</v>
      </c>
    </row>
    <row r="565" spans="1:4">
      <c r="A565" s="33" t="s">
        <v>6</v>
      </c>
      <c r="B565" s="33" t="s">
        <v>9153</v>
      </c>
      <c r="C565" s="33" t="s">
        <v>524</v>
      </c>
      <c r="D565" s="33">
        <v>64</v>
      </c>
    </row>
    <row r="566" spans="1:4">
      <c r="A566" s="33" t="s">
        <v>6</v>
      </c>
      <c r="B566" s="33" t="s">
        <v>9153</v>
      </c>
      <c r="C566" s="33" t="s">
        <v>526</v>
      </c>
      <c r="D566" s="33">
        <v>54</v>
      </c>
    </row>
    <row r="567" spans="1:4">
      <c r="A567" s="33" t="s">
        <v>6</v>
      </c>
      <c r="B567" s="33" t="s">
        <v>9153</v>
      </c>
      <c r="C567" s="33" t="s">
        <v>528</v>
      </c>
      <c r="D567" s="33">
        <v>83</v>
      </c>
    </row>
    <row r="568" spans="1:4">
      <c r="A568" s="33" t="s">
        <v>6</v>
      </c>
      <c r="B568" s="33" t="s">
        <v>9153</v>
      </c>
      <c r="C568" s="33" t="s">
        <v>530</v>
      </c>
      <c r="D568" s="33">
        <v>61</v>
      </c>
    </row>
    <row r="569" spans="1:4">
      <c r="A569" s="33" t="s">
        <v>6</v>
      </c>
      <c r="B569" s="33" t="s">
        <v>9153</v>
      </c>
      <c r="C569" s="33" t="s">
        <v>532</v>
      </c>
      <c r="D569" s="33">
        <v>59</v>
      </c>
    </row>
    <row r="570" spans="1:4">
      <c r="A570" s="33" t="s">
        <v>6</v>
      </c>
      <c r="B570" s="33" t="s">
        <v>9153</v>
      </c>
      <c r="C570" s="33" t="s">
        <v>534</v>
      </c>
      <c r="D570" s="33">
        <v>71</v>
      </c>
    </row>
    <row r="571" spans="1:4">
      <c r="A571" s="33" t="s">
        <v>6</v>
      </c>
      <c r="B571" s="33" t="s">
        <v>9153</v>
      </c>
      <c r="C571" s="33" t="s">
        <v>536</v>
      </c>
      <c r="D571" s="33">
        <v>26</v>
      </c>
    </row>
    <row r="572" spans="1:4">
      <c r="A572" s="33" t="s">
        <v>6</v>
      </c>
      <c r="B572" s="33" t="s">
        <v>9153</v>
      </c>
      <c r="C572" s="33" t="s">
        <v>538</v>
      </c>
      <c r="D572" s="33">
        <v>89</v>
      </c>
    </row>
    <row r="573" spans="1:4">
      <c r="A573" s="33" t="s">
        <v>6</v>
      </c>
      <c r="B573" s="33" t="s">
        <v>9153</v>
      </c>
      <c r="C573" s="33" t="s">
        <v>540</v>
      </c>
      <c r="D573" s="33">
        <v>62</v>
      </c>
    </row>
    <row r="574" spans="1:4">
      <c r="A574" s="33" t="s">
        <v>6</v>
      </c>
      <c r="B574" s="33" t="s">
        <v>9153</v>
      </c>
      <c r="C574" s="33" t="s">
        <v>542</v>
      </c>
      <c r="D574" s="33">
        <v>57</v>
      </c>
    </row>
    <row r="575" spans="1:4">
      <c r="A575" s="33" t="s">
        <v>6</v>
      </c>
      <c r="B575" s="33" t="s">
        <v>9153</v>
      </c>
      <c r="C575" s="33" t="s">
        <v>544</v>
      </c>
      <c r="D575" s="33">
        <v>74</v>
      </c>
    </row>
    <row r="576" spans="1:4">
      <c r="A576" s="33" t="s">
        <v>6</v>
      </c>
      <c r="B576" s="33" t="s">
        <v>9153</v>
      </c>
      <c r="C576" s="33" t="s">
        <v>546</v>
      </c>
      <c r="D576" s="33">
        <v>83</v>
      </c>
    </row>
    <row r="577" spans="1:4">
      <c r="A577" s="33" t="s">
        <v>6</v>
      </c>
      <c r="B577" s="33" t="s">
        <v>9153</v>
      </c>
      <c r="C577" s="33" t="s">
        <v>548</v>
      </c>
      <c r="D577" s="33">
        <v>61</v>
      </c>
    </row>
    <row r="578" spans="1:4">
      <c r="A578" s="33" t="s">
        <v>6</v>
      </c>
      <c r="B578" s="33" t="s">
        <v>9153</v>
      </c>
      <c r="C578" s="33" t="s">
        <v>550</v>
      </c>
      <c r="D578" s="33">
        <v>65</v>
      </c>
    </row>
    <row r="579" spans="1:4">
      <c r="A579" s="33" t="s">
        <v>6</v>
      </c>
      <c r="B579" s="33" t="s">
        <v>9153</v>
      </c>
      <c r="C579" s="33" t="s">
        <v>552</v>
      </c>
      <c r="D579" s="33">
        <v>47</v>
      </c>
    </row>
    <row r="580" spans="1:4">
      <c r="A580" s="33" t="s">
        <v>6</v>
      </c>
      <c r="B580" s="33" t="s">
        <v>9153</v>
      </c>
      <c r="C580" s="33" t="s">
        <v>554</v>
      </c>
      <c r="D580" s="33">
        <v>12</v>
      </c>
    </row>
    <row r="581" spans="1:4">
      <c r="A581" s="33" t="s">
        <v>6</v>
      </c>
      <c r="B581" s="33" t="s">
        <v>9153</v>
      </c>
      <c r="C581" s="33" t="s">
        <v>558</v>
      </c>
      <c r="D581" s="33">
        <v>91</v>
      </c>
    </row>
    <row r="582" spans="1:4">
      <c r="A582" s="33" t="s">
        <v>6</v>
      </c>
      <c r="B582" s="33" t="s">
        <v>9153</v>
      </c>
      <c r="C582" s="33" t="s">
        <v>560</v>
      </c>
      <c r="D582" s="33">
        <v>58</v>
      </c>
    </row>
    <row r="583" spans="1:4">
      <c r="A583" s="33" t="s">
        <v>6</v>
      </c>
      <c r="B583" s="33" t="s">
        <v>9153</v>
      </c>
      <c r="C583" s="33" t="s">
        <v>562</v>
      </c>
      <c r="D583" s="33">
        <v>23</v>
      </c>
    </row>
    <row r="584" spans="1:4">
      <c r="A584" s="33" t="s">
        <v>6</v>
      </c>
      <c r="B584" s="33" t="s">
        <v>9153</v>
      </c>
      <c r="C584" s="33" t="s">
        <v>564</v>
      </c>
      <c r="D584" s="33">
        <v>38</v>
      </c>
    </row>
    <row r="585" spans="1:4">
      <c r="A585" s="33" t="s">
        <v>6</v>
      </c>
      <c r="B585" s="33" t="s">
        <v>9153</v>
      </c>
      <c r="C585" s="33" t="s">
        <v>566</v>
      </c>
      <c r="D585" s="33">
        <v>82</v>
      </c>
    </row>
    <row r="586" spans="1:4">
      <c r="A586" s="33" t="s">
        <v>6</v>
      </c>
      <c r="B586" s="33" t="s">
        <v>9153</v>
      </c>
      <c r="C586" s="33" t="s">
        <v>568</v>
      </c>
      <c r="D586" s="33">
        <v>82</v>
      </c>
    </row>
    <row r="587" spans="1:4">
      <c r="A587" s="33" t="s">
        <v>6</v>
      </c>
      <c r="B587" s="33" t="s">
        <v>9153</v>
      </c>
      <c r="C587" s="33" t="s">
        <v>570</v>
      </c>
      <c r="D587" s="33">
        <v>45</v>
      </c>
    </row>
    <row r="588" spans="1:4">
      <c r="A588" s="33" t="s">
        <v>6</v>
      </c>
      <c r="B588" s="33" t="s">
        <v>9153</v>
      </c>
      <c r="C588" s="33" t="s">
        <v>572</v>
      </c>
      <c r="D588" s="33">
        <v>44</v>
      </c>
    </row>
    <row r="589" spans="1:4">
      <c r="A589" s="33" t="s">
        <v>6</v>
      </c>
      <c r="B589" s="33" t="s">
        <v>9153</v>
      </c>
      <c r="C589" s="33" t="s">
        <v>574</v>
      </c>
      <c r="D589" s="33">
        <v>88</v>
      </c>
    </row>
    <row r="590" spans="1:4">
      <c r="A590" s="33" t="s">
        <v>6</v>
      </c>
      <c r="B590" s="33" t="s">
        <v>9153</v>
      </c>
      <c r="C590" s="33" t="s">
        <v>576</v>
      </c>
      <c r="D590" s="33">
        <v>30</v>
      </c>
    </row>
    <row r="591" spans="1:4">
      <c r="A591" s="33" t="s">
        <v>6</v>
      </c>
      <c r="B591" s="33" t="s">
        <v>9153</v>
      </c>
      <c r="C591" s="33" t="s">
        <v>578</v>
      </c>
      <c r="D591" s="33">
        <v>50</v>
      </c>
    </row>
    <row r="592" spans="1:4">
      <c r="A592" s="33" t="s">
        <v>6</v>
      </c>
      <c r="B592" s="33" t="s">
        <v>9153</v>
      </c>
      <c r="C592" s="33" t="s">
        <v>581</v>
      </c>
      <c r="D592" s="33">
        <v>24</v>
      </c>
    </row>
    <row r="593" spans="1:4">
      <c r="A593" s="33" t="s">
        <v>6</v>
      </c>
      <c r="B593" s="33" t="s">
        <v>9153</v>
      </c>
      <c r="C593" s="33" t="s">
        <v>583</v>
      </c>
      <c r="D593" s="33">
        <v>29</v>
      </c>
    </row>
    <row r="594" spans="1:4">
      <c r="A594" s="33" t="s">
        <v>6</v>
      </c>
      <c r="B594" s="33" t="s">
        <v>9153</v>
      </c>
      <c r="C594" s="33" t="s">
        <v>585</v>
      </c>
      <c r="D594" s="33">
        <v>90</v>
      </c>
    </row>
    <row r="595" spans="1:4">
      <c r="A595" s="33" t="s">
        <v>6</v>
      </c>
      <c r="B595" s="33" t="s">
        <v>9153</v>
      </c>
      <c r="C595" s="33" t="s">
        <v>587</v>
      </c>
      <c r="D595" s="33">
        <v>54</v>
      </c>
    </row>
    <row r="596" spans="1:4">
      <c r="A596" s="33" t="s">
        <v>6</v>
      </c>
      <c r="B596" s="33" t="s">
        <v>9153</v>
      </c>
      <c r="C596" s="33" t="s">
        <v>589</v>
      </c>
      <c r="D596" s="33">
        <v>43</v>
      </c>
    </row>
    <row r="597" spans="1:4">
      <c r="A597" s="33" t="s">
        <v>6</v>
      </c>
      <c r="B597" s="33" t="s">
        <v>9153</v>
      </c>
      <c r="C597" s="33" t="s">
        <v>591</v>
      </c>
      <c r="D597" s="33">
        <v>58</v>
      </c>
    </row>
    <row r="598" spans="1:4">
      <c r="A598" s="33" t="s">
        <v>6</v>
      </c>
      <c r="B598" s="33" t="s">
        <v>9153</v>
      </c>
      <c r="C598" s="33" t="s">
        <v>593</v>
      </c>
      <c r="D598" s="33">
        <v>93</v>
      </c>
    </row>
    <row r="599" spans="1:4">
      <c r="A599" s="33" t="s">
        <v>6</v>
      </c>
      <c r="B599" s="33" t="s">
        <v>9153</v>
      </c>
      <c r="C599" s="33" t="s">
        <v>595</v>
      </c>
      <c r="D599" s="33">
        <v>78</v>
      </c>
    </row>
    <row r="600" spans="1:4">
      <c r="A600" s="33" t="s">
        <v>6</v>
      </c>
      <c r="B600" s="33" t="s">
        <v>9153</v>
      </c>
      <c r="C600" s="33" t="s">
        <v>597</v>
      </c>
      <c r="D600" s="33">
        <v>68</v>
      </c>
    </row>
    <row r="601" spans="1:4">
      <c r="A601" s="33" t="s">
        <v>6</v>
      </c>
      <c r="B601" s="33" t="s">
        <v>9153</v>
      </c>
      <c r="C601" s="33" t="s">
        <v>599</v>
      </c>
      <c r="D601" s="33">
        <v>39</v>
      </c>
    </row>
    <row r="602" spans="1:4">
      <c r="A602" s="33" t="s">
        <v>6</v>
      </c>
      <c r="B602" s="33" t="s">
        <v>9153</v>
      </c>
      <c r="C602" s="33" t="s">
        <v>601</v>
      </c>
      <c r="D602" s="33">
        <v>81</v>
      </c>
    </row>
    <row r="603" spans="1:4">
      <c r="A603" s="33" t="s">
        <v>6</v>
      </c>
      <c r="B603" s="33" t="s">
        <v>9153</v>
      </c>
      <c r="C603" s="33" t="s">
        <v>603</v>
      </c>
      <c r="D603" s="33">
        <v>55</v>
      </c>
    </row>
    <row r="604" spans="1:4">
      <c r="A604" s="33" t="s">
        <v>6</v>
      </c>
      <c r="B604" s="33" t="s">
        <v>9153</v>
      </c>
      <c r="C604" s="33" t="s">
        <v>605</v>
      </c>
      <c r="D604" s="33">
        <v>55</v>
      </c>
    </row>
    <row r="605" spans="1:4">
      <c r="A605" s="33" t="s">
        <v>6</v>
      </c>
      <c r="B605" s="33" t="s">
        <v>9153</v>
      </c>
      <c r="C605" s="33" t="s">
        <v>607</v>
      </c>
      <c r="D605" s="33">
        <v>45</v>
      </c>
    </row>
    <row r="606" spans="1:4">
      <c r="A606" s="33" t="s">
        <v>6</v>
      </c>
      <c r="B606" s="33" t="s">
        <v>9153</v>
      </c>
      <c r="C606" s="33" t="s">
        <v>609</v>
      </c>
      <c r="D606" s="33">
        <v>31</v>
      </c>
    </row>
    <row r="607" spans="1:4">
      <c r="A607" s="33" t="s">
        <v>6</v>
      </c>
      <c r="B607" s="33" t="s">
        <v>9153</v>
      </c>
      <c r="C607" s="33" t="s">
        <v>611</v>
      </c>
      <c r="D607" s="33">
        <v>23</v>
      </c>
    </row>
    <row r="608" spans="1:4">
      <c r="A608" s="33" t="s">
        <v>6</v>
      </c>
      <c r="B608" s="33" t="s">
        <v>9153</v>
      </c>
      <c r="C608" s="33" t="s">
        <v>612</v>
      </c>
      <c r="D608" s="33">
        <v>58</v>
      </c>
    </row>
    <row r="609" spans="1:4">
      <c r="A609" s="33" t="s">
        <v>6</v>
      </c>
      <c r="B609" s="33" t="s">
        <v>9153</v>
      </c>
      <c r="C609" s="33" t="s">
        <v>614</v>
      </c>
      <c r="D609" s="33">
        <v>30</v>
      </c>
    </row>
    <row r="610" spans="1:4">
      <c r="A610" s="33" t="s">
        <v>6</v>
      </c>
      <c r="B610" s="33" t="s">
        <v>9153</v>
      </c>
      <c r="C610" s="33" t="s">
        <v>616</v>
      </c>
      <c r="D610" s="33">
        <v>18</v>
      </c>
    </row>
    <row r="611" spans="1:4">
      <c r="A611" s="33" t="s">
        <v>6</v>
      </c>
      <c r="B611" s="33" t="s">
        <v>9153</v>
      </c>
      <c r="C611" s="33" t="s">
        <v>618</v>
      </c>
      <c r="D611" s="33">
        <v>44</v>
      </c>
    </row>
    <row r="612" spans="1:4">
      <c r="A612" s="33" t="s">
        <v>6</v>
      </c>
      <c r="B612" s="33" t="s">
        <v>9153</v>
      </c>
      <c r="C612" s="33" t="s">
        <v>620</v>
      </c>
      <c r="D612" s="33">
        <v>18</v>
      </c>
    </row>
    <row r="613" spans="1:4">
      <c r="A613" s="33" t="s">
        <v>6</v>
      </c>
      <c r="B613" s="33" t="s">
        <v>9153</v>
      </c>
      <c r="C613" s="33" t="s">
        <v>624</v>
      </c>
      <c r="D613" s="33">
        <v>15</v>
      </c>
    </row>
    <row r="614" spans="1:4">
      <c r="A614" s="33" t="s">
        <v>6</v>
      </c>
      <c r="B614" s="33" t="s">
        <v>9153</v>
      </c>
      <c r="C614" s="33" t="s">
        <v>626</v>
      </c>
      <c r="D614" s="33">
        <v>15</v>
      </c>
    </row>
    <row r="615" spans="1:4">
      <c r="A615" s="33" t="s">
        <v>6</v>
      </c>
      <c r="B615" s="33" t="s">
        <v>9153</v>
      </c>
      <c r="C615" s="33" t="s">
        <v>628</v>
      </c>
      <c r="D615" s="33">
        <v>42</v>
      </c>
    </row>
    <row r="616" spans="1:4">
      <c r="A616" s="33" t="s">
        <v>6</v>
      </c>
      <c r="B616" s="33" t="s">
        <v>9153</v>
      </c>
      <c r="C616" s="33" t="s">
        <v>630</v>
      </c>
      <c r="D616" s="33">
        <v>60</v>
      </c>
    </row>
    <row r="617" spans="1:4">
      <c r="A617" s="33" t="s">
        <v>6</v>
      </c>
      <c r="B617" s="33" t="s">
        <v>9153</v>
      </c>
      <c r="C617" s="33" t="s">
        <v>632</v>
      </c>
      <c r="D617" s="33">
        <v>59</v>
      </c>
    </row>
    <row r="618" spans="1:4">
      <c r="A618" s="33" t="s">
        <v>6</v>
      </c>
      <c r="B618" s="33" t="s">
        <v>9153</v>
      </c>
      <c r="C618" s="33" t="s">
        <v>634</v>
      </c>
      <c r="D618" s="33">
        <v>54</v>
      </c>
    </row>
    <row r="619" spans="1:4">
      <c r="A619" s="33" t="s">
        <v>6</v>
      </c>
      <c r="B619" s="33" t="s">
        <v>9153</v>
      </c>
      <c r="C619" s="33" t="s">
        <v>636</v>
      </c>
      <c r="D619" s="33">
        <v>43</v>
      </c>
    </row>
    <row r="620" spans="1:4">
      <c r="A620" s="33" t="s">
        <v>6</v>
      </c>
      <c r="B620" s="33" t="s">
        <v>9153</v>
      </c>
      <c r="C620" s="33" t="s">
        <v>638</v>
      </c>
      <c r="D620" s="33">
        <v>85</v>
      </c>
    </row>
    <row r="621" spans="1:4">
      <c r="A621" s="33" t="s">
        <v>6</v>
      </c>
      <c r="B621" s="33" t="s">
        <v>9153</v>
      </c>
      <c r="C621" s="33" t="s">
        <v>640</v>
      </c>
      <c r="D621" s="33">
        <v>72</v>
      </c>
    </row>
    <row r="622" spans="1:4">
      <c r="A622" s="33" t="s">
        <v>6</v>
      </c>
      <c r="B622" s="33" t="s">
        <v>9153</v>
      </c>
      <c r="C622" s="33" t="s">
        <v>642</v>
      </c>
      <c r="D622" s="33">
        <v>91</v>
      </c>
    </row>
    <row r="623" spans="1:4">
      <c r="A623" s="33" t="s">
        <v>6</v>
      </c>
      <c r="B623" s="33" t="s">
        <v>9153</v>
      </c>
      <c r="C623" s="33" t="s">
        <v>644</v>
      </c>
      <c r="D623" s="33">
        <v>42</v>
      </c>
    </row>
    <row r="624" spans="1:4">
      <c r="A624" s="33" t="s">
        <v>6</v>
      </c>
      <c r="B624" s="33" t="s">
        <v>9153</v>
      </c>
      <c r="C624" s="33" t="s">
        <v>646</v>
      </c>
      <c r="D624" s="33">
        <v>72</v>
      </c>
    </row>
    <row r="625" spans="1:4">
      <c r="A625" s="33" t="s">
        <v>6</v>
      </c>
      <c r="B625" s="33" t="s">
        <v>9153</v>
      </c>
      <c r="C625" s="33" t="s">
        <v>648</v>
      </c>
      <c r="D625" s="33">
        <v>37</v>
      </c>
    </row>
    <row r="626" spans="1:4">
      <c r="A626" s="33" t="s">
        <v>6</v>
      </c>
      <c r="B626" s="33" t="s">
        <v>9153</v>
      </c>
      <c r="C626" s="33" t="s">
        <v>650</v>
      </c>
      <c r="D626" s="33">
        <v>15</v>
      </c>
    </row>
    <row r="627" spans="1:4">
      <c r="A627" s="33" t="s">
        <v>6</v>
      </c>
      <c r="B627" s="33" t="s">
        <v>9153</v>
      </c>
      <c r="C627" s="33" t="s">
        <v>652</v>
      </c>
      <c r="D627" s="33">
        <v>42</v>
      </c>
    </row>
    <row r="628" spans="1:4">
      <c r="A628" s="33" t="s">
        <v>6</v>
      </c>
      <c r="B628" s="33" t="s">
        <v>9153</v>
      </c>
      <c r="C628" s="33" t="s">
        <v>654</v>
      </c>
      <c r="D628" s="33">
        <v>33</v>
      </c>
    </row>
    <row r="629" spans="1:4">
      <c r="A629" s="33" t="s">
        <v>6</v>
      </c>
      <c r="B629" s="33" t="s">
        <v>9153</v>
      </c>
      <c r="C629" s="33" t="s">
        <v>656</v>
      </c>
      <c r="D629" s="33">
        <v>68</v>
      </c>
    </row>
    <row r="630" spans="1:4">
      <c r="A630" s="33" t="s">
        <v>6</v>
      </c>
      <c r="B630" s="33" t="s">
        <v>9153</v>
      </c>
      <c r="C630" s="33" t="s">
        <v>658</v>
      </c>
      <c r="D630" s="33">
        <v>30</v>
      </c>
    </row>
    <row r="631" spans="1:4">
      <c r="A631" s="33" t="s">
        <v>6</v>
      </c>
      <c r="B631" s="33" t="s">
        <v>9153</v>
      </c>
      <c r="C631" s="33" t="s">
        <v>660</v>
      </c>
      <c r="D631" s="33">
        <v>57</v>
      </c>
    </row>
    <row r="632" spans="1:4">
      <c r="A632" s="33" t="s">
        <v>6</v>
      </c>
      <c r="B632" s="33" t="s">
        <v>9153</v>
      </c>
      <c r="C632" s="33" t="s">
        <v>661</v>
      </c>
      <c r="D632" s="33">
        <v>67</v>
      </c>
    </row>
    <row r="633" spans="1:4">
      <c r="A633" s="33" t="s">
        <v>6</v>
      </c>
      <c r="B633" s="33" t="s">
        <v>9153</v>
      </c>
      <c r="C633" s="33" t="s">
        <v>663</v>
      </c>
      <c r="D633" s="33">
        <v>95</v>
      </c>
    </row>
    <row r="634" spans="1:4">
      <c r="A634" s="33" t="s">
        <v>6</v>
      </c>
      <c r="B634" s="33" t="s">
        <v>9153</v>
      </c>
      <c r="C634" s="33" t="s">
        <v>665</v>
      </c>
      <c r="D634" s="33">
        <v>36</v>
      </c>
    </row>
    <row r="635" spans="1:4">
      <c r="A635" s="33" t="s">
        <v>6</v>
      </c>
      <c r="B635" s="33" t="s">
        <v>9153</v>
      </c>
      <c r="C635" s="33" t="s">
        <v>666</v>
      </c>
      <c r="D635" s="33">
        <v>82</v>
      </c>
    </row>
    <row r="636" spans="1:4">
      <c r="A636" s="33" t="s">
        <v>6</v>
      </c>
      <c r="B636" s="33" t="s">
        <v>9153</v>
      </c>
      <c r="C636" s="33" t="s">
        <v>668</v>
      </c>
      <c r="D636" s="33">
        <v>76</v>
      </c>
    </row>
    <row r="637" spans="1:4">
      <c r="A637" s="33" t="s">
        <v>6</v>
      </c>
      <c r="B637" s="33" t="s">
        <v>9153</v>
      </c>
      <c r="C637" s="33" t="s">
        <v>670</v>
      </c>
      <c r="D637" s="33">
        <v>87</v>
      </c>
    </row>
    <row r="638" spans="1:4">
      <c r="A638" s="33" t="s">
        <v>6</v>
      </c>
      <c r="B638" s="33" t="s">
        <v>9153</v>
      </c>
      <c r="C638" s="33" t="s">
        <v>672</v>
      </c>
      <c r="D638" s="33">
        <v>77</v>
      </c>
    </row>
    <row r="639" spans="1:4">
      <c r="A639" s="33" t="s">
        <v>6</v>
      </c>
      <c r="B639" s="33" t="s">
        <v>9153</v>
      </c>
      <c r="C639" s="33" t="s">
        <v>674</v>
      </c>
      <c r="D639" s="33">
        <v>36</v>
      </c>
    </row>
    <row r="640" spans="1:4">
      <c r="A640" s="33" t="s">
        <v>6</v>
      </c>
      <c r="B640" s="33" t="s">
        <v>9153</v>
      </c>
      <c r="C640" s="33" t="s">
        <v>676</v>
      </c>
      <c r="D640" s="33">
        <v>67</v>
      </c>
    </row>
    <row r="641" spans="1:4">
      <c r="A641" s="33" t="s">
        <v>6</v>
      </c>
      <c r="B641" s="33" t="s">
        <v>9153</v>
      </c>
      <c r="C641" s="33" t="s">
        <v>678</v>
      </c>
      <c r="D641" s="33">
        <v>29</v>
      </c>
    </row>
    <row r="642" spans="1:4">
      <c r="A642" s="33" t="s">
        <v>6</v>
      </c>
      <c r="B642" s="33" t="s">
        <v>9153</v>
      </c>
      <c r="C642" s="33" t="s">
        <v>680</v>
      </c>
      <c r="D642" s="33">
        <v>42</v>
      </c>
    </row>
    <row r="643" spans="1:4">
      <c r="A643" s="33" t="s">
        <v>6</v>
      </c>
      <c r="B643" s="33" t="s">
        <v>9153</v>
      </c>
      <c r="C643" s="33" t="s">
        <v>682</v>
      </c>
      <c r="D643" s="33">
        <v>31</v>
      </c>
    </row>
    <row r="644" spans="1:4">
      <c r="A644" s="33" t="s">
        <v>6</v>
      </c>
      <c r="B644" s="33" t="s">
        <v>9153</v>
      </c>
      <c r="C644" s="33" t="s">
        <v>684</v>
      </c>
      <c r="D644" s="33">
        <v>69</v>
      </c>
    </row>
    <row r="645" spans="1:4">
      <c r="A645" s="33" t="s">
        <v>6</v>
      </c>
      <c r="B645" s="33" t="s">
        <v>9153</v>
      </c>
      <c r="C645" s="33" t="s">
        <v>686</v>
      </c>
      <c r="D645" s="33">
        <v>22</v>
      </c>
    </row>
    <row r="646" spans="1:4">
      <c r="A646" s="33"/>
      <c r="B646" s="35" t="s">
        <v>688</v>
      </c>
      <c r="C646" s="35">
        <f>C647+C654+C701+C725+C745+C772+C850+C941</f>
        <v>396</v>
      </c>
      <c r="D646" s="35">
        <f>D647+D654+D701+D725+D745+D772+D850+D941</f>
        <v>21014</v>
      </c>
    </row>
    <row r="647" spans="1:4">
      <c r="A647" s="33"/>
      <c r="B647" s="33" t="s">
        <v>689</v>
      </c>
      <c r="C647" s="33">
        <v>6</v>
      </c>
      <c r="D647" s="35">
        <f>SUM(D648:D653)</f>
        <v>347</v>
      </c>
    </row>
    <row r="648" spans="1:4">
      <c r="A648" s="33" t="s">
        <v>688</v>
      </c>
      <c r="B648" s="33" t="s">
        <v>689</v>
      </c>
      <c r="C648" s="33" t="s">
        <v>690</v>
      </c>
      <c r="D648" s="33">
        <v>26</v>
      </c>
    </row>
    <row r="649" spans="1:4">
      <c r="A649" s="33" t="s">
        <v>688</v>
      </c>
      <c r="B649" s="33" t="s">
        <v>689</v>
      </c>
      <c r="C649" s="33" t="s">
        <v>692</v>
      </c>
      <c r="D649" s="33">
        <v>75</v>
      </c>
    </row>
    <row r="650" spans="1:4">
      <c r="A650" s="33" t="s">
        <v>688</v>
      </c>
      <c r="B650" s="33" t="s">
        <v>689</v>
      </c>
      <c r="C650" s="33" t="s">
        <v>694</v>
      </c>
      <c r="D650" s="33">
        <v>70</v>
      </c>
    </row>
    <row r="651" spans="1:4">
      <c r="A651" s="33" t="s">
        <v>688</v>
      </c>
      <c r="B651" s="33" t="s">
        <v>689</v>
      </c>
      <c r="C651" s="33" t="s">
        <v>698</v>
      </c>
      <c r="D651" s="33">
        <v>57</v>
      </c>
    </row>
    <row r="652" spans="1:4">
      <c r="A652" s="33" t="s">
        <v>688</v>
      </c>
      <c r="B652" s="33" t="s">
        <v>689</v>
      </c>
      <c r="C652" s="33" t="s">
        <v>700</v>
      </c>
      <c r="D652" s="33">
        <v>42</v>
      </c>
    </row>
    <row r="653" spans="1:4">
      <c r="A653" s="33" t="s">
        <v>688</v>
      </c>
      <c r="B653" s="33" t="s">
        <v>689</v>
      </c>
      <c r="C653" s="33" t="s">
        <v>704</v>
      </c>
      <c r="D653" s="33">
        <v>77</v>
      </c>
    </row>
    <row r="654" spans="1:4">
      <c r="A654" s="33"/>
      <c r="B654" s="33" t="s">
        <v>706</v>
      </c>
      <c r="C654" s="33">
        <v>46</v>
      </c>
      <c r="D654" s="35">
        <f>SUM(D655:D700)</f>
        <v>2686</v>
      </c>
    </row>
    <row r="655" spans="1:4">
      <c r="A655" s="33" t="s">
        <v>688</v>
      </c>
      <c r="B655" s="33" t="s">
        <v>706</v>
      </c>
      <c r="C655" s="33" t="s">
        <v>707</v>
      </c>
      <c r="D655" s="33">
        <v>76</v>
      </c>
    </row>
    <row r="656" spans="1:4">
      <c r="A656" s="33" t="s">
        <v>688</v>
      </c>
      <c r="B656" s="33" t="s">
        <v>706</v>
      </c>
      <c r="C656" s="33" t="s">
        <v>709</v>
      </c>
      <c r="D656" s="33">
        <v>65</v>
      </c>
    </row>
    <row r="657" spans="1:4">
      <c r="A657" s="33" t="s">
        <v>688</v>
      </c>
      <c r="B657" s="33" t="s">
        <v>706</v>
      </c>
      <c r="C657" s="33" t="s">
        <v>711</v>
      </c>
      <c r="D657" s="33">
        <v>69</v>
      </c>
    </row>
    <row r="658" spans="1:4">
      <c r="A658" s="33" t="s">
        <v>688</v>
      </c>
      <c r="B658" s="33" t="s">
        <v>706</v>
      </c>
      <c r="C658" s="33" t="s">
        <v>713</v>
      </c>
      <c r="D658" s="33">
        <v>14</v>
      </c>
    </row>
    <row r="659" spans="1:4">
      <c r="A659" s="33" t="s">
        <v>688</v>
      </c>
      <c r="B659" s="33" t="s">
        <v>706</v>
      </c>
      <c r="C659" s="33" t="s">
        <v>715</v>
      </c>
      <c r="D659" s="33">
        <v>81</v>
      </c>
    </row>
    <row r="660" spans="1:4">
      <c r="A660" s="33" t="s">
        <v>688</v>
      </c>
      <c r="B660" s="33" t="s">
        <v>706</v>
      </c>
      <c r="C660" s="33" t="s">
        <v>717</v>
      </c>
      <c r="D660" s="33">
        <v>97</v>
      </c>
    </row>
    <row r="661" spans="1:4">
      <c r="A661" s="33" t="s">
        <v>688</v>
      </c>
      <c r="B661" s="33" t="s">
        <v>706</v>
      </c>
      <c r="C661" s="33" t="s">
        <v>724</v>
      </c>
      <c r="D661" s="33">
        <v>18</v>
      </c>
    </row>
    <row r="662" spans="1:4">
      <c r="A662" s="33" t="s">
        <v>688</v>
      </c>
      <c r="B662" s="33" t="s">
        <v>706</v>
      </c>
      <c r="C662" s="33" t="s">
        <v>726</v>
      </c>
      <c r="D662" s="33">
        <v>88</v>
      </c>
    </row>
    <row r="663" spans="1:4">
      <c r="A663" s="33" t="s">
        <v>688</v>
      </c>
      <c r="B663" s="33" t="s">
        <v>706</v>
      </c>
      <c r="C663" s="33" t="s">
        <v>728</v>
      </c>
      <c r="D663" s="33">
        <v>81</v>
      </c>
    </row>
    <row r="664" spans="1:4">
      <c r="A664" s="33" t="s">
        <v>688</v>
      </c>
      <c r="B664" s="33" t="s">
        <v>706</v>
      </c>
      <c r="C664" s="33" t="s">
        <v>730</v>
      </c>
      <c r="D664" s="33">
        <v>95</v>
      </c>
    </row>
    <row r="665" spans="1:4">
      <c r="A665" s="33" t="s">
        <v>688</v>
      </c>
      <c r="B665" s="33" t="s">
        <v>706</v>
      </c>
      <c r="C665" s="33" t="s">
        <v>732</v>
      </c>
      <c r="D665" s="33">
        <v>84</v>
      </c>
    </row>
    <row r="666" spans="1:4">
      <c r="A666" s="33" t="s">
        <v>688</v>
      </c>
      <c r="B666" s="33" t="s">
        <v>706</v>
      </c>
      <c r="C666" s="33" t="s">
        <v>734</v>
      </c>
      <c r="D666" s="33">
        <v>15</v>
      </c>
    </row>
    <row r="667" spans="1:4">
      <c r="A667" s="33" t="s">
        <v>688</v>
      </c>
      <c r="B667" s="33" t="s">
        <v>706</v>
      </c>
      <c r="C667" s="33" t="s">
        <v>735</v>
      </c>
      <c r="D667" s="33">
        <v>95</v>
      </c>
    </row>
    <row r="668" spans="1:4">
      <c r="A668" s="33" t="s">
        <v>688</v>
      </c>
      <c r="B668" s="33" t="s">
        <v>706</v>
      </c>
      <c r="C668" s="33" t="s">
        <v>737</v>
      </c>
      <c r="D668" s="33">
        <v>79</v>
      </c>
    </row>
    <row r="669" spans="1:4">
      <c r="A669" s="33" t="s">
        <v>688</v>
      </c>
      <c r="B669" s="33" t="s">
        <v>706</v>
      </c>
      <c r="C669" s="33" t="s">
        <v>739</v>
      </c>
      <c r="D669" s="33">
        <v>12</v>
      </c>
    </row>
    <row r="670" spans="1:4">
      <c r="A670" s="33" t="s">
        <v>688</v>
      </c>
      <c r="B670" s="33" t="s">
        <v>706</v>
      </c>
      <c r="C670" s="33" t="s">
        <v>740</v>
      </c>
      <c r="D670" s="33">
        <v>88</v>
      </c>
    </row>
    <row r="671" spans="1:4">
      <c r="A671" s="33" t="s">
        <v>688</v>
      </c>
      <c r="B671" s="33" t="s">
        <v>706</v>
      </c>
      <c r="C671" s="33" t="s">
        <v>742</v>
      </c>
      <c r="D671" s="33">
        <v>41</v>
      </c>
    </row>
    <row r="672" spans="1:4">
      <c r="A672" s="33" t="s">
        <v>688</v>
      </c>
      <c r="B672" s="33" t="s">
        <v>706</v>
      </c>
      <c r="C672" s="33" t="s">
        <v>743</v>
      </c>
      <c r="D672" s="33">
        <v>66</v>
      </c>
    </row>
    <row r="673" spans="1:4">
      <c r="A673" s="33" t="s">
        <v>688</v>
      </c>
      <c r="B673" s="33" t="s">
        <v>706</v>
      </c>
      <c r="C673" s="33" t="s">
        <v>745</v>
      </c>
      <c r="D673" s="33">
        <v>68</v>
      </c>
    </row>
    <row r="674" spans="1:4">
      <c r="A674" s="33" t="s">
        <v>688</v>
      </c>
      <c r="B674" s="33" t="s">
        <v>706</v>
      </c>
      <c r="C674" s="33" t="s">
        <v>747</v>
      </c>
      <c r="D674" s="33">
        <v>71</v>
      </c>
    </row>
    <row r="675" spans="1:4">
      <c r="A675" s="33" t="s">
        <v>688</v>
      </c>
      <c r="B675" s="33" t="s">
        <v>706</v>
      </c>
      <c r="C675" s="33" t="s">
        <v>749</v>
      </c>
      <c r="D675" s="33">
        <v>77</v>
      </c>
    </row>
    <row r="676" spans="1:4">
      <c r="A676" s="33" t="s">
        <v>688</v>
      </c>
      <c r="B676" s="33" t="s">
        <v>706</v>
      </c>
      <c r="C676" s="33" t="s">
        <v>751</v>
      </c>
      <c r="D676" s="33">
        <v>11</v>
      </c>
    </row>
    <row r="677" spans="1:4">
      <c r="A677" s="33" t="s">
        <v>688</v>
      </c>
      <c r="B677" s="33" t="s">
        <v>706</v>
      </c>
      <c r="C677" s="33" t="s">
        <v>753</v>
      </c>
      <c r="D677" s="33">
        <v>20</v>
      </c>
    </row>
    <row r="678" spans="1:4">
      <c r="A678" s="33" t="s">
        <v>688</v>
      </c>
      <c r="B678" s="33" t="s">
        <v>706</v>
      </c>
      <c r="C678" s="33" t="s">
        <v>755</v>
      </c>
      <c r="D678" s="33">
        <v>98</v>
      </c>
    </row>
    <row r="679" spans="1:4">
      <c r="A679" s="33" t="s">
        <v>688</v>
      </c>
      <c r="B679" s="33" t="s">
        <v>706</v>
      </c>
      <c r="C679" s="33" t="s">
        <v>757</v>
      </c>
      <c r="D679" s="33">
        <v>88</v>
      </c>
    </row>
    <row r="680" spans="1:4">
      <c r="A680" s="33" t="s">
        <v>688</v>
      </c>
      <c r="B680" s="33" t="s">
        <v>706</v>
      </c>
      <c r="C680" s="33" t="s">
        <v>759</v>
      </c>
      <c r="D680" s="33">
        <v>79</v>
      </c>
    </row>
    <row r="681" spans="1:4">
      <c r="A681" s="33" t="s">
        <v>688</v>
      </c>
      <c r="B681" s="33" t="s">
        <v>706</v>
      </c>
      <c r="C681" s="33" t="s">
        <v>761</v>
      </c>
      <c r="D681" s="33">
        <v>45</v>
      </c>
    </row>
    <row r="682" spans="1:4">
      <c r="A682" s="33" t="s">
        <v>688</v>
      </c>
      <c r="B682" s="33" t="s">
        <v>706</v>
      </c>
      <c r="C682" s="33" t="s">
        <v>763</v>
      </c>
      <c r="D682" s="33">
        <v>47</v>
      </c>
    </row>
    <row r="683" spans="1:4">
      <c r="A683" s="33" t="s">
        <v>688</v>
      </c>
      <c r="B683" s="33" t="s">
        <v>706</v>
      </c>
      <c r="C683" s="33" t="s">
        <v>765</v>
      </c>
      <c r="D683" s="33">
        <v>59</v>
      </c>
    </row>
    <row r="684" spans="1:4">
      <c r="A684" s="33" t="s">
        <v>688</v>
      </c>
      <c r="B684" s="33" t="s">
        <v>706</v>
      </c>
      <c r="C684" s="33" t="s">
        <v>767</v>
      </c>
      <c r="D684" s="33">
        <v>27</v>
      </c>
    </row>
    <row r="685" spans="1:4">
      <c r="A685" s="33" t="s">
        <v>688</v>
      </c>
      <c r="B685" s="33" t="s">
        <v>706</v>
      </c>
      <c r="C685" s="33" t="s">
        <v>769</v>
      </c>
      <c r="D685" s="33">
        <v>50</v>
      </c>
    </row>
    <row r="686" spans="1:4">
      <c r="A686" s="33" t="s">
        <v>688</v>
      </c>
      <c r="B686" s="33" t="s">
        <v>706</v>
      </c>
      <c r="C686" s="33" t="s">
        <v>771</v>
      </c>
      <c r="D686" s="33">
        <v>63</v>
      </c>
    </row>
    <row r="687" spans="1:4">
      <c r="A687" s="33" t="s">
        <v>688</v>
      </c>
      <c r="B687" s="33" t="s">
        <v>706</v>
      </c>
      <c r="C687" s="33" t="s">
        <v>773</v>
      </c>
      <c r="D687" s="33">
        <v>37</v>
      </c>
    </row>
    <row r="688" spans="1:4">
      <c r="A688" s="33" t="s">
        <v>688</v>
      </c>
      <c r="B688" s="33" t="s">
        <v>706</v>
      </c>
      <c r="C688" s="33" t="s">
        <v>775</v>
      </c>
      <c r="D688" s="33">
        <v>73</v>
      </c>
    </row>
    <row r="689" spans="1:4">
      <c r="A689" s="33" t="s">
        <v>688</v>
      </c>
      <c r="B689" s="33" t="s">
        <v>706</v>
      </c>
      <c r="C689" s="33" t="s">
        <v>777</v>
      </c>
      <c r="D689" s="33">
        <v>21</v>
      </c>
    </row>
    <row r="690" spans="1:4">
      <c r="A690" s="33" t="s">
        <v>688</v>
      </c>
      <c r="B690" s="33" t="s">
        <v>706</v>
      </c>
      <c r="C690" s="33" t="s">
        <v>779</v>
      </c>
      <c r="D690" s="33">
        <v>42</v>
      </c>
    </row>
    <row r="691" spans="1:4">
      <c r="A691" s="33" t="s">
        <v>688</v>
      </c>
      <c r="B691" s="33" t="s">
        <v>706</v>
      </c>
      <c r="C691" s="33" t="s">
        <v>781</v>
      </c>
      <c r="D691" s="33">
        <v>94</v>
      </c>
    </row>
    <row r="692" spans="1:4">
      <c r="A692" s="33" t="s">
        <v>688</v>
      </c>
      <c r="B692" s="33" t="s">
        <v>706</v>
      </c>
      <c r="C692" s="33" t="s">
        <v>783</v>
      </c>
      <c r="D692" s="33">
        <v>12</v>
      </c>
    </row>
    <row r="693" spans="1:4">
      <c r="A693" s="33" t="s">
        <v>688</v>
      </c>
      <c r="B693" s="33" t="s">
        <v>706</v>
      </c>
      <c r="C693" s="33" t="s">
        <v>785</v>
      </c>
      <c r="D693" s="33">
        <v>66</v>
      </c>
    </row>
    <row r="694" spans="1:4">
      <c r="A694" s="33" t="s">
        <v>688</v>
      </c>
      <c r="B694" s="33" t="s">
        <v>706</v>
      </c>
      <c r="C694" s="33" t="s">
        <v>787</v>
      </c>
      <c r="D694" s="33">
        <v>41</v>
      </c>
    </row>
    <row r="695" spans="1:4">
      <c r="A695" s="33" t="s">
        <v>688</v>
      </c>
      <c r="B695" s="33" t="s">
        <v>706</v>
      </c>
      <c r="C695" s="33" t="s">
        <v>789</v>
      </c>
      <c r="D695" s="33">
        <v>90</v>
      </c>
    </row>
    <row r="696" spans="1:4">
      <c r="A696" s="33" t="s">
        <v>688</v>
      </c>
      <c r="B696" s="33" t="s">
        <v>706</v>
      </c>
      <c r="C696" s="33" t="s">
        <v>791</v>
      </c>
      <c r="D696" s="33">
        <v>43</v>
      </c>
    </row>
    <row r="697" spans="1:4">
      <c r="A697" s="33" t="s">
        <v>688</v>
      </c>
      <c r="B697" s="33" t="s">
        <v>706</v>
      </c>
      <c r="C697" s="33" t="s">
        <v>793</v>
      </c>
      <c r="D697" s="33">
        <v>62</v>
      </c>
    </row>
    <row r="698" spans="1:4">
      <c r="A698" s="33" t="s">
        <v>688</v>
      </c>
      <c r="B698" s="33" t="s">
        <v>706</v>
      </c>
      <c r="C698" s="33" t="s">
        <v>795</v>
      </c>
      <c r="D698" s="33">
        <v>45</v>
      </c>
    </row>
    <row r="699" spans="1:4">
      <c r="A699" s="33" t="s">
        <v>688</v>
      </c>
      <c r="B699" s="33" t="s">
        <v>706</v>
      </c>
      <c r="C699" s="33" t="s">
        <v>797</v>
      </c>
      <c r="D699" s="33">
        <v>76</v>
      </c>
    </row>
    <row r="700" spans="1:4">
      <c r="A700" s="33" t="s">
        <v>688</v>
      </c>
      <c r="B700" s="33" t="s">
        <v>706</v>
      </c>
      <c r="C700" s="33" t="s">
        <v>799</v>
      </c>
      <c r="D700" s="33">
        <v>17</v>
      </c>
    </row>
    <row r="701" spans="1:4">
      <c r="A701" s="33"/>
      <c r="B701" s="33" t="s">
        <v>801</v>
      </c>
      <c r="C701" s="33">
        <v>23</v>
      </c>
      <c r="D701" s="35">
        <f>SUM(D702:D724)</f>
        <v>1284</v>
      </c>
    </row>
    <row r="702" spans="1:4">
      <c r="A702" s="33" t="s">
        <v>688</v>
      </c>
      <c r="B702" s="33" t="s">
        <v>801</v>
      </c>
      <c r="C702" s="33" t="s">
        <v>802</v>
      </c>
      <c r="D702" s="33">
        <v>51</v>
      </c>
    </row>
    <row r="703" spans="1:4">
      <c r="A703" s="33" t="s">
        <v>688</v>
      </c>
      <c r="B703" s="33" t="s">
        <v>801</v>
      </c>
      <c r="C703" s="33" t="s">
        <v>804</v>
      </c>
      <c r="D703" s="33">
        <v>51</v>
      </c>
    </row>
    <row r="704" spans="1:4">
      <c r="A704" s="33" t="s">
        <v>688</v>
      </c>
      <c r="B704" s="33" t="s">
        <v>801</v>
      </c>
      <c r="C704" s="33" t="s">
        <v>808</v>
      </c>
      <c r="D704" s="33">
        <v>84</v>
      </c>
    </row>
    <row r="705" spans="1:4">
      <c r="A705" s="33" t="s">
        <v>688</v>
      </c>
      <c r="B705" s="33" t="s">
        <v>801</v>
      </c>
      <c r="C705" s="33" t="s">
        <v>810</v>
      </c>
      <c r="D705" s="33">
        <v>77</v>
      </c>
    </row>
    <row r="706" spans="1:4">
      <c r="A706" s="33" t="s">
        <v>688</v>
      </c>
      <c r="B706" s="33" t="s">
        <v>801</v>
      </c>
      <c r="C706" s="33" t="s">
        <v>812</v>
      </c>
      <c r="D706" s="33">
        <v>56</v>
      </c>
    </row>
    <row r="707" spans="1:4">
      <c r="A707" s="33" t="s">
        <v>688</v>
      </c>
      <c r="B707" s="33" t="s">
        <v>801</v>
      </c>
      <c r="C707" s="33" t="s">
        <v>814</v>
      </c>
      <c r="D707" s="33">
        <v>16</v>
      </c>
    </row>
    <row r="708" spans="1:4">
      <c r="A708" s="33" t="s">
        <v>688</v>
      </c>
      <c r="B708" s="33" t="s">
        <v>801</v>
      </c>
      <c r="C708" s="33" t="s">
        <v>816</v>
      </c>
      <c r="D708" s="33">
        <v>11</v>
      </c>
    </row>
    <row r="709" spans="1:4">
      <c r="A709" s="33" t="s">
        <v>688</v>
      </c>
      <c r="B709" s="33" t="s">
        <v>801</v>
      </c>
      <c r="C709" s="33" t="s">
        <v>818</v>
      </c>
      <c r="D709" s="33">
        <v>82</v>
      </c>
    </row>
    <row r="710" spans="1:4">
      <c r="A710" s="33" t="s">
        <v>688</v>
      </c>
      <c r="B710" s="33" t="s">
        <v>801</v>
      </c>
      <c r="C710" s="33" t="s">
        <v>820</v>
      </c>
      <c r="D710" s="33">
        <v>19</v>
      </c>
    </row>
    <row r="711" spans="1:4">
      <c r="A711" s="33" t="s">
        <v>688</v>
      </c>
      <c r="B711" s="33" t="s">
        <v>801</v>
      </c>
      <c r="C711" s="33" t="s">
        <v>822</v>
      </c>
      <c r="D711" s="33">
        <v>53</v>
      </c>
    </row>
    <row r="712" spans="1:4">
      <c r="A712" s="33" t="s">
        <v>688</v>
      </c>
      <c r="B712" s="33" t="s">
        <v>801</v>
      </c>
      <c r="C712" s="33" t="s">
        <v>826</v>
      </c>
      <c r="D712" s="33">
        <v>20</v>
      </c>
    </row>
    <row r="713" spans="1:4">
      <c r="A713" s="33" t="s">
        <v>688</v>
      </c>
      <c r="B713" s="33" t="s">
        <v>801</v>
      </c>
      <c r="C713" s="33" t="s">
        <v>828</v>
      </c>
      <c r="D713" s="33">
        <v>96</v>
      </c>
    </row>
    <row r="714" spans="1:4">
      <c r="A714" s="33" t="s">
        <v>688</v>
      </c>
      <c r="B714" s="33" t="s">
        <v>801</v>
      </c>
      <c r="C714" s="33" t="s">
        <v>830</v>
      </c>
      <c r="D714" s="33">
        <v>79</v>
      </c>
    </row>
    <row r="715" spans="1:4">
      <c r="A715" s="33" t="s">
        <v>688</v>
      </c>
      <c r="B715" s="33" t="s">
        <v>801</v>
      </c>
      <c r="C715" s="33" t="s">
        <v>832</v>
      </c>
      <c r="D715" s="33">
        <v>52</v>
      </c>
    </row>
    <row r="716" spans="1:4">
      <c r="A716" s="33" t="s">
        <v>688</v>
      </c>
      <c r="B716" s="33" t="s">
        <v>801</v>
      </c>
      <c r="C716" s="33" t="s">
        <v>834</v>
      </c>
      <c r="D716" s="33">
        <v>87</v>
      </c>
    </row>
    <row r="717" spans="1:4">
      <c r="A717" s="33" t="s">
        <v>688</v>
      </c>
      <c r="B717" s="33" t="s">
        <v>801</v>
      </c>
      <c r="C717" s="33" t="s">
        <v>836</v>
      </c>
      <c r="D717" s="33">
        <v>73</v>
      </c>
    </row>
    <row r="718" spans="1:4">
      <c r="A718" s="33" t="s">
        <v>688</v>
      </c>
      <c r="B718" s="33" t="s">
        <v>801</v>
      </c>
      <c r="C718" s="33" t="s">
        <v>838</v>
      </c>
      <c r="D718" s="33">
        <v>57</v>
      </c>
    </row>
    <row r="719" spans="1:4">
      <c r="A719" s="33" t="s">
        <v>688</v>
      </c>
      <c r="B719" s="33" t="s">
        <v>801</v>
      </c>
      <c r="C719" s="33" t="s">
        <v>840</v>
      </c>
      <c r="D719" s="33">
        <v>52</v>
      </c>
    </row>
    <row r="720" spans="1:4">
      <c r="A720" s="33" t="s">
        <v>688</v>
      </c>
      <c r="B720" s="33" t="s">
        <v>801</v>
      </c>
      <c r="C720" s="33" t="s">
        <v>842</v>
      </c>
      <c r="D720" s="33">
        <v>71</v>
      </c>
    </row>
    <row r="721" spans="1:4">
      <c r="A721" s="33" t="s">
        <v>688</v>
      </c>
      <c r="B721" s="33" t="s">
        <v>801</v>
      </c>
      <c r="C721" s="33" t="s">
        <v>844</v>
      </c>
      <c r="D721" s="33">
        <v>69</v>
      </c>
    </row>
    <row r="722" spans="1:4">
      <c r="A722" s="33" t="s">
        <v>688</v>
      </c>
      <c r="B722" s="33" t="s">
        <v>801</v>
      </c>
      <c r="C722" s="33" t="s">
        <v>846</v>
      </c>
      <c r="D722" s="33">
        <v>12</v>
      </c>
    </row>
    <row r="723" spans="1:4">
      <c r="A723" s="33" t="s">
        <v>688</v>
      </c>
      <c r="B723" s="33" t="s">
        <v>801</v>
      </c>
      <c r="C723" s="33" t="s">
        <v>848</v>
      </c>
      <c r="D723" s="33">
        <v>87</v>
      </c>
    </row>
    <row r="724" spans="1:4">
      <c r="A724" s="33" t="s">
        <v>688</v>
      </c>
      <c r="B724" s="33" t="s">
        <v>801</v>
      </c>
      <c r="C724" s="33" t="s">
        <v>850</v>
      </c>
      <c r="D724" s="33">
        <v>29</v>
      </c>
    </row>
    <row r="725" spans="1:4">
      <c r="A725" s="33"/>
      <c r="B725" s="33" t="s">
        <v>852</v>
      </c>
      <c r="C725" s="33">
        <v>19</v>
      </c>
      <c r="D725" s="35">
        <f>SUM(D726:D744)</f>
        <v>1304</v>
      </c>
    </row>
    <row r="726" spans="1:4">
      <c r="A726" s="33" t="s">
        <v>688</v>
      </c>
      <c r="B726" s="33" t="s">
        <v>852</v>
      </c>
      <c r="C726" s="33" t="s">
        <v>853</v>
      </c>
      <c r="D726" s="33">
        <v>91</v>
      </c>
    </row>
    <row r="727" spans="1:4">
      <c r="A727" s="33" t="s">
        <v>688</v>
      </c>
      <c r="B727" s="33" t="s">
        <v>852</v>
      </c>
      <c r="C727" s="33" t="s">
        <v>855</v>
      </c>
      <c r="D727" s="33">
        <v>53</v>
      </c>
    </row>
    <row r="728" spans="1:4">
      <c r="A728" s="33" t="s">
        <v>688</v>
      </c>
      <c r="B728" s="33" t="s">
        <v>852</v>
      </c>
      <c r="C728" s="33" t="s">
        <v>856</v>
      </c>
      <c r="D728" s="33">
        <v>56</v>
      </c>
    </row>
    <row r="729" spans="1:4">
      <c r="A729" s="33" t="s">
        <v>688</v>
      </c>
      <c r="B729" s="33" t="s">
        <v>852</v>
      </c>
      <c r="C729" s="33" t="s">
        <v>858</v>
      </c>
      <c r="D729" s="33">
        <v>19</v>
      </c>
    </row>
    <row r="730" spans="1:4">
      <c r="A730" s="33" t="s">
        <v>688</v>
      </c>
      <c r="B730" s="33" t="s">
        <v>852</v>
      </c>
      <c r="C730" s="33" t="s">
        <v>860</v>
      </c>
      <c r="D730" s="33">
        <v>69</v>
      </c>
    </row>
    <row r="731" spans="1:4">
      <c r="A731" s="33" t="s">
        <v>688</v>
      </c>
      <c r="B731" s="33" t="s">
        <v>852</v>
      </c>
      <c r="C731" s="33" t="s">
        <v>862</v>
      </c>
      <c r="D731" s="33">
        <v>77</v>
      </c>
    </row>
    <row r="732" spans="1:4">
      <c r="A732" s="33" t="s">
        <v>688</v>
      </c>
      <c r="B732" s="33" t="s">
        <v>852</v>
      </c>
      <c r="C732" s="33" t="s">
        <v>864</v>
      </c>
      <c r="D732" s="33">
        <v>80</v>
      </c>
    </row>
    <row r="733" spans="1:4">
      <c r="A733" s="33" t="s">
        <v>688</v>
      </c>
      <c r="B733" s="33" t="s">
        <v>852</v>
      </c>
      <c r="C733" s="33" t="s">
        <v>866</v>
      </c>
      <c r="D733" s="33">
        <v>30</v>
      </c>
    </row>
    <row r="734" spans="1:4">
      <c r="A734" s="33" t="s">
        <v>688</v>
      </c>
      <c r="B734" s="33" t="s">
        <v>852</v>
      </c>
      <c r="C734" s="33" t="s">
        <v>867</v>
      </c>
      <c r="D734" s="33">
        <v>53</v>
      </c>
    </row>
    <row r="735" spans="1:4">
      <c r="A735" s="33" t="s">
        <v>688</v>
      </c>
      <c r="B735" s="33" t="s">
        <v>852</v>
      </c>
      <c r="C735" s="33" t="s">
        <v>869</v>
      </c>
      <c r="D735" s="33">
        <v>92</v>
      </c>
    </row>
    <row r="736" spans="1:4">
      <c r="A736" s="33" t="s">
        <v>688</v>
      </c>
      <c r="B736" s="33" t="s">
        <v>852</v>
      </c>
      <c r="C736" s="33" t="s">
        <v>871</v>
      </c>
      <c r="D736" s="33">
        <v>99</v>
      </c>
    </row>
    <row r="737" spans="1:4">
      <c r="A737" s="33" t="s">
        <v>688</v>
      </c>
      <c r="B737" s="33" t="s">
        <v>852</v>
      </c>
      <c r="C737" s="33" t="s">
        <v>873</v>
      </c>
      <c r="D737" s="33">
        <v>87</v>
      </c>
    </row>
    <row r="738" spans="1:4">
      <c r="A738" s="33" t="s">
        <v>688</v>
      </c>
      <c r="B738" s="33" t="s">
        <v>852</v>
      </c>
      <c r="C738" s="33" t="s">
        <v>875</v>
      </c>
      <c r="D738" s="33">
        <v>82</v>
      </c>
    </row>
    <row r="739" spans="1:4">
      <c r="A739" s="33" t="s">
        <v>688</v>
      </c>
      <c r="B739" s="33" t="s">
        <v>852</v>
      </c>
      <c r="C739" s="33" t="s">
        <v>877</v>
      </c>
      <c r="D739" s="33">
        <v>82</v>
      </c>
    </row>
    <row r="740" spans="1:4">
      <c r="A740" s="33" t="s">
        <v>688</v>
      </c>
      <c r="B740" s="33" t="s">
        <v>852</v>
      </c>
      <c r="C740" s="33" t="s">
        <v>880</v>
      </c>
      <c r="D740" s="33">
        <v>96</v>
      </c>
    </row>
    <row r="741" spans="1:4">
      <c r="A741" s="33" t="s">
        <v>688</v>
      </c>
      <c r="B741" s="33" t="s">
        <v>852</v>
      </c>
      <c r="C741" s="33" t="s">
        <v>882</v>
      </c>
      <c r="D741" s="33">
        <v>54</v>
      </c>
    </row>
    <row r="742" spans="1:4">
      <c r="A742" s="33" t="s">
        <v>688</v>
      </c>
      <c r="B742" s="33" t="s">
        <v>852</v>
      </c>
      <c r="C742" s="33" t="s">
        <v>884</v>
      </c>
      <c r="D742" s="33">
        <v>33</v>
      </c>
    </row>
    <row r="743" spans="1:4">
      <c r="A743" s="33" t="s">
        <v>688</v>
      </c>
      <c r="B743" s="33" t="s">
        <v>852</v>
      </c>
      <c r="C743" s="33" t="s">
        <v>886</v>
      </c>
      <c r="D743" s="33">
        <v>84</v>
      </c>
    </row>
    <row r="744" spans="1:4">
      <c r="A744" s="33" t="s">
        <v>688</v>
      </c>
      <c r="B744" s="33" t="s">
        <v>852</v>
      </c>
      <c r="C744" s="33" t="s">
        <v>888</v>
      </c>
      <c r="D744" s="33">
        <v>67</v>
      </c>
    </row>
    <row r="745" spans="1:4">
      <c r="A745" s="33"/>
      <c r="B745" s="33" t="s">
        <v>890</v>
      </c>
      <c r="C745" s="33">
        <v>26</v>
      </c>
      <c r="D745" s="35">
        <f>SUM(D746:D771)</f>
        <v>1598</v>
      </c>
    </row>
    <row r="746" spans="1:4">
      <c r="A746" s="33" t="s">
        <v>688</v>
      </c>
      <c r="B746" s="33" t="s">
        <v>890</v>
      </c>
      <c r="C746" s="33" t="s">
        <v>891</v>
      </c>
      <c r="D746" s="33">
        <v>12</v>
      </c>
    </row>
    <row r="747" spans="1:4">
      <c r="A747" s="33" t="s">
        <v>688</v>
      </c>
      <c r="B747" s="33" t="s">
        <v>890</v>
      </c>
      <c r="C747" s="33" t="s">
        <v>892</v>
      </c>
      <c r="D747" s="33">
        <v>15</v>
      </c>
    </row>
    <row r="748" spans="1:4">
      <c r="A748" s="33" t="s">
        <v>688</v>
      </c>
      <c r="B748" s="33" t="s">
        <v>890</v>
      </c>
      <c r="C748" s="33" t="s">
        <v>893</v>
      </c>
      <c r="D748" s="33">
        <v>16</v>
      </c>
    </row>
    <row r="749" spans="1:4">
      <c r="A749" s="33" t="s">
        <v>688</v>
      </c>
      <c r="B749" s="33" t="s">
        <v>890</v>
      </c>
      <c r="C749" s="33" t="s">
        <v>895</v>
      </c>
      <c r="D749" s="33">
        <v>62</v>
      </c>
    </row>
    <row r="750" spans="1:4">
      <c r="A750" s="33" t="s">
        <v>688</v>
      </c>
      <c r="B750" s="33" t="s">
        <v>890</v>
      </c>
      <c r="C750" s="33" t="s">
        <v>897</v>
      </c>
      <c r="D750" s="33">
        <v>88</v>
      </c>
    </row>
    <row r="751" spans="1:4">
      <c r="A751" s="33" t="s">
        <v>688</v>
      </c>
      <c r="B751" s="33" t="s">
        <v>890</v>
      </c>
      <c r="C751" s="33" t="s">
        <v>899</v>
      </c>
      <c r="D751" s="33">
        <v>84</v>
      </c>
    </row>
    <row r="752" spans="1:4">
      <c r="A752" s="33" t="s">
        <v>688</v>
      </c>
      <c r="B752" s="33" t="s">
        <v>890</v>
      </c>
      <c r="C752" s="33" t="s">
        <v>901</v>
      </c>
      <c r="D752" s="33">
        <v>89</v>
      </c>
    </row>
    <row r="753" spans="1:4">
      <c r="A753" s="33" t="s">
        <v>688</v>
      </c>
      <c r="B753" s="33" t="s">
        <v>890</v>
      </c>
      <c r="C753" s="33" t="s">
        <v>903</v>
      </c>
      <c r="D753" s="33">
        <v>57</v>
      </c>
    </row>
    <row r="754" spans="1:4">
      <c r="A754" s="33" t="s">
        <v>688</v>
      </c>
      <c r="B754" s="33" t="s">
        <v>890</v>
      </c>
      <c r="C754" s="33" t="s">
        <v>904</v>
      </c>
      <c r="D754" s="33">
        <v>76</v>
      </c>
    </row>
    <row r="755" spans="1:4">
      <c r="A755" s="33" t="s">
        <v>688</v>
      </c>
      <c r="B755" s="33" t="s">
        <v>890</v>
      </c>
      <c r="C755" s="33" t="s">
        <v>906</v>
      </c>
      <c r="D755" s="33">
        <v>84</v>
      </c>
    </row>
    <row r="756" spans="1:4">
      <c r="A756" s="33" t="s">
        <v>688</v>
      </c>
      <c r="B756" s="33" t="s">
        <v>890</v>
      </c>
      <c r="C756" s="33" t="s">
        <v>907</v>
      </c>
      <c r="D756" s="33">
        <v>88</v>
      </c>
    </row>
    <row r="757" spans="1:4">
      <c r="A757" s="33" t="s">
        <v>688</v>
      </c>
      <c r="B757" s="33" t="s">
        <v>890</v>
      </c>
      <c r="C757" s="33" t="s">
        <v>909</v>
      </c>
      <c r="D757" s="33">
        <v>88</v>
      </c>
    </row>
    <row r="758" spans="1:4">
      <c r="A758" s="33" t="s">
        <v>688</v>
      </c>
      <c r="B758" s="33" t="s">
        <v>890</v>
      </c>
      <c r="C758" s="33" t="s">
        <v>911</v>
      </c>
      <c r="D758" s="33">
        <v>69</v>
      </c>
    </row>
    <row r="759" spans="1:4">
      <c r="A759" s="33" t="s">
        <v>688</v>
      </c>
      <c r="B759" s="33" t="s">
        <v>890</v>
      </c>
      <c r="C759" s="33" t="s">
        <v>913</v>
      </c>
      <c r="D759" s="33">
        <v>28</v>
      </c>
    </row>
    <row r="760" spans="1:4">
      <c r="A760" s="33" t="s">
        <v>688</v>
      </c>
      <c r="B760" s="33" t="s">
        <v>890</v>
      </c>
      <c r="C760" s="33" t="s">
        <v>915</v>
      </c>
      <c r="D760" s="33">
        <v>96</v>
      </c>
    </row>
    <row r="761" spans="1:4">
      <c r="A761" s="33" t="s">
        <v>688</v>
      </c>
      <c r="B761" s="33" t="s">
        <v>890</v>
      </c>
      <c r="C761" s="33" t="s">
        <v>917</v>
      </c>
      <c r="D761" s="33">
        <v>60</v>
      </c>
    </row>
    <row r="762" spans="1:4">
      <c r="A762" s="33" t="s">
        <v>688</v>
      </c>
      <c r="B762" s="33" t="s">
        <v>890</v>
      </c>
      <c r="C762" s="33" t="s">
        <v>918</v>
      </c>
      <c r="D762" s="33">
        <v>60</v>
      </c>
    </row>
    <row r="763" spans="1:4">
      <c r="A763" s="33" t="s">
        <v>688</v>
      </c>
      <c r="B763" s="33" t="s">
        <v>890</v>
      </c>
      <c r="C763" s="33" t="s">
        <v>920</v>
      </c>
      <c r="D763" s="33">
        <v>58</v>
      </c>
    </row>
    <row r="764" spans="1:4">
      <c r="A764" s="33" t="s">
        <v>688</v>
      </c>
      <c r="B764" s="33" t="s">
        <v>890</v>
      </c>
      <c r="C764" s="33" t="s">
        <v>922</v>
      </c>
      <c r="D764" s="33">
        <v>51</v>
      </c>
    </row>
    <row r="765" spans="1:4">
      <c r="A765" s="33" t="s">
        <v>688</v>
      </c>
      <c r="B765" s="33" t="s">
        <v>890</v>
      </c>
      <c r="C765" s="33" t="s">
        <v>924</v>
      </c>
      <c r="D765" s="33">
        <v>86</v>
      </c>
    </row>
    <row r="766" spans="1:4">
      <c r="A766" s="33" t="s">
        <v>688</v>
      </c>
      <c r="B766" s="33" t="s">
        <v>890</v>
      </c>
      <c r="C766" s="33" t="s">
        <v>926</v>
      </c>
      <c r="D766" s="33">
        <v>47</v>
      </c>
    </row>
    <row r="767" spans="1:4">
      <c r="A767" s="33" t="s">
        <v>688</v>
      </c>
      <c r="B767" s="33" t="s">
        <v>890</v>
      </c>
      <c r="C767" s="33" t="s">
        <v>928</v>
      </c>
      <c r="D767" s="33">
        <v>60</v>
      </c>
    </row>
    <row r="768" spans="1:4">
      <c r="A768" s="33" t="s">
        <v>688</v>
      </c>
      <c r="B768" s="33" t="s">
        <v>890</v>
      </c>
      <c r="C768" s="33" t="s">
        <v>930</v>
      </c>
      <c r="D768" s="33">
        <v>71</v>
      </c>
    </row>
    <row r="769" spans="1:4">
      <c r="A769" s="33" t="s">
        <v>688</v>
      </c>
      <c r="B769" s="33" t="s">
        <v>890</v>
      </c>
      <c r="C769" s="33" t="s">
        <v>932</v>
      </c>
      <c r="D769" s="33">
        <v>80</v>
      </c>
    </row>
    <row r="770" spans="1:4">
      <c r="A770" s="33" t="s">
        <v>688</v>
      </c>
      <c r="B770" s="33" t="s">
        <v>890</v>
      </c>
      <c r="C770" s="33" t="s">
        <v>934</v>
      </c>
      <c r="D770" s="33">
        <v>58</v>
      </c>
    </row>
    <row r="771" spans="1:4">
      <c r="A771" s="33" t="s">
        <v>688</v>
      </c>
      <c r="B771" s="33" t="s">
        <v>890</v>
      </c>
      <c r="C771" s="33" t="s">
        <v>936</v>
      </c>
      <c r="D771" s="33">
        <v>15</v>
      </c>
    </row>
    <row r="772" spans="1:4">
      <c r="A772" s="33"/>
      <c r="B772" s="33" t="s">
        <v>938</v>
      </c>
      <c r="C772" s="33">
        <v>77</v>
      </c>
      <c r="D772" s="35">
        <f>SUM(D773:D849)</f>
        <v>4089</v>
      </c>
    </row>
    <row r="773" spans="1:4">
      <c r="A773" s="33" t="s">
        <v>688</v>
      </c>
      <c r="B773" s="33" t="s">
        <v>938</v>
      </c>
      <c r="C773" s="33" t="s">
        <v>939</v>
      </c>
      <c r="D773" s="33">
        <v>83</v>
      </c>
    </row>
    <row r="774" spans="1:4">
      <c r="A774" s="33" t="s">
        <v>688</v>
      </c>
      <c r="B774" s="33" t="s">
        <v>938</v>
      </c>
      <c r="C774" s="33" t="s">
        <v>941</v>
      </c>
      <c r="D774" s="33">
        <v>66</v>
      </c>
    </row>
    <row r="775" spans="1:4">
      <c r="A775" s="33" t="s">
        <v>688</v>
      </c>
      <c r="B775" s="33" t="s">
        <v>938</v>
      </c>
      <c r="C775" s="33" t="s">
        <v>943</v>
      </c>
      <c r="D775" s="33">
        <v>54</v>
      </c>
    </row>
    <row r="776" spans="1:4">
      <c r="A776" s="33" t="s">
        <v>688</v>
      </c>
      <c r="B776" s="33" t="s">
        <v>938</v>
      </c>
      <c r="C776" s="33" t="s">
        <v>945</v>
      </c>
      <c r="D776" s="33">
        <v>50</v>
      </c>
    </row>
    <row r="777" spans="1:4">
      <c r="A777" s="33" t="s">
        <v>688</v>
      </c>
      <c r="B777" s="33" t="s">
        <v>938</v>
      </c>
      <c r="C777" s="33" t="s">
        <v>947</v>
      </c>
      <c r="D777" s="33">
        <v>51</v>
      </c>
    </row>
    <row r="778" spans="1:4">
      <c r="A778" s="33" t="s">
        <v>688</v>
      </c>
      <c r="B778" s="33" t="s">
        <v>938</v>
      </c>
      <c r="C778" s="33" t="s">
        <v>951</v>
      </c>
      <c r="D778" s="33">
        <v>96</v>
      </c>
    </row>
    <row r="779" spans="1:4">
      <c r="A779" s="33" t="s">
        <v>688</v>
      </c>
      <c r="B779" s="33" t="s">
        <v>938</v>
      </c>
      <c r="C779" s="33" t="s">
        <v>953</v>
      </c>
      <c r="D779" s="33">
        <v>78</v>
      </c>
    </row>
    <row r="780" spans="1:4">
      <c r="A780" s="33" t="s">
        <v>688</v>
      </c>
      <c r="B780" s="33" t="s">
        <v>938</v>
      </c>
      <c r="C780" s="33" t="s">
        <v>955</v>
      </c>
      <c r="D780" s="33">
        <v>70</v>
      </c>
    </row>
    <row r="781" spans="1:4">
      <c r="A781" s="33" t="s">
        <v>688</v>
      </c>
      <c r="B781" s="33" t="s">
        <v>938</v>
      </c>
      <c r="C781" s="33" t="s">
        <v>957</v>
      </c>
      <c r="D781" s="33">
        <v>99</v>
      </c>
    </row>
    <row r="782" spans="1:4">
      <c r="A782" s="33" t="s">
        <v>688</v>
      </c>
      <c r="B782" s="33" t="s">
        <v>938</v>
      </c>
      <c r="C782" s="33" t="s">
        <v>959</v>
      </c>
      <c r="D782" s="33">
        <v>85</v>
      </c>
    </row>
    <row r="783" spans="1:4">
      <c r="A783" s="33" t="s">
        <v>688</v>
      </c>
      <c r="B783" s="33" t="s">
        <v>938</v>
      </c>
      <c r="C783" s="33" t="s">
        <v>961</v>
      </c>
      <c r="D783" s="33">
        <v>14</v>
      </c>
    </row>
    <row r="784" spans="1:4">
      <c r="A784" s="33" t="s">
        <v>688</v>
      </c>
      <c r="B784" s="33" t="s">
        <v>938</v>
      </c>
      <c r="C784" s="33" t="s">
        <v>962</v>
      </c>
      <c r="D784" s="33">
        <v>94</v>
      </c>
    </row>
    <row r="785" spans="1:4">
      <c r="A785" s="33" t="s">
        <v>688</v>
      </c>
      <c r="B785" s="33" t="s">
        <v>938</v>
      </c>
      <c r="C785" s="33" t="s">
        <v>963</v>
      </c>
      <c r="D785" s="33">
        <v>99</v>
      </c>
    </row>
    <row r="786" spans="1:4">
      <c r="A786" s="33" t="s">
        <v>688</v>
      </c>
      <c r="B786" s="33" t="s">
        <v>938</v>
      </c>
      <c r="C786" s="33" t="s">
        <v>965</v>
      </c>
      <c r="D786" s="33">
        <v>62</v>
      </c>
    </row>
    <row r="787" spans="1:4">
      <c r="A787" s="33" t="s">
        <v>688</v>
      </c>
      <c r="B787" s="33" t="s">
        <v>938</v>
      </c>
      <c r="C787" s="33" t="s">
        <v>966</v>
      </c>
      <c r="D787" s="33">
        <v>80</v>
      </c>
    </row>
    <row r="788" spans="1:4">
      <c r="A788" s="33" t="s">
        <v>688</v>
      </c>
      <c r="B788" s="33" t="s">
        <v>938</v>
      </c>
      <c r="C788" s="33" t="s">
        <v>967</v>
      </c>
      <c r="D788" s="33">
        <v>85</v>
      </c>
    </row>
    <row r="789" spans="1:4">
      <c r="A789" s="33" t="s">
        <v>688</v>
      </c>
      <c r="B789" s="33" t="s">
        <v>938</v>
      </c>
      <c r="C789" s="33" t="s">
        <v>969</v>
      </c>
      <c r="D789" s="33">
        <v>27</v>
      </c>
    </row>
    <row r="790" spans="1:4">
      <c r="A790" s="33" t="s">
        <v>688</v>
      </c>
      <c r="B790" s="33" t="s">
        <v>938</v>
      </c>
      <c r="C790" s="33" t="s">
        <v>971</v>
      </c>
      <c r="D790" s="33">
        <v>25</v>
      </c>
    </row>
    <row r="791" spans="1:4">
      <c r="A791" s="33" t="s">
        <v>688</v>
      </c>
      <c r="B791" s="33" t="s">
        <v>938</v>
      </c>
      <c r="C791" s="33" t="s">
        <v>972</v>
      </c>
      <c r="D791" s="33">
        <v>40</v>
      </c>
    </row>
    <row r="792" spans="1:4">
      <c r="A792" s="33" t="s">
        <v>688</v>
      </c>
      <c r="B792" s="33" t="s">
        <v>938</v>
      </c>
      <c r="C792" s="33" t="s">
        <v>974</v>
      </c>
      <c r="D792" s="33">
        <v>49</v>
      </c>
    </row>
    <row r="793" spans="1:4">
      <c r="A793" s="33" t="s">
        <v>688</v>
      </c>
      <c r="B793" s="33" t="s">
        <v>938</v>
      </c>
      <c r="C793" s="33" t="s">
        <v>976</v>
      </c>
      <c r="D793" s="33">
        <v>18</v>
      </c>
    </row>
    <row r="794" spans="1:4">
      <c r="A794" s="33" t="s">
        <v>688</v>
      </c>
      <c r="B794" s="33" t="s">
        <v>938</v>
      </c>
      <c r="C794" s="33" t="s">
        <v>979</v>
      </c>
      <c r="D794" s="33">
        <v>11</v>
      </c>
    </row>
    <row r="795" spans="1:4">
      <c r="A795" s="33" t="s">
        <v>688</v>
      </c>
      <c r="B795" s="33" t="s">
        <v>938</v>
      </c>
      <c r="C795" s="33" t="s">
        <v>980</v>
      </c>
      <c r="D795" s="33">
        <v>74</v>
      </c>
    </row>
    <row r="796" spans="1:4">
      <c r="A796" s="33" t="s">
        <v>688</v>
      </c>
      <c r="B796" s="33" t="s">
        <v>938</v>
      </c>
      <c r="C796" s="33" t="s">
        <v>981</v>
      </c>
      <c r="D796" s="33">
        <v>97</v>
      </c>
    </row>
    <row r="797" spans="1:4">
      <c r="A797" s="33" t="s">
        <v>688</v>
      </c>
      <c r="B797" s="33" t="s">
        <v>938</v>
      </c>
      <c r="C797" s="33" t="s">
        <v>983</v>
      </c>
      <c r="D797" s="33">
        <v>12</v>
      </c>
    </row>
    <row r="798" spans="1:4">
      <c r="A798" s="33" t="s">
        <v>688</v>
      </c>
      <c r="B798" s="33" t="s">
        <v>938</v>
      </c>
      <c r="C798" s="33" t="s">
        <v>987</v>
      </c>
      <c r="D798" s="33">
        <v>30</v>
      </c>
    </row>
    <row r="799" spans="1:4">
      <c r="A799" s="33" t="s">
        <v>688</v>
      </c>
      <c r="B799" s="33" t="s">
        <v>938</v>
      </c>
      <c r="C799" s="33" t="s">
        <v>991</v>
      </c>
      <c r="D799" s="33">
        <v>12</v>
      </c>
    </row>
    <row r="800" spans="1:4">
      <c r="A800" s="33" t="s">
        <v>688</v>
      </c>
      <c r="B800" s="33" t="s">
        <v>938</v>
      </c>
      <c r="C800" s="33" t="s">
        <v>992</v>
      </c>
      <c r="D800" s="33">
        <v>22</v>
      </c>
    </row>
    <row r="801" spans="1:4">
      <c r="A801" s="33" t="s">
        <v>688</v>
      </c>
      <c r="B801" s="33" t="s">
        <v>938</v>
      </c>
      <c r="C801" s="33" t="s">
        <v>994</v>
      </c>
      <c r="D801" s="33">
        <v>14</v>
      </c>
    </row>
    <row r="802" spans="1:4">
      <c r="A802" s="33" t="s">
        <v>688</v>
      </c>
      <c r="B802" s="33" t="s">
        <v>938</v>
      </c>
      <c r="C802" s="33" t="s">
        <v>995</v>
      </c>
      <c r="D802" s="33">
        <v>24</v>
      </c>
    </row>
    <row r="803" spans="1:4">
      <c r="A803" s="33" t="s">
        <v>688</v>
      </c>
      <c r="B803" s="33" t="s">
        <v>938</v>
      </c>
      <c r="C803" s="33" t="s">
        <v>996</v>
      </c>
      <c r="D803" s="33">
        <v>27</v>
      </c>
    </row>
    <row r="804" spans="1:4">
      <c r="A804" s="33" t="s">
        <v>688</v>
      </c>
      <c r="B804" s="33" t="s">
        <v>938</v>
      </c>
      <c r="C804" s="33" t="s">
        <v>997</v>
      </c>
      <c r="D804" s="33">
        <v>39</v>
      </c>
    </row>
    <row r="805" spans="1:4">
      <c r="A805" s="33" t="s">
        <v>688</v>
      </c>
      <c r="B805" s="33" t="s">
        <v>938</v>
      </c>
      <c r="C805" s="33" t="s">
        <v>1001</v>
      </c>
      <c r="D805" s="33">
        <v>19</v>
      </c>
    </row>
    <row r="806" spans="1:4">
      <c r="A806" s="33" t="s">
        <v>688</v>
      </c>
      <c r="B806" s="33" t="s">
        <v>938</v>
      </c>
      <c r="C806" s="33" t="s">
        <v>1002</v>
      </c>
      <c r="D806" s="33">
        <v>93</v>
      </c>
    </row>
    <row r="807" spans="1:4">
      <c r="A807" s="33" t="s">
        <v>688</v>
      </c>
      <c r="B807" s="33" t="s">
        <v>938</v>
      </c>
      <c r="C807" s="33" t="s">
        <v>1006</v>
      </c>
      <c r="D807" s="33">
        <v>15</v>
      </c>
    </row>
    <row r="808" spans="1:4">
      <c r="A808" s="33" t="s">
        <v>688</v>
      </c>
      <c r="B808" s="33" t="s">
        <v>938</v>
      </c>
      <c r="C808" s="33" t="s">
        <v>1007</v>
      </c>
      <c r="D808" s="33">
        <v>15</v>
      </c>
    </row>
    <row r="809" spans="1:4">
      <c r="A809" s="33" t="s">
        <v>688</v>
      </c>
      <c r="B809" s="33" t="s">
        <v>938</v>
      </c>
      <c r="C809" s="33" t="s">
        <v>1010</v>
      </c>
      <c r="D809" s="33">
        <v>12</v>
      </c>
    </row>
    <row r="810" spans="1:4">
      <c r="A810" s="33" t="s">
        <v>688</v>
      </c>
      <c r="B810" s="33" t="s">
        <v>938</v>
      </c>
      <c r="C810" s="33" t="s">
        <v>1011</v>
      </c>
      <c r="D810" s="33">
        <v>14</v>
      </c>
    </row>
    <row r="811" spans="1:4">
      <c r="A811" s="33" t="s">
        <v>688</v>
      </c>
      <c r="B811" s="33" t="s">
        <v>938</v>
      </c>
      <c r="C811" s="33" t="s">
        <v>1012</v>
      </c>
      <c r="D811" s="33">
        <v>15</v>
      </c>
    </row>
    <row r="812" spans="1:4">
      <c r="A812" s="33" t="s">
        <v>688</v>
      </c>
      <c r="B812" s="33" t="s">
        <v>938</v>
      </c>
      <c r="C812" s="33" t="s">
        <v>1013</v>
      </c>
      <c r="D812" s="33">
        <v>18</v>
      </c>
    </row>
    <row r="813" spans="1:4">
      <c r="A813" s="33" t="s">
        <v>688</v>
      </c>
      <c r="B813" s="33" t="s">
        <v>938</v>
      </c>
      <c r="C813" s="33" t="s">
        <v>1014</v>
      </c>
      <c r="D813" s="33">
        <v>19</v>
      </c>
    </row>
    <row r="814" spans="1:4">
      <c r="A814" s="33" t="s">
        <v>688</v>
      </c>
      <c r="B814" s="33" t="s">
        <v>938</v>
      </c>
      <c r="C814" s="33" t="s">
        <v>1015</v>
      </c>
      <c r="D814" s="33">
        <v>21</v>
      </c>
    </row>
    <row r="815" spans="1:4">
      <c r="A815" s="33" t="s">
        <v>688</v>
      </c>
      <c r="B815" s="33" t="s">
        <v>938</v>
      </c>
      <c r="C815" s="33" t="s">
        <v>1017</v>
      </c>
      <c r="D815" s="33">
        <v>63</v>
      </c>
    </row>
    <row r="816" spans="1:4">
      <c r="A816" s="33" t="s">
        <v>688</v>
      </c>
      <c r="B816" s="33" t="s">
        <v>938</v>
      </c>
      <c r="C816" s="33" t="s">
        <v>1018</v>
      </c>
      <c r="D816" s="33">
        <v>70</v>
      </c>
    </row>
    <row r="817" spans="1:4">
      <c r="A817" s="33" t="s">
        <v>688</v>
      </c>
      <c r="B817" s="33" t="s">
        <v>938</v>
      </c>
      <c r="C817" s="33" t="s">
        <v>1020</v>
      </c>
      <c r="D817" s="33">
        <v>28</v>
      </c>
    </row>
    <row r="818" spans="1:4">
      <c r="A818" s="33" t="s">
        <v>688</v>
      </c>
      <c r="B818" s="33" t="s">
        <v>938</v>
      </c>
      <c r="C818" s="33" t="s">
        <v>1022</v>
      </c>
      <c r="D818" s="33">
        <v>96</v>
      </c>
    </row>
    <row r="819" spans="1:4">
      <c r="A819" s="33" t="s">
        <v>688</v>
      </c>
      <c r="B819" s="33" t="s">
        <v>938</v>
      </c>
      <c r="C819" s="33" t="s">
        <v>1024</v>
      </c>
      <c r="D819" s="33">
        <v>41</v>
      </c>
    </row>
    <row r="820" spans="1:4">
      <c r="A820" s="33" t="s">
        <v>688</v>
      </c>
      <c r="B820" s="33" t="s">
        <v>938</v>
      </c>
      <c r="C820" s="33" t="s">
        <v>1026</v>
      </c>
      <c r="D820" s="33">
        <v>63</v>
      </c>
    </row>
    <row r="821" spans="1:4">
      <c r="A821" s="33" t="s">
        <v>688</v>
      </c>
      <c r="B821" s="33" t="s">
        <v>938</v>
      </c>
      <c r="C821" s="33" t="s">
        <v>1028</v>
      </c>
      <c r="D821" s="33">
        <v>65</v>
      </c>
    </row>
    <row r="822" spans="1:4">
      <c r="A822" s="33" t="s">
        <v>688</v>
      </c>
      <c r="B822" s="33" t="s">
        <v>938</v>
      </c>
      <c r="C822" s="33" t="s">
        <v>1029</v>
      </c>
      <c r="D822" s="33">
        <v>89</v>
      </c>
    </row>
    <row r="823" spans="1:4">
      <c r="A823" s="33" t="s">
        <v>688</v>
      </c>
      <c r="B823" s="33" t="s">
        <v>938</v>
      </c>
      <c r="C823" s="33" t="s">
        <v>1031</v>
      </c>
      <c r="D823" s="33">
        <v>36</v>
      </c>
    </row>
    <row r="824" spans="1:4">
      <c r="A824" s="33" t="s">
        <v>688</v>
      </c>
      <c r="B824" s="33" t="s">
        <v>938</v>
      </c>
      <c r="C824" s="33" t="s">
        <v>1033</v>
      </c>
      <c r="D824" s="33">
        <v>20</v>
      </c>
    </row>
    <row r="825" spans="1:4">
      <c r="A825" s="33" t="s">
        <v>688</v>
      </c>
      <c r="B825" s="33" t="s">
        <v>938</v>
      </c>
      <c r="C825" s="33" t="s">
        <v>1034</v>
      </c>
      <c r="D825" s="33">
        <v>59</v>
      </c>
    </row>
    <row r="826" spans="1:4">
      <c r="A826" s="33" t="s">
        <v>688</v>
      </c>
      <c r="B826" s="33" t="s">
        <v>938</v>
      </c>
      <c r="C826" s="33" t="s">
        <v>1036</v>
      </c>
      <c r="D826" s="33">
        <v>78</v>
      </c>
    </row>
    <row r="827" spans="1:4">
      <c r="A827" s="33" t="s">
        <v>688</v>
      </c>
      <c r="B827" s="33" t="s">
        <v>938</v>
      </c>
      <c r="C827" s="33" t="s">
        <v>1038</v>
      </c>
      <c r="D827" s="33">
        <v>22</v>
      </c>
    </row>
    <row r="828" spans="1:4">
      <c r="A828" s="33" t="s">
        <v>688</v>
      </c>
      <c r="B828" s="33" t="s">
        <v>938</v>
      </c>
      <c r="C828" s="33" t="s">
        <v>1043</v>
      </c>
      <c r="D828" s="33">
        <v>76</v>
      </c>
    </row>
    <row r="829" spans="1:4">
      <c r="A829" s="33" t="s">
        <v>688</v>
      </c>
      <c r="B829" s="33" t="s">
        <v>938</v>
      </c>
      <c r="C829" s="33" t="s">
        <v>1047</v>
      </c>
      <c r="D829" s="33">
        <v>84</v>
      </c>
    </row>
    <row r="830" spans="1:4">
      <c r="A830" s="33" t="s">
        <v>688</v>
      </c>
      <c r="B830" s="33" t="s">
        <v>938</v>
      </c>
      <c r="C830" s="33" t="s">
        <v>1049</v>
      </c>
      <c r="D830" s="33">
        <v>45</v>
      </c>
    </row>
    <row r="831" spans="1:4">
      <c r="A831" s="33" t="s">
        <v>688</v>
      </c>
      <c r="B831" s="33" t="s">
        <v>938</v>
      </c>
      <c r="C831" s="33" t="s">
        <v>1051</v>
      </c>
      <c r="D831" s="33">
        <v>85</v>
      </c>
    </row>
    <row r="832" spans="1:4">
      <c r="A832" s="33" t="s">
        <v>688</v>
      </c>
      <c r="B832" s="33" t="s">
        <v>938</v>
      </c>
      <c r="C832" s="33" t="s">
        <v>1053</v>
      </c>
      <c r="D832" s="33">
        <v>94</v>
      </c>
    </row>
    <row r="833" spans="1:4">
      <c r="A833" s="33" t="s">
        <v>688</v>
      </c>
      <c r="B833" s="33" t="s">
        <v>938</v>
      </c>
      <c r="C833" s="33" t="s">
        <v>1057</v>
      </c>
      <c r="D833" s="33">
        <v>65</v>
      </c>
    </row>
    <row r="834" spans="1:4">
      <c r="A834" s="33" t="s">
        <v>688</v>
      </c>
      <c r="B834" s="33" t="s">
        <v>938</v>
      </c>
      <c r="C834" s="33" t="s">
        <v>1059</v>
      </c>
      <c r="D834" s="33">
        <v>40</v>
      </c>
    </row>
    <row r="835" spans="1:4">
      <c r="A835" s="33" t="s">
        <v>688</v>
      </c>
      <c r="B835" s="33" t="s">
        <v>938</v>
      </c>
      <c r="C835" s="33" t="s">
        <v>1061</v>
      </c>
      <c r="D835" s="33">
        <v>43</v>
      </c>
    </row>
    <row r="836" spans="1:4">
      <c r="A836" s="33" t="s">
        <v>688</v>
      </c>
      <c r="B836" s="33" t="s">
        <v>938</v>
      </c>
      <c r="C836" s="33" t="s">
        <v>1063</v>
      </c>
      <c r="D836" s="33">
        <v>31</v>
      </c>
    </row>
    <row r="837" spans="1:4">
      <c r="A837" s="33" t="s">
        <v>688</v>
      </c>
      <c r="B837" s="33" t="s">
        <v>938</v>
      </c>
      <c r="C837" s="33" t="s">
        <v>1064</v>
      </c>
      <c r="D837" s="33">
        <v>40</v>
      </c>
    </row>
    <row r="838" spans="1:4">
      <c r="A838" s="33" t="s">
        <v>688</v>
      </c>
      <c r="B838" s="33" t="s">
        <v>938</v>
      </c>
      <c r="C838" s="33" t="s">
        <v>1066</v>
      </c>
      <c r="D838" s="33">
        <v>41</v>
      </c>
    </row>
    <row r="839" spans="1:4">
      <c r="A839" s="33" t="s">
        <v>688</v>
      </c>
      <c r="B839" s="33" t="s">
        <v>938</v>
      </c>
      <c r="C839" s="33" t="s">
        <v>1068</v>
      </c>
      <c r="D839" s="33">
        <v>79</v>
      </c>
    </row>
    <row r="840" spans="1:4">
      <c r="A840" s="33" t="s">
        <v>688</v>
      </c>
      <c r="B840" s="33" t="s">
        <v>938</v>
      </c>
      <c r="C840" s="33" t="s">
        <v>1070</v>
      </c>
      <c r="D840" s="33">
        <v>98</v>
      </c>
    </row>
    <row r="841" spans="1:4">
      <c r="A841" s="33" t="s">
        <v>688</v>
      </c>
      <c r="B841" s="33" t="s">
        <v>938</v>
      </c>
      <c r="C841" s="33" t="s">
        <v>1072</v>
      </c>
      <c r="D841" s="33">
        <v>97</v>
      </c>
    </row>
    <row r="842" spans="1:4">
      <c r="A842" s="33" t="s">
        <v>688</v>
      </c>
      <c r="B842" s="33" t="s">
        <v>938</v>
      </c>
      <c r="C842" s="33" t="s">
        <v>1074</v>
      </c>
      <c r="D842" s="33">
        <v>75</v>
      </c>
    </row>
    <row r="843" spans="1:4">
      <c r="A843" s="33" t="s">
        <v>688</v>
      </c>
      <c r="B843" s="33" t="s">
        <v>938</v>
      </c>
      <c r="C843" s="33" t="s">
        <v>1076</v>
      </c>
      <c r="D843" s="33">
        <v>64</v>
      </c>
    </row>
    <row r="844" spans="1:4">
      <c r="A844" s="33" t="s">
        <v>688</v>
      </c>
      <c r="B844" s="33" t="s">
        <v>938</v>
      </c>
      <c r="C844" s="33" t="s">
        <v>1078</v>
      </c>
      <c r="D844" s="33">
        <v>80</v>
      </c>
    </row>
    <row r="845" spans="1:4">
      <c r="A845" s="33" t="s">
        <v>688</v>
      </c>
      <c r="B845" s="33" t="s">
        <v>938</v>
      </c>
      <c r="C845" s="33" t="s">
        <v>1080</v>
      </c>
      <c r="D845" s="33">
        <v>40</v>
      </c>
    </row>
    <row r="846" spans="1:4">
      <c r="A846" s="33" t="s">
        <v>688</v>
      </c>
      <c r="B846" s="33" t="s">
        <v>938</v>
      </c>
      <c r="C846" s="33" t="s">
        <v>1082</v>
      </c>
      <c r="D846" s="33">
        <v>96</v>
      </c>
    </row>
    <row r="847" spans="1:4">
      <c r="A847" s="33" t="s">
        <v>688</v>
      </c>
      <c r="B847" s="33" t="s">
        <v>938</v>
      </c>
      <c r="C847" s="33" t="s">
        <v>1084</v>
      </c>
      <c r="D847" s="33">
        <v>20</v>
      </c>
    </row>
    <row r="848" spans="1:4">
      <c r="A848" s="33" t="s">
        <v>688</v>
      </c>
      <c r="B848" s="33" t="s">
        <v>938</v>
      </c>
      <c r="C848" s="33" t="s">
        <v>1086</v>
      </c>
      <c r="D848" s="33">
        <v>85</v>
      </c>
    </row>
    <row r="849" spans="1:4">
      <c r="A849" s="33" t="s">
        <v>688</v>
      </c>
      <c r="B849" s="33" t="s">
        <v>938</v>
      </c>
      <c r="C849" s="33" t="s">
        <v>1088</v>
      </c>
      <c r="D849" s="33">
        <v>53</v>
      </c>
    </row>
    <row r="850" spans="1:4">
      <c r="A850" s="33"/>
      <c r="B850" s="33" t="s">
        <v>1090</v>
      </c>
      <c r="C850" s="33">
        <v>90</v>
      </c>
      <c r="D850" s="35">
        <f>SUM(D851:D940)</f>
        <v>3274</v>
      </c>
    </row>
    <row r="851" spans="1:4">
      <c r="A851" s="33" t="s">
        <v>688</v>
      </c>
      <c r="B851" s="33" t="s">
        <v>1090</v>
      </c>
      <c r="C851" s="33" t="s">
        <v>1091</v>
      </c>
      <c r="D851" s="33">
        <v>77</v>
      </c>
    </row>
    <row r="852" spans="1:4">
      <c r="A852" s="33" t="s">
        <v>688</v>
      </c>
      <c r="B852" s="33" t="s">
        <v>1090</v>
      </c>
      <c r="C852" s="33" t="s">
        <v>1093</v>
      </c>
      <c r="D852" s="33">
        <v>12</v>
      </c>
    </row>
    <row r="853" spans="1:4">
      <c r="A853" s="33" t="s">
        <v>688</v>
      </c>
      <c r="B853" s="33" t="s">
        <v>1090</v>
      </c>
      <c r="C853" s="33" t="s">
        <v>1095</v>
      </c>
      <c r="D853" s="33">
        <v>45</v>
      </c>
    </row>
    <row r="854" spans="1:4">
      <c r="A854" s="33" t="s">
        <v>688</v>
      </c>
      <c r="B854" s="33" t="s">
        <v>1090</v>
      </c>
      <c r="C854" s="33" t="s">
        <v>1097</v>
      </c>
      <c r="D854" s="33">
        <v>11</v>
      </c>
    </row>
    <row r="855" spans="1:4">
      <c r="A855" s="33" t="s">
        <v>688</v>
      </c>
      <c r="B855" s="33" t="s">
        <v>1090</v>
      </c>
      <c r="C855" s="33" t="s">
        <v>1098</v>
      </c>
      <c r="D855" s="33">
        <v>11</v>
      </c>
    </row>
    <row r="856" spans="1:4">
      <c r="A856" s="33" t="s">
        <v>688</v>
      </c>
      <c r="B856" s="33" t="s">
        <v>1090</v>
      </c>
      <c r="C856" s="33" t="s">
        <v>1100</v>
      </c>
      <c r="D856" s="33">
        <v>97</v>
      </c>
    </row>
    <row r="857" spans="1:4">
      <c r="A857" s="33" t="s">
        <v>688</v>
      </c>
      <c r="B857" s="33" t="s">
        <v>1090</v>
      </c>
      <c r="C857" s="33" t="s">
        <v>1103</v>
      </c>
      <c r="D857" s="33">
        <v>38</v>
      </c>
    </row>
    <row r="858" spans="1:4">
      <c r="A858" s="33" t="s">
        <v>688</v>
      </c>
      <c r="B858" s="33" t="s">
        <v>1090</v>
      </c>
      <c r="C858" s="33" t="s">
        <v>1109</v>
      </c>
      <c r="D858" s="33">
        <v>12</v>
      </c>
    </row>
    <row r="859" spans="1:4">
      <c r="A859" s="33" t="s">
        <v>688</v>
      </c>
      <c r="B859" s="33" t="s">
        <v>1090</v>
      </c>
      <c r="C859" s="33" t="s">
        <v>1110</v>
      </c>
      <c r="D859" s="33">
        <v>14</v>
      </c>
    </row>
    <row r="860" spans="1:4">
      <c r="A860" s="33" t="s">
        <v>688</v>
      </c>
      <c r="B860" s="33" t="s">
        <v>1090</v>
      </c>
      <c r="C860" s="33" t="s">
        <v>1111</v>
      </c>
      <c r="D860" s="33">
        <v>19</v>
      </c>
    </row>
    <row r="861" spans="1:4">
      <c r="A861" s="33" t="s">
        <v>688</v>
      </c>
      <c r="B861" s="33" t="s">
        <v>1090</v>
      </c>
      <c r="C861" s="33" t="s">
        <v>1114</v>
      </c>
      <c r="D861" s="33">
        <v>12</v>
      </c>
    </row>
    <row r="862" spans="1:4">
      <c r="A862" s="33" t="s">
        <v>688</v>
      </c>
      <c r="B862" s="33" t="s">
        <v>1090</v>
      </c>
      <c r="C862" s="33" t="s">
        <v>1115</v>
      </c>
      <c r="D862" s="33">
        <v>25</v>
      </c>
    </row>
    <row r="863" spans="1:4">
      <c r="A863" s="33" t="s">
        <v>688</v>
      </c>
      <c r="B863" s="33" t="s">
        <v>1090</v>
      </c>
      <c r="C863" s="33" t="s">
        <v>1117</v>
      </c>
      <c r="D863" s="33">
        <v>11</v>
      </c>
    </row>
    <row r="864" spans="1:4">
      <c r="A864" s="33" t="s">
        <v>688</v>
      </c>
      <c r="B864" s="33" t="s">
        <v>1090</v>
      </c>
      <c r="C864" s="33" t="s">
        <v>1121</v>
      </c>
      <c r="D864" s="33">
        <v>93</v>
      </c>
    </row>
    <row r="865" spans="1:4">
      <c r="A865" s="33" t="s">
        <v>688</v>
      </c>
      <c r="B865" s="33" t="s">
        <v>1090</v>
      </c>
      <c r="C865" s="33" t="s">
        <v>1123</v>
      </c>
      <c r="D865" s="33">
        <v>11</v>
      </c>
    </row>
    <row r="866" spans="1:4">
      <c r="A866" s="33" t="s">
        <v>688</v>
      </c>
      <c r="B866" s="33" t="s">
        <v>1090</v>
      </c>
      <c r="C866" s="33" t="s">
        <v>1125</v>
      </c>
      <c r="D866" s="33">
        <v>13</v>
      </c>
    </row>
    <row r="867" spans="1:4">
      <c r="A867" s="33" t="s">
        <v>688</v>
      </c>
      <c r="B867" s="33" t="s">
        <v>1090</v>
      </c>
      <c r="C867" s="33" t="s">
        <v>1126</v>
      </c>
      <c r="D867" s="33">
        <v>90</v>
      </c>
    </row>
    <row r="868" spans="1:4">
      <c r="A868" s="33" t="s">
        <v>688</v>
      </c>
      <c r="B868" s="33" t="s">
        <v>1090</v>
      </c>
      <c r="C868" s="33" t="s">
        <v>1128</v>
      </c>
      <c r="D868" s="33">
        <v>13</v>
      </c>
    </row>
    <row r="869" spans="1:4">
      <c r="A869" s="33" t="s">
        <v>688</v>
      </c>
      <c r="B869" s="33" t="s">
        <v>1090</v>
      </c>
      <c r="C869" s="33" t="s">
        <v>1129</v>
      </c>
      <c r="D869" s="33">
        <v>39</v>
      </c>
    </row>
    <row r="870" spans="1:4">
      <c r="A870" s="33" t="s">
        <v>688</v>
      </c>
      <c r="B870" s="33" t="s">
        <v>1090</v>
      </c>
      <c r="C870" s="33" t="s">
        <v>1133</v>
      </c>
      <c r="D870" s="33">
        <v>20</v>
      </c>
    </row>
    <row r="871" spans="1:4">
      <c r="A871" s="33" t="s">
        <v>688</v>
      </c>
      <c r="B871" s="33" t="s">
        <v>1090</v>
      </c>
      <c r="C871" s="33" t="s">
        <v>1135</v>
      </c>
      <c r="D871" s="33">
        <v>18</v>
      </c>
    </row>
    <row r="872" spans="1:4">
      <c r="A872" s="33" t="s">
        <v>688</v>
      </c>
      <c r="B872" s="33" t="s">
        <v>1090</v>
      </c>
      <c r="C872" s="33" t="s">
        <v>1136</v>
      </c>
      <c r="D872" s="33">
        <v>52</v>
      </c>
    </row>
    <row r="873" spans="1:4">
      <c r="A873" s="33" t="s">
        <v>688</v>
      </c>
      <c r="B873" s="33" t="s">
        <v>1090</v>
      </c>
      <c r="C873" s="33" t="s">
        <v>1139</v>
      </c>
      <c r="D873" s="33">
        <v>23</v>
      </c>
    </row>
    <row r="874" spans="1:4">
      <c r="A874" s="33" t="s">
        <v>688</v>
      </c>
      <c r="B874" s="33" t="s">
        <v>1090</v>
      </c>
      <c r="C874" s="33" t="s">
        <v>1140</v>
      </c>
      <c r="D874" s="33">
        <v>25</v>
      </c>
    </row>
    <row r="875" spans="1:4">
      <c r="A875" s="33" t="s">
        <v>688</v>
      </c>
      <c r="B875" s="33" t="s">
        <v>1090</v>
      </c>
      <c r="C875" s="33" t="s">
        <v>1142</v>
      </c>
      <c r="D875" s="33">
        <v>12</v>
      </c>
    </row>
    <row r="876" spans="1:4">
      <c r="A876" s="33" t="s">
        <v>688</v>
      </c>
      <c r="B876" s="33" t="s">
        <v>1090</v>
      </c>
      <c r="C876" s="33" t="s">
        <v>1144</v>
      </c>
      <c r="D876" s="33">
        <v>41</v>
      </c>
    </row>
    <row r="877" spans="1:4">
      <c r="A877" s="33" t="s">
        <v>688</v>
      </c>
      <c r="B877" s="33" t="s">
        <v>1090</v>
      </c>
      <c r="C877" s="33" t="s">
        <v>1146</v>
      </c>
      <c r="D877" s="33">
        <v>20</v>
      </c>
    </row>
    <row r="878" spans="1:4">
      <c r="A878" s="33" t="s">
        <v>688</v>
      </c>
      <c r="B878" s="33" t="s">
        <v>1090</v>
      </c>
      <c r="C878" s="33" t="s">
        <v>1148</v>
      </c>
      <c r="D878" s="33">
        <v>23</v>
      </c>
    </row>
    <row r="879" spans="1:4">
      <c r="A879" s="33" t="s">
        <v>688</v>
      </c>
      <c r="B879" s="33" t="s">
        <v>1090</v>
      </c>
      <c r="C879" s="33" t="s">
        <v>1149</v>
      </c>
      <c r="D879" s="33">
        <v>80</v>
      </c>
    </row>
    <row r="880" spans="1:4">
      <c r="A880" s="33" t="s">
        <v>688</v>
      </c>
      <c r="B880" s="33" t="s">
        <v>1090</v>
      </c>
      <c r="C880" s="33" t="s">
        <v>1151</v>
      </c>
      <c r="D880" s="33">
        <v>31</v>
      </c>
    </row>
    <row r="881" spans="1:4">
      <c r="A881" s="33" t="s">
        <v>688</v>
      </c>
      <c r="B881" s="33" t="s">
        <v>1090</v>
      </c>
      <c r="C881" s="33" t="s">
        <v>1152</v>
      </c>
      <c r="D881" s="33">
        <v>89</v>
      </c>
    </row>
    <row r="882" spans="1:4">
      <c r="A882" s="33" t="s">
        <v>688</v>
      </c>
      <c r="B882" s="33" t="s">
        <v>1090</v>
      </c>
      <c r="C882" s="33" t="s">
        <v>1155</v>
      </c>
      <c r="D882" s="33">
        <v>11</v>
      </c>
    </row>
    <row r="883" spans="1:4">
      <c r="A883" s="33" t="s">
        <v>688</v>
      </c>
      <c r="B883" s="33" t="s">
        <v>1090</v>
      </c>
      <c r="C883" s="33" t="s">
        <v>1156</v>
      </c>
      <c r="D883" s="33">
        <v>26</v>
      </c>
    </row>
    <row r="884" spans="1:4">
      <c r="A884" s="33" t="s">
        <v>688</v>
      </c>
      <c r="B884" s="33" t="s">
        <v>1090</v>
      </c>
      <c r="C884" s="33" t="s">
        <v>1158</v>
      </c>
      <c r="D884" s="33">
        <v>12</v>
      </c>
    </row>
    <row r="885" spans="1:4">
      <c r="A885" s="33" t="s">
        <v>688</v>
      </c>
      <c r="B885" s="33" t="s">
        <v>1090</v>
      </c>
      <c r="C885" s="33" t="s">
        <v>1160</v>
      </c>
      <c r="D885" s="33">
        <v>97</v>
      </c>
    </row>
    <row r="886" spans="1:4">
      <c r="A886" s="33" t="s">
        <v>688</v>
      </c>
      <c r="B886" s="33" t="s">
        <v>1090</v>
      </c>
      <c r="C886" s="33" t="s">
        <v>1162</v>
      </c>
      <c r="D886" s="33">
        <v>68</v>
      </c>
    </row>
    <row r="887" spans="1:4">
      <c r="A887" s="33" t="s">
        <v>688</v>
      </c>
      <c r="B887" s="33" t="s">
        <v>1090</v>
      </c>
      <c r="C887" s="33" t="s">
        <v>1164</v>
      </c>
      <c r="D887" s="33">
        <v>21</v>
      </c>
    </row>
    <row r="888" spans="1:4">
      <c r="A888" s="33" t="s">
        <v>688</v>
      </c>
      <c r="B888" s="33" t="s">
        <v>1090</v>
      </c>
      <c r="C888" s="33" t="s">
        <v>1165</v>
      </c>
      <c r="D888" s="33">
        <v>37</v>
      </c>
    </row>
    <row r="889" spans="1:4">
      <c r="A889" s="33" t="s">
        <v>688</v>
      </c>
      <c r="B889" s="33" t="s">
        <v>1090</v>
      </c>
      <c r="C889" s="33" t="s">
        <v>1167</v>
      </c>
      <c r="D889" s="33">
        <v>49</v>
      </c>
    </row>
    <row r="890" spans="1:4">
      <c r="A890" s="33" t="s">
        <v>688</v>
      </c>
      <c r="B890" s="33" t="s">
        <v>1090</v>
      </c>
      <c r="C890" s="33" t="s">
        <v>1168</v>
      </c>
      <c r="D890" s="33">
        <v>94</v>
      </c>
    </row>
    <row r="891" spans="1:4">
      <c r="A891" s="33" t="s">
        <v>688</v>
      </c>
      <c r="B891" s="33" t="s">
        <v>1090</v>
      </c>
      <c r="C891" s="33" t="s">
        <v>1170</v>
      </c>
      <c r="D891" s="33">
        <v>13</v>
      </c>
    </row>
    <row r="892" spans="1:4">
      <c r="A892" s="33" t="s">
        <v>688</v>
      </c>
      <c r="B892" s="33" t="s">
        <v>1090</v>
      </c>
      <c r="C892" s="33" t="s">
        <v>1171</v>
      </c>
      <c r="D892" s="33">
        <v>15</v>
      </c>
    </row>
    <row r="893" spans="1:4">
      <c r="A893" s="33" t="s">
        <v>688</v>
      </c>
      <c r="B893" s="33" t="s">
        <v>1090</v>
      </c>
      <c r="C893" s="33" t="s">
        <v>1176</v>
      </c>
      <c r="D893" s="33">
        <v>11</v>
      </c>
    </row>
    <row r="894" spans="1:4">
      <c r="A894" s="33" t="s">
        <v>688</v>
      </c>
      <c r="B894" s="33" t="s">
        <v>1090</v>
      </c>
      <c r="C894" s="33" t="s">
        <v>1178</v>
      </c>
      <c r="D894" s="33">
        <v>88</v>
      </c>
    </row>
    <row r="895" spans="1:4">
      <c r="A895" s="33" t="s">
        <v>688</v>
      </c>
      <c r="B895" s="33" t="s">
        <v>1090</v>
      </c>
      <c r="C895" s="33" t="s">
        <v>1182</v>
      </c>
      <c r="D895" s="33">
        <v>34</v>
      </c>
    </row>
    <row r="896" spans="1:4">
      <c r="A896" s="33" t="s">
        <v>688</v>
      </c>
      <c r="B896" s="33" t="s">
        <v>1090</v>
      </c>
      <c r="C896" s="33" t="s">
        <v>1184</v>
      </c>
      <c r="D896" s="33">
        <v>24</v>
      </c>
    </row>
    <row r="897" spans="1:4">
      <c r="A897" s="33" t="s">
        <v>688</v>
      </c>
      <c r="B897" s="33" t="s">
        <v>1090</v>
      </c>
      <c r="C897" s="33" t="s">
        <v>1185</v>
      </c>
      <c r="D897" s="33">
        <v>52</v>
      </c>
    </row>
    <row r="898" spans="1:4">
      <c r="A898" s="33" t="s">
        <v>688</v>
      </c>
      <c r="B898" s="33" t="s">
        <v>1090</v>
      </c>
      <c r="C898" s="33" t="s">
        <v>1190</v>
      </c>
      <c r="D898" s="33">
        <v>21</v>
      </c>
    </row>
    <row r="899" spans="1:4">
      <c r="A899" s="33" t="s">
        <v>688</v>
      </c>
      <c r="B899" s="33" t="s">
        <v>1090</v>
      </c>
      <c r="C899" s="33" t="s">
        <v>1191</v>
      </c>
      <c r="D899" s="33">
        <v>29</v>
      </c>
    </row>
    <row r="900" spans="1:4">
      <c r="A900" s="33" t="s">
        <v>688</v>
      </c>
      <c r="B900" s="33" t="s">
        <v>1090</v>
      </c>
      <c r="C900" s="33" t="s">
        <v>1193</v>
      </c>
      <c r="D900" s="33">
        <v>15</v>
      </c>
    </row>
    <row r="901" spans="1:4">
      <c r="A901" s="33" t="s">
        <v>688</v>
      </c>
      <c r="B901" s="33" t="s">
        <v>1090</v>
      </c>
      <c r="C901" s="33" t="s">
        <v>1194</v>
      </c>
      <c r="D901" s="33">
        <v>21</v>
      </c>
    </row>
    <row r="902" spans="1:4">
      <c r="A902" s="33" t="s">
        <v>688</v>
      </c>
      <c r="B902" s="33" t="s">
        <v>1090</v>
      </c>
      <c r="C902" s="33" t="s">
        <v>1195</v>
      </c>
      <c r="D902" s="33">
        <v>23</v>
      </c>
    </row>
    <row r="903" spans="1:4">
      <c r="A903" s="33" t="s">
        <v>688</v>
      </c>
      <c r="B903" s="33" t="s">
        <v>1090</v>
      </c>
      <c r="C903" s="33" t="s">
        <v>1196</v>
      </c>
      <c r="D903" s="33">
        <v>25</v>
      </c>
    </row>
    <row r="904" spans="1:4">
      <c r="A904" s="33" t="s">
        <v>688</v>
      </c>
      <c r="B904" s="33" t="s">
        <v>1090</v>
      </c>
      <c r="C904" s="33" t="s">
        <v>1198</v>
      </c>
      <c r="D904" s="33">
        <v>32</v>
      </c>
    </row>
    <row r="905" spans="1:4">
      <c r="A905" s="33" t="s">
        <v>688</v>
      </c>
      <c r="B905" s="33" t="s">
        <v>1090</v>
      </c>
      <c r="C905" s="33" t="s">
        <v>1199</v>
      </c>
      <c r="D905" s="33">
        <v>54</v>
      </c>
    </row>
    <row r="906" spans="1:4">
      <c r="A906" s="33" t="s">
        <v>688</v>
      </c>
      <c r="B906" s="33" t="s">
        <v>1090</v>
      </c>
      <c r="C906" s="33" t="s">
        <v>1202</v>
      </c>
      <c r="D906" s="33">
        <v>14</v>
      </c>
    </row>
    <row r="907" spans="1:4">
      <c r="A907" s="33" t="s">
        <v>688</v>
      </c>
      <c r="B907" s="33" t="s">
        <v>1090</v>
      </c>
      <c r="C907" s="33" t="s">
        <v>1203</v>
      </c>
      <c r="D907" s="33">
        <v>31</v>
      </c>
    </row>
    <row r="908" spans="1:4">
      <c r="A908" s="33" t="s">
        <v>688</v>
      </c>
      <c r="B908" s="33" t="s">
        <v>1090</v>
      </c>
      <c r="C908" s="33" t="s">
        <v>1206</v>
      </c>
      <c r="D908" s="33">
        <v>11</v>
      </c>
    </row>
    <row r="909" spans="1:4">
      <c r="A909" s="33" t="s">
        <v>688</v>
      </c>
      <c r="B909" s="33" t="s">
        <v>1090</v>
      </c>
      <c r="C909" s="33" t="s">
        <v>1208</v>
      </c>
      <c r="D909" s="33">
        <v>21</v>
      </c>
    </row>
    <row r="910" spans="1:4">
      <c r="A910" s="33" t="s">
        <v>688</v>
      </c>
      <c r="B910" s="33" t="s">
        <v>1090</v>
      </c>
      <c r="C910" s="33" t="s">
        <v>1209</v>
      </c>
      <c r="D910" s="33">
        <v>37</v>
      </c>
    </row>
    <row r="911" spans="1:4">
      <c r="A911" s="33" t="s">
        <v>688</v>
      </c>
      <c r="B911" s="33" t="s">
        <v>1090</v>
      </c>
      <c r="C911" s="33" t="s">
        <v>1210</v>
      </c>
      <c r="D911" s="33">
        <v>59</v>
      </c>
    </row>
    <row r="912" spans="1:4">
      <c r="A912" s="33" t="s">
        <v>688</v>
      </c>
      <c r="B912" s="33" t="s">
        <v>1090</v>
      </c>
      <c r="C912" s="33" t="s">
        <v>1214</v>
      </c>
      <c r="D912" s="33">
        <v>20</v>
      </c>
    </row>
    <row r="913" spans="1:4">
      <c r="A913" s="33" t="s">
        <v>688</v>
      </c>
      <c r="B913" s="33" t="s">
        <v>1090</v>
      </c>
      <c r="C913" s="33" t="s">
        <v>1217</v>
      </c>
      <c r="D913" s="33">
        <v>73</v>
      </c>
    </row>
    <row r="914" spans="1:4">
      <c r="A914" s="33" t="s">
        <v>688</v>
      </c>
      <c r="B914" s="33" t="s">
        <v>1090</v>
      </c>
      <c r="C914" s="33" t="s">
        <v>1219</v>
      </c>
      <c r="D914" s="33">
        <v>33</v>
      </c>
    </row>
    <row r="915" spans="1:4">
      <c r="A915" s="33" t="s">
        <v>688</v>
      </c>
      <c r="B915" s="33" t="s">
        <v>1090</v>
      </c>
      <c r="C915" s="33" t="s">
        <v>1221</v>
      </c>
      <c r="D915" s="33">
        <v>31</v>
      </c>
    </row>
    <row r="916" spans="1:4">
      <c r="A916" s="33" t="s">
        <v>688</v>
      </c>
      <c r="B916" s="33" t="s">
        <v>1090</v>
      </c>
      <c r="C916" s="33" t="s">
        <v>1223</v>
      </c>
      <c r="D916" s="33">
        <v>92</v>
      </c>
    </row>
    <row r="917" spans="1:4">
      <c r="A917" s="33" t="s">
        <v>688</v>
      </c>
      <c r="B917" s="33" t="s">
        <v>1090</v>
      </c>
      <c r="C917" s="33" t="s">
        <v>1225</v>
      </c>
      <c r="D917" s="33">
        <v>50</v>
      </c>
    </row>
    <row r="918" spans="1:4">
      <c r="A918" s="33" t="s">
        <v>688</v>
      </c>
      <c r="B918" s="33" t="s">
        <v>1090</v>
      </c>
      <c r="C918" s="33" t="s">
        <v>1227</v>
      </c>
      <c r="D918" s="33">
        <v>36</v>
      </c>
    </row>
    <row r="919" spans="1:4">
      <c r="A919" s="33" t="s">
        <v>688</v>
      </c>
      <c r="B919" s="33" t="s">
        <v>1090</v>
      </c>
      <c r="C919" s="33" t="s">
        <v>1229</v>
      </c>
      <c r="D919" s="33">
        <v>77</v>
      </c>
    </row>
    <row r="920" spans="1:4">
      <c r="A920" s="33" t="s">
        <v>688</v>
      </c>
      <c r="B920" s="33" t="s">
        <v>1090</v>
      </c>
      <c r="C920" s="33" t="s">
        <v>1231</v>
      </c>
      <c r="D920" s="33">
        <v>86</v>
      </c>
    </row>
    <row r="921" spans="1:4">
      <c r="A921" s="33" t="s">
        <v>688</v>
      </c>
      <c r="B921" s="33" t="s">
        <v>1090</v>
      </c>
      <c r="C921" s="33" t="s">
        <v>1233</v>
      </c>
      <c r="D921" s="33">
        <v>96</v>
      </c>
    </row>
    <row r="922" spans="1:4">
      <c r="A922" s="33" t="s">
        <v>688</v>
      </c>
      <c r="B922" s="33" t="s">
        <v>1090</v>
      </c>
      <c r="C922" s="33" t="s">
        <v>1239</v>
      </c>
      <c r="D922" s="33">
        <v>26</v>
      </c>
    </row>
    <row r="923" spans="1:4">
      <c r="A923" s="33" t="s">
        <v>688</v>
      </c>
      <c r="B923" s="33" t="s">
        <v>1090</v>
      </c>
      <c r="C923" s="33" t="s">
        <v>1243</v>
      </c>
      <c r="D923" s="33">
        <v>24</v>
      </c>
    </row>
    <row r="924" spans="1:4">
      <c r="A924" s="33" t="s">
        <v>688</v>
      </c>
      <c r="B924" s="33" t="s">
        <v>1090</v>
      </c>
      <c r="C924" s="33" t="s">
        <v>1245</v>
      </c>
      <c r="D924" s="33">
        <v>18</v>
      </c>
    </row>
    <row r="925" spans="1:4">
      <c r="A925" s="33" t="s">
        <v>688</v>
      </c>
      <c r="B925" s="33" t="s">
        <v>1090</v>
      </c>
      <c r="C925" s="33" t="s">
        <v>1247</v>
      </c>
      <c r="D925" s="33">
        <v>40</v>
      </c>
    </row>
    <row r="926" spans="1:4">
      <c r="A926" s="33" t="s">
        <v>688</v>
      </c>
      <c r="B926" s="33" t="s">
        <v>1090</v>
      </c>
      <c r="C926" s="33" t="s">
        <v>1250</v>
      </c>
      <c r="D926" s="33">
        <v>14</v>
      </c>
    </row>
    <row r="927" spans="1:4">
      <c r="A927" s="33" t="s">
        <v>688</v>
      </c>
      <c r="B927" s="33" t="s">
        <v>1090</v>
      </c>
      <c r="C927" s="33" t="s">
        <v>1251</v>
      </c>
      <c r="D927" s="33">
        <v>32</v>
      </c>
    </row>
    <row r="928" spans="1:4">
      <c r="A928" s="33" t="s">
        <v>688</v>
      </c>
      <c r="B928" s="33" t="s">
        <v>1090</v>
      </c>
      <c r="C928" s="33" t="s">
        <v>1253</v>
      </c>
      <c r="D928" s="33">
        <v>11</v>
      </c>
    </row>
    <row r="929" spans="1:4">
      <c r="A929" s="33" t="s">
        <v>688</v>
      </c>
      <c r="B929" s="33" t="s">
        <v>1090</v>
      </c>
      <c r="C929" s="33" t="s">
        <v>1256</v>
      </c>
      <c r="D929" s="33">
        <v>11</v>
      </c>
    </row>
    <row r="930" spans="1:4">
      <c r="A930" s="33" t="s">
        <v>688</v>
      </c>
      <c r="B930" s="33" t="s">
        <v>1090</v>
      </c>
      <c r="C930" s="33" t="s">
        <v>1258</v>
      </c>
      <c r="D930" s="33">
        <v>14</v>
      </c>
    </row>
    <row r="931" spans="1:4">
      <c r="A931" s="33" t="s">
        <v>688</v>
      </c>
      <c r="B931" s="33" t="s">
        <v>1090</v>
      </c>
      <c r="C931" s="33" t="s">
        <v>1259</v>
      </c>
      <c r="D931" s="33">
        <v>17</v>
      </c>
    </row>
    <row r="932" spans="1:4">
      <c r="A932" s="33" t="s">
        <v>688</v>
      </c>
      <c r="B932" s="33" t="s">
        <v>1090</v>
      </c>
      <c r="C932" s="33" t="s">
        <v>1260</v>
      </c>
      <c r="D932" s="33">
        <v>41</v>
      </c>
    </row>
    <row r="933" spans="1:4">
      <c r="A933" s="33" t="s">
        <v>688</v>
      </c>
      <c r="B933" s="33" t="s">
        <v>1090</v>
      </c>
      <c r="C933" s="33" t="s">
        <v>1262</v>
      </c>
      <c r="D933" s="33">
        <v>82</v>
      </c>
    </row>
    <row r="934" spans="1:4">
      <c r="A934" s="33" t="s">
        <v>688</v>
      </c>
      <c r="B934" s="33" t="s">
        <v>1090</v>
      </c>
      <c r="C934" s="33" t="s">
        <v>1266</v>
      </c>
      <c r="D934" s="33">
        <v>12</v>
      </c>
    </row>
    <row r="935" spans="1:4">
      <c r="A935" s="33" t="s">
        <v>688</v>
      </c>
      <c r="B935" s="33" t="s">
        <v>1090</v>
      </c>
      <c r="C935" s="33" t="s">
        <v>1270</v>
      </c>
      <c r="D935" s="33">
        <v>25</v>
      </c>
    </row>
    <row r="936" spans="1:4">
      <c r="A936" s="33" t="s">
        <v>688</v>
      </c>
      <c r="B936" s="33" t="s">
        <v>1090</v>
      </c>
      <c r="C936" s="33" t="s">
        <v>1271</v>
      </c>
      <c r="D936" s="33">
        <v>27</v>
      </c>
    </row>
    <row r="937" spans="1:4">
      <c r="A937" s="33" t="s">
        <v>688</v>
      </c>
      <c r="B937" s="33" t="s">
        <v>1090</v>
      </c>
      <c r="C937" s="33" t="s">
        <v>1273</v>
      </c>
      <c r="D937" s="33">
        <v>36</v>
      </c>
    </row>
    <row r="938" spans="1:4">
      <c r="A938" s="33" t="s">
        <v>688</v>
      </c>
      <c r="B938" s="33" t="s">
        <v>1090</v>
      </c>
      <c r="C938" s="33" t="s">
        <v>1274</v>
      </c>
      <c r="D938" s="33">
        <v>83</v>
      </c>
    </row>
    <row r="939" spans="1:4">
      <c r="A939" s="33" t="s">
        <v>688</v>
      </c>
      <c r="B939" s="33" t="s">
        <v>1090</v>
      </c>
      <c r="C939" s="33" t="s">
        <v>1276</v>
      </c>
      <c r="D939" s="33">
        <v>21</v>
      </c>
    </row>
    <row r="940" spans="1:4">
      <c r="A940" s="33" t="s">
        <v>688</v>
      </c>
      <c r="B940" s="33" t="s">
        <v>1090</v>
      </c>
      <c r="C940" s="33" t="s">
        <v>1277</v>
      </c>
      <c r="D940" s="33">
        <v>24</v>
      </c>
    </row>
    <row r="941" spans="1:4">
      <c r="A941" s="33"/>
      <c r="B941" s="33" t="s">
        <v>1279</v>
      </c>
      <c r="C941" s="33">
        <v>109</v>
      </c>
      <c r="D941" s="35">
        <f>SUM(D942:D1050)</f>
        <v>6432</v>
      </c>
    </row>
    <row r="942" spans="1:4">
      <c r="A942" s="33" t="s">
        <v>688</v>
      </c>
      <c r="B942" s="33" t="s">
        <v>1279</v>
      </c>
      <c r="C942" s="33" t="s">
        <v>1280</v>
      </c>
      <c r="D942" s="33">
        <v>63</v>
      </c>
    </row>
    <row r="943" spans="1:4">
      <c r="A943" s="33" t="s">
        <v>688</v>
      </c>
      <c r="B943" s="33" t="s">
        <v>1279</v>
      </c>
      <c r="C943" s="33" t="s">
        <v>1282</v>
      </c>
      <c r="D943" s="33">
        <v>83</v>
      </c>
    </row>
    <row r="944" spans="1:4">
      <c r="A944" s="33" t="s">
        <v>688</v>
      </c>
      <c r="B944" s="33" t="s">
        <v>1279</v>
      </c>
      <c r="C944" s="33" t="s">
        <v>1284</v>
      </c>
      <c r="D944" s="33">
        <v>79</v>
      </c>
    </row>
    <row r="945" spans="1:4">
      <c r="A945" s="33" t="s">
        <v>688</v>
      </c>
      <c r="B945" s="33" t="s">
        <v>1279</v>
      </c>
      <c r="C945" s="33" t="s">
        <v>1286</v>
      </c>
      <c r="D945" s="33">
        <v>72</v>
      </c>
    </row>
    <row r="946" spans="1:4">
      <c r="A946" s="33" t="s">
        <v>688</v>
      </c>
      <c r="B946" s="33" t="s">
        <v>1279</v>
      </c>
      <c r="C946" s="33" t="s">
        <v>1288</v>
      </c>
      <c r="D946" s="33">
        <v>49</v>
      </c>
    </row>
    <row r="947" spans="1:4">
      <c r="A947" s="33" t="s">
        <v>688</v>
      </c>
      <c r="B947" s="33" t="s">
        <v>1279</v>
      </c>
      <c r="C947" s="33" t="s">
        <v>1290</v>
      </c>
      <c r="D947" s="33">
        <v>18</v>
      </c>
    </row>
    <row r="948" spans="1:4">
      <c r="A948" s="33" t="s">
        <v>688</v>
      </c>
      <c r="B948" s="33" t="s">
        <v>1279</v>
      </c>
      <c r="C948" s="33" t="s">
        <v>1292</v>
      </c>
      <c r="D948" s="33">
        <v>41</v>
      </c>
    </row>
    <row r="949" spans="1:4">
      <c r="A949" s="33" t="s">
        <v>688</v>
      </c>
      <c r="B949" s="33" t="s">
        <v>1279</v>
      </c>
      <c r="C949" s="33" t="s">
        <v>1295</v>
      </c>
      <c r="D949" s="33">
        <v>54</v>
      </c>
    </row>
    <row r="950" spans="1:4">
      <c r="A950" s="33" t="s">
        <v>688</v>
      </c>
      <c r="B950" s="33" t="s">
        <v>1279</v>
      </c>
      <c r="C950" s="33" t="s">
        <v>1297</v>
      </c>
      <c r="D950" s="33">
        <v>19</v>
      </c>
    </row>
    <row r="951" spans="1:4">
      <c r="A951" s="33" t="s">
        <v>688</v>
      </c>
      <c r="B951" s="33" t="s">
        <v>1279</v>
      </c>
      <c r="C951" s="33" t="s">
        <v>1299</v>
      </c>
      <c r="D951" s="33">
        <v>94</v>
      </c>
    </row>
    <row r="952" spans="1:4">
      <c r="A952" s="33" t="s">
        <v>688</v>
      </c>
      <c r="B952" s="33" t="s">
        <v>1279</v>
      </c>
      <c r="C952" s="33" t="s">
        <v>1301</v>
      </c>
      <c r="D952" s="33">
        <v>97</v>
      </c>
    </row>
    <row r="953" spans="1:4">
      <c r="A953" s="33" t="s">
        <v>688</v>
      </c>
      <c r="B953" s="33" t="s">
        <v>1279</v>
      </c>
      <c r="C953" s="33" t="s">
        <v>1303</v>
      </c>
      <c r="D953" s="33">
        <v>61</v>
      </c>
    </row>
    <row r="954" spans="1:4">
      <c r="A954" s="33" t="s">
        <v>688</v>
      </c>
      <c r="B954" s="33" t="s">
        <v>1279</v>
      </c>
      <c r="C954" s="33" t="s">
        <v>1305</v>
      </c>
      <c r="D954" s="33">
        <v>34</v>
      </c>
    </row>
    <row r="955" spans="1:4">
      <c r="A955" s="33" t="s">
        <v>688</v>
      </c>
      <c r="B955" s="33" t="s">
        <v>1279</v>
      </c>
      <c r="C955" s="33" t="s">
        <v>1307</v>
      </c>
      <c r="D955" s="33">
        <v>95</v>
      </c>
    </row>
    <row r="956" spans="1:4">
      <c r="A956" s="33" t="s">
        <v>688</v>
      </c>
      <c r="B956" s="33" t="s">
        <v>1279</v>
      </c>
      <c r="C956" s="33" t="s">
        <v>1309</v>
      </c>
      <c r="D956" s="33">
        <v>53</v>
      </c>
    </row>
    <row r="957" spans="1:4">
      <c r="A957" s="33" t="s">
        <v>688</v>
      </c>
      <c r="B957" s="33" t="s">
        <v>1279</v>
      </c>
      <c r="C957" s="33" t="s">
        <v>1311</v>
      </c>
      <c r="D957" s="33">
        <v>60</v>
      </c>
    </row>
    <row r="958" spans="1:4">
      <c r="A958" s="33" t="s">
        <v>688</v>
      </c>
      <c r="B958" s="33" t="s">
        <v>1279</v>
      </c>
      <c r="C958" s="33" t="s">
        <v>1313</v>
      </c>
      <c r="D958" s="33">
        <v>93</v>
      </c>
    </row>
    <row r="959" spans="1:4">
      <c r="A959" s="33" t="s">
        <v>688</v>
      </c>
      <c r="B959" s="33" t="s">
        <v>1279</v>
      </c>
      <c r="C959" s="33" t="s">
        <v>1315</v>
      </c>
      <c r="D959" s="33">
        <v>63</v>
      </c>
    </row>
    <row r="960" spans="1:4">
      <c r="A960" s="33" t="s">
        <v>688</v>
      </c>
      <c r="B960" s="33" t="s">
        <v>1279</v>
      </c>
      <c r="C960" s="33" t="s">
        <v>1317</v>
      </c>
      <c r="D960" s="33">
        <v>38</v>
      </c>
    </row>
    <row r="961" spans="1:4">
      <c r="A961" s="33" t="s">
        <v>688</v>
      </c>
      <c r="B961" s="33" t="s">
        <v>1279</v>
      </c>
      <c r="C961" s="33" t="s">
        <v>1319</v>
      </c>
      <c r="D961" s="33">
        <v>89</v>
      </c>
    </row>
    <row r="962" spans="1:4">
      <c r="A962" s="33" t="s">
        <v>688</v>
      </c>
      <c r="B962" s="33" t="s">
        <v>1279</v>
      </c>
      <c r="C962" s="33" t="s">
        <v>1321</v>
      </c>
      <c r="D962" s="33">
        <v>54</v>
      </c>
    </row>
    <row r="963" spans="1:4">
      <c r="A963" s="33" t="s">
        <v>688</v>
      </c>
      <c r="B963" s="33" t="s">
        <v>1279</v>
      </c>
      <c r="C963" s="33" t="s">
        <v>1323</v>
      </c>
      <c r="D963" s="33">
        <v>70</v>
      </c>
    </row>
    <row r="964" spans="1:4">
      <c r="A964" s="33" t="s">
        <v>688</v>
      </c>
      <c r="B964" s="33" t="s">
        <v>1279</v>
      </c>
      <c r="C964" s="33" t="s">
        <v>1325</v>
      </c>
      <c r="D964" s="33">
        <v>50</v>
      </c>
    </row>
    <row r="965" spans="1:4">
      <c r="A965" s="33" t="s">
        <v>688</v>
      </c>
      <c r="B965" s="33" t="s">
        <v>1279</v>
      </c>
      <c r="C965" s="33" t="s">
        <v>1327</v>
      </c>
      <c r="D965" s="33">
        <v>37</v>
      </c>
    </row>
    <row r="966" spans="1:4">
      <c r="A966" s="33" t="s">
        <v>688</v>
      </c>
      <c r="B966" s="33" t="s">
        <v>1279</v>
      </c>
      <c r="C966" s="33" t="s">
        <v>1329</v>
      </c>
      <c r="D966" s="33">
        <v>85</v>
      </c>
    </row>
    <row r="967" spans="1:4">
      <c r="A967" s="33" t="s">
        <v>688</v>
      </c>
      <c r="B967" s="33" t="s">
        <v>1279</v>
      </c>
      <c r="C967" s="33" t="s">
        <v>1331</v>
      </c>
      <c r="D967" s="33">
        <v>58</v>
      </c>
    </row>
    <row r="968" spans="1:4">
      <c r="A968" s="33" t="s">
        <v>688</v>
      </c>
      <c r="B968" s="33" t="s">
        <v>1279</v>
      </c>
      <c r="C968" s="33" t="s">
        <v>1333</v>
      </c>
      <c r="D968" s="33">
        <v>93</v>
      </c>
    </row>
    <row r="969" spans="1:4">
      <c r="A969" s="33" t="s">
        <v>688</v>
      </c>
      <c r="B969" s="33" t="s">
        <v>1279</v>
      </c>
      <c r="C969" s="33" t="s">
        <v>1335</v>
      </c>
      <c r="D969" s="33">
        <v>12</v>
      </c>
    </row>
    <row r="970" spans="1:4">
      <c r="A970" s="33" t="s">
        <v>688</v>
      </c>
      <c r="B970" s="33" t="s">
        <v>1279</v>
      </c>
      <c r="C970" s="33" t="s">
        <v>1337</v>
      </c>
      <c r="D970" s="33">
        <v>22</v>
      </c>
    </row>
    <row r="971" spans="1:4">
      <c r="A971" s="33" t="s">
        <v>688</v>
      </c>
      <c r="B971" s="33" t="s">
        <v>1279</v>
      </c>
      <c r="C971" s="33" t="s">
        <v>1338</v>
      </c>
      <c r="D971" s="33">
        <v>46</v>
      </c>
    </row>
    <row r="972" spans="1:4">
      <c r="A972" s="33" t="s">
        <v>688</v>
      </c>
      <c r="B972" s="33" t="s">
        <v>1279</v>
      </c>
      <c r="C972" s="33" t="s">
        <v>1340</v>
      </c>
      <c r="D972" s="33">
        <v>99</v>
      </c>
    </row>
    <row r="973" spans="1:4">
      <c r="A973" s="33" t="s">
        <v>688</v>
      </c>
      <c r="B973" s="33" t="s">
        <v>1279</v>
      </c>
      <c r="C973" s="33" t="s">
        <v>1342</v>
      </c>
      <c r="D973" s="33">
        <v>19</v>
      </c>
    </row>
    <row r="974" spans="1:4">
      <c r="A974" s="33" t="s">
        <v>688</v>
      </c>
      <c r="B974" s="33" t="s">
        <v>1279</v>
      </c>
      <c r="C974" s="33" t="s">
        <v>1344</v>
      </c>
      <c r="D974" s="33">
        <v>68</v>
      </c>
    </row>
    <row r="975" spans="1:4">
      <c r="A975" s="33" t="s">
        <v>688</v>
      </c>
      <c r="B975" s="33" t="s">
        <v>1279</v>
      </c>
      <c r="C975" s="33" t="s">
        <v>1346</v>
      </c>
      <c r="D975" s="33">
        <v>68</v>
      </c>
    </row>
    <row r="976" spans="1:4">
      <c r="A976" s="33" t="s">
        <v>688</v>
      </c>
      <c r="B976" s="33" t="s">
        <v>1279</v>
      </c>
      <c r="C976" s="33" t="s">
        <v>1350</v>
      </c>
      <c r="D976" s="33">
        <v>93</v>
      </c>
    </row>
    <row r="977" spans="1:4">
      <c r="A977" s="33" t="s">
        <v>688</v>
      </c>
      <c r="B977" s="33" t="s">
        <v>1279</v>
      </c>
      <c r="C977" s="33" t="s">
        <v>1352</v>
      </c>
      <c r="D977" s="33">
        <v>31</v>
      </c>
    </row>
    <row r="978" spans="1:4">
      <c r="A978" s="33" t="s">
        <v>688</v>
      </c>
      <c r="B978" s="33" t="s">
        <v>1279</v>
      </c>
      <c r="C978" s="33" t="s">
        <v>1354</v>
      </c>
      <c r="D978" s="33">
        <v>21</v>
      </c>
    </row>
    <row r="979" spans="1:4">
      <c r="A979" s="33" t="s">
        <v>688</v>
      </c>
      <c r="B979" s="33" t="s">
        <v>1279</v>
      </c>
      <c r="C979" s="33" t="s">
        <v>1356</v>
      </c>
      <c r="D979" s="33">
        <v>18</v>
      </c>
    </row>
    <row r="980" spans="1:4">
      <c r="A980" s="33" t="s">
        <v>688</v>
      </c>
      <c r="B980" s="33" t="s">
        <v>1279</v>
      </c>
      <c r="C980" s="33" t="s">
        <v>1358</v>
      </c>
      <c r="D980" s="33">
        <v>87</v>
      </c>
    </row>
    <row r="981" spans="1:4">
      <c r="A981" s="33" t="s">
        <v>688</v>
      </c>
      <c r="B981" s="33" t="s">
        <v>1279</v>
      </c>
      <c r="C981" s="33" t="s">
        <v>1360</v>
      </c>
      <c r="D981" s="33">
        <v>78</v>
      </c>
    </row>
    <row r="982" spans="1:4">
      <c r="A982" s="33" t="s">
        <v>688</v>
      </c>
      <c r="B982" s="33" t="s">
        <v>1279</v>
      </c>
      <c r="C982" s="33" t="s">
        <v>1362</v>
      </c>
      <c r="D982" s="33">
        <v>37</v>
      </c>
    </row>
    <row r="983" spans="1:4">
      <c r="A983" s="33" t="s">
        <v>688</v>
      </c>
      <c r="B983" s="33" t="s">
        <v>1279</v>
      </c>
      <c r="C983" s="33" t="s">
        <v>1364</v>
      </c>
      <c r="D983" s="33">
        <v>89</v>
      </c>
    </row>
    <row r="984" spans="1:4">
      <c r="A984" s="33" t="s">
        <v>688</v>
      </c>
      <c r="B984" s="33" t="s">
        <v>1279</v>
      </c>
      <c r="C984" s="33" t="s">
        <v>1366</v>
      </c>
      <c r="D984" s="33">
        <v>77</v>
      </c>
    </row>
    <row r="985" spans="1:4">
      <c r="A985" s="33" t="s">
        <v>688</v>
      </c>
      <c r="B985" s="33" t="s">
        <v>1279</v>
      </c>
      <c r="C985" s="33" t="s">
        <v>1368</v>
      </c>
      <c r="D985" s="33">
        <v>73</v>
      </c>
    </row>
    <row r="986" spans="1:4">
      <c r="A986" s="33" t="s">
        <v>688</v>
      </c>
      <c r="B986" s="33" t="s">
        <v>1279</v>
      </c>
      <c r="C986" s="33" t="s">
        <v>1369</v>
      </c>
      <c r="D986" s="33">
        <v>84</v>
      </c>
    </row>
    <row r="987" spans="1:4">
      <c r="A987" s="33" t="s">
        <v>688</v>
      </c>
      <c r="B987" s="33" t="s">
        <v>1279</v>
      </c>
      <c r="C987" s="33" t="s">
        <v>1371</v>
      </c>
      <c r="D987" s="33">
        <v>29</v>
      </c>
    </row>
    <row r="988" spans="1:4">
      <c r="A988" s="33" t="s">
        <v>688</v>
      </c>
      <c r="B988" s="33" t="s">
        <v>1279</v>
      </c>
      <c r="C988" s="33" t="s">
        <v>1373</v>
      </c>
      <c r="D988" s="33">
        <v>56</v>
      </c>
    </row>
    <row r="989" spans="1:4">
      <c r="A989" s="33" t="s">
        <v>688</v>
      </c>
      <c r="B989" s="33" t="s">
        <v>1279</v>
      </c>
      <c r="C989" s="33" t="s">
        <v>1375</v>
      </c>
      <c r="D989" s="33">
        <v>43</v>
      </c>
    </row>
    <row r="990" spans="1:4">
      <c r="A990" s="33" t="s">
        <v>688</v>
      </c>
      <c r="B990" s="33" t="s">
        <v>1279</v>
      </c>
      <c r="C990" s="33" t="s">
        <v>1377</v>
      </c>
      <c r="D990" s="33">
        <v>43</v>
      </c>
    </row>
    <row r="991" spans="1:4">
      <c r="A991" s="33" t="s">
        <v>688</v>
      </c>
      <c r="B991" s="33" t="s">
        <v>1279</v>
      </c>
      <c r="C991" s="33" t="s">
        <v>1379</v>
      </c>
      <c r="D991" s="33">
        <v>20</v>
      </c>
    </row>
    <row r="992" spans="1:4">
      <c r="A992" s="33" t="s">
        <v>688</v>
      </c>
      <c r="B992" s="33" t="s">
        <v>1279</v>
      </c>
      <c r="C992" s="33" t="s">
        <v>1383</v>
      </c>
      <c r="D992" s="33">
        <v>43</v>
      </c>
    </row>
    <row r="993" spans="1:4">
      <c r="A993" s="33" t="s">
        <v>688</v>
      </c>
      <c r="B993" s="33" t="s">
        <v>1279</v>
      </c>
      <c r="C993" s="33" t="s">
        <v>1385</v>
      </c>
      <c r="D993" s="33">
        <v>76</v>
      </c>
    </row>
    <row r="994" spans="1:4">
      <c r="A994" s="33" t="s">
        <v>688</v>
      </c>
      <c r="B994" s="33" t="s">
        <v>1279</v>
      </c>
      <c r="C994" s="33" t="s">
        <v>1389</v>
      </c>
      <c r="D994" s="33">
        <v>32</v>
      </c>
    </row>
    <row r="995" spans="1:4">
      <c r="A995" s="33" t="s">
        <v>688</v>
      </c>
      <c r="B995" s="33" t="s">
        <v>1279</v>
      </c>
      <c r="C995" s="33" t="s">
        <v>1391</v>
      </c>
      <c r="D995" s="33">
        <v>38</v>
      </c>
    </row>
    <row r="996" spans="1:4">
      <c r="A996" s="33" t="s">
        <v>688</v>
      </c>
      <c r="B996" s="33" t="s">
        <v>1279</v>
      </c>
      <c r="C996" s="33" t="s">
        <v>1393</v>
      </c>
      <c r="D996" s="33">
        <v>96</v>
      </c>
    </row>
    <row r="997" spans="1:4">
      <c r="A997" s="33" t="s">
        <v>688</v>
      </c>
      <c r="B997" s="33" t="s">
        <v>1279</v>
      </c>
      <c r="C997" s="33" t="s">
        <v>1395</v>
      </c>
      <c r="D997" s="33">
        <v>52</v>
      </c>
    </row>
    <row r="998" spans="1:4">
      <c r="A998" s="33" t="s">
        <v>688</v>
      </c>
      <c r="B998" s="33" t="s">
        <v>1279</v>
      </c>
      <c r="C998" s="33" t="s">
        <v>1397</v>
      </c>
      <c r="D998" s="33">
        <v>69</v>
      </c>
    </row>
    <row r="999" spans="1:4">
      <c r="A999" s="33" t="s">
        <v>688</v>
      </c>
      <c r="B999" s="33" t="s">
        <v>1279</v>
      </c>
      <c r="C999" s="33" t="s">
        <v>1399</v>
      </c>
      <c r="D999" s="33">
        <v>38</v>
      </c>
    </row>
    <row r="1000" spans="1:4">
      <c r="A1000" s="33" t="s">
        <v>688</v>
      </c>
      <c r="B1000" s="33" t="s">
        <v>1279</v>
      </c>
      <c r="C1000" s="33" t="s">
        <v>1401</v>
      </c>
      <c r="D1000" s="33">
        <v>34</v>
      </c>
    </row>
    <row r="1001" spans="1:4">
      <c r="A1001" s="33" t="s">
        <v>688</v>
      </c>
      <c r="B1001" s="33" t="s">
        <v>1279</v>
      </c>
      <c r="C1001" s="33" t="s">
        <v>1403</v>
      </c>
      <c r="D1001" s="33">
        <v>77</v>
      </c>
    </row>
    <row r="1002" spans="1:4">
      <c r="A1002" s="33" t="s">
        <v>688</v>
      </c>
      <c r="B1002" s="33" t="s">
        <v>1279</v>
      </c>
      <c r="C1002" s="33" t="s">
        <v>1405</v>
      </c>
      <c r="D1002" s="33">
        <v>85</v>
      </c>
    </row>
    <row r="1003" spans="1:4">
      <c r="A1003" s="33" t="s">
        <v>688</v>
      </c>
      <c r="B1003" s="33" t="s">
        <v>1279</v>
      </c>
      <c r="C1003" s="33" t="s">
        <v>1407</v>
      </c>
      <c r="D1003" s="33">
        <v>90</v>
      </c>
    </row>
    <row r="1004" spans="1:4">
      <c r="A1004" s="33" t="s">
        <v>688</v>
      </c>
      <c r="B1004" s="33" t="s">
        <v>1279</v>
      </c>
      <c r="C1004" s="33" t="s">
        <v>1411</v>
      </c>
      <c r="D1004" s="33">
        <v>59</v>
      </c>
    </row>
    <row r="1005" spans="1:4">
      <c r="A1005" s="33" t="s">
        <v>688</v>
      </c>
      <c r="B1005" s="33" t="s">
        <v>1279</v>
      </c>
      <c r="C1005" s="33" t="s">
        <v>1413</v>
      </c>
      <c r="D1005" s="33">
        <v>67</v>
      </c>
    </row>
    <row r="1006" spans="1:4">
      <c r="A1006" s="33" t="s">
        <v>688</v>
      </c>
      <c r="B1006" s="33" t="s">
        <v>1279</v>
      </c>
      <c r="C1006" s="33" t="s">
        <v>1415</v>
      </c>
      <c r="D1006" s="33">
        <v>54</v>
      </c>
    </row>
    <row r="1007" spans="1:4">
      <c r="A1007" s="33" t="s">
        <v>688</v>
      </c>
      <c r="B1007" s="33" t="s">
        <v>1279</v>
      </c>
      <c r="C1007" s="33" t="s">
        <v>1417</v>
      </c>
      <c r="D1007" s="33">
        <v>56</v>
      </c>
    </row>
    <row r="1008" spans="1:4">
      <c r="A1008" s="33" t="s">
        <v>688</v>
      </c>
      <c r="B1008" s="33" t="s">
        <v>1279</v>
      </c>
      <c r="C1008" s="33" t="s">
        <v>1420</v>
      </c>
      <c r="D1008" s="33">
        <v>16</v>
      </c>
    </row>
    <row r="1009" spans="1:4">
      <c r="A1009" s="33" t="s">
        <v>688</v>
      </c>
      <c r="B1009" s="33" t="s">
        <v>1279</v>
      </c>
      <c r="C1009" s="33" t="s">
        <v>1423</v>
      </c>
      <c r="D1009" s="33">
        <v>23</v>
      </c>
    </row>
    <row r="1010" spans="1:4">
      <c r="A1010" s="33" t="s">
        <v>688</v>
      </c>
      <c r="B1010" s="33" t="s">
        <v>1279</v>
      </c>
      <c r="C1010" s="33" t="s">
        <v>1425</v>
      </c>
      <c r="D1010" s="33">
        <v>38</v>
      </c>
    </row>
    <row r="1011" spans="1:4">
      <c r="A1011" s="33" t="s">
        <v>688</v>
      </c>
      <c r="B1011" s="33" t="s">
        <v>1279</v>
      </c>
      <c r="C1011" s="33" t="s">
        <v>1427</v>
      </c>
      <c r="D1011" s="33">
        <v>24</v>
      </c>
    </row>
    <row r="1012" spans="1:4">
      <c r="A1012" s="33" t="s">
        <v>688</v>
      </c>
      <c r="B1012" s="33" t="s">
        <v>1279</v>
      </c>
      <c r="C1012" s="33" t="s">
        <v>1429</v>
      </c>
      <c r="D1012" s="33">
        <v>69</v>
      </c>
    </row>
    <row r="1013" spans="1:4">
      <c r="A1013" s="33" t="s">
        <v>688</v>
      </c>
      <c r="B1013" s="33" t="s">
        <v>1279</v>
      </c>
      <c r="C1013" s="33" t="s">
        <v>1431</v>
      </c>
      <c r="D1013" s="33">
        <v>52</v>
      </c>
    </row>
    <row r="1014" spans="1:4">
      <c r="A1014" s="33" t="s">
        <v>688</v>
      </c>
      <c r="B1014" s="33" t="s">
        <v>1279</v>
      </c>
      <c r="C1014" s="33" t="s">
        <v>1433</v>
      </c>
      <c r="D1014" s="33">
        <v>96</v>
      </c>
    </row>
    <row r="1015" spans="1:4">
      <c r="A1015" s="33" t="s">
        <v>688</v>
      </c>
      <c r="B1015" s="33" t="s">
        <v>1279</v>
      </c>
      <c r="C1015" s="33" t="s">
        <v>1435</v>
      </c>
      <c r="D1015" s="33">
        <v>34</v>
      </c>
    </row>
    <row r="1016" spans="1:4">
      <c r="A1016" s="33" t="s">
        <v>688</v>
      </c>
      <c r="B1016" s="33" t="s">
        <v>1279</v>
      </c>
      <c r="C1016" s="33" t="s">
        <v>1437</v>
      </c>
      <c r="D1016" s="33">
        <v>51</v>
      </c>
    </row>
    <row r="1017" spans="1:4">
      <c r="A1017" s="33" t="s">
        <v>688</v>
      </c>
      <c r="B1017" s="33" t="s">
        <v>1279</v>
      </c>
      <c r="C1017" s="33" t="s">
        <v>1439</v>
      </c>
      <c r="D1017" s="33">
        <v>65</v>
      </c>
    </row>
    <row r="1018" spans="1:4">
      <c r="A1018" s="33" t="s">
        <v>688</v>
      </c>
      <c r="B1018" s="33" t="s">
        <v>1279</v>
      </c>
      <c r="C1018" s="33" t="s">
        <v>1441</v>
      </c>
      <c r="D1018" s="33">
        <v>75</v>
      </c>
    </row>
    <row r="1019" spans="1:4">
      <c r="A1019" s="33" t="s">
        <v>688</v>
      </c>
      <c r="B1019" s="33" t="s">
        <v>1279</v>
      </c>
      <c r="C1019" s="33" t="s">
        <v>1443</v>
      </c>
      <c r="D1019" s="33">
        <v>95</v>
      </c>
    </row>
    <row r="1020" spans="1:4">
      <c r="A1020" s="33" t="s">
        <v>688</v>
      </c>
      <c r="B1020" s="33" t="s">
        <v>1279</v>
      </c>
      <c r="C1020" s="33" t="s">
        <v>1445</v>
      </c>
      <c r="D1020" s="33">
        <v>11</v>
      </c>
    </row>
    <row r="1021" spans="1:4">
      <c r="A1021" s="33" t="s">
        <v>688</v>
      </c>
      <c r="B1021" s="33" t="s">
        <v>1279</v>
      </c>
      <c r="C1021" s="33" t="s">
        <v>1447</v>
      </c>
      <c r="D1021" s="33">
        <v>71</v>
      </c>
    </row>
    <row r="1022" spans="1:4">
      <c r="A1022" s="33" t="s">
        <v>688</v>
      </c>
      <c r="B1022" s="33" t="s">
        <v>1279</v>
      </c>
      <c r="C1022" s="33" t="s">
        <v>1449</v>
      </c>
      <c r="D1022" s="33">
        <v>97</v>
      </c>
    </row>
    <row r="1023" spans="1:4">
      <c r="A1023" s="33" t="s">
        <v>688</v>
      </c>
      <c r="B1023" s="33" t="s">
        <v>1279</v>
      </c>
      <c r="C1023" s="33" t="s">
        <v>1451</v>
      </c>
      <c r="D1023" s="33">
        <v>73</v>
      </c>
    </row>
    <row r="1024" spans="1:4">
      <c r="A1024" s="33" t="s">
        <v>688</v>
      </c>
      <c r="B1024" s="33" t="s">
        <v>1279</v>
      </c>
      <c r="C1024" s="33" t="s">
        <v>1453</v>
      </c>
      <c r="D1024" s="33">
        <v>62</v>
      </c>
    </row>
    <row r="1025" spans="1:4">
      <c r="A1025" s="33" t="s">
        <v>688</v>
      </c>
      <c r="B1025" s="33" t="s">
        <v>1279</v>
      </c>
      <c r="C1025" s="33" t="s">
        <v>1455</v>
      </c>
      <c r="D1025" s="33">
        <v>45</v>
      </c>
    </row>
    <row r="1026" spans="1:4">
      <c r="A1026" s="33" t="s">
        <v>688</v>
      </c>
      <c r="B1026" s="33" t="s">
        <v>1279</v>
      </c>
      <c r="C1026" s="33" t="s">
        <v>1457</v>
      </c>
      <c r="D1026" s="33">
        <v>29</v>
      </c>
    </row>
    <row r="1027" spans="1:4">
      <c r="A1027" s="33" t="s">
        <v>688</v>
      </c>
      <c r="B1027" s="33" t="s">
        <v>1279</v>
      </c>
      <c r="C1027" s="33" t="s">
        <v>1459</v>
      </c>
      <c r="D1027" s="33">
        <v>14</v>
      </c>
    </row>
    <row r="1028" spans="1:4">
      <c r="A1028" s="33" t="s">
        <v>688</v>
      </c>
      <c r="B1028" s="33" t="s">
        <v>1279</v>
      </c>
      <c r="C1028" s="33" t="s">
        <v>1461</v>
      </c>
      <c r="D1028" s="33">
        <v>47</v>
      </c>
    </row>
    <row r="1029" spans="1:4">
      <c r="A1029" s="33" t="s">
        <v>688</v>
      </c>
      <c r="B1029" s="33" t="s">
        <v>1279</v>
      </c>
      <c r="C1029" s="33" t="s">
        <v>1463</v>
      </c>
      <c r="D1029" s="33">
        <v>83</v>
      </c>
    </row>
    <row r="1030" spans="1:4">
      <c r="A1030" s="33" t="s">
        <v>688</v>
      </c>
      <c r="B1030" s="33" t="s">
        <v>1279</v>
      </c>
      <c r="C1030" s="33" t="s">
        <v>1465</v>
      </c>
      <c r="D1030" s="33">
        <v>36</v>
      </c>
    </row>
    <row r="1031" spans="1:4">
      <c r="A1031" s="33" t="s">
        <v>688</v>
      </c>
      <c r="B1031" s="33" t="s">
        <v>1279</v>
      </c>
      <c r="C1031" s="33" t="s">
        <v>1469</v>
      </c>
      <c r="D1031" s="33">
        <v>36</v>
      </c>
    </row>
    <row r="1032" spans="1:4">
      <c r="A1032" s="33" t="s">
        <v>688</v>
      </c>
      <c r="B1032" s="33" t="s">
        <v>1279</v>
      </c>
      <c r="C1032" s="33" t="s">
        <v>1471</v>
      </c>
      <c r="D1032" s="33">
        <v>86</v>
      </c>
    </row>
    <row r="1033" spans="1:4">
      <c r="A1033" s="33" t="s">
        <v>688</v>
      </c>
      <c r="B1033" s="33" t="s">
        <v>1279</v>
      </c>
      <c r="C1033" s="33" t="s">
        <v>1473</v>
      </c>
      <c r="D1033" s="33">
        <v>47</v>
      </c>
    </row>
    <row r="1034" spans="1:4">
      <c r="A1034" s="33" t="s">
        <v>688</v>
      </c>
      <c r="B1034" s="33" t="s">
        <v>1279</v>
      </c>
      <c r="C1034" s="33" t="s">
        <v>1475</v>
      </c>
      <c r="D1034" s="33">
        <v>91</v>
      </c>
    </row>
    <row r="1035" spans="1:4">
      <c r="A1035" s="33" t="s">
        <v>688</v>
      </c>
      <c r="B1035" s="33" t="s">
        <v>1279</v>
      </c>
      <c r="C1035" s="33" t="s">
        <v>1477</v>
      </c>
      <c r="D1035" s="33">
        <v>46</v>
      </c>
    </row>
    <row r="1036" spans="1:4">
      <c r="A1036" s="33" t="s">
        <v>688</v>
      </c>
      <c r="B1036" s="33" t="s">
        <v>1279</v>
      </c>
      <c r="C1036" s="33" t="s">
        <v>1479</v>
      </c>
      <c r="D1036" s="33">
        <v>32</v>
      </c>
    </row>
    <row r="1037" spans="1:4">
      <c r="A1037" s="33" t="s">
        <v>688</v>
      </c>
      <c r="B1037" s="33" t="s">
        <v>1279</v>
      </c>
      <c r="C1037" s="33" t="s">
        <v>1481</v>
      </c>
      <c r="D1037" s="33">
        <v>97</v>
      </c>
    </row>
    <row r="1038" spans="1:4">
      <c r="A1038" s="33" t="s">
        <v>688</v>
      </c>
      <c r="B1038" s="33" t="s">
        <v>1279</v>
      </c>
      <c r="C1038" s="33" t="s">
        <v>1483</v>
      </c>
      <c r="D1038" s="33">
        <v>31</v>
      </c>
    </row>
    <row r="1039" spans="1:4">
      <c r="A1039" s="33" t="s">
        <v>688</v>
      </c>
      <c r="B1039" s="33" t="s">
        <v>1279</v>
      </c>
      <c r="C1039" s="33" t="s">
        <v>1485</v>
      </c>
      <c r="D1039" s="33">
        <v>51</v>
      </c>
    </row>
    <row r="1040" spans="1:4">
      <c r="A1040" s="33" t="s">
        <v>688</v>
      </c>
      <c r="B1040" s="33" t="s">
        <v>1279</v>
      </c>
      <c r="C1040" s="33" t="s">
        <v>1487</v>
      </c>
      <c r="D1040" s="33">
        <v>73</v>
      </c>
    </row>
    <row r="1041" spans="1:4">
      <c r="A1041" s="33" t="s">
        <v>688</v>
      </c>
      <c r="B1041" s="33" t="s">
        <v>1279</v>
      </c>
      <c r="C1041" s="33" t="s">
        <v>1489</v>
      </c>
      <c r="D1041" s="33">
        <v>95</v>
      </c>
    </row>
    <row r="1042" spans="1:4">
      <c r="A1042" s="33" t="s">
        <v>688</v>
      </c>
      <c r="B1042" s="33" t="s">
        <v>1279</v>
      </c>
      <c r="C1042" s="33" t="s">
        <v>1491</v>
      </c>
      <c r="D1042" s="33">
        <v>97</v>
      </c>
    </row>
    <row r="1043" spans="1:4">
      <c r="A1043" s="33" t="s">
        <v>688</v>
      </c>
      <c r="B1043" s="33" t="s">
        <v>1279</v>
      </c>
      <c r="C1043" s="33" t="s">
        <v>1493</v>
      </c>
      <c r="D1043" s="33">
        <v>92</v>
      </c>
    </row>
    <row r="1044" spans="1:4">
      <c r="A1044" s="33" t="s">
        <v>688</v>
      </c>
      <c r="B1044" s="33" t="s">
        <v>1279</v>
      </c>
      <c r="C1044" s="33" t="s">
        <v>1495</v>
      </c>
      <c r="D1044" s="33">
        <v>52</v>
      </c>
    </row>
    <row r="1045" spans="1:4">
      <c r="A1045" s="33" t="s">
        <v>688</v>
      </c>
      <c r="B1045" s="33" t="s">
        <v>1279</v>
      </c>
      <c r="C1045" s="33" t="s">
        <v>1497</v>
      </c>
      <c r="D1045" s="33">
        <v>96</v>
      </c>
    </row>
    <row r="1046" spans="1:4">
      <c r="A1046" s="33" t="s">
        <v>688</v>
      </c>
      <c r="B1046" s="33" t="s">
        <v>1279</v>
      </c>
      <c r="C1046" s="33" t="s">
        <v>1499</v>
      </c>
      <c r="D1046" s="33">
        <v>91</v>
      </c>
    </row>
    <row r="1047" spans="1:4">
      <c r="A1047" s="33" t="s">
        <v>688</v>
      </c>
      <c r="B1047" s="33" t="s">
        <v>1279</v>
      </c>
      <c r="C1047" s="33" t="s">
        <v>1501</v>
      </c>
      <c r="D1047" s="33">
        <v>76</v>
      </c>
    </row>
    <row r="1048" spans="1:4">
      <c r="A1048" s="33" t="s">
        <v>688</v>
      </c>
      <c r="B1048" s="33" t="s">
        <v>1279</v>
      </c>
      <c r="C1048" s="33" t="s">
        <v>1503</v>
      </c>
      <c r="D1048" s="33">
        <v>42</v>
      </c>
    </row>
    <row r="1049" spans="1:4">
      <c r="A1049" s="33" t="s">
        <v>688</v>
      </c>
      <c r="B1049" s="33" t="s">
        <v>1279</v>
      </c>
      <c r="C1049" s="33" t="s">
        <v>1505</v>
      </c>
      <c r="D1049" s="33">
        <v>60</v>
      </c>
    </row>
    <row r="1050" spans="1:4">
      <c r="A1050" s="33" t="s">
        <v>688</v>
      </c>
      <c r="B1050" s="33" t="s">
        <v>1279</v>
      </c>
      <c r="C1050" s="33" t="s">
        <v>1507</v>
      </c>
      <c r="D1050" s="33">
        <v>54</v>
      </c>
    </row>
    <row r="1051" spans="1:4">
      <c r="A1051" s="33"/>
      <c r="B1051" s="35" t="s">
        <v>1803</v>
      </c>
      <c r="C1051" s="35">
        <f>C1052+C1054+C1063+C1068+C1070+C1091+C1121+C1134+C1176</f>
        <v>141</v>
      </c>
      <c r="D1051" s="35">
        <f>D1052+D1054+D1063+D1068+D1070+D1091+D1121+D1134+D1176</f>
        <v>8482</v>
      </c>
    </row>
    <row r="1052" spans="1:4">
      <c r="A1052" s="33"/>
      <c r="B1052" s="33" t="s">
        <v>1804</v>
      </c>
      <c r="C1052" s="33">
        <v>1</v>
      </c>
      <c r="D1052" s="35">
        <f>D1053</f>
        <v>99</v>
      </c>
    </row>
    <row r="1053" spans="1:4">
      <c r="A1053" s="33" t="s">
        <v>1803</v>
      </c>
      <c r="B1053" s="33" t="s">
        <v>1804</v>
      </c>
      <c r="C1053" s="33" t="s">
        <v>1805</v>
      </c>
      <c r="D1053" s="33">
        <v>99</v>
      </c>
    </row>
    <row r="1054" spans="1:4">
      <c r="A1054" s="33"/>
      <c r="B1054" s="33" t="s">
        <v>1807</v>
      </c>
      <c r="C1054" s="33">
        <v>8</v>
      </c>
      <c r="D1054" s="35">
        <f>SUM(D1055:D1062)</f>
        <v>631</v>
      </c>
    </row>
    <row r="1055" spans="1:4">
      <c r="A1055" s="33" t="s">
        <v>1803</v>
      </c>
      <c r="B1055" s="33" t="s">
        <v>1807</v>
      </c>
      <c r="C1055" s="33" t="s">
        <v>1808</v>
      </c>
      <c r="D1055" s="33">
        <v>62</v>
      </c>
    </row>
    <row r="1056" spans="1:4">
      <c r="A1056" s="33" t="s">
        <v>1803</v>
      </c>
      <c r="B1056" s="33" t="s">
        <v>1807</v>
      </c>
      <c r="C1056" s="33" t="s">
        <v>1810</v>
      </c>
      <c r="D1056" s="33">
        <v>80</v>
      </c>
    </row>
    <row r="1057" spans="1:4">
      <c r="A1057" s="33" t="s">
        <v>1803</v>
      </c>
      <c r="B1057" s="33" t="s">
        <v>1807</v>
      </c>
      <c r="C1057" s="33" t="s">
        <v>1812</v>
      </c>
      <c r="D1057" s="33">
        <v>81</v>
      </c>
    </row>
    <row r="1058" spans="1:4">
      <c r="A1058" s="33" t="s">
        <v>1803</v>
      </c>
      <c r="B1058" s="33" t="s">
        <v>1807</v>
      </c>
      <c r="C1058" s="33" t="s">
        <v>1814</v>
      </c>
      <c r="D1058" s="33">
        <v>94</v>
      </c>
    </row>
    <row r="1059" spans="1:4">
      <c r="A1059" s="33" t="s">
        <v>1803</v>
      </c>
      <c r="B1059" s="33" t="s">
        <v>1807</v>
      </c>
      <c r="C1059" s="33" t="s">
        <v>1816</v>
      </c>
      <c r="D1059" s="33">
        <v>60</v>
      </c>
    </row>
    <row r="1060" spans="1:4">
      <c r="A1060" s="33" t="s">
        <v>1803</v>
      </c>
      <c r="B1060" s="33" t="s">
        <v>1807</v>
      </c>
      <c r="C1060" s="33" t="s">
        <v>1818</v>
      </c>
      <c r="D1060" s="33">
        <v>92</v>
      </c>
    </row>
    <row r="1061" spans="1:4">
      <c r="A1061" s="33" t="s">
        <v>1803</v>
      </c>
      <c r="B1061" s="33" t="s">
        <v>1807</v>
      </c>
      <c r="C1061" s="33" t="s">
        <v>1820</v>
      </c>
      <c r="D1061" s="33">
        <v>67</v>
      </c>
    </row>
    <row r="1062" spans="1:4">
      <c r="A1062" s="33" t="s">
        <v>1803</v>
      </c>
      <c r="B1062" s="33" t="s">
        <v>1807</v>
      </c>
      <c r="C1062" s="33" t="s">
        <v>1822</v>
      </c>
      <c r="D1062" s="33">
        <v>95</v>
      </c>
    </row>
    <row r="1063" spans="1:4">
      <c r="A1063" s="33"/>
      <c r="B1063" s="33" t="s">
        <v>1824</v>
      </c>
      <c r="C1063" s="33">
        <v>4</v>
      </c>
      <c r="D1063" s="35">
        <f>SUM(D1064:D1067)</f>
        <v>314</v>
      </c>
    </row>
    <row r="1064" spans="1:4">
      <c r="A1064" s="33" t="s">
        <v>1803</v>
      </c>
      <c r="B1064" s="33" t="s">
        <v>1824</v>
      </c>
      <c r="C1064" s="33" t="s">
        <v>1825</v>
      </c>
      <c r="D1064" s="33">
        <v>50</v>
      </c>
    </row>
    <row r="1065" spans="1:4">
      <c r="A1065" s="33" t="s">
        <v>1803</v>
      </c>
      <c r="B1065" s="33" t="s">
        <v>1824</v>
      </c>
      <c r="C1065" s="33" t="s">
        <v>1827</v>
      </c>
      <c r="D1065" s="33">
        <v>74</v>
      </c>
    </row>
    <row r="1066" spans="1:4">
      <c r="A1066" s="33" t="s">
        <v>1803</v>
      </c>
      <c r="B1066" s="33" t="s">
        <v>1824</v>
      </c>
      <c r="C1066" s="33" t="s">
        <v>1829</v>
      </c>
      <c r="D1066" s="33">
        <v>94</v>
      </c>
    </row>
    <row r="1067" spans="1:4">
      <c r="A1067" s="33" t="s">
        <v>1803</v>
      </c>
      <c r="B1067" s="33" t="s">
        <v>1824</v>
      </c>
      <c r="C1067" s="33" t="s">
        <v>1831</v>
      </c>
      <c r="D1067" s="33">
        <v>96</v>
      </c>
    </row>
    <row r="1068" spans="1:4">
      <c r="A1068" s="33"/>
      <c r="B1068" s="33" t="s">
        <v>1833</v>
      </c>
      <c r="C1068" s="33">
        <v>1</v>
      </c>
      <c r="D1068" s="35">
        <f>D1069</f>
        <v>43</v>
      </c>
    </row>
    <row r="1069" spans="1:4">
      <c r="A1069" s="33" t="s">
        <v>1803</v>
      </c>
      <c r="B1069" s="33" t="s">
        <v>1833</v>
      </c>
      <c r="C1069" s="33" t="s">
        <v>1834</v>
      </c>
      <c r="D1069" s="33">
        <v>43</v>
      </c>
    </row>
    <row r="1070" spans="1:4">
      <c r="A1070" s="33"/>
      <c r="B1070" s="33" t="s">
        <v>1836</v>
      </c>
      <c r="C1070" s="33">
        <v>20</v>
      </c>
      <c r="D1070" s="35">
        <f>SUM(D1071:D1090)</f>
        <v>1321</v>
      </c>
    </row>
    <row r="1071" spans="1:4">
      <c r="A1071" s="33" t="s">
        <v>1803</v>
      </c>
      <c r="B1071" s="33" t="s">
        <v>1836</v>
      </c>
      <c r="C1071" s="33" t="s">
        <v>1837</v>
      </c>
      <c r="D1071" s="33">
        <v>77</v>
      </c>
    </row>
    <row r="1072" spans="1:4">
      <c r="A1072" s="33" t="s">
        <v>1803</v>
      </c>
      <c r="B1072" s="33" t="s">
        <v>1836</v>
      </c>
      <c r="C1072" s="33" t="s">
        <v>1839</v>
      </c>
      <c r="D1072" s="33">
        <v>46</v>
      </c>
    </row>
    <row r="1073" spans="1:4">
      <c r="A1073" s="33" t="s">
        <v>1803</v>
      </c>
      <c r="B1073" s="33" t="s">
        <v>1836</v>
      </c>
      <c r="C1073" s="33" t="s">
        <v>1841</v>
      </c>
      <c r="D1073" s="33">
        <v>74</v>
      </c>
    </row>
    <row r="1074" spans="1:4">
      <c r="A1074" s="33" t="s">
        <v>1803</v>
      </c>
      <c r="B1074" s="33" t="s">
        <v>1836</v>
      </c>
      <c r="C1074" s="33" t="s">
        <v>1843</v>
      </c>
      <c r="D1074" s="33">
        <v>56</v>
      </c>
    </row>
    <row r="1075" spans="1:4">
      <c r="A1075" s="33" t="s">
        <v>1803</v>
      </c>
      <c r="B1075" s="33" t="s">
        <v>1836</v>
      </c>
      <c r="C1075" s="33" t="s">
        <v>1845</v>
      </c>
      <c r="D1075" s="33">
        <v>64</v>
      </c>
    </row>
    <row r="1076" spans="1:4">
      <c r="A1076" s="33" t="s">
        <v>1803</v>
      </c>
      <c r="B1076" s="33" t="s">
        <v>1836</v>
      </c>
      <c r="C1076" s="33" t="s">
        <v>1847</v>
      </c>
      <c r="D1076" s="33">
        <v>82</v>
      </c>
    </row>
    <row r="1077" spans="1:4">
      <c r="A1077" s="33" t="s">
        <v>1803</v>
      </c>
      <c r="B1077" s="33" t="s">
        <v>1836</v>
      </c>
      <c r="C1077" s="33" t="s">
        <v>1849</v>
      </c>
      <c r="D1077" s="33">
        <v>64</v>
      </c>
    </row>
    <row r="1078" spans="1:4">
      <c r="A1078" s="33" t="s">
        <v>1803</v>
      </c>
      <c r="B1078" s="33" t="s">
        <v>1836</v>
      </c>
      <c r="C1078" s="33" t="s">
        <v>1851</v>
      </c>
      <c r="D1078" s="33">
        <v>53</v>
      </c>
    </row>
    <row r="1079" spans="1:4">
      <c r="A1079" s="33" t="s">
        <v>1803</v>
      </c>
      <c r="B1079" s="33" t="s">
        <v>1836</v>
      </c>
      <c r="C1079" s="33" t="s">
        <v>1853</v>
      </c>
      <c r="D1079" s="33">
        <v>69</v>
      </c>
    </row>
    <row r="1080" spans="1:4">
      <c r="A1080" s="33" t="s">
        <v>1803</v>
      </c>
      <c r="B1080" s="33" t="s">
        <v>1836</v>
      </c>
      <c r="C1080" s="33" t="s">
        <v>1855</v>
      </c>
      <c r="D1080" s="33">
        <v>48</v>
      </c>
    </row>
    <row r="1081" spans="1:4">
      <c r="A1081" s="33" t="s">
        <v>1803</v>
      </c>
      <c r="B1081" s="33" t="s">
        <v>1836</v>
      </c>
      <c r="C1081" s="33" t="s">
        <v>1857</v>
      </c>
      <c r="D1081" s="33">
        <v>63</v>
      </c>
    </row>
    <row r="1082" spans="1:4">
      <c r="A1082" s="33" t="s">
        <v>1803</v>
      </c>
      <c r="B1082" s="33" t="s">
        <v>1836</v>
      </c>
      <c r="C1082" s="33" t="s">
        <v>1859</v>
      </c>
      <c r="D1082" s="33">
        <v>94</v>
      </c>
    </row>
    <row r="1083" spans="1:4">
      <c r="A1083" s="33" t="s">
        <v>1803</v>
      </c>
      <c r="B1083" s="33" t="s">
        <v>1836</v>
      </c>
      <c r="C1083" s="33" t="s">
        <v>1861</v>
      </c>
      <c r="D1083" s="33">
        <v>91</v>
      </c>
    </row>
    <row r="1084" spans="1:4">
      <c r="A1084" s="33" t="s">
        <v>1803</v>
      </c>
      <c r="B1084" s="33" t="s">
        <v>1836</v>
      </c>
      <c r="C1084" s="33" t="s">
        <v>1863</v>
      </c>
      <c r="D1084" s="33">
        <v>73</v>
      </c>
    </row>
    <row r="1085" spans="1:4">
      <c r="A1085" s="33" t="s">
        <v>1803</v>
      </c>
      <c r="B1085" s="33" t="s">
        <v>1836</v>
      </c>
      <c r="C1085" s="33" t="s">
        <v>1865</v>
      </c>
      <c r="D1085" s="33">
        <v>44</v>
      </c>
    </row>
    <row r="1086" spans="1:4">
      <c r="A1086" s="33" t="s">
        <v>1803</v>
      </c>
      <c r="B1086" s="33" t="s">
        <v>1836</v>
      </c>
      <c r="C1086" s="33" t="s">
        <v>1867</v>
      </c>
      <c r="D1086" s="33">
        <v>88</v>
      </c>
    </row>
    <row r="1087" spans="1:4">
      <c r="A1087" s="33" t="s">
        <v>1803</v>
      </c>
      <c r="B1087" s="33" t="s">
        <v>1836</v>
      </c>
      <c r="C1087" s="33" t="s">
        <v>1869</v>
      </c>
      <c r="D1087" s="33">
        <v>40</v>
      </c>
    </row>
    <row r="1088" spans="1:4">
      <c r="A1088" s="33" t="s">
        <v>1803</v>
      </c>
      <c r="B1088" s="33" t="s">
        <v>1836</v>
      </c>
      <c r="C1088" s="33" t="s">
        <v>1871</v>
      </c>
      <c r="D1088" s="33">
        <v>63</v>
      </c>
    </row>
    <row r="1089" spans="1:4">
      <c r="A1089" s="33" t="s">
        <v>1803</v>
      </c>
      <c r="B1089" s="33" t="s">
        <v>1836</v>
      </c>
      <c r="C1089" s="33" t="s">
        <v>1873</v>
      </c>
      <c r="D1089" s="33">
        <v>70</v>
      </c>
    </row>
    <row r="1090" spans="1:4">
      <c r="A1090" s="33" t="s">
        <v>1803</v>
      </c>
      <c r="B1090" s="33" t="s">
        <v>1836</v>
      </c>
      <c r="C1090" s="33" t="s">
        <v>1875</v>
      </c>
      <c r="D1090" s="33">
        <v>62</v>
      </c>
    </row>
    <row r="1091" spans="1:4">
      <c r="A1091" s="33"/>
      <c r="B1091" s="33" t="s">
        <v>1877</v>
      </c>
      <c r="C1091" s="33">
        <v>29</v>
      </c>
      <c r="D1091" s="35">
        <f>SUM(D1092:D1120)</f>
        <v>1630</v>
      </c>
    </row>
    <row r="1092" spans="1:4">
      <c r="A1092" s="33" t="s">
        <v>1803</v>
      </c>
      <c r="B1092" s="33" t="s">
        <v>1877</v>
      </c>
      <c r="C1092" s="33" t="s">
        <v>1878</v>
      </c>
      <c r="D1092" s="33">
        <v>89</v>
      </c>
    </row>
    <row r="1093" spans="1:4">
      <c r="A1093" s="33" t="s">
        <v>1803</v>
      </c>
      <c r="B1093" s="33" t="s">
        <v>1877</v>
      </c>
      <c r="C1093" s="33" t="s">
        <v>1880</v>
      </c>
      <c r="D1093" s="33">
        <v>68</v>
      </c>
    </row>
    <row r="1094" spans="1:4">
      <c r="A1094" s="33" t="s">
        <v>1803</v>
      </c>
      <c r="B1094" s="33" t="s">
        <v>1877</v>
      </c>
      <c r="C1094" s="33" t="s">
        <v>1882</v>
      </c>
      <c r="D1094" s="33">
        <v>38</v>
      </c>
    </row>
    <row r="1095" spans="1:4">
      <c r="A1095" s="33" t="s">
        <v>1803</v>
      </c>
      <c r="B1095" s="33" t="s">
        <v>1877</v>
      </c>
      <c r="C1095" s="33" t="s">
        <v>1884</v>
      </c>
      <c r="D1095" s="33">
        <v>59</v>
      </c>
    </row>
    <row r="1096" spans="1:4">
      <c r="A1096" s="33" t="s">
        <v>1803</v>
      </c>
      <c r="B1096" s="33" t="s">
        <v>1877</v>
      </c>
      <c r="C1096" s="33" t="s">
        <v>1886</v>
      </c>
      <c r="D1096" s="33">
        <v>34</v>
      </c>
    </row>
    <row r="1097" spans="1:4">
      <c r="A1097" s="33" t="s">
        <v>1803</v>
      </c>
      <c r="B1097" s="33" t="s">
        <v>1877</v>
      </c>
      <c r="C1097" s="33" t="s">
        <v>1888</v>
      </c>
      <c r="D1097" s="33">
        <v>20</v>
      </c>
    </row>
    <row r="1098" spans="1:4">
      <c r="A1098" s="33" t="s">
        <v>1803</v>
      </c>
      <c r="B1098" s="33" t="s">
        <v>1877</v>
      </c>
      <c r="C1098" s="33" t="s">
        <v>1890</v>
      </c>
      <c r="D1098" s="33">
        <v>53</v>
      </c>
    </row>
    <row r="1099" spans="1:4">
      <c r="A1099" s="33" t="s">
        <v>1803</v>
      </c>
      <c r="B1099" s="33" t="s">
        <v>1877</v>
      </c>
      <c r="C1099" s="33" t="s">
        <v>1892</v>
      </c>
      <c r="D1099" s="33">
        <v>81</v>
      </c>
    </row>
    <row r="1100" spans="1:4">
      <c r="A1100" s="33" t="s">
        <v>1803</v>
      </c>
      <c r="B1100" s="33" t="s">
        <v>1877</v>
      </c>
      <c r="C1100" s="33" t="s">
        <v>1894</v>
      </c>
      <c r="D1100" s="33">
        <v>22</v>
      </c>
    </row>
    <row r="1101" spans="1:4">
      <c r="A1101" s="33" t="s">
        <v>1803</v>
      </c>
      <c r="B1101" s="33" t="s">
        <v>1877</v>
      </c>
      <c r="C1101" s="33" t="s">
        <v>1896</v>
      </c>
      <c r="D1101" s="33">
        <v>50</v>
      </c>
    </row>
    <row r="1102" spans="1:4">
      <c r="A1102" s="33" t="s">
        <v>1803</v>
      </c>
      <c r="B1102" s="33" t="s">
        <v>1877</v>
      </c>
      <c r="C1102" s="33" t="s">
        <v>1898</v>
      </c>
      <c r="D1102" s="33">
        <v>63</v>
      </c>
    </row>
    <row r="1103" spans="1:4">
      <c r="A1103" s="33" t="s">
        <v>1803</v>
      </c>
      <c r="B1103" s="33" t="s">
        <v>1877</v>
      </c>
      <c r="C1103" s="33" t="s">
        <v>1900</v>
      </c>
      <c r="D1103" s="33">
        <v>15</v>
      </c>
    </row>
    <row r="1104" spans="1:4">
      <c r="A1104" s="33" t="s">
        <v>1803</v>
      </c>
      <c r="B1104" s="33" t="s">
        <v>1877</v>
      </c>
      <c r="C1104" s="33" t="s">
        <v>1902</v>
      </c>
      <c r="D1104" s="33">
        <v>48</v>
      </c>
    </row>
    <row r="1105" spans="1:4">
      <c r="A1105" s="33" t="s">
        <v>1803</v>
      </c>
      <c r="B1105" s="33" t="s">
        <v>1877</v>
      </c>
      <c r="C1105" s="33" t="s">
        <v>1904</v>
      </c>
      <c r="D1105" s="33">
        <v>22</v>
      </c>
    </row>
    <row r="1106" spans="1:4">
      <c r="A1106" s="33" t="s">
        <v>1803</v>
      </c>
      <c r="B1106" s="33" t="s">
        <v>1877</v>
      </c>
      <c r="C1106" s="33" t="s">
        <v>1906</v>
      </c>
      <c r="D1106" s="33">
        <v>47</v>
      </c>
    </row>
    <row r="1107" spans="1:4">
      <c r="A1107" s="33" t="s">
        <v>1803</v>
      </c>
      <c r="B1107" s="33" t="s">
        <v>1877</v>
      </c>
      <c r="C1107" s="33" t="s">
        <v>1908</v>
      </c>
      <c r="D1107" s="33">
        <v>53</v>
      </c>
    </row>
    <row r="1108" spans="1:4">
      <c r="A1108" s="33" t="s">
        <v>1803</v>
      </c>
      <c r="B1108" s="33" t="s">
        <v>1877</v>
      </c>
      <c r="C1108" s="33" t="s">
        <v>1910</v>
      </c>
      <c r="D1108" s="33">
        <v>31</v>
      </c>
    </row>
    <row r="1109" spans="1:4">
      <c r="A1109" s="33" t="s">
        <v>1803</v>
      </c>
      <c r="B1109" s="33" t="s">
        <v>1877</v>
      </c>
      <c r="C1109" s="33" t="s">
        <v>1912</v>
      </c>
      <c r="D1109" s="33">
        <v>40</v>
      </c>
    </row>
    <row r="1110" spans="1:4">
      <c r="A1110" s="33" t="s">
        <v>1803</v>
      </c>
      <c r="B1110" s="33" t="s">
        <v>1877</v>
      </c>
      <c r="C1110" s="33" t="s">
        <v>1914</v>
      </c>
      <c r="D1110" s="33">
        <v>81</v>
      </c>
    </row>
    <row r="1111" spans="1:4">
      <c r="A1111" s="33" t="s">
        <v>1803</v>
      </c>
      <c r="B1111" s="33" t="s">
        <v>1877</v>
      </c>
      <c r="C1111" s="33" t="s">
        <v>1916</v>
      </c>
      <c r="D1111" s="33">
        <v>51</v>
      </c>
    </row>
    <row r="1112" spans="1:4">
      <c r="A1112" s="33" t="s">
        <v>1803</v>
      </c>
      <c r="B1112" s="33" t="s">
        <v>1877</v>
      </c>
      <c r="C1112" s="33" t="s">
        <v>1918</v>
      </c>
      <c r="D1112" s="33">
        <v>83</v>
      </c>
    </row>
    <row r="1113" spans="1:4">
      <c r="A1113" s="33" t="s">
        <v>1803</v>
      </c>
      <c r="B1113" s="33" t="s">
        <v>1877</v>
      </c>
      <c r="C1113" s="33" t="s">
        <v>1920</v>
      </c>
      <c r="D1113" s="33">
        <v>47</v>
      </c>
    </row>
    <row r="1114" spans="1:4">
      <c r="A1114" s="33" t="s">
        <v>1803</v>
      </c>
      <c r="B1114" s="33" t="s">
        <v>1877</v>
      </c>
      <c r="C1114" s="33" t="s">
        <v>1922</v>
      </c>
      <c r="D1114" s="33">
        <v>72</v>
      </c>
    </row>
    <row r="1115" spans="1:4">
      <c r="A1115" s="33" t="s">
        <v>1803</v>
      </c>
      <c r="B1115" s="33" t="s">
        <v>1877</v>
      </c>
      <c r="C1115" s="33" t="s">
        <v>1924</v>
      </c>
      <c r="D1115" s="33">
        <v>92</v>
      </c>
    </row>
    <row r="1116" spans="1:4">
      <c r="A1116" s="33" t="s">
        <v>1803</v>
      </c>
      <c r="B1116" s="33" t="s">
        <v>1877</v>
      </c>
      <c r="C1116" s="33" t="s">
        <v>1926</v>
      </c>
      <c r="D1116" s="33">
        <v>92</v>
      </c>
    </row>
    <row r="1117" spans="1:4">
      <c r="A1117" s="33" t="s">
        <v>1803</v>
      </c>
      <c r="B1117" s="33" t="s">
        <v>1877</v>
      </c>
      <c r="C1117" s="33" t="s">
        <v>1928</v>
      </c>
      <c r="D1117" s="33">
        <v>36</v>
      </c>
    </row>
    <row r="1118" spans="1:4">
      <c r="A1118" s="33" t="s">
        <v>1803</v>
      </c>
      <c r="B1118" s="33" t="s">
        <v>1877</v>
      </c>
      <c r="C1118" s="33" t="s">
        <v>1930</v>
      </c>
      <c r="D1118" s="33">
        <v>99</v>
      </c>
    </row>
    <row r="1119" spans="1:4">
      <c r="A1119" s="33" t="s">
        <v>1803</v>
      </c>
      <c r="B1119" s="33" t="s">
        <v>1877</v>
      </c>
      <c r="C1119" s="33" t="s">
        <v>1932</v>
      </c>
      <c r="D1119" s="33">
        <v>86</v>
      </c>
    </row>
    <row r="1120" spans="1:4">
      <c r="A1120" s="33" t="s">
        <v>1803</v>
      </c>
      <c r="B1120" s="33" t="s">
        <v>1877</v>
      </c>
      <c r="C1120" s="33" t="s">
        <v>1934</v>
      </c>
      <c r="D1120" s="33">
        <v>58</v>
      </c>
    </row>
    <row r="1121" spans="1:4">
      <c r="A1121" s="33"/>
      <c r="B1121" s="33" t="s">
        <v>9154</v>
      </c>
      <c r="C1121" s="33">
        <v>12</v>
      </c>
      <c r="D1121" s="35">
        <f>SUM(D1122:D1133)</f>
        <v>700</v>
      </c>
    </row>
    <row r="1122" spans="1:4">
      <c r="A1122" s="33" t="s">
        <v>1803</v>
      </c>
      <c r="B1122" s="33" t="s">
        <v>9154</v>
      </c>
      <c r="C1122" s="33" t="s">
        <v>1937</v>
      </c>
      <c r="D1122" s="33">
        <v>33</v>
      </c>
    </row>
    <row r="1123" spans="1:4">
      <c r="A1123" s="33" t="s">
        <v>1803</v>
      </c>
      <c r="B1123" s="33" t="s">
        <v>9154</v>
      </c>
      <c r="C1123" s="33" t="s">
        <v>1939</v>
      </c>
      <c r="D1123" s="33">
        <v>63</v>
      </c>
    </row>
    <row r="1124" spans="1:4">
      <c r="A1124" s="33" t="s">
        <v>1803</v>
      </c>
      <c r="B1124" s="33" t="s">
        <v>9154</v>
      </c>
      <c r="C1124" s="33" t="s">
        <v>1941</v>
      </c>
      <c r="D1124" s="33">
        <v>36</v>
      </c>
    </row>
    <row r="1125" spans="1:4">
      <c r="A1125" s="33" t="s">
        <v>1803</v>
      </c>
      <c r="B1125" s="33" t="s">
        <v>9154</v>
      </c>
      <c r="C1125" s="33" t="s">
        <v>1943</v>
      </c>
      <c r="D1125" s="33">
        <v>80</v>
      </c>
    </row>
    <row r="1126" spans="1:4">
      <c r="A1126" s="33" t="s">
        <v>1803</v>
      </c>
      <c r="B1126" s="33" t="s">
        <v>9154</v>
      </c>
      <c r="C1126" s="33" t="s">
        <v>1945</v>
      </c>
      <c r="D1126" s="33">
        <v>66</v>
      </c>
    </row>
    <row r="1127" spans="1:4">
      <c r="A1127" s="33" t="s">
        <v>1803</v>
      </c>
      <c r="B1127" s="33" t="s">
        <v>9154</v>
      </c>
      <c r="C1127" s="33" t="s">
        <v>1947</v>
      </c>
      <c r="D1127" s="33">
        <v>22</v>
      </c>
    </row>
    <row r="1128" spans="1:4">
      <c r="A1128" s="33" t="s">
        <v>1803</v>
      </c>
      <c r="B1128" s="33" t="s">
        <v>9154</v>
      </c>
      <c r="C1128" s="33" t="s">
        <v>1948</v>
      </c>
      <c r="D1128" s="33">
        <v>92</v>
      </c>
    </row>
    <row r="1129" spans="1:4">
      <c r="A1129" s="33" t="s">
        <v>1803</v>
      </c>
      <c r="B1129" s="33" t="s">
        <v>9154</v>
      </c>
      <c r="C1129" s="33" t="s">
        <v>1950</v>
      </c>
      <c r="D1129" s="33">
        <v>87</v>
      </c>
    </row>
    <row r="1130" spans="1:4">
      <c r="A1130" s="33" t="s">
        <v>1803</v>
      </c>
      <c r="B1130" s="33" t="s">
        <v>9154</v>
      </c>
      <c r="C1130" s="33" t="s">
        <v>1952</v>
      </c>
      <c r="D1130" s="33">
        <v>56</v>
      </c>
    </row>
    <row r="1131" spans="1:4">
      <c r="A1131" s="33" t="s">
        <v>1803</v>
      </c>
      <c r="B1131" s="33" t="s">
        <v>9154</v>
      </c>
      <c r="C1131" s="33" t="s">
        <v>1954</v>
      </c>
      <c r="D1131" s="33">
        <v>60</v>
      </c>
    </row>
    <row r="1132" spans="1:4">
      <c r="A1132" s="33" t="s">
        <v>1803</v>
      </c>
      <c r="B1132" s="33" t="s">
        <v>9154</v>
      </c>
      <c r="C1132" s="33" t="s">
        <v>1956</v>
      </c>
      <c r="D1132" s="33">
        <v>52</v>
      </c>
    </row>
    <row r="1133" spans="1:4">
      <c r="A1133" s="33" t="s">
        <v>1803</v>
      </c>
      <c r="B1133" s="33" t="s">
        <v>9154</v>
      </c>
      <c r="C1133" s="33" t="s">
        <v>1958</v>
      </c>
      <c r="D1133" s="33">
        <v>53</v>
      </c>
    </row>
    <row r="1134" spans="1:4">
      <c r="A1134" s="33"/>
      <c r="B1134" s="33" t="s">
        <v>9155</v>
      </c>
      <c r="C1134" s="33">
        <v>41</v>
      </c>
      <c r="D1134" s="35">
        <f>SUM(D1135:D1175)</f>
        <v>2480</v>
      </c>
    </row>
    <row r="1135" spans="1:4">
      <c r="A1135" s="33" t="s">
        <v>1803</v>
      </c>
      <c r="B1135" s="33" t="s">
        <v>9155</v>
      </c>
      <c r="C1135" s="33" t="s">
        <v>1961</v>
      </c>
      <c r="D1135" s="33">
        <v>95</v>
      </c>
    </row>
    <row r="1136" spans="1:4">
      <c r="A1136" s="33" t="s">
        <v>1803</v>
      </c>
      <c r="B1136" s="33" t="s">
        <v>9155</v>
      </c>
      <c r="C1136" s="33" t="s">
        <v>1963</v>
      </c>
      <c r="D1136" s="33">
        <v>68</v>
      </c>
    </row>
    <row r="1137" spans="1:4">
      <c r="A1137" s="33" t="s">
        <v>1803</v>
      </c>
      <c r="B1137" s="33" t="s">
        <v>9155</v>
      </c>
      <c r="C1137" s="33" t="s">
        <v>1965</v>
      </c>
      <c r="D1137" s="33">
        <v>86</v>
      </c>
    </row>
    <row r="1138" spans="1:4">
      <c r="A1138" s="33" t="s">
        <v>1803</v>
      </c>
      <c r="B1138" s="33" t="s">
        <v>9155</v>
      </c>
      <c r="C1138" s="33" t="s">
        <v>1967</v>
      </c>
      <c r="D1138" s="33">
        <v>53</v>
      </c>
    </row>
    <row r="1139" spans="1:4">
      <c r="A1139" s="33" t="s">
        <v>1803</v>
      </c>
      <c r="B1139" s="33" t="s">
        <v>9155</v>
      </c>
      <c r="C1139" s="33" t="s">
        <v>1969</v>
      </c>
      <c r="D1139" s="33">
        <v>82</v>
      </c>
    </row>
    <row r="1140" spans="1:4">
      <c r="A1140" s="33" t="s">
        <v>1803</v>
      </c>
      <c r="B1140" s="33" t="s">
        <v>9155</v>
      </c>
      <c r="C1140" s="33" t="s">
        <v>1971</v>
      </c>
      <c r="D1140" s="33">
        <v>32</v>
      </c>
    </row>
    <row r="1141" spans="1:4">
      <c r="A1141" s="33" t="s">
        <v>1803</v>
      </c>
      <c r="B1141" s="33" t="s">
        <v>9155</v>
      </c>
      <c r="C1141" s="33" t="s">
        <v>1973</v>
      </c>
      <c r="D1141" s="33">
        <v>69</v>
      </c>
    </row>
    <row r="1142" spans="1:4">
      <c r="A1142" s="33" t="s">
        <v>1803</v>
      </c>
      <c r="B1142" s="33" t="s">
        <v>9155</v>
      </c>
      <c r="C1142" s="33" t="s">
        <v>1975</v>
      </c>
      <c r="D1142" s="33">
        <v>24</v>
      </c>
    </row>
    <row r="1143" spans="1:4">
      <c r="A1143" s="33" t="s">
        <v>1803</v>
      </c>
      <c r="B1143" s="33" t="s">
        <v>9155</v>
      </c>
      <c r="C1143" s="33" t="s">
        <v>1977</v>
      </c>
      <c r="D1143" s="33">
        <v>78</v>
      </c>
    </row>
    <row r="1144" spans="1:4">
      <c r="A1144" s="33" t="s">
        <v>1803</v>
      </c>
      <c r="B1144" s="33" t="s">
        <v>9155</v>
      </c>
      <c r="C1144" s="33" t="s">
        <v>1979</v>
      </c>
      <c r="D1144" s="33">
        <v>19</v>
      </c>
    </row>
    <row r="1145" spans="1:4">
      <c r="A1145" s="33" t="s">
        <v>1803</v>
      </c>
      <c r="B1145" s="33" t="s">
        <v>9155</v>
      </c>
      <c r="C1145" s="33" t="s">
        <v>1981</v>
      </c>
      <c r="D1145" s="33">
        <v>75</v>
      </c>
    </row>
    <row r="1146" spans="1:4">
      <c r="A1146" s="33" t="s">
        <v>1803</v>
      </c>
      <c r="B1146" s="33" t="s">
        <v>9155</v>
      </c>
      <c r="C1146" s="33" t="s">
        <v>1983</v>
      </c>
      <c r="D1146" s="33">
        <v>66</v>
      </c>
    </row>
    <row r="1147" spans="1:4">
      <c r="A1147" s="33" t="s">
        <v>1803</v>
      </c>
      <c r="B1147" s="33" t="s">
        <v>9155</v>
      </c>
      <c r="C1147" s="33" t="s">
        <v>1985</v>
      </c>
      <c r="D1147" s="33">
        <v>63</v>
      </c>
    </row>
    <row r="1148" spans="1:4">
      <c r="A1148" s="33" t="s">
        <v>1803</v>
      </c>
      <c r="B1148" s="33" t="s">
        <v>9155</v>
      </c>
      <c r="C1148" s="33" t="s">
        <v>1987</v>
      </c>
      <c r="D1148" s="33">
        <v>44</v>
      </c>
    </row>
    <row r="1149" spans="1:4">
      <c r="A1149" s="33" t="s">
        <v>1803</v>
      </c>
      <c r="B1149" s="33" t="s">
        <v>9155</v>
      </c>
      <c r="C1149" s="33" t="s">
        <v>1989</v>
      </c>
      <c r="D1149" s="33">
        <v>72</v>
      </c>
    </row>
    <row r="1150" spans="1:4">
      <c r="A1150" s="33" t="s">
        <v>1803</v>
      </c>
      <c r="B1150" s="33" t="s">
        <v>9155</v>
      </c>
      <c r="C1150" s="33" t="s">
        <v>1991</v>
      </c>
      <c r="D1150" s="33">
        <v>71</v>
      </c>
    </row>
    <row r="1151" spans="1:4">
      <c r="A1151" s="33" t="s">
        <v>1803</v>
      </c>
      <c r="B1151" s="33" t="s">
        <v>9155</v>
      </c>
      <c r="C1151" s="33" t="s">
        <v>1993</v>
      </c>
      <c r="D1151" s="33">
        <v>84</v>
      </c>
    </row>
    <row r="1152" spans="1:4">
      <c r="A1152" s="33" t="s">
        <v>1803</v>
      </c>
      <c r="B1152" s="33" t="s">
        <v>9155</v>
      </c>
      <c r="C1152" s="33" t="s">
        <v>1995</v>
      </c>
      <c r="D1152" s="33">
        <v>73</v>
      </c>
    </row>
    <row r="1153" spans="1:4">
      <c r="A1153" s="33" t="s">
        <v>1803</v>
      </c>
      <c r="B1153" s="33" t="s">
        <v>9155</v>
      </c>
      <c r="C1153" s="33" t="s">
        <v>1997</v>
      </c>
      <c r="D1153" s="33">
        <v>80</v>
      </c>
    </row>
    <row r="1154" spans="1:4">
      <c r="A1154" s="33" t="s">
        <v>1803</v>
      </c>
      <c r="B1154" s="33" t="s">
        <v>9155</v>
      </c>
      <c r="C1154" s="33" t="s">
        <v>1999</v>
      </c>
      <c r="D1154" s="33">
        <v>73</v>
      </c>
    </row>
    <row r="1155" spans="1:4">
      <c r="A1155" s="33" t="s">
        <v>1803</v>
      </c>
      <c r="B1155" s="33" t="s">
        <v>9155</v>
      </c>
      <c r="C1155" s="33" t="s">
        <v>2001</v>
      </c>
      <c r="D1155" s="33">
        <v>50</v>
      </c>
    </row>
    <row r="1156" spans="1:4">
      <c r="A1156" s="33" t="s">
        <v>1803</v>
      </c>
      <c r="B1156" s="33" t="s">
        <v>9155</v>
      </c>
      <c r="C1156" s="33" t="s">
        <v>2003</v>
      </c>
      <c r="D1156" s="33">
        <v>91</v>
      </c>
    </row>
    <row r="1157" spans="1:4">
      <c r="A1157" s="33" t="s">
        <v>1803</v>
      </c>
      <c r="B1157" s="33" t="s">
        <v>9155</v>
      </c>
      <c r="C1157" s="33" t="s">
        <v>2005</v>
      </c>
      <c r="D1157" s="33">
        <v>27</v>
      </c>
    </row>
    <row r="1158" spans="1:4">
      <c r="A1158" s="33" t="s">
        <v>1803</v>
      </c>
      <c r="B1158" s="33" t="s">
        <v>9155</v>
      </c>
      <c r="C1158" s="33" t="s">
        <v>2007</v>
      </c>
      <c r="D1158" s="33">
        <v>45</v>
      </c>
    </row>
    <row r="1159" spans="1:4">
      <c r="A1159" s="33" t="s">
        <v>1803</v>
      </c>
      <c r="B1159" s="33" t="s">
        <v>9155</v>
      </c>
      <c r="C1159" s="33" t="s">
        <v>2009</v>
      </c>
      <c r="D1159" s="33">
        <v>70</v>
      </c>
    </row>
    <row r="1160" spans="1:4">
      <c r="A1160" s="33" t="s">
        <v>1803</v>
      </c>
      <c r="B1160" s="33" t="s">
        <v>9155</v>
      </c>
      <c r="C1160" s="33" t="s">
        <v>2011</v>
      </c>
      <c r="D1160" s="33">
        <v>61</v>
      </c>
    </row>
    <row r="1161" spans="1:4">
      <c r="A1161" s="33" t="s">
        <v>1803</v>
      </c>
      <c r="B1161" s="33" t="s">
        <v>9155</v>
      </c>
      <c r="C1161" s="33" t="s">
        <v>2013</v>
      </c>
      <c r="D1161" s="33">
        <v>80</v>
      </c>
    </row>
    <row r="1162" spans="1:4">
      <c r="A1162" s="33" t="s">
        <v>1803</v>
      </c>
      <c r="B1162" s="33" t="s">
        <v>9155</v>
      </c>
      <c r="C1162" s="33" t="s">
        <v>2015</v>
      </c>
      <c r="D1162" s="33">
        <v>71</v>
      </c>
    </row>
    <row r="1163" spans="1:4">
      <c r="A1163" s="33" t="s">
        <v>1803</v>
      </c>
      <c r="B1163" s="33" t="s">
        <v>9155</v>
      </c>
      <c r="C1163" s="33" t="s">
        <v>2017</v>
      </c>
      <c r="D1163" s="33">
        <v>53</v>
      </c>
    </row>
    <row r="1164" spans="1:4">
      <c r="A1164" s="33" t="s">
        <v>1803</v>
      </c>
      <c r="B1164" s="33" t="s">
        <v>9155</v>
      </c>
      <c r="C1164" s="33" t="s">
        <v>2019</v>
      </c>
      <c r="D1164" s="33">
        <v>68</v>
      </c>
    </row>
    <row r="1165" spans="1:4">
      <c r="A1165" s="33" t="s">
        <v>1803</v>
      </c>
      <c r="B1165" s="33" t="s">
        <v>9155</v>
      </c>
      <c r="C1165" s="33" t="s">
        <v>2021</v>
      </c>
      <c r="D1165" s="33">
        <v>43</v>
      </c>
    </row>
    <row r="1166" spans="1:4">
      <c r="A1166" s="33" t="s">
        <v>1803</v>
      </c>
      <c r="B1166" s="33" t="s">
        <v>9155</v>
      </c>
      <c r="C1166" s="33" t="s">
        <v>2023</v>
      </c>
      <c r="D1166" s="33">
        <v>70</v>
      </c>
    </row>
    <row r="1167" spans="1:4">
      <c r="A1167" s="33" t="s">
        <v>1803</v>
      </c>
      <c r="B1167" s="33" t="s">
        <v>9155</v>
      </c>
      <c r="C1167" s="33" t="s">
        <v>2027</v>
      </c>
      <c r="D1167" s="33">
        <v>32</v>
      </c>
    </row>
    <row r="1168" spans="1:4">
      <c r="A1168" s="33" t="s">
        <v>1803</v>
      </c>
      <c r="B1168" s="33" t="s">
        <v>9155</v>
      </c>
      <c r="C1168" s="33" t="s">
        <v>2029</v>
      </c>
      <c r="D1168" s="33">
        <v>34</v>
      </c>
    </row>
    <row r="1169" spans="1:4">
      <c r="A1169" s="33" t="s">
        <v>1803</v>
      </c>
      <c r="B1169" s="33" t="s">
        <v>9155</v>
      </c>
      <c r="C1169" s="33" t="s">
        <v>2031</v>
      </c>
      <c r="D1169" s="33">
        <v>94</v>
      </c>
    </row>
    <row r="1170" spans="1:4">
      <c r="A1170" s="33" t="s">
        <v>1803</v>
      </c>
      <c r="B1170" s="33" t="s">
        <v>9155</v>
      </c>
      <c r="C1170" s="33" t="s">
        <v>2033</v>
      </c>
      <c r="D1170" s="33">
        <v>37</v>
      </c>
    </row>
    <row r="1171" spans="1:4">
      <c r="A1171" s="33" t="s">
        <v>1803</v>
      </c>
      <c r="B1171" s="33" t="s">
        <v>9155</v>
      </c>
      <c r="C1171" s="33" t="s">
        <v>2035</v>
      </c>
      <c r="D1171" s="33">
        <v>73</v>
      </c>
    </row>
    <row r="1172" spans="1:4">
      <c r="A1172" s="33" t="s">
        <v>1803</v>
      </c>
      <c r="B1172" s="33" t="s">
        <v>9155</v>
      </c>
      <c r="C1172" s="33" t="s">
        <v>2037</v>
      </c>
      <c r="D1172" s="33">
        <v>79</v>
      </c>
    </row>
    <row r="1173" spans="1:4">
      <c r="A1173" s="33" t="s">
        <v>1803</v>
      </c>
      <c r="B1173" s="33" t="s">
        <v>9155</v>
      </c>
      <c r="C1173" s="33" t="s">
        <v>2039</v>
      </c>
      <c r="D1173" s="33">
        <v>43</v>
      </c>
    </row>
    <row r="1174" spans="1:4">
      <c r="A1174" s="33" t="s">
        <v>1803</v>
      </c>
      <c r="B1174" s="33" t="s">
        <v>9155</v>
      </c>
      <c r="C1174" s="33" t="s">
        <v>2041</v>
      </c>
      <c r="D1174" s="33">
        <v>36</v>
      </c>
    </row>
    <row r="1175" spans="1:4">
      <c r="A1175" s="33" t="s">
        <v>1803</v>
      </c>
      <c r="B1175" s="33" t="s">
        <v>9155</v>
      </c>
      <c r="C1175" s="33" t="s">
        <v>2043</v>
      </c>
      <c r="D1175" s="33">
        <v>16</v>
      </c>
    </row>
    <row r="1176" spans="1:4">
      <c r="A1176" s="33"/>
      <c r="B1176" s="33" t="s">
        <v>9156</v>
      </c>
      <c r="C1176" s="33">
        <v>25</v>
      </c>
      <c r="D1176" s="35">
        <f>SUM(D1177:D1201)</f>
        <v>1264</v>
      </c>
    </row>
    <row r="1177" spans="1:4">
      <c r="A1177" s="33" t="s">
        <v>1803</v>
      </c>
      <c r="B1177" s="33" t="s">
        <v>9156</v>
      </c>
      <c r="C1177" s="33" t="s">
        <v>2046</v>
      </c>
      <c r="D1177" s="33">
        <v>57</v>
      </c>
    </row>
    <row r="1178" spans="1:4">
      <c r="A1178" s="33" t="s">
        <v>1803</v>
      </c>
      <c r="B1178" s="33" t="s">
        <v>9156</v>
      </c>
      <c r="C1178" s="33" t="s">
        <v>2048</v>
      </c>
      <c r="D1178" s="33">
        <v>50</v>
      </c>
    </row>
    <row r="1179" spans="1:4">
      <c r="A1179" s="33" t="s">
        <v>1803</v>
      </c>
      <c r="B1179" s="33" t="s">
        <v>9156</v>
      </c>
      <c r="C1179" s="33" t="s">
        <v>2050</v>
      </c>
      <c r="D1179" s="33">
        <v>97</v>
      </c>
    </row>
    <row r="1180" spans="1:4">
      <c r="A1180" s="33" t="s">
        <v>1803</v>
      </c>
      <c r="B1180" s="33" t="s">
        <v>9156</v>
      </c>
      <c r="C1180" s="33" t="s">
        <v>2052</v>
      </c>
      <c r="D1180" s="33">
        <v>98</v>
      </c>
    </row>
    <row r="1181" spans="1:4">
      <c r="A1181" s="33" t="s">
        <v>1803</v>
      </c>
      <c r="B1181" s="33" t="s">
        <v>9156</v>
      </c>
      <c r="C1181" s="33" t="s">
        <v>2054</v>
      </c>
      <c r="D1181" s="33">
        <v>39</v>
      </c>
    </row>
    <row r="1182" spans="1:4">
      <c r="A1182" s="33" t="s">
        <v>1803</v>
      </c>
      <c r="B1182" s="33" t="s">
        <v>9156</v>
      </c>
      <c r="C1182" s="33" t="s">
        <v>2056</v>
      </c>
      <c r="D1182" s="33">
        <v>29</v>
      </c>
    </row>
    <row r="1183" spans="1:4">
      <c r="A1183" s="33" t="s">
        <v>1803</v>
      </c>
      <c r="B1183" s="33" t="s">
        <v>9156</v>
      </c>
      <c r="C1183" s="33" t="s">
        <v>2058</v>
      </c>
      <c r="D1183" s="33">
        <v>31</v>
      </c>
    </row>
    <row r="1184" spans="1:4">
      <c r="A1184" s="33" t="s">
        <v>1803</v>
      </c>
      <c r="B1184" s="33" t="s">
        <v>9156</v>
      </c>
      <c r="C1184" s="33" t="s">
        <v>2060</v>
      </c>
      <c r="D1184" s="33">
        <v>61</v>
      </c>
    </row>
    <row r="1185" spans="1:4">
      <c r="A1185" s="33" t="s">
        <v>1803</v>
      </c>
      <c r="B1185" s="33" t="s">
        <v>9156</v>
      </c>
      <c r="C1185" s="33" t="s">
        <v>2062</v>
      </c>
      <c r="D1185" s="33">
        <v>43</v>
      </c>
    </row>
    <row r="1186" spans="1:4">
      <c r="A1186" s="33" t="s">
        <v>1803</v>
      </c>
      <c r="B1186" s="33" t="s">
        <v>9156</v>
      </c>
      <c r="C1186" s="33" t="s">
        <v>2064</v>
      </c>
      <c r="D1186" s="33">
        <v>97</v>
      </c>
    </row>
    <row r="1187" spans="1:4">
      <c r="A1187" s="33" t="s">
        <v>1803</v>
      </c>
      <c r="B1187" s="33" t="s">
        <v>9156</v>
      </c>
      <c r="C1187" s="33" t="s">
        <v>2066</v>
      </c>
      <c r="D1187" s="33">
        <v>26</v>
      </c>
    </row>
    <row r="1188" spans="1:4">
      <c r="A1188" s="33" t="s">
        <v>1803</v>
      </c>
      <c r="B1188" s="33" t="s">
        <v>9156</v>
      </c>
      <c r="C1188" s="33" t="s">
        <v>2068</v>
      </c>
      <c r="D1188" s="33">
        <v>95</v>
      </c>
    </row>
    <row r="1189" spans="1:4">
      <c r="A1189" s="33" t="s">
        <v>1803</v>
      </c>
      <c r="B1189" s="33" t="s">
        <v>9156</v>
      </c>
      <c r="C1189" s="33" t="s">
        <v>2070</v>
      </c>
      <c r="D1189" s="33">
        <v>84</v>
      </c>
    </row>
    <row r="1190" spans="1:4">
      <c r="A1190" s="33" t="s">
        <v>1803</v>
      </c>
      <c r="B1190" s="33" t="s">
        <v>9156</v>
      </c>
      <c r="C1190" s="33" t="s">
        <v>2072</v>
      </c>
      <c r="D1190" s="33">
        <v>70</v>
      </c>
    </row>
    <row r="1191" spans="1:4">
      <c r="A1191" s="33" t="s">
        <v>1803</v>
      </c>
      <c r="B1191" s="33" t="s">
        <v>9156</v>
      </c>
      <c r="C1191" s="33" t="s">
        <v>2074</v>
      </c>
      <c r="D1191" s="33">
        <v>40</v>
      </c>
    </row>
    <row r="1192" spans="1:4">
      <c r="A1192" s="33" t="s">
        <v>1803</v>
      </c>
      <c r="B1192" s="33" t="s">
        <v>9156</v>
      </c>
      <c r="C1192" s="33" t="s">
        <v>2076</v>
      </c>
      <c r="D1192" s="33">
        <v>23</v>
      </c>
    </row>
    <row r="1193" spans="1:4">
      <c r="A1193" s="33" t="s">
        <v>1803</v>
      </c>
      <c r="B1193" s="33" t="s">
        <v>9156</v>
      </c>
      <c r="C1193" s="33" t="s">
        <v>2078</v>
      </c>
      <c r="D1193" s="33">
        <v>18</v>
      </c>
    </row>
    <row r="1194" spans="1:4">
      <c r="A1194" s="33" t="s">
        <v>1803</v>
      </c>
      <c r="B1194" s="33" t="s">
        <v>9156</v>
      </c>
      <c r="C1194" s="33" t="s">
        <v>2082</v>
      </c>
      <c r="D1194" s="33">
        <v>39</v>
      </c>
    </row>
    <row r="1195" spans="1:4">
      <c r="A1195" s="33" t="s">
        <v>1803</v>
      </c>
      <c r="B1195" s="33" t="s">
        <v>9156</v>
      </c>
      <c r="C1195" s="33" t="s">
        <v>2084</v>
      </c>
      <c r="D1195" s="33">
        <v>27</v>
      </c>
    </row>
    <row r="1196" spans="1:4">
      <c r="A1196" s="33" t="s">
        <v>1803</v>
      </c>
      <c r="B1196" s="33" t="s">
        <v>9156</v>
      </c>
      <c r="C1196" s="33" t="s">
        <v>2086</v>
      </c>
      <c r="D1196" s="33">
        <v>58</v>
      </c>
    </row>
    <row r="1197" spans="1:4">
      <c r="A1197" s="33" t="s">
        <v>1803</v>
      </c>
      <c r="B1197" s="33" t="s">
        <v>9156</v>
      </c>
      <c r="C1197" s="33" t="s">
        <v>2088</v>
      </c>
      <c r="D1197" s="33">
        <v>18</v>
      </c>
    </row>
    <row r="1198" spans="1:4">
      <c r="A1198" s="33" t="s">
        <v>1803</v>
      </c>
      <c r="B1198" s="33" t="s">
        <v>9156</v>
      </c>
      <c r="C1198" s="33" t="s">
        <v>2089</v>
      </c>
      <c r="D1198" s="33">
        <v>47</v>
      </c>
    </row>
    <row r="1199" spans="1:4">
      <c r="A1199" s="33" t="s">
        <v>1803</v>
      </c>
      <c r="B1199" s="33" t="s">
        <v>9156</v>
      </c>
      <c r="C1199" s="33" t="s">
        <v>2091</v>
      </c>
      <c r="D1199" s="33">
        <v>42</v>
      </c>
    </row>
    <row r="1200" spans="1:4">
      <c r="A1200" s="33" t="s">
        <v>1803</v>
      </c>
      <c r="B1200" s="33" t="s">
        <v>9156</v>
      </c>
      <c r="C1200" s="33" t="s">
        <v>2092</v>
      </c>
      <c r="D1200" s="33">
        <v>59</v>
      </c>
    </row>
    <row r="1201" spans="1:4">
      <c r="A1201" s="33" t="s">
        <v>1803</v>
      </c>
      <c r="B1201" s="33" t="s">
        <v>9156</v>
      </c>
      <c r="C1201" s="33" t="s">
        <v>2094</v>
      </c>
      <c r="D1201" s="33">
        <v>16</v>
      </c>
    </row>
    <row r="1202" spans="1:4">
      <c r="A1202" s="33"/>
      <c r="B1202" s="35" t="s">
        <v>2096</v>
      </c>
      <c r="C1202" s="35">
        <f>C1203+C1335+C1375+C1390</f>
        <v>233</v>
      </c>
      <c r="D1202" s="35">
        <f>D1203+D1335+D1375+D1390</f>
        <v>13864</v>
      </c>
    </row>
    <row r="1203" spans="1:4">
      <c r="A1203" s="33"/>
      <c r="B1203" s="33" t="s">
        <v>2097</v>
      </c>
      <c r="C1203" s="33">
        <v>131</v>
      </c>
      <c r="D1203" s="35">
        <f>SUM(D1204:D1334)</f>
        <v>7066</v>
      </c>
    </row>
    <row r="1204" spans="1:4">
      <c r="A1204" s="33" t="s">
        <v>2096</v>
      </c>
      <c r="B1204" s="33" t="s">
        <v>2097</v>
      </c>
      <c r="C1204" s="33" t="s">
        <v>2098</v>
      </c>
      <c r="D1204" s="33">
        <v>37</v>
      </c>
    </row>
    <row r="1205" spans="1:4">
      <c r="A1205" s="33" t="s">
        <v>2096</v>
      </c>
      <c r="B1205" s="33" t="s">
        <v>2097</v>
      </c>
      <c r="C1205" s="33" t="s">
        <v>2100</v>
      </c>
      <c r="D1205" s="33">
        <v>84</v>
      </c>
    </row>
    <row r="1206" spans="1:4">
      <c r="A1206" s="33" t="s">
        <v>2096</v>
      </c>
      <c r="B1206" s="33" t="s">
        <v>2097</v>
      </c>
      <c r="C1206" s="33" t="s">
        <v>2102</v>
      </c>
      <c r="D1206" s="33">
        <v>15</v>
      </c>
    </row>
    <row r="1207" spans="1:4">
      <c r="A1207" s="33" t="s">
        <v>2096</v>
      </c>
      <c r="B1207" s="33" t="s">
        <v>2097</v>
      </c>
      <c r="C1207" s="33" t="s">
        <v>2104</v>
      </c>
      <c r="D1207" s="33">
        <v>65</v>
      </c>
    </row>
    <row r="1208" spans="1:4">
      <c r="A1208" s="33" t="s">
        <v>2096</v>
      </c>
      <c r="B1208" s="33" t="s">
        <v>2097</v>
      </c>
      <c r="C1208" s="33" t="s">
        <v>2106</v>
      </c>
      <c r="D1208" s="33">
        <v>37</v>
      </c>
    </row>
    <row r="1209" spans="1:4">
      <c r="A1209" s="33" t="s">
        <v>2096</v>
      </c>
      <c r="B1209" s="33" t="s">
        <v>2097</v>
      </c>
      <c r="C1209" s="33" t="s">
        <v>2108</v>
      </c>
      <c r="D1209" s="33">
        <v>48</v>
      </c>
    </row>
    <row r="1210" spans="1:4">
      <c r="A1210" s="33" t="s">
        <v>2096</v>
      </c>
      <c r="B1210" s="33" t="s">
        <v>2097</v>
      </c>
      <c r="C1210" s="33" t="s">
        <v>2110</v>
      </c>
      <c r="D1210" s="33">
        <v>12</v>
      </c>
    </row>
    <row r="1211" spans="1:4">
      <c r="A1211" s="33" t="s">
        <v>2096</v>
      </c>
      <c r="B1211" s="33" t="s">
        <v>2097</v>
      </c>
      <c r="C1211" s="33" t="s">
        <v>2112</v>
      </c>
      <c r="D1211" s="33">
        <v>22</v>
      </c>
    </row>
    <row r="1212" spans="1:4">
      <c r="A1212" s="33" t="s">
        <v>2096</v>
      </c>
      <c r="B1212" s="33" t="s">
        <v>2097</v>
      </c>
      <c r="C1212" s="33" t="s">
        <v>2114</v>
      </c>
      <c r="D1212" s="33">
        <v>95</v>
      </c>
    </row>
    <row r="1213" spans="1:4">
      <c r="A1213" s="33" t="s">
        <v>2096</v>
      </c>
      <c r="B1213" s="33" t="s">
        <v>2097</v>
      </c>
      <c r="C1213" s="33" t="s">
        <v>2116</v>
      </c>
      <c r="D1213" s="33">
        <v>37</v>
      </c>
    </row>
    <row r="1214" spans="1:4">
      <c r="A1214" s="33" t="s">
        <v>2096</v>
      </c>
      <c r="B1214" s="33" t="s">
        <v>2097</v>
      </c>
      <c r="C1214" s="33" t="s">
        <v>2118</v>
      </c>
      <c r="D1214" s="33">
        <v>12</v>
      </c>
    </row>
    <row r="1215" spans="1:4">
      <c r="A1215" s="33" t="s">
        <v>2096</v>
      </c>
      <c r="B1215" s="33" t="s">
        <v>2097</v>
      </c>
      <c r="C1215" s="33" t="s">
        <v>2120</v>
      </c>
      <c r="D1215" s="33">
        <v>48</v>
      </c>
    </row>
    <row r="1216" spans="1:4">
      <c r="A1216" s="33" t="s">
        <v>2096</v>
      </c>
      <c r="B1216" s="33" t="s">
        <v>2097</v>
      </c>
      <c r="C1216" s="33" t="s">
        <v>2122</v>
      </c>
      <c r="D1216" s="33">
        <v>12</v>
      </c>
    </row>
    <row r="1217" spans="1:4">
      <c r="A1217" s="33" t="s">
        <v>2096</v>
      </c>
      <c r="B1217" s="33" t="s">
        <v>2097</v>
      </c>
      <c r="C1217" s="33" t="s">
        <v>2123</v>
      </c>
      <c r="D1217" s="33">
        <v>26</v>
      </c>
    </row>
    <row r="1218" spans="1:4">
      <c r="A1218" s="33" t="s">
        <v>2096</v>
      </c>
      <c r="B1218" s="33" t="s">
        <v>2097</v>
      </c>
      <c r="C1218" s="33" t="s">
        <v>2125</v>
      </c>
      <c r="D1218" s="33">
        <v>90</v>
      </c>
    </row>
    <row r="1219" spans="1:4">
      <c r="A1219" s="33" t="s">
        <v>2096</v>
      </c>
      <c r="B1219" s="33" t="s">
        <v>2097</v>
      </c>
      <c r="C1219" s="33" t="s">
        <v>2127</v>
      </c>
      <c r="D1219" s="33">
        <v>54</v>
      </c>
    </row>
    <row r="1220" spans="1:4">
      <c r="A1220" s="33" t="s">
        <v>2096</v>
      </c>
      <c r="B1220" s="33" t="s">
        <v>2097</v>
      </c>
      <c r="C1220" s="33" t="s">
        <v>2129</v>
      </c>
      <c r="D1220" s="33">
        <v>79</v>
      </c>
    </row>
    <row r="1221" spans="1:4">
      <c r="A1221" s="33" t="s">
        <v>2096</v>
      </c>
      <c r="B1221" s="33" t="s">
        <v>2097</v>
      </c>
      <c r="C1221" s="33" t="s">
        <v>2131</v>
      </c>
      <c r="D1221" s="33">
        <v>54</v>
      </c>
    </row>
    <row r="1222" spans="1:4">
      <c r="A1222" s="33" t="s">
        <v>2096</v>
      </c>
      <c r="B1222" s="33" t="s">
        <v>2097</v>
      </c>
      <c r="C1222" s="33" t="s">
        <v>2133</v>
      </c>
      <c r="D1222" s="33">
        <v>97</v>
      </c>
    </row>
    <row r="1223" spans="1:4">
      <c r="A1223" s="33" t="s">
        <v>2096</v>
      </c>
      <c r="B1223" s="33" t="s">
        <v>2097</v>
      </c>
      <c r="C1223" s="33" t="s">
        <v>2135</v>
      </c>
      <c r="D1223" s="33">
        <v>91</v>
      </c>
    </row>
    <row r="1224" spans="1:4">
      <c r="A1224" s="33" t="s">
        <v>2096</v>
      </c>
      <c r="B1224" s="33" t="s">
        <v>2097</v>
      </c>
      <c r="C1224" s="33" t="s">
        <v>2137</v>
      </c>
      <c r="D1224" s="33">
        <v>33</v>
      </c>
    </row>
    <row r="1225" spans="1:4">
      <c r="A1225" s="33" t="s">
        <v>2096</v>
      </c>
      <c r="B1225" s="33" t="s">
        <v>2097</v>
      </c>
      <c r="C1225" s="33" t="s">
        <v>2139</v>
      </c>
      <c r="D1225" s="33">
        <v>70</v>
      </c>
    </row>
    <row r="1226" spans="1:4">
      <c r="A1226" s="33" t="s">
        <v>2096</v>
      </c>
      <c r="B1226" s="33" t="s">
        <v>2097</v>
      </c>
      <c r="C1226" s="33" t="s">
        <v>2140</v>
      </c>
      <c r="D1226" s="33">
        <v>82</v>
      </c>
    </row>
    <row r="1227" spans="1:4">
      <c r="A1227" s="33" t="s">
        <v>2096</v>
      </c>
      <c r="B1227" s="33" t="s">
        <v>2097</v>
      </c>
      <c r="C1227" s="33" t="s">
        <v>2142</v>
      </c>
      <c r="D1227" s="33">
        <v>90</v>
      </c>
    </row>
    <row r="1228" spans="1:4">
      <c r="A1228" s="33" t="s">
        <v>2096</v>
      </c>
      <c r="B1228" s="33" t="s">
        <v>2097</v>
      </c>
      <c r="C1228" s="33" t="s">
        <v>2144</v>
      </c>
      <c r="D1228" s="33">
        <v>99</v>
      </c>
    </row>
    <row r="1229" spans="1:4">
      <c r="A1229" s="33" t="s">
        <v>2096</v>
      </c>
      <c r="B1229" s="33" t="s">
        <v>2097</v>
      </c>
      <c r="C1229" s="33" t="s">
        <v>2146</v>
      </c>
      <c r="D1229" s="33">
        <v>87</v>
      </c>
    </row>
    <row r="1230" spans="1:4">
      <c r="A1230" s="33" t="s">
        <v>2096</v>
      </c>
      <c r="B1230" s="33" t="s">
        <v>2097</v>
      </c>
      <c r="C1230" s="33" t="s">
        <v>2148</v>
      </c>
      <c r="D1230" s="33">
        <v>38</v>
      </c>
    </row>
    <row r="1231" spans="1:4">
      <c r="A1231" s="33" t="s">
        <v>2096</v>
      </c>
      <c r="B1231" s="33" t="s">
        <v>2097</v>
      </c>
      <c r="C1231" s="33" t="s">
        <v>2150</v>
      </c>
      <c r="D1231" s="33">
        <v>78</v>
      </c>
    </row>
    <row r="1232" spans="1:4">
      <c r="A1232" s="33" t="s">
        <v>2096</v>
      </c>
      <c r="B1232" s="33" t="s">
        <v>2097</v>
      </c>
      <c r="C1232" s="33" t="s">
        <v>2152</v>
      </c>
      <c r="D1232" s="33">
        <v>95</v>
      </c>
    </row>
    <row r="1233" spans="1:4">
      <c r="A1233" s="33" t="s">
        <v>2096</v>
      </c>
      <c r="B1233" s="33" t="s">
        <v>2097</v>
      </c>
      <c r="C1233" s="33" t="s">
        <v>2154</v>
      </c>
      <c r="D1233" s="33">
        <v>26</v>
      </c>
    </row>
    <row r="1234" spans="1:4">
      <c r="A1234" s="33" t="s">
        <v>2096</v>
      </c>
      <c r="B1234" s="33" t="s">
        <v>2097</v>
      </c>
      <c r="C1234" s="33" t="s">
        <v>2156</v>
      </c>
      <c r="D1234" s="33">
        <v>34</v>
      </c>
    </row>
    <row r="1235" spans="1:4">
      <c r="A1235" s="33" t="s">
        <v>2096</v>
      </c>
      <c r="B1235" s="33" t="s">
        <v>2097</v>
      </c>
      <c r="C1235" s="33" t="s">
        <v>2158</v>
      </c>
      <c r="D1235" s="33">
        <v>54</v>
      </c>
    </row>
    <row r="1236" spans="1:4">
      <c r="A1236" s="33" t="s">
        <v>2096</v>
      </c>
      <c r="B1236" s="33" t="s">
        <v>2097</v>
      </c>
      <c r="C1236" s="33" t="s">
        <v>2160</v>
      </c>
      <c r="D1236" s="33">
        <v>73</v>
      </c>
    </row>
    <row r="1237" spans="1:4">
      <c r="A1237" s="33" t="s">
        <v>2096</v>
      </c>
      <c r="B1237" s="33" t="s">
        <v>2097</v>
      </c>
      <c r="C1237" s="33" t="s">
        <v>2162</v>
      </c>
      <c r="D1237" s="33">
        <v>73</v>
      </c>
    </row>
    <row r="1238" spans="1:4">
      <c r="A1238" s="33" t="s">
        <v>2096</v>
      </c>
      <c r="B1238" s="33" t="s">
        <v>2097</v>
      </c>
      <c r="C1238" s="33" t="s">
        <v>2166</v>
      </c>
      <c r="D1238" s="33">
        <v>48</v>
      </c>
    </row>
    <row r="1239" spans="1:4">
      <c r="A1239" s="33" t="s">
        <v>2096</v>
      </c>
      <c r="B1239" s="33" t="s">
        <v>2097</v>
      </c>
      <c r="C1239" s="33" t="s">
        <v>2168</v>
      </c>
      <c r="D1239" s="33">
        <v>62</v>
      </c>
    </row>
    <row r="1240" spans="1:4">
      <c r="A1240" s="33" t="s">
        <v>2096</v>
      </c>
      <c r="B1240" s="33" t="s">
        <v>2097</v>
      </c>
      <c r="C1240" s="33" t="s">
        <v>2170</v>
      </c>
      <c r="D1240" s="33">
        <v>92</v>
      </c>
    </row>
    <row r="1241" spans="1:4">
      <c r="A1241" s="33" t="s">
        <v>2096</v>
      </c>
      <c r="B1241" s="33" t="s">
        <v>2097</v>
      </c>
      <c r="C1241" s="33" t="s">
        <v>2172</v>
      </c>
      <c r="D1241" s="33">
        <v>36</v>
      </c>
    </row>
    <row r="1242" spans="1:4">
      <c r="A1242" s="33" t="s">
        <v>2096</v>
      </c>
      <c r="B1242" s="33" t="s">
        <v>2097</v>
      </c>
      <c r="C1242" s="33" t="s">
        <v>2174</v>
      </c>
      <c r="D1242" s="33">
        <v>36</v>
      </c>
    </row>
    <row r="1243" spans="1:4">
      <c r="A1243" s="33" t="s">
        <v>2096</v>
      </c>
      <c r="B1243" s="33" t="s">
        <v>2097</v>
      </c>
      <c r="C1243" s="33" t="s">
        <v>2176</v>
      </c>
      <c r="D1243" s="33">
        <v>37</v>
      </c>
    </row>
    <row r="1244" spans="1:4">
      <c r="A1244" s="33" t="s">
        <v>2096</v>
      </c>
      <c r="B1244" s="33" t="s">
        <v>2097</v>
      </c>
      <c r="C1244" s="33" t="s">
        <v>2179</v>
      </c>
      <c r="D1244" s="33">
        <v>45</v>
      </c>
    </row>
    <row r="1245" spans="1:4">
      <c r="A1245" s="33" t="s">
        <v>2096</v>
      </c>
      <c r="B1245" s="33" t="s">
        <v>2097</v>
      </c>
      <c r="C1245" s="33" t="s">
        <v>2181</v>
      </c>
      <c r="D1245" s="33">
        <v>36</v>
      </c>
    </row>
    <row r="1246" spans="1:4">
      <c r="A1246" s="33" t="s">
        <v>2096</v>
      </c>
      <c r="B1246" s="33" t="s">
        <v>2097</v>
      </c>
      <c r="C1246" s="33" t="s">
        <v>2185</v>
      </c>
      <c r="D1246" s="33">
        <v>98</v>
      </c>
    </row>
    <row r="1247" spans="1:4">
      <c r="A1247" s="33" t="s">
        <v>2096</v>
      </c>
      <c r="B1247" s="33" t="s">
        <v>2097</v>
      </c>
      <c r="C1247" s="33" t="s">
        <v>2187</v>
      </c>
      <c r="D1247" s="33">
        <v>49</v>
      </c>
    </row>
    <row r="1248" spans="1:4">
      <c r="A1248" s="33" t="s">
        <v>2096</v>
      </c>
      <c r="B1248" s="33" t="s">
        <v>2097</v>
      </c>
      <c r="C1248" s="33" t="s">
        <v>2189</v>
      </c>
      <c r="D1248" s="33">
        <v>71</v>
      </c>
    </row>
    <row r="1249" spans="1:4">
      <c r="A1249" s="33" t="s">
        <v>2096</v>
      </c>
      <c r="B1249" s="33" t="s">
        <v>2097</v>
      </c>
      <c r="C1249" s="33" t="s">
        <v>2191</v>
      </c>
      <c r="D1249" s="33">
        <v>58</v>
      </c>
    </row>
    <row r="1250" spans="1:4">
      <c r="A1250" s="33" t="s">
        <v>2096</v>
      </c>
      <c r="B1250" s="33" t="s">
        <v>2097</v>
      </c>
      <c r="C1250" s="33" t="s">
        <v>2193</v>
      </c>
      <c r="D1250" s="33">
        <v>54</v>
      </c>
    </row>
    <row r="1251" spans="1:4">
      <c r="A1251" s="33" t="s">
        <v>2096</v>
      </c>
      <c r="B1251" s="33" t="s">
        <v>2097</v>
      </c>
      <c r="C1251" s="33" t="s">
        <v>2195</v>
      </c>
      <c r="D1251" s="33">
        <v>77</v>
      </c>
    </row>
    <row r="1252" spans="1:4">
      <c r="A1252" s="33" t="s">
        <v>2096</v>
      </c>
      <c r="B1252" s="33" t="s">
        <v>2097</v>
      </c>
      <c r="C1252" s="33" t="s">
        <v>2197</v>
      </c>
      <c r="D1252" s="33">
        <v>48</v>
      </c>
    </row>
    <row r="1253" spans="1:4">
      <c r="A1253" s="33" t="s">
        <v>2096</v>
      </c>
      <c r="B1253" s="33" t="s">
        <v>2097</v>
      </c>
      <c r="C1253" s="33" t="s">
        <v>2199</v>
      </c>
      <c r="D1253" s="33">
        <v>52</v>
      </c>
    </row>
    <row r="1254" spans="1:4">
      <c r="A1254" s="33" t="s">
        <v>2096</v>
      </c>
      <c r="B1254" s="33" t="s">
        <v>2097</v>
      </c>
      <c r="C1254" s="33" t="s">
        <v>2201</v>
      </c>
      <c r="D1254" s="33">
        <v>44</v>
      </c>
    </row>
    <row r="1255" spans="1:4">
      <c r="A1255" s="33" t="s">
        <v>2096</v>
      </c>
      <c r="B1255" s="33" t="s">
        <v>2097</v>
      </c>
      <c r="C1255" s="33" t="s">
        <v>2203</v>
      </c>
      <c r="D1255" s="33">
        <v>41</v>
      </c>
    </row>
    <row r="1256" spans="1:4">
      <c r="A1256" s="33" t="s">
        <v>2096</v>
      </c>
      <c r="B1256" s="33" t="s">
        <v>2097</v>
      </c>
      <c r="C1256" s="33" t="s">
        <v>2205</v>
      </c>
      <c r="D1256" s="33">
        <v>39</v>
      </c>
    </row>
    <row r="1257" spans="1:4">
      <c r="A1257" s="33" t="s">
        <v>2096</v>
      </c>
      <c r="B1257" s="33" t="s">
        <v>2097</v>
      </c>
      <c r="C1257" s="33" t="s">
        <v>2207</v>
      </c>
      <c r="D1257" s="33">
        <v>95</v>
      </c>
    </row>
    <row r="1258" spans="1:4">
      <c r="A1258" s="33" t="s">
        <v>2096</v>
      </c>
      <c r="B1258" s="33" t="s">
        <v>2097</v>
      </c>
      <c r="C1258" s="33" t="s">
        <v>2209</v>
      </c>
      <c r="D1258" s="33">
        <v>29</v>
      </c>
    </row>
    <row r="1259" spans="1:4">
      <c r="A1259" s="33" t="s">
        <v>2096</v>
      </c>
      <c r="B1259" s="33" t="s">
        <v>2097</v>
      </c>
      <c r="C1259" s="33" t="s">
        <v>2211</v>
      </c>
      <c r="D1259" s="33">
        <v>95</v>
      </c>
    </row>
    <row r="1260" spans="1:4">
      <c r="A1260" s="33" t="s">
        <v>2096</v>
      </c>
      <c r="B1260" s="33" t="s">
        <v>2097</v>
      </c>
      <c r="C1260" s="33" t="s">
        <v>2213</v>
      </c>
      <c r="D1260" s="33">
        <v>79</v>
      </c>
    </row>
    <row r="1261" spans="1:4">
      <c r="A1261" s="33" t="s">
        <v>2096</v>
      </c>
      <c r="B1261" s="33" t="s">
        <v>2097</v>
      </c>
      <c r="C1261" s="33" t="s">
        <v>2215</v>
      </c>
      <c r="D1261" s="33">
        <v>81</v>
      </c>
    </row>
    <row r="1262" spans="1:4">
      <c r="A1262" s="33" t="s">
        <v>2096</v>
      </c>
      <c r="B1262" s="33" t="s">
        <v>2097</v>
      </c>
      <c r="C1262" s="33" t="s">
        <v>2217</v>
      </c>
      <c r="D1262" s="33">
        <v>90</v>
      </c>
    </row>
    <row r="1263" spans="1:4">
      <c r="A1263" s="33" t="s">
        <v>2096</v>
      </c>
      <c r="B1263" s="33" t="s">
        <v>2097</v>
      </c>
      <c r="C1263" s="33" t="s">
        <v>2219</v>
      </c>
      <c r="D1263" s="33">
        <v>55</v>
      </c>
    </row>
    <row r="1264" spans="1:4">
      <c r="A1264" s="33" t="s">
        <v>2096</v>
      </c>
      <c r="B1264" s="33" t="s">
        <v>2097</v>
      </c>
      <c r="C1264" s="33" t="s">
        <v>2220</v>
      </c>
      <c r="D1264" s="33">
        <v>79</v>
      </c>
    </row>
    <row r="1265" spans="1:4">
      <c r="A1265" s="33" t="s">
        <v>2096</v>
      </c>
      <c r="B1265" s="33" t="s">
        <v>2097</v>
      </c>
      <c r="C1265" s="33" t="s">
        <v>2222</v>
      </c>
      <c r="D1265" s="33">
        <v>65</v>
      </c>
    </row>
    <row r="1266" spans="1:4">
      <c r="A1266" s="33" t="s">
        <v>2096</v>
      </c>
      <c r="B1266" s="33" t="s">
        <v>2097</v>
      </c>
      <c r="C1266" s="33" t="s">
        <v>2223</v>
      </c>
      <c r="D1266" s="33">
        <v>73</v>
      </c>
    </row>
    <row r="1267" spans="1:4">
      <c r="A1267" s="33" t="s">
        <v>2096</v>
      </c>
      <c r="B1267" s="33" t="s">
        <v>2097</v>
      </c>
      <c r="C1267" s="33" t="s">
        <v>2225</v>
      </c>
      <c r="D1267" s="33">
        <v>56</v>
      </c>
    </row>
    <row r="1268" spans="1:4">
      <c r="A1268" s="33" t="s">
        <v>2096</v>
      </c>
      <c r="B1268" s="33" t="s">
        <v>2097</v>
      </c>
      <c r="C1268" s="33" t="s">
        <v>2226</v>
      </c>
      <c r="D1268" s="33">
        <v>74</v>
      </c>
    </row>
    <row r="1269" spans="1:4">
      <c r="A1269" s="33" t="s">
        <v>2096</v>
      </c>
      <c r="B1269" s="33" t="s">
        <v>2097</v>
      </c>
      <c r="C1269" s="33" t="s">
        <v>2228</v>
      </c>
      <c r="D1269" s="33">
        <v>47</v>
      </c>
    </row>
    <row r="1270" spans="1:4">
      <c r="A1270" s="33" t="s">
        <v>2096</v>
      </c>
      <c r="B1270" s="33" t="s">
        <v>2097</v>
      </c>
      <c r="C1270" s="33" t="s">
        <v>2229</v>
      </c>
      <c r="D1270" s="33">
        <v>67</v>
      </c>
    </row>
    <row r="1271" spans="1:4">
      <c r="A1271" s="33" t="s">
        <v>2096</v>
      </c>
      <c r="B1271" s="33" t="s">
        <v>2097</v>
      </c>
      <c r="C1271" s="33" t="s">
        <v>2231</v>
      </c>
      <c r="D1271" s="33">
        <v>77</v>
      </c>
    </row>
    <row r="1272" spans="1:4">
      <c r="A1272" s="33" t="s">
        <v>2096</v>
      </c>
      <c r="B1272" s="33" t="s">
        <v>2097</v>
      </c>
      <c r="C1272" s="33" t="s">
        <v>2233</v>
      </c>
      <c r="D1272" s="33">
        <v>44</v>
      </c>
    </row>
    <row r="1273" spans="1:4">
      <c r="A1273" s="33" t="s">
        <v>2096</v>
      </c>
      <c r="B1273" s="33" t="s">
        <v>2097</v>
      </c>
      <c r="C1273" s="33" t="s">
        <v>2235</v>
      </c>
      <c r="D1273" s="33">
        <v>75</v>
      </c>
    </row>
    <row r="1274" spans="1:4">
      <c r="A1274" s="33" t="s">
        <v>2096</v>
      </c>
      <c r="B1274" s="33" t="s">
        <v>2097</v>
      </c>
      <c r="C1274" s="33" t="s">
        <v>2237</v>
      </c>
      <c r="D1274" s="33">
        <v>67</v>
      </c>
    </row>
    <row r="1275" spans="1:4">
      <c r="A1275" s="33" t="s">
        <v>2096</v>
      </c>
      <c r="B1275" s="33" t="s">
        <v>2097</v>
      </c>
      <c r="C1275" s="33" t="s">
        <v>2239</v>
      </c>
      <c r="D1275" s="33">
        <v>25</v>
      </c>
    </row>
    <row r="1276" spans="1:4">
      <c r="A1276" s="33" t="s">
        <v>2096</v>
      </c>
      <c r="B1276" s="33" t="s">
        <v>2097</v>
      </c>
      <c r="C1276" s="33" t="s">
        <v>2240</v>
      </c>
      <c r="D1276" s="33">
        <v>64</v>
      </c>
    </row>
    <row r="1277" spans="1:4">
      <c r="A1277" s="33" t="s">
        <v>2096</v>
      </c>
      <c r="B1277" s="33" t="s">
        <v>2097</v>
      </c>
      <c r="C1277" s="33" t="s">
        <v>2242</v>
      </c>
      <c r="D1277" s="33">
        <v>17</v>
      </c>
    </row>
    <row r="1278" spans="1:4">
      <c r="A1278" s="33" t="s">
        <v>2096</v>
      </c>
      <c r="B1278" s="33" t="s">
        <v>2097</v>
      </c>
      <c r="C1278" s="33" t="s">
        <v>2244</v>
      </c>
      <c r="D1278" s="33">
        <v>56</v>
      </c>
    </row>
    <row r="1279" spans="1:4">
      <c r="A1279" s="33" t="s">
        <v>2096</v>
      </c>
      <c r="B1279" s="33" t="s">
        <v>2097</v>
      </c>
      <c r="C1279" s="33" t="s">
        <v>2246</v>
      </c>
      <c r="D1279" s="33">
        <v>48</v>
      </c>
    </row>
    <row r="1280" spans="1:4">
      <c r="A1280" s="33" t="s">
        <v>2096</v>
      </c>
      <c r="B1280" s="33" t="s">
        <v>2097</v>
      </c>
      <c r="C1280" s="33" t="s">
        <v>2248</v>
      </c>
      <c r="D1280" s="33">
        <v>53</v>
      </c>
    </row>
    <row r="1281" spans="1:4">
      <c r="A1281" s="33" t="s">
        <v>2096</v>
      </c>
      <c r="B1281" s="33" t="s">
        <v>2097</v>
      </c>
      <c r="C1281" s="33" t="s">
        <v>2250</v>
      </c>
      <c r="D1281" s="33">
        <v>34</v>
      </c>
    </row>
    <row r="1282" spans="1:4">
      <c r="A1282" s="33" t="s">
        <v>2096</v>
      </c>
      <c r="B1282" s="33" t="s">
        <v>2097</v>
      </c>
      <c r="C1282" s="33" t="s">
        <v>2252</v>
      </c>
      <c r="D1282" s="33">
        <v>92</v>
      </c>
    </row>
    <row r="1283" spans="1:4">
      <c r="A1283" s="33" t="s">
        <v>2096</v>
      </c>
      <c r="B1283" s="33" t="s">
        <v>2097</v>
      </c>
      <c r="C1283" s="33" t="s">
        <v>2254</v>
      </c>
      <c r="D1283" s="33">
        <v>78</v>
      </c>
    </row>
    <row r="1284" spans="1:4">
      <c r="A1284" s="33" t="s">
        <v>2096</v>
      </c>
      <c r="B1284" s="33" t="s">
        <v>2097</v>
      </c>
      <c r="C1284" s="33" t="s">
        <v>2256</v>
      </c>
      <c r="D1284" s="33">
        <v>94</v>
      </c>
    </row>
    <row r="1285" spans="1:4">
      <c r="A1285" s="33" t="s">
        <v>2096</v>
      </c>
      <c r="B1285" s="33" t="s">
        <v>2097</v>
      </c>
      <c r="C1285" s="33" t="s">
        <v>2258</v>
      </c>
      <c r="D1285" s="33">
        <v>12</v>
      </c>
    </row>
    <row r="1286" spans="1:4">
      <c r="A1286" s="33" t="s">
        <v>2096</v>
      </c>
      <c r="B1286" s="33" t="s">
        <v>2097</v>
      </c>
      <c r="C1286" s="33" t="s">
        <v>2260</v>
      </c>
      <c r="D1286" s="33">
        <v>29</v>
      </c>
    </row>
    <row r="1287" spans="1:4">
      <c r="A1287" s="33" t="s">
        <v>2096</v>
      </c>
      <c r="B1287" s="33" t="s">
        <v>2097</v>
      </c>
      <c r="C1287" s="33" t="s">
        <v>2262</v>
      </c>
      <c r="D1287" s="33">
        <v>26</v>
      </c>
    </row>
    <row r="1288" spans="1:4">
      <c r="A1288" s="33" t="s">
        <v>2096</v>
      </c>
      <c r="B1288" s="33" t="s">
        <v>2097</v>
      </c>
      <c r="C1288" s="33" t="s">
        <v>2264</v>
      </c>
      <c r="D1288" s="33">
        <v>64</v>
      </c>
    </row>
    <row r="1289" spans="1:4">
      <c r="A1289" s="33" t="s">
        <v>2096</v>
      </c>
      <c r="B1289" s="33" t="s">
        <v>2097</v>
      </c>
      <c r="C1289" s="33" t="s">
        <v>2266</v>
      </c>
      <c r="D1289" s="33">
        <v>44</v>
      </c>
    </row>
    <row r="1290" spans="1:4">
      <c r="A1290" s="33" t="s">
        <v>2096</v>
      </c>
      <c r="B1290" s="33" t="s">
        <v>2097</v>
      </c>
      <c r="C1290" s="33" t="s">
        <v>2268</v>
      </c>
      <c r="D1290" s="33">
        <v>85</v>
      </c>
    </row>
    <row r="1291" spans="1:4">
      <c r="A1291" s="33" t="s">
        <v>2096</v>
      </c>
      <c r="B1291" s="33" t="s">
        <v>2097</v>
      </c>
      <c r="C1291" s="33" t="s">
        <v>2270</v>
      </c>
      <c r="D1291" s="33">
        <v>49</v>
      </c>
    </row>
    <row r="1292" spans="1:4">
      <c r="A1292" s="33" t="s">
        <v>2096</v>
      </c>
      <c r="B1292" s="33" t="s">
        <v>2097</v>
      </c>
      <c r="C1292" s="33" t="s">
        <v>2272</v>
      </c>
      <c r="D1292" s="33">
        <v>68</v>
      </c>
    </row>
    <row r="1293" spans="1:4">
      <c r="A1293" s="33" t="s">
        <v>2096</v>
      </c>
      <c r="B1293" s="33" t="s">
        <v>2097</v>
      </c>
      <c r="C1293" s="33" t="s">
        <v>2276</v>
      </c>
      <c r="D1293" s="33">
        <v>18</v>
      </c>
    </row>
    <row r="1294" spans="1:4">
      <c r="A1294" s="33" t="s">
        <v>2096</v>
      </c>
      <c r="B1294" s="33" t="s">
        <v>2097</v>
      </c>
      <c r="C1294" s="33" t="s">
        <v>2277</v>
      </c>
      <c r="D1294" s="33">
        <v>32</v>
      </c>
    </row>
    <row r="1295" spans="1:4">
      <c r="A1295" s="33" t="s">
        <v>2096</v>
      </c>
      <c r="B1295" s="33" t="s">
        <v>2097</v>
      </c>
      <c r="C1295" s="33" t="s">
        <v>2279</v>
      </c>
      <c r="D1295" s="33">
        <v>84</v>
      </c>
    </row>
    <row r="1296" spans="1:4">
      <c r="A1296" s="33" t="s">
        <v>2096</v>
      </c>
      <c r="B1296" s="33" t="s">
        <v>2097</v>
      </c>
      <c r="C1296" s="33" t="s">
        <v>2281</v>
      </c>
      <c r="D1296" s="33">
        <v>60</v>
      </c>
    </row>
    <row r="1297" spans="1:4">
      <c r="A1297" s="33" t="s">
        <v>2096</v>
      </c>
      <c r="B1297" s="33" t="s">
        <v>2097</v>
      </c>
      <c r="C1297" s="33" t="s">
        <v>2283</v>
      </c>
      <c r="D1297" s="33">
        <v>78</v>
      </c>
    </row>
    <row r="1298" spans="1:4">
      <c r="A1298" s="33" t="s">
        <v>2096</v>
      </c>
      <c r="B1298" s="33" t="s">
        <v>2097</v>
      </c>
      <c r="C1298" s="33" t="s">
        <v>2285</v>
      </c>
      <c r="D1298" s="33">
        <v>54</v>
      </c>
    </row>
    <row r="1299" spans="1:4">
      <c r="A1299" s="33" t="s">
        <v>2096</v>
      </c>
      <c r="B1299" s="33" t="s">
        <v>2097</v>
      </c>
      <c r="C1299" s="33" t="s">
        <v>2287</v>
      </c>
      <c r="D1299" s="33">
        <v>46</v>
      </c>
    </row>
    <row r="1300" spans="1:4">
      <c r="A1300" s="33" t="s">
        <v>2096</v>
      </c>
      <c r="B1300" s="33" t="s">
        <v>2097</v>
      </c>
      <c r="C1300" s="33" t="s">
        <v>2289</v>
      </c>
      <c r="D1300" s="33">
        <v>27</v>
      </c>
    </row>
    <row r="1301" spans="1:4">
      <c r="A1301" s="33" t="s">
        <v>2096</v>
      </c>
      <c r="B1301" s="33" t="s">
        <v>2097</v>
      </c>
      <c r="C1301" s="33" t="s">
        <v>2297</v>
      </c>
      <c r="D1301" s="33">
        <v>35</v>
      </c>
    </row>
    <row r="1302" spans="1:4">
      <c r="A1302" s="33" t="s">
        <v>2096</v>
      </c>
      <c r="B1302" s="33" t="s">
        <v>2097</v>
      </c>
      <c r="C1302" s="33" t="s">
        <v>2300</v>
      </c>
      <c r="D1302" s="33">
        <v>43</v>
      </c>
    </row>
    <row r="1303" spans="1:4">
      <c r="A1303" s="33" t="s">
        <v>2096</v>
      </c>
      <c r="B1303" s="33" t="s">
        <v>2097</v>
      </c>
      <c r="C1303" s="33" t="s">
        <v>2303</v>
      </c>
      <c r="D1303" s="33">
        <v>28</v>
      </c>
    </row>
    <row r="1304" spans="1:4">
      <c r="A1304" s="33" t="s">
        <v>2096</v>
      </c>
      <c r="B1304" s="33" t="s">
        <v>2097</v>
      </c>
      <c r="C1304" s="33" t="s">
        <v>2305</v>
      </c>
      <c r="D1304" s="33">
        <v>18</v>
      </c>
    </row>
    <row r="1305" spans="1:4">
      <c r="A1305" s="33" t="s">
        <v>2096</v>
      </c>
      <c r="B1305" s="33" t="s">
        <v>2097</v>
      </c>
      <c r="C1305" s="33" t="s">
        <v>2308</v>
      </c>
      <c r="D1305" s="33">
        <v>16</v>
      </c>
    </row>
    <row r="1306" spans="1:4">
      <c r="A1306" s="33" t="s">
        <v>2096</v>
      </c>
      <c r="B1306" s="33" t="s">
        <v>2097</v>
      </c>
      <c r="C1306" s="33" t="s">
        <v>2310</v>
      </c>
      <c r="D1306" s="33">
        <v>40</v>
      </c>
    </row>
    <row r="1307" spans="1:4">
      <c r="A1307" s="33" t="s">
        <v>2096</v>
      </c>
      <c r="B1307" s="33" t="s">
        <v>2097</v>
      </c>
      <c r="C1307" s="33" t="s">
        <v>2312</v>
      </c>
      <c r="D1307" s="33">
        <v>52</v>
      </c>
    </row>
    <row r="1308" spans="1:4">
      <c r="A1308" s="33" t="s">
        <v>2096</v>
      </c>
      <c r="B1308" s="33" t="s">
        <v>2097</v>
      </c>
      <c r="C1308" s="33" t="s">
        <v>2314</v>
      </c>
      <c r="D1308" s="33">
        <v>23</v>
      </c>
    </row>
    <row r="1309" spans="1:4">
      <c r="A1309" s="33" t="s">
        <v>2096</v>
      </c>
      <c r="B1309" s="33" t="s">
        <v>2097</v>
      </c>
      <c r="C1309" s="33" t="s">
        <v>2316</v>
      </c>
      <c r="D1309" s="33">
        <v>36</v>
      </c>
    </row>
    <row r="1310" spans="1:4">
      <c r="A1310" s="33" t="s">
        <v>2096</v>
      </c>
      <c r="B1310" s="33" t="s">
        <v>2097</v>
      </c>
      <c r="C1310" s="33" t="s">
        <v>2318</v>
      </c>
      <c r="D1310" s="33">
        <v>13</v>
      </c>
    </row>
    <row r="1311" spans="1:4">
      <c r="A1311" s="33" t="s">
        <v>2096</v>
      </c>
      <c r="B1311" s="33" t="s">
        <v>2097</v>
      </c>
      <c r="C1311" s="33" t="s">
        <v>2320</v>
      </c>
      <c r="D1311" s="33">
        <v>35</v>
      </c>
    </row>
    <row r="1312" spans="1:4">
      <c r="A1312" s="33" t="s">
        <v>2096</v>
      </c>
      <c r="B1312" s="33" t="s">
        <v>2097</v>
      </c>
      <c r="C1312" s="33" t="s">
        <v>2322</v>
      </c>
      <c r="D1312" s="33">
        <v>37</v>
      </c>
    </row>
    <row r="1313" spans="1:4">
      <c r="A1313" s="33" t="s">
        <v>2096</v>
      </c>
      <c r="B1313" s="33" t="s">
        <v>2097</v>
      </c>
      <c r="C1313" s="33" t="s">
        <v>2324</v>
      </c>
      <c r="D1313" s="33">
        <v>24</v>
      </c>
    </row>
    <row r="1314" spans="1:4">
      <c r="A1314" s="33" t="s">
        <v>2096</v>
      </c>
      <c r="B1314" s="33" t="s">
        <v>2097</v>
      </c>
      <c r="C1314" s="33" t="s">
        <v>2326</v>
      </c>
      <c r="D1314" s="33">
        <v>33</v>
      </c>
    </row>
    <row r="1315" spans="1:4">
      <c r="A1315" s="33" t="s">
        <v>2096</v>
      </c>
      <c r="B1315" s="33" t="s">
        <v>2097</v>
      </c>
      <c r="C1315" s="33" t="s">
        <v>2328</v>
      </c>
      <c r="D1315" s="33">
        <v>85</v>
      </c>
    </row>
    <row r="1316" spans="1:4">
      <c r="A1316" s="33" t="s">
        <v>2096</v>
      </c>
      <c r="B1316" s="33" t="s">
        <v>2097</v>
      </c>
      <c r="C1316" s="33" t="s">
        <v>2330</v>
      </c>
      <c r="D1316" s="33">
        <v>48</v>
      </c>
    </row>
    <row r="1317" spans="1:4">
      <c r="A1317" s="33" t="s">
        <v>2096</v>
      </c>
      <c r="B1317" s="33" t="s">
        <v>2097</v>
      </c>
      <c r="C1317" s="33" t="s">
        <v>2332</v>
      </c>
      <c r="D1317" s="33">
        <v>28</v>
      </c>
    </row>
    <row r="1318" spans="1:4">
      <c r="A1318" s="33" t="s">
        <v>2096</v>
      </c>
      <c r="B1318" s="33" t="s">
        <v>2097</v>
      </c>
      <c r="C1318" s="33" t="s">
        <v>2334</v>
      </c>
      <c r="D1318" s="33">
        <v>23</v>
      </c>
    </row>
    <row r="1319" spans="1:4">
      <c r="A1319" s="33" t="s">
        <v>2096</v>
      </c>
      <c r="B1319" s="33" t="s">
        <v>2097</v>
      </c>
      <c r="C1319" s="33" t="s">
        <v>2336</v>
      </c>
      <c r="D1319" s="33">
        <v>96</v>
      </c>
    </row>
    <row r="1320" spans="1:4">
      <c r="A1320" s="33" t="s">
        <v>2096</v>
      </c>
      <c r="B1320" s="33" t="s">
        <v>2097</v>
      </c>
      <c r="C1320" s="33" t="s">
        <v>2338</v>
      </c>
      <c r="D1320" s="33">
        <v>68</v>
      </c>
    </row>
    <row r="1321" spans="1:4">
      <c r="A1321" s="33" t="s">
        <v>2096</v>
      </c>
      <c r="B1321" s="33" t="s">
        <v>2097</v>
      </c>
      <c r="C1321" s="33" t="s">
        <v>2340</v>
      </c>
      <c r="D1321" s="33">
        <v>99</v>
      </c>
    </row>
    <row r="1322" spans="1:4">
      <c r="A1322" s="33" t="s">
        <v>2096</v>
      </c>
      <c r="B1322" s="33" t="s">
        <v>2097</v>
      </c>
      <c r="C1322" s="33" t="s">
        <v>2342</v>
      </c>
      <c r="D1322" s="33">
        <v>25</v>
      </c>
    </row>
    <row r="1323" spans="1:4">
      <c r="A1323" s="33" t="s">
        <v>2096</v>
      </c>
      <c r="B1323" s="33" t="s">
        <v>2097</v>
      </c>
      <c r="C1323" s="33" t="s">
        <v>2344</v>
      </c>
      <c r="D1323" s="33">
        <v>40</v>
      </c>
    </row>
    <row r="1324" spans="1:4">
      <c r="A1324" s="33" t="s">
        <v>2096</v>
      </c>
      <c r="B1324" s="33" t="s">
        <v>2097</v>
      </c>
      <c r="C1324" s="33" t="s">
        <v>2346</v>
      </c>
      <c r="D1324" s="33">
        <v>22</v>
      </c>
    </row>
    <row r="1325" spans="1:4">
      <c r="A1325" s="33" t="s">
        <v>2096</v>
      </c>
      <c r="B1325" s="33" t="s">
        <v>2097</v>
      </c>
      <c r="C1325" s="33" t="s">
        <v>2348</v>
      </c>
      <c r="D1325" s="33">
        <v>82</v>
      </c>
    </row>
    <row r="1326" spans="1:4">
      <c r="A1326" s="33" t="s">
        <v>2096</v>
      </c>
      <c r="B1326" s="33" t="s">
        <v>2097</v>
      </c>
      <c r="C1326" s="33" t="s">
        <v>2350</v>
      </c>
      <c r="D1326" s="33">
        <v>65</v>
      </c>
    </row>
    <row r="1327" spans="1:4">
      <c r="A1327" s="33" t="s">
        <v>2096</v>
      </c>
      <c r="B1327" s="33" t="s">
        <v>2097</v>
      </c>
      <c r="C1327" s="33" t="s">
        <v>2352</v>
      </c>
      <c r="D1327" s="33">
        <v>36</v>
      </c>
    </row>
    <row r="1328" spans="1:4">
      <c r="A1328" s="33" t="s">
        <v>2096</v>
      </c>
      <c r="B1328" s="33" t="s">
        <v>2097</v>
      </c>
      <c r="C1328" s="33" t="s">
        <v>2354</v>
      </c>
      <c r="D1328" s="33">
        <v>94</v>
      </c>
    </row>
    <row r="1329" spans="1:4">
      <c r="A1329" s="33" t="s">
        <v>2096</v>
      </c>
      <c r="B1329" s="33" t="s">
        <v>2097</v>
      </c>
      <c r="C1329" s="33" t="s">
        <v>2356</v>
      </c>
      <c r="D1329" s="33">
        <v>88</v>
      </c>
    </row>
    <row r="1330" spans="1:4">
      <c r="A1330" s="33" t="s">
        <v>2096</v>
      </c>
      <c r="B1330" s="33" t="s">
        <v>2097</v>
      </c>
      <c r="C1330" s="33" t="s">
        <v>2360</v>
      </c>
      <c r="D1330" s="33">
        <v>35</v>
      </c>
    </row>
    <row r="1331" spans="1:4">
      <c r="A1331" s="33" t="s">
        <v>2096</v>
      </c>
      <c r="B1331" s="33" t="s">
        <v>2097</v>
      </c>
      <c r="C1331" s="33" t="s">
        <v>2362</v>
      </c>
      <c r="D1331" s="33">
        <v>22</v>
      </c>
    </row>
    <row r="1332" spans="1:4">
      <c r="A1332" s="33" t="s">
        <v>2096</v>
      </c>
      <c r="B1332" s="33" t="s">
        <v>2097</v>
      </c>
      <c r="C1332" s="33" t="s">
        <v>2365</v>
      </c>
      <c r="D1332" s="33">
        <v>62</v>
      </c>
    </row>
    <row r="1333" spans="1:4">
      <c r="A1333" s="33" t="s">
        <v>2096</v>
      </c>
      <c r="B1333" s="33" t="s">
        <v>2097</v>
      </c>
      <c r="C1333" s="33" t="s">
        <v>2367</v>
      </c>
      <c r="D1333" s="33">
        <v>40</v>
      </c>
    </row>
    <row r="1334" spans="1:4">
      <c r="A1334" s="33" t="s">
        <v>2096</v>
      </c>
      <c r="B1334" s="33" t="s">
        <v>2097</v>
      </c>
      <c r="C1334" s="33" t="s">
        <v>2369</v>
      </c>
      <c r="D1334" s="33">
        <v>20</v>
      </c>
    </row>
    <row r="1335" spans="1:4">
      <c r="A1335" s="33"/>
      <c r="B1335" s="33" t="s">
        <v>2371</v>
      </c>
      <c r="C1335" s="33">
        <v>39</v>
      </c>
      <c r="D1335" s="35">
        <f>SUM(D1336:D1374)</f>
        <v>2612</v>
      </c>
    </row>
    <row r="1336" spans="1:4">
      <c r="A1336" s="33" t="s">
        <v>2096</v>
      </c>
      <c r="B1336" s="33" t="s">
        <v>2371</v>
      </c>
      <c r="C1336" s="33" t="s">
        <v>2372</v>
      </c>
      <c r="D1336" s="33">
        <v>77</v>
      </c>
    </row>
    <row r="1337" spans="1:4">
      <c r="A1337" s="33" t="s">
        <v>2096</v>
      </c>
      <c r="B1337" s="33" t="s">
        <v>2371</v>
      </c>
      <c r="C1337" s="33" t="s">
        <v>2374</v>
      </c>
      <c r="D1337" s="33">
        <v>94</v>
      </c>
    </row>
    <row r="1338" spans="1:4">
      <c r="A1338" s="33" t="s">
        <v>2096</v>
      </c>
      <c r="B1338" s="33" t="s">
        <v>2371</v>
      </c>
      <c r="C1338" s="33" t="s">
        <v>2376</v>
      </c>
      <c r="D1338" s="33">
        <v>89</v>
      </c>
    </row>
    <row r="1339" spans="1:4">
      <c r="A1339" s="33" t="s">
        <v>2096</v>
      </c>
      <c r="B1339" s="33" t="s">
        <v>2371</v>
      </c>
      <c r="C1339" s="33" t="s">
        <v>2378</v>
      </c>
      <c r="D1339" s="33">
        <v>96</v>
      </c>
    </row>
    <row r="1340" spans="1:4">
      <c r="A1340" s="33" t="s">
        <v>2096</v>
      </c>
      <c r="B1340" s="33" t="s">
        <v>2371</v>
      </c>
      <c r="C1340" s="33" t="s">
        <v>2380</v>
      </c>
      <c r="D1340" s="33">
        <v>18</v>
      </c>
    </row>
    <row r="1341" spans="1:4">
      <c r="A1341" s="33" t="s">
        <v>2096</v>
      </c>
      <c r="B1341" s="33" t="s">
        <v>2371</v>
      </c>
      <c r="C1341" s="33" t="s">
        <v>2382</v>
      </c>
      <c r="D1341" s="33">
        <v>53</v>
      </c>
    </row>
    <row r="1342" spans="1:4">
      <c r="A1342" s="33" t="s">
        <v>2096</v>
      </c>
      <c r="B1342" s="33" t="s">
        <v>2371</v>
      </c>
      <c r="C1342" s="33" t="s">
        <v>2384</v>
      </c>
      <c r="D1342" s="33">
        <v>84</v>
      </c>
    </row>
    <row r="1343" spans="1:4">
      <c r="A1343" s="33" t="s">
        <v>2096</v>
      </c>
      <c r="B1343" s="33" t="s">
        <v>2371</v>
      </c>
      <c r="C1343" s="33" t="s">
        <v>2386</v>
      </c>
      <c r="D1343" s="33">
        <v>96</v>
      </c>
    </row>
    <row r="1344" spans="1:4">
      <c r="A1344" s="33" t="s">
        <v>2096</v>
      </c>
      <c r="B1344" s="33" t="s">
        <v>2371</v>
      </c>
      <c r="C1344" s="33" t="s">
        <v>2388</v>
      </c>
      <c r="D1344" s="33">
        <v>70</v>
      </c>
    </row>
    <row r="1345" spans="1:4">
      <c r="A1345" s="33" t="s">
        <v>2096</v>
      </c>
      <c r="B1345" s="33" t="s">
        <v>2371</v>
      </c>
      <c r="C1345" s="33" t="s">
        <v>2390</v>
      </c>
      <c r="D1345" s="33">
        <v>59</v>
      </c>
    </row>
    <row r="1346" spans="1:4">
      <c r="A1346" s="33" t="s">
        <v>2096</v>
      </c>
      <c r="B1346" s="33" t="s">
        <v>2371</v>
      </c>
      <c r="C1346" s="33" t="s">
        <v>2392</v>
      </c>
      <c r="D1346" s="33">
        <v>46</v>
      </c>
    </row>
    <row r="1347" spans="1:4">
      <c r="A1347" s="33" t="s">
        <v>2096</v>
      </c>
      <c r="B1347" s="33" t="s">
        <v>2371</v>
      </c>
      <c r="C1347" s="33" t="s">
        <v>2394</v>
      </c>
      <c r="D1347" s="33">
        <v>68</v>
      </c>
    </row>
    <row r="1348" spans="1:4">
      <c r="A1348" s="33" t="s">
        <v>2096</v>
      </c>
      <c r="B1348" s="33" t="s">
        <v>2371</v>
      </c>
      <c r="C1348" s="33" t="s">
        <v>2396</v>
      </c>
      <c r="D1348" s="33">
        <v>79</v>
      </c>
    </row>
    <row r="1349" spans="1:4">
      <c r="A1349" s="33" t="s">
        <v>2096</v>
      </c>
      <c r="B1349" s="33" t="s">
        <v>2371</v>
      </c>
      <c r="C1349" s="33" t="s">
        <v>2398</v>
      </c>
      <c r="D1349" s="33">
        <v>86</v>
      </c>
    </row>
    <row r="1350" spans="1:4">
      <c r="A1350" s="33" t="s">
        <v>2096</v>
      </c>
      <c r="B1350" s="33" t="s">
        <v>2371</v>
      </c>
      <c r="C1350" s="33" t="s">
        <v>2400</v>
      </c>
      <c r="D1350" s="33">
        <v>42</v>
      </c>
    </row>
    <row r="1351" spans="1:4">
      <c r="A1351" s="33" t="s">
        <v>2096</v>
      </c>
      <c r="B1351" s="33" t="s">
        <v>2371</v>
      </c>
      <c r="C1351" s="33" t="s">
        <v>2402</v>
      </c>
      <c r="D1351" s="33">
        <v>64</v>
      </c>
    </row>
    <row r="1352" spans="1:4">
      <c r="A1352" s="33" t="s">
        <v>2096</v>
      </c>
      <c r="B1352" s="33" t="s">
        <v>2371</v>
      </c>
      <c r="C1352" s="33" t="s">
        <v>2404</v>
      </c>
      <c r="D1352" s="33">
        <v>68</v>
      </c>
    </row>
    <row r="1353" spans="1:4">
      <c r="A1353" s="33" t="s">
        <v>2096</v>
      </c>
      <c r="B1353" s="33" t="s">
        <v>2371</v>
      </c>
      <c r="C1353" s="33" t="s">
        <v>2406</v>
      </c>
      <c r="D1353" s="33">
        <v>51</v>
      </c>
    </row>
    <row r="1354" spans="1:4">
      <c r="A1354" s="33" t="s">
        <v>2096</v>
      </c>
      <c r="B1354" s="33" t="s">
        <v>2371</v>
      </c>
      <c r="C1354" s="33" t="s">
        <v>2408</v>
      </c>
      <c r="D1354" s="33">
        <v>50</v>
      </c>
    </row>
    <row r="1355" spans="1:4">
      <c r="A1355" s="33" t="s">
        <v>2096</v>
      </c>
      <c r="B1355" s="33" t="s">
        <v>2371</v>
      </c>
      <c r="C1355" s="33" t="s">
        <v>2410</v>
      </c>
      <c r="D1355" s="33">
        <v>50</v>
      </c>
    </row>
    <row r="1356" spans="1:4">
      <c r="A1356" s="33" t="s">
        <v>2096</v>
      </c>
      <c r="B1356" s="33" t="s">
        <v>2371</v>
      </c>
      <c r="C1356" s="33" t="s">
        <v>2412</v>
      </c>
      <c r="D1356" s="33">
        <v>42</v>
      </c>
    </row>
    <row r="1357" spans="1:4">
      <c r="A1357" s="33" t="s">
        <v>2096</v>
      </c>
      <c r="B1357" s="33" t="s">
        <v>2371</v>
      </c>
      <c r="C1357" s="33" t="s">
        <v>2414</v>
      </c>
      <c r="D1357" s="33">
        <v>90</v>
      </c>
    </row>
    <row r="1358" spans="1:4">
      <c r="A1358" s="33" t="s">
        <v>2096</v>
      </c>
      <c r="B1358" s="33" t="s">
        <v>2371</v>
      </c>
      <c r="C1358" s="33" t="s">
        <v>2416</v>
      </c>
      <c r="D1358" s="33">
        <v>57</v>
      </c>
    </row>
    <row r="1359" spans="1:4">
      <c r="A1359" s="33" t="s">
        <v>2096</v>
      </c>
      <c r="B1359" s="33" t="s">
        <v>2371</v>
      </c>
      <c r="C1359" s="33" t="s">
        <v>2418</v>
      </c>
      <c r="D1359" s="33">
        <v>93</v>
      </c>
    </row>
    <row r="1360" spans="1:4">
      <c r="A1360" s="33" t="s">
        <v>2096</v>
      </c>
      <c r="B1360" s="33" t="s">
        <v>2371</v>
      </c>
      <c r="C1360" s="33" t="s">
        <v>2420</v>
      </c>
      <c r="D1360" s="33">
        <v>73</v>
      </c>
    </row>
    <row r="1361" spans="1:4">
      <c r="A1361" s="33" t="s">
        <v>2096</v>
      </c>
      <c r="B1361" s="33" t="s">
        <v>2371</v>
      </c>
      <c r="C1361" s="33" t="s">
        <v>2422</v>
      </c>
      <c r="D1361" s="33">
        <v>90</v>
      </c>
    </row>
    <row r="1362" spans="1:4">
      <c r="A1362" s="33" t="s">
        <v>2096</v>
      </c>
      <c r="B1362" s="33" t="s">
        <v>2371</v>
      </c>
      <c r="C1362" s="33" t="s">
        <v>2424</v>
      </c>
      <c r="D1362" s="33">
        <v>97</v>
      </c>
    </row>
    <row r="1363" spans="1:4">
      <c r="A1363" s="33" t="s">
        <v>2096</v>
      </c>
      <c r="B1363" s="33" t="s">
        <v>2371</v>
      </c>
      <c r="C1363" s="33" t="s">
        <v>2426</v>
      </c>
      <c r="D1363" s="33">
        <v>98</v>
      </c>
    </row>
    <row r="1364" spans="1:4">
      <c r="A1364" s="33" t="s">
        <v>2096</v>
      </c>
      <c r="B1364" s="33" t="s">
        <v>2371</v>
      </c>
      <c r="C1364" s="33" t="s">
        <v>2428</v>
      </c>
      <c r="D1364" s="33">
        <v>67</v>
      </c>
    </row>
    <row r="1365" spans="1:4">
      <c r="A1365" s="33" t="s">
        <v>2096</v>
      </c>
      <c r="B1365" s="33" t="s">
        <v>2371</v>
      </c>
      <c r="C1365" s="33" t="s">
        <v>2430</v>
      </c>
      <c r="D1365" s="33">
        <v>61</v>
      </c>
    </row>
    <row r="1366" spans="1:4">
      <c r="A1366" s="33" t="s">
        <v>2096</v>
      </c>
      <c r="B1366" s="33" t="s">
        <v>2371</v>
      </c>
      <c r="C1366" s="33" t="s">
        <v>2432</v>
      </c>
      <c r="D1366" s="33">
        <v>55</v>
      </c>
    </row>
    <row r="1367" spans="1:4">
      <c r="A1367" s="33" t="s">
        <v>2096</v>
      </c>
      <c r="B1367" s="33" t="s">
        <v>2371</v>
      </c>
      <c r="C1367" s="33" t="s">
        <v>2434</v>
      </c>
      <c r="D1367" s="33">
        <v>41</v>
      </c>
    </row>
    <row r="1368" spans="1:4">
      <c r="A1368" s="33" t="s">
        <v>2096</v>
      </c>
      <c r="B1368" s="33" t="s">
        <v>2371</v>
      </c>
      <c r="C1368" s="33" t="s">
        <v>2436</v>
      </c>
      <c r="D1368" s="33">
        <v>20</v>
      </c>
    </row>
    <row r="1369" spans="1:4">
      <c r="A1369" s="33" t="s">
        <v>2096</v>
      </c>
      <c r="B1369" s="33" t="s">
        <v>2371</v>
      </c>
      <c r="C1369" s="33" t="s">
        <v>2438</v>
      </c>
      <c r="D1369" s="33">
        <v>65</v>
      </c>
    </row>
    <row r="1370" spans="1:4">
      <c r="A1370" s="33" t="s">
        <v>2096</v>
      </c>
      <c r="B1370" s="33" t="s">
        <v>2371</v>
      </c>
      <c r="C1370" s="33" t="s">
        <v>2440</v>
      </c>
      <c r="D1370" s="33">
        <v>92</v>
      </c>
    </row>
    <row r="1371" spans="1:4">
      <c r="A1371" s="33" t="s">
        <v>2096</v>
      </c>
      <c r="B1371" s="33" t="s">
        <v>2371</v>
      </c>
      <c r="C1371" s="33" t="s">
        <v>2442</v>
      </c>
      <c r="D1371" s="33">
        <v>45</v>
      </c>
    </row>
    <row r="1372" spans="1:4">
      <c r="A1372" s="33" t="s">
        <v>2096</v>
      </c>
      <c r="B1372" s="33" t="s">
        <v>2371</v>
      </c>
      <c r="C1372" s="33" t="s">
        <v>2444</v>
      </c>
      <c r="D1372" s="33">
        <v>83</v>
      </c>
    </row>
    <row r="1373" spans="1:4">
      <c r="A1373" s="33" t="s">
        <v>2096</v>
      </c>
      <c r="B1373" s="33" t="s">
        <v>2371</v>
      </c>
      <c r="C1373" s="33" t="s">
        <v>2446</v>
      </c>
      <c r="D1373" s="33">
        <v>74</v>
      </c>
    </row>
    <row r="1374" spans="1:4">
      <c r="A1374" s="33" t="s">
        <v>2096</v>
      </c>
      <c r="B1374" s="33" t="s">
        <v>2371</v>
      </c>
      <c r="C1374" s="33" t="s">
        <v>2448</v>
      </c>
      <c r="D1374" s="33">
        <v>29</v>
      </c>
    </row>
    <row r="1375" spans="1:4">
      <c r="A1375" s="33"/>
      <c r="B1375" s="33" t="s">
        <v>2450</v>
      </c>
      <c r="C1375" s="33">
        <v>14</v>
      </c>
      <c r="D1375" s="35">
        <f>SUM(D1376:D1389)</f>
        <v>1116</v>
      </c>
    </row>
    <row r="1376" spans="1:4">
      <c r="A1376" s="33" t="s">
        <v>2096</v>
      </c>
      <c r="B1376" s="33" t="s">
        <v>2450</v>
      </c>
      <c r="C1376" s="33" t="s">
        <v>2451</v>
      </c>
      <c r="D1376" s="33">
        <v>82</v>
      </c>
    </row>
    <row r="1377" spans="1:4">
      <c r="A1377" s="33" t="s">
        <v>2096</v>
      </c>
      <c r="B1377" s="33" t="s">
        <v>2450</v>
      </c>
      <c r="C1377" s="33" t="s">
        <v>2453</v>
      </c>
      <c r="D1377" s="33">
        <v>61</v>
      </c>
    </row>
    <row r="1378" spans="1:4">
      <c r="A1378" s="33" t="s">
        <v>2096</v>
      </c>
      <c r="B1378" s="33" t="s">
        <v>2450</v>
      </c>
      <c r="C1378" s="33" t="s">
        <v>2455</v>
      </c>
      <c r="D1378" s="33">
        <v>79</v>
      </c>
    </row>
    <row r="1379" spans="1:4">
      <c r="A1379" s="33" t="s">
        <v>2096</v>
      </c>
      <c r="B1379" s="33" t="s">
        <v>2450</v>
      </c>
      <c r="C1379" s="33" t="s">
        <v>2457</v>
      </c>
      <c r="D1379" s="33">
        <v>85</v>
      </c>
    </row>
    <row r="1380" spans="1:4">
      <c r="A1380" s="33" t="s">
        <v>2096</v>
      </c>
      <c r="B1380" s="33" t="s">
        <v>2450</v>
      </c>
      <c r="C1380" s="33" t="s">
        <v>2459</v>
      </c>
      <c r="D1380" s="33">
        <v>80</v>
      </c>
    </row>
    <row r="1381" spans="1:4">
      <c r="A1381" s="33" t="s">
        <v>2096</v>
      </c>
      <c r="B1381" s="33" t="s">
        <v>2450</v>
      </c>
      <c r="C1381" s="33" t="s">
        <v>2461</v>
      </c>
      <c r="D1381" s="33">
        <v>90</v>
      </c>
    </row>
    <row r="1382" spans="1:4">
      <c r="A1382" s="33" t="s">
        <v>2096</v>
      </c>
      <c r="B1382" s="33" t="s">
        <v>2450</v>
      </c>
      <c r="C1382" s="33" t="s">
        <v>2463</v>
      </c>
      <c r="D1382" s="33">
        <v>83</v>
      </c>
    </row>
    <row r="1383" spans="1:4">
      <c r="A1383" s="33" t="s">
        <v>2096</v>
      </c>
      <c r="B1383" s="33" t="s">
        <v>2450</v>
      </c>
      <c r="C1383" s="33" t="s">
        <v>2465</v>
      </c>
      <c r="D1383" s="33">
        <v>97</v>
      </c>
    </row>
    <row r="1384" spans="1:4">
      <c r="A1384" s="33" t="s">
        <v>2096</v>
      </c>
      <c r="B1384" s="33" t="s">
        <v>2450</v>
      </c>
      <c r="C1384" s="33" t="s">
        <v>2467</v>
      </c>
      <c r="D1384" s="33">
        <v>89</v>
      </c>
    </row>
    <row r="1385" spans="1:4">
      <c r="A1385" s="33" t="s">
        <v>2096</v>
      </c>
      <c r="B1385" s="33" t="s">
        <v>2450</v>
      </c>
      <c r="C1385" s="33" t="s">
        <v>2469</v>
      </c>
      <c r="D1385" s="33">
        <v>92</v>
      </c>
    </row>
    <row r="1386" spans="1:4">
      <c r="A1386" s="33" t="s">
        <v>2096</v>
      </c>
      <c r="B1386" s="33" t="s">
        <v>2450</v>
      </c>
      <c r="C1386" s="33" t="s">
        <v>2471</v>
      </c>
      <c r="D1386" s="33">
        <v>67</v>
      </c>
    </row>
    <row r="1387" spans="1:4">
      <c r="A1387" s="33" t="s">
        <v>2096</v>
      </c>
      <c r="B1387" s="33" t="s">
        <v>2450</v>
      </c>
      <c r="C1387" s="33" t="s">
        <v>2473</v>
      </c>
      <c r="D1387" s="33">
        <v>93</v>
      </c>
    </row>
    <row r="1388" spans="1:4">
      <c r="A1388" s="33" t="s">
        <v>2096</v>
      </c>
      <c r="B1388" s="33" t="s">
        <v>2450</v>
      </c>
      <c r="C1388" s="33" t="s">
        <v>2475</v>
      </c>
      <c r="D1388" s="33">
        <v>30</v>
      </c>
    </row>
    <row r="1389" spans="1:4">
      <c r="A1389" s="33" t="s">
        <v>2096</v>
      </c>
      <c r="B1389" s="33" t="s">
        <v>2450</v>
      </c>
      <c r="C1389" s="33" t="s">
        <v>2477</v>
      </c>
      <c r="D1389" s="33">
        <v>88</v>
      </c>
    </row>
    <row r="1390" spans="1:4">
      <c r="A1390" s="33"/>
      <c r="B1390" s="33" t="s">
        <v>2479</v>
      </c>
      <c r="C1390" s="33">
        <v>49</v>
      </c>
      <c r="D1390" s="35">
        <f>SUM(D1391:D1439)</f>
        <v>3070</v>
      </c>
    </row>
    <row r="1391" spans="1:4">
      <c r="A1391" s="33" t="s">
        <v>2096</v>
      </c>
      <c r="B1391" s="33" t="s">
        <v>2479</v>
      </c>
      <c r="C1391" s="33" t="s">
        <v>2480</v>
      </c>
      <c r="D1391" s="33">
        <v>76</v>
      </c>
    </row>
    <row r="1392" spans="1:4">
      <c r="A1392" s="33" t="s">
        <v>2096</v>
      </c>
      <c r="B1392" s="33" t="s">
        <v>2479</v>
      </c>
      <c r="C1392" s="33" t="s">
        <v>2481</v>
      </c>
      <c r="D1392" s="33">
        <v>81</v>
      </c>
    </row>
    <row r="1393" spans="1:4">
      <c r="A1393" s="33" t="s">
        <v>2096</v>
      </c>
      <c r="B1393" s="33" t="s">
        <v>2479</v>
      </c>
      <c r="C1393" s="33" t="s">
        <v>2483</v>
      </c>
      <c r="D1393" s="33">
        <v>67</v>
      </c>
    </row>
    <row r="1394" spans="1:4">
      <c r="A1394" s="33" t="s">
        <v>2096</v>
      </c>
      <c r="B1394" s="33" t="s">
        <v>2479</v>
      </c>
      <c r="C1394" s="33" t="s">
        <v>2485</v>
      </c>
      <c r="D1394" s="33">
        <v>43</v>
      </c>
    </row>
    <row r="1395" spans="1:4">
      <c r="A1395" s="33" t="s">
        <v>2096</v>
      </c>
      <c r="B1395" s="33" t="s">
        <v>2479</v>
      </c>
      <c r="C1395" s="33" t="s">
        <v>2487</v>
      </c>
      <c r="D1395" s="33">
        <v>84</v>
      </c>
    </row>
    <row r="1396" spans="1:4">
      <c r="A1396" s="33" t="s">
        <v>2096</v>
      </c>
      <c r="B1396" s="33" t="s">
        <v>2479</v>
      </c>
      <c r="C1396" s="33" t="s">
        <v>2489</v>
      </c>
      <c r="D1396" s="33">
        <v>93</v>
      </c>
    </row>
    <row r="1397" spans="1:4">
      <c r="A1397" s="33" t="s">
        <v>2096</v>
      </c>
      <c r="B1397" s="33" t="s">
        <v>2479</v>
      </c>
      <c r="C1397" s="33" t="s">
        <v>2491</v>
      </c>
      <c r="D1397" s="33">
        <v>59</v>
      </c>
    </row>
    <row r="1398" spans="1:4">
      <c r="A1398" s="33" t="s">
        <v>2096</v>
      </c>
      <c r="B1398" s="33" t="s">
        <v>2479</v>
      </c>
      <c r="C1398" s="33" t="s">
        <v>2493</v>
      </c>
      <c r="D1398" s="33">
        <v>83</v>
      </c>
    </row>
    <row r="1399" spans="1:4">
      <c r="A1399" s="33" t="s">
        <v>2096</v>
      </c>
      <c r="B1399" s="33" t="s">
        <v>2479</v>
      </c>
      <c r="C1399" s="33" t="s">
        <v>2495</v>
      </c>
      <c r="D1399" s="33">
        <v>57</v>
      </c>
    </row>
    <row r="1400" spans="1:4">
      <c r="A1400" s="33" t="s">
        <v>2096</v>
      </c>
      <c r="B1400" s="33" t="s">
        <v>2479</v>
      </c>
      <c r="C1400" s="33" t="s">
        <v>2497</v>
      </c>
      <c r="D1400" s="33">
        <v>66</v>
      </c>
    </row>
    <row r="1401" spans="1:4">
      <c r="A1401" s="33" t="s">
        <v>2096</v>
      </c>
      <c r="B1401" s="33" t="s">
        <v>2479</v>
      </c>
      <c r="C1401" s="33" t="s">
        <v>2499</v>
      </c>
      <c r="D1401" s="33">
        <v>94</v>
      </c>
    </row>
    <row r="1402" spans="1:4">
      <c r="A1402" s="33" t="s">
        <v>2096</v>
      </c>
      <c r="B1402" s="33" t="s">
        <v>2479</v>
      </c>
      <c r="C1402" s="33" t="s">
        <v>2501</v>
      </c>
      <c r="D1402" s="33">
        <v>87</v>
      </c>
    </row>
    <row r="1403" spans="1:4">
      <c r="A1403" s="33" t="s">
        <v>2096</v>
      </c>
      <c r="B1403" s="33" t="s">
        <v>2479</v>
      </c>
      <c r="C1403" s="33" t="s">
        <v>2503</v>
      </c>
      <c r="D1403" s="33">
        <v>97</v>
      </c>
    </row>
    <row r="1404" spans="1:4">
      <c r="A1404" s="33" t="s">
        <v>2096</v>
      </c>
      <c r="B1404" s="33" t="s">
        <v>2479</v>
      </c>
      <c r="C1404" s="33" t="s">
        <v>2505</v>
      </c>
      <c r="D1404" s="33">
        <v>79</v>
      </c>
    </row>
    <row r="1405" spans="1:4">
      <c r="A1405" s="33" t="s">
        <v>2096</v>
      </c>
      <c r="B1405" s="33" t="s">
        <v>2479</v>
      </c>
      <c r="C1405" s="33" t="s">
        <v>2507</v>
      </c>
      <c r="D1405" s="33">
        <v>26</v>
      </c>
    </row>
    <row r="1406" spans="1:4">
      <c r="A1406" s="33" t="s">
        <v>2096</v>
      </c>
      <c r="B1406" s="33" t="s">
        <v>2479</v>
      </c>
      <c r="C1406" s="33" t="s">
        <v>2511</v>
      </c>
      <c r="D1406" s="33">
        <v>31</v>
      </c>
    </row>
    <row r="1407" spans="1:4">
      <c r="A1407" s="33" t="s">
        <v>2096</v>
      </c>
      <c r="B1407" s="33" t="s">
        <v>2479</v>
      </c>
      <c r="C1407" s="33" t="s">
        <v>2513</v>
      </c>
      <c r="D1407" s="33">
        <v>38</v>
      </c>
    </row>
    <row r="1408" spans="1:4">
      <c r="A1408" s="33" t="s">
        <v>2096</v>
      </c>
      <c r="B1408" s="33" t="s">
        <v>2479</v>
      </c>
      <c r="C1408" s="33" t="s">
        <v>2515</v>
      </c>
      <c r="D1408" s="33">
        <v>69</v>
      </c>
    </row>
    <row r="1409" spans="1:4">
      <c r="A1409" s="33" t="s">
        <v>2096</v>
      </c>
      <c r="B1409" s="33" t="s">
        <v>2479</v>
      </c>
      <c r="C1409" s="33" t="s">
        <v>2517</v>
      </c>
      <c r="D1409" s="33">
        <v>49</v>
      </c>
    </row>
    <row r="1410" spans="1:4">
      <c r="A1410" s="33" t="s">
        <v>2096</v>
      </c>
      <c r="B1410" s="33" t="s">
        <v>2479</v>
      </c>
      <c r="C1410" s="33" t="s">
        <v>2519</v>
      </c>
      <c r="D1410" s="33">
        <v>50</v>
      </c>
    </row>
    <row r="1411" spans="1:4">
      <c r="A1411" s="33" t="s">
        <v>2096</v>
      </c>
      <c r="B1411" s="33" t="s">
        <v>2479</v>
      </c>
      <c r="C1411" s="33" t="s">
        <v>2521</v>
      </c>
      <c r="D1411" s="33">
        <v>62</v>
      </c>
    </row>
    <row r="1412" spans="1:4">
      <c r="A1412" s="33" t="s">
        <v>2096</v>
      </c>
      <c r="B1412" s="33" t="s">
        <v>2479</v>
      </c>
      <c r="C1412" s="33" t="s">
        <v>2522</v>
      </c>
      <c r="D1412" s="33">
        <v>78</v>
      </c>
    </row>
    <row r="1413" spans="1:4">
      <c r="A1413" s="33" t="s">
        <v>2096</v>
      </c>
      <c r="B1413" s="33" t="s">
        <v>2479</v>
      </c>
      <c r="C1413" s="33" t="s">
        <v>2524</v>
      </c>
      <c r="D1413" s="33">
        <v>95</v>
      </c>
    </row>
    <row r="1414" spans="1:4">
      <c r="A1414" s="33" t="s">
        <v>2096</v>
      </c>
      <c r="B1414" s="33" t="s">
        <v>2479</v>
      </c>
      <c r="C1414" s="33" t="s">
        <v>2526</v>
      </c>
      <c r="D1414" s="33">
        <v>59</v>
      </c>
    </row>
    <row r="1415" spans="1:4">
      <c r="A1415" s="33" t="s">
        <v>2096</v>
      </c>
      <c r="B1415" s="33" t="s">
        <v>2479</v>
      </c>
      <c r="C1415" s="33" t="s">
        <v>2528</v>
      </c>
      <c r="D1415" s="33">
        <v>67</v>
      </c>
    </row>
    <row r="1416" spans="1:4">
      <c r="A1416" s="33" t="s">
        <v>2096</v>
      </c>
      <c r="B1416" s="33" t="s">
        <v>2479</v>
      </c>
      <c r="C1416" s="33" t="s">
        <v>2530</v>
      </c>
      <c r="D1416" s="33">
        <v>18</v>
      </c>
    </row>
    <row r="1417" spans="1:4">
      <c r="A1417" s="33" t="s">
        <v>2096</v>
      </c>
      <c r="B1417" s="33" t="s">
        <v>2479</v>
      </c>
      <c r="C1417" s="33" t="s">
        <v>2532</v>
      </c>
      <c r="D1417" s="33">
        <v>72</v>
      </c>
    </row>
    <row r="1418" spans="1:4">
      <c r="A1418" s="33" t="s">
        <v>2096</v>
      </c>
      <c r="B1418" s="33" t="s">
        <v>2479</v>
      </c>
      <c r="C1418" s="33" t="s">
        <v>2534</v>
      </c>
      <c r="D1418" s="33">
        <v>56</v>
      </c>
    </row>
    <row r="1419" spans="1:4">
      <c r="A1419" s="33" t="s">
        <v>2096</v>
      </c>
      <c r="B1419" s="33" t="s">
        <v>2479</v>
      </c>
      <c r="C1419" s="33" t="s">
        <v>2536</v>
      </c>
      <c r="D1419" s="33">
        <v>59</v>
      </c>
    </row>
    <row r="1420" spans="1:4">
      <c r="A1420" s="33" t="s">
        <v>2096</v>
      </c>
      <c r="B1420" s="33" t="s">
        <v>2479</v>
      </c>
      <c r="C1420" s="33" t="s">
        <v>2538</v>
      </c>
      <c r="D1420" s="33">
        <v>71</v>
      </c>
    </row>
    <row r="1421" spans="1:4">
      <c r="A1421" s="33" t="s">
        <v>2096</v>
      </c>
      <c r="B1421" s="33" t="s">
        <v>2479</v>
      </c>
      <c r="C1421" s="33" t="s">
        <v>2540</v>
      </c>
      <c r="D1421" s="33">
        <v>86</v>
      </c>
    </row>
    <row r="1422" spans="1:4">
      <c r="A1422" s="33" t="s">
        <v>2096</v>
      </c>
      <c r="B1422" s="33" t="s">
        <v>2479</v>
      </c>
      <c r="C1422" s="33" t="s">
        <v>2542</v>
      </c>
      <c r="D1422" s="33">
        <v>39</v>
      </c>
    </row>
    <row r="1423" spans="1:4">
      <c r="A1423" s="33" t="s">
        <v>2096</v>
      </c>
      <c r="B1423" s="33" t="s">
        <v>2479</v>
      </c>
      <c r="C1423" s="33" t="s">
        <v>2543</v>
      </c>
      <c r="D1423" s="33">
        <v>40</v>
      </c>
    </row>
    <row r="1424" spans="1:4">
      <c r="A1424" s="33" t="s">
        <v>2096</v>
      </c>
      <c r="B1424" s="33" t="s">
        <v>2479</v>
      </c>
      <c r="C1424" s="33" t="s">
        <v>2545</v>
      </c>
      <c r="D1424" s="33">
        <v>89</v>
      </c>
    </row>
    <row r="1425" spans="1:4">
      <c r="A1425" s="33" t="s">
        <v>2096</v>
      </c>
      <c r="B1425" s="33" t="s">
        <v>2479</v>
      </c>
      <c r="C1425" s="33" t="s">
        <v>2547</v>
      </c>
      <c r="D1425" s="33">
        <v>59</v>
      </c>
    </row>
    <row r="1426" spans="1:4">
      <c r="A1426" s="33" t="s">
        <v>2096</v>
      </c>
      <c r="B1426" s="33" t="s">
        <v>2479</v>
      </c>
      <c r="C1426" s="33" t="s">
        <v>2549</v>
      </c>
      <c r="D1426" s="33">
        <v>85</v>
      </c>
    </row>
    <row r="1427" spans="1:4">
      <c r="A1427" s="33" t="s">
        <v>2096</v>
      </c>
      <c r="B1427" s="33" t="s">
        <v>2479</v>
      </c>
      <c r="C1427" s="33" t="s">
        <v>2551</v>
      </c>
      <c r="D1427" s="33">
        <v>67</v>
      </c>
    </row>
    <row r="1428" spans="1:4">
      <c r="A1428" s="33" t="s">
        <v>2096</v>
      </c>
      <c r="B1428" s="33" t="s">
        <v>2479</v>
      </c>
      <c r="C1428" s="33" t="s">
        <v>2553</v>
      </c>
      <c r="D1428" s="33">
        <v>68</v>
      </c>
    </row>
    <row r="1429" spans="1:4">
      <c r="A1429" s="33" t="s">
        <v>2096</v>
      </c>
      <c r="B1429" s="33" t="s">
        <v>2479</v>
      </c>
      <c r="C1429" s="33" t="s">
        <v>2555</v>
      </c>
      <c r="D1429" s="33">
        <v>33</v>
      </c>
    </row>
    <row r="1430" spans="1:4">
      <c r="A1430" s="33" t="s">
        <v>2096</v>
      </c>
      <c r="B1430" s="33" t="s">
        <v>2479</v>
      </c>
      <c r="C1430" s="33" t="s">
        <v>2557</v>
      </c>
      <c r="D1430" s="33">
        <v>79</v>
      </c>
    </row>
    <row r="1431" spans="1:4">
      <c r="A1431" s="33" t="s">
        <v>2096</v>
      </c>
      <c r="B1431" s="33" t="s">
        <v>2479</v>
      </c>
      <c r="C1431" s="33" t="s">
        <v>2559</v>
      </c>
      <c r="D1431" s="33">
        <v>35</v>
      </c>
    </row>
    <row r="1432" spans="1:4">
      <c r="A1432" s="33" t="s">
        <v>2096</v>
      </c>
      <c r="B1432" s="33" t="s">
        <v>2479</v>
      </c>
      <c r="C1432" s="33" t="s">
        <v>2561</v>
      </c>
      <c r="D1432" s="33">
        <v>49</v>
      </c>
    </row>
    <row r="1433" spans="1:4">
      <c r="A1433" s="33" t="s">
        <v>2096</v>
      </c>
      <c r="B1433" s="33" t="s">
        <v>2479</v>
      </c>
      <c r="C1433" s="33" t="s">
        <v>2563</v>
      </c>
      <c r="D1433" s="33">
        <v>73</v>
      </c>
    </row>
    <row r="1434" spans="1:4">
      <c r="A1434" s="33" t="s">
        <v>2096</v>
      </c>
      <c r="B1434" s="33" t="s">
        <v>2479</v>
      </c>
      <c r="C1434" s="33" t="s">
        <v>2565</v>
      </c>
      <c r="D1434" s="33">
        <v>14</v>
      </c>
    </row>
    <row r="1435" spans="1:4">
      <c r="A1435" s="33" t="s">
        <v>2096</v>
      </c>
      <c r="B1435" s="33" t="s">
        <v>2479</v>
      </c>
      <c r="C1435" s="33" t="s">
        <v>2567</v>
      </c>
      <c r="D1435" s="33">
        <v>65</v>
      </c>
    </row>
    <row r="1436" spans="1:4">
      <c r="A1436" s="33" t="s">
        <v>2096</v>
      </c>
      <c r="B1436" s="33" t="s">
        <v>2479</v>
      </c>
      <c r="C1436" s="33" t="s">
        <v>2569</v>
      </c>
      <c r="D1436" s="33">
        <v>62</v>
      </c>
    </row>
    <row r="1437" spans="1:4">
      <c r="A1437" s="33" t="s">
        <v>2096</v>
      </c>
      <c r="B1437" s="33" t="s">
        <v>2479</v>
      </c>
      <c r="C1437" s="33" t="s">
        <v>2571</v>
      </c>
      <c r="D1437" s="33">
        <v>61</v>
      </c>
    </row>
    <row r="1438" spans="1:4">
      <c r="A1438" s="33" t="s">
        <v>2096</v>
      </c>
      <c r="B1438" s="33" t="s">
        <v>2479</v>
      </c>
      <c r="C1438" s="33" t="s">
        <v>2573</v>
      </c>
      <c r="D1438" s="33">
        <v>43</v>
      </c>
    </row>
    <row r="1439" spans="1:4">
      <c r="A1439" s="33" t="s">
        <v>2096</v>
      </c>
      <c r="B1439" s="33" t="s">
        <v>2479</v>
      </c>
      <c r="C1439" s="33" t="s">
        <v>2575</v>
      </c>
      <c r="D1439" s="33">
        <v>57</v>
      </c>
    </row>
    <row r="1440" spans="1:4">
      <c r="A1440" s="33"/>
      <c r="B1440" s="35" t="s">
        <v>2652</v>
      </c>
      <c r="C1440" s="35">
        <f>C1441+C1476+C1487+C1550+C1572+C1617+C1663+C1685+C1721+C1759</f>
        <v>316</v>
      </c>
      <c r="D1440" s="35">
        <f>D1441+D1476+D1487+D1550+D1572+D1617+D1663+D1685+D1721+D1759</f>
        <v>17614</v>
      </c>
    </row>
    <row r="1441" spans="1:4">
      <c r="A1441" s="33"/>
      <c r="B1441" s="33" t="s">
        <v>2653</v>
      </c>
      <c r="C1441" s="33">
        <v>34</v>
      </c>
      <c r="D1441" s="35">
        <f>SUM(D1442:D1475)</f>
        <v>1885</v>
      </c>
    </row>
    <row r="1442" spans="1:4">
      <c r="A1442" s="33" t="s">
        <v>2652</v>
      </c>
      <c r="B1442" s="33" t="s">
        <v>2653</v>
      </c>
      <c r="C1442" s="33" t="s">
        <v>2654</v>
      </c>
      <c r="D1442" s="33">
        <v>51</v>
      </c>
    </row>
    <row r="1443" spans="1:4">
      <c r="A1443" s="33" t="s">
        <v>2652</v>
      </c>
      <c r="B1443" s="33" t="s">
        <v>2653</v>
      </c>
      <c r="C1443" s="33" t="s">
        <v>2656</v>
      </c>
      <c r="D1443" s="33">
        <v>75</v>
      </c>
    </row>
    <row r="1444" spans="1:4">
      <c r="A1444" s="33" t="s">
        <v>2652</v>
      </c>
      <c r="B1444" s="33" t="s">
        <v>2653</v>
      </c>
      <c r="C1444" s="33" t="s">
        <v>2658</v>
      </c>
      <c r="D1444" s="33">
        <v>45</v>
      </c>
    </row>
    <row r="1445" spans="1:4">
      <c r="A1445" s="33" t="s">
        <v>2652</v>
      </c>
      <c r="B1445" s="33" t="s">
        <v>2653</v>
      </c>
      <c r="C1445" s="33" t="s">
        <v>2660</v>
      </c>
      <c r="D1445" s="33">
        <v>30</v>
      </c>
    </row>
    <row r="1446" spans="1:4">
      <c r="A1446" s="33" t="s">
        <v>2652</v>
      </c>
      <c r="B1446" s="33" t="s">
        <v>2653</v>
      </c>
      <c r="C1446" s="33" t="s">
        <v>2662</v>
      </c>
      <c r="D1446" s="33">
        <v>77</v>
      </c>
    </row>
    <row r="1447" spans="1:4">
      <c r="A1447" s="33" t="s">
        <v>2652</v>
      </c>
      <c r="B1447" s="33" t="s">
        <v>2653</v>
      </c>
      <c r="C1447" s="33" t="s">
        <v>2664</v>
      </c>
      <c r="D1447" s="33">
        <v>37</v>
      </c>
    </row>
    <row r="1448" spans="1:4">
      <c r="A1448" s="33" t="s">
        <v>2652</v>
      </c>
      <c r="B1448" s="33" t="s">
        <v>2653</v>
      </c>
      <c r="C1448" s="33" t="s">
        <v>2666</v>
      </c>
      <c r="D1448" s="33">
        <v>93</v>
      </c>
    </row>
    <row r="1449" spans="1:4">
      <c r="A1449" s="33" t="s">
        <v>2652</v>
      </c>
      <c r="B1449" s="33" t="s">
        <v>2653</v>
      </c>
      <c r="C1449" s="33" t="s">
        <v>2668</v>
      </c>
      <c r="D1449" s="33">
        <v>18</v>
      </c>
    </row>
    <row r="1450" spans="1:4">
      <c r="A1450" s="33" t="s">
        <v>2652</v>
      </c>
      <c r="B1450" s="33" t="s">
        <v>2653</v>
      </c>
      <c r="C1450" s="33" t="s">
        <v>2670</v>
      </c>
      <c r="D1450" s="33">
        <v>66</v>
      </c>
    </row>
    <row r="1451" spans="1:4">
      <c r="A1451" s="33" t="s">
        <v>2652</v>
      </c>
      <c r="B1451" s="33" t="s">
        <v>2653</v>
      </c>
      <c r="C1451" s="33" t="s">
        <v>2672</v>
      </c>
      <c r="D1451" s="33">
        <v>96</v>
      </c>
    </row>
    <row r="1452" spans="1:4">
      <c r="A1452" s="33" t="s">
        <v>2652</v>
      </c>
      <c r="B1452" s="33" t="s">
        <v>2653</v>
      </c>
      <c r="C1452" s="33" t="s">
        <v>2674</v>
      </c>
      <c r="D1452" s="33">
        <v>16</v>
      </c>
    </row>
    <row r="1453" spans="1:4">
      <c r="A1453" s="33" t="s">
        <v>2652</v>
      </c>
      <c r="B1453" s="33" t="s">
        <v>2653</v>
      </c>
      <c r="C1453" s="33" t="s">
        <v>2678</v>
      </c>
      <c r="D1453" s="33">
        <v>76</v>
      </c>
    </row>
    <row r="1454" spans="1:4">
      <c r="A1454" s="33" t="s">
        <v>2652</v>
      </c>
      <c r="B1454" s="33" t="s">
        <v>2653</v>
      </c>
      <c r="C1454" s="33" t="s">
        <v>2680</v>
      </c>
      <c r="D1454" s="33">
        <v>19</v>
      </c>
    </row>
    <row r="1455" spans="1:4">
      <c r="A1455" s="33" t="s">
        <v>2652</v>
      </c>
      <c r="B1455" s="33" t="s">
        <v>2653</v>
      </c>
      <c r="C1455" s="33" t="s">
        <v>2682</v>
      </c>
      <c r="D1455" s="33">
        <v>91</v>
      </c>
    </row>
    <row r="1456" spans="1:4">
      <c r="A1456" s="33" t="s">
        <v>2652</v>
      </c>
      <c r="B1456" s="33" t="s">
        <v>2653</v>
      </c>
      <c r="C1456" s="33" t="s">
        <v>2684</v>
      </c>
      <c r="D1456" s="33">
        <v>46</v>
      </c>
    </row>
    <row r="1457" spans="1:4">
      <c r="A1457" s="33" t="s">
        <v>2652</v>
      </c>
      <c r="B1457" s="33" t="s">
        <v>2653</v>
      </c>
      <c r="C1457" s="33" t="s">
        <v>2686</v>
      </c>
      <c r="D1457" s="33">
        <v>58</v>
      </c>
    </row>
    <row r="1458" spans="1:4">
      <c r="A1458" s="33" t="s">
        <v>2652</v>
      </c>
      <c r="B1458" s="33" t="s">
        <v>2653</v>
      </c>
      <c r="C1458" s="33" t="s">
        <v>2690</v>
      </c>
      <c r="D1458" s="33">
        <v>92</v>
      </c>
    </row>
    <row r="1459" spans="1:4">
      <c r="A1459" s="33" t="s">
        <v>2652</v>
      </c>
      <c r="B1459" s="33" t="s">
        <v>2653</v>
      </c>
      <c r="C1459" s="33" t="s">
        <v>2692</v>
      </c>
      <c r="D1459" s="33">
        <v>21</v>
      </c>
    </row>
    <row r="1460" spans="1:4">
      <c r="A1460" s="33" t="s">
        <v>2652</v>
      </c>
      <c r="B1460" s="33" t="s">
        <v>2653</v>
      </c>
      <c r="C1460" s="33" t="s">
        <v>2694</v>
      </c>
      <c r="D1460" s="33">
        <v>63</v>
      </c>
    </row>
    <row r="1461" spans="1:4">
      <c r="A1461" s="33" t="s">
        <v>2652</v>
      </c>
      <c r="B1461" s="33" t="s">
        <v>2653</v>
      </c>
      <c r="C1461" s="33" t="s">
        <v>2696</v>
      </c>
      <c r="D1461" s="33">
        <v>75</v>
      </c>
    </row>
    <row r="1462" spans="1:4">
      <c r="A1462" s="33" t="s">
        <v>2652</v>
      </c>
      <c r="B1462" s="33" t="s">
        <v>2653</v>
      </c>
      <c r="C1462" s="33" t="s">
        <v>2698</v>
      </c>
      <c r="D1462" s="33">
        <v>36</v>
      </c>
    </row>
    <row r="1463" spans="1:4">
      <c r="A1463" s="33" t="s">
        <v>2652</v>
      </c>
      <c r="B1463" s="33" t="s">
        <v>2653</v>
      </c>
      <c r="C1463" s="33" t="s">
        <v>2699</v>
      </c>
      <c r="D1463" s="33">
        <v>74</v>
      </c>
    </row>
    <row r="1464" spans="1:4">
      <c r="A1464" s="33" t="s">
        <v>2652</v>
      </c>
      <c r="B1464" s="33" t="s">
        <v>2653</v>
      </c>
      <c r="C1464" s="33" t="s">
        <v>2701</v>
      </c>
      <c r="D1464" s="33">
        <v>40</v>
      </c>
    </row>
    <row r="1465" spans="1:4">
      <c r="A1465" s="33" t="s">
        <v>2652</v>
      </c>
      <c r="B1465" s="33" t="s">
        <v>2653</v>
      </c>
      <c r="C1465" s="33" t="s">
        <v>2703</v>
      </c>
      <c r="D1465" s="33">
        <v>51</v>
      </c>
    </row>
    <row r="1466" spans="1:4">
      <c r="A1466" s="33" t="s">
        <v>2652</v>
      </c>
      <c r="B1466" s="33" t="s">
        <v>2653</v>
      </c>
      <c r="C1466" s="33" t="s">
        <v>2705</v>
      </c>
      <c r="D1466" s="33">
        <v>80</v>
      </c>
    </row>
    <row r="1467" spans="1:4">
      <c r="A1467" s="33" t="s">
        <v>2652</v>
      </c>
      <c r="B1467" s="33" t="s">
        <v>2653</v>
      </c>
      <c r="C1467" s="33" t="s">
        <v>2707</v>
      </c>
      <c r="D1467" s="33">
        <v>17</v>
      </c>
    </row>
    <row r="1468" spans="1:4">
      <c r="A1468" s="33" t="s">
        <v>2652</v>
      </c>
      <c r="B1468" s="33" t="s">
        <v>2653</v>
      </c>
      <c r="C1468" s="33" t="s">
        <v>2708</v>
      </c>
      <c r="D1468" s="33">
        <v>42</v>
      </c>
    </row>
    <row r="1469" spans="1:4">
      <c r="A1469" s="33" t="s">
        <v>2652</v>
      </c>
      <c r="B1469" s="33" t="s">
        <v>2653</v>
      </c>
      <c r="C1469" s="33" t="s">
        <v>2710</v>
      </c>
      <c r="D1469" s="33">
        <v>87</v>
      </c>
    </row>
    <row r="1470" spans="1:4">
      <c r="A1470" s="33" t="s">
        <v>2652</v>
      </c>
      <c r="B1470" s="33" t="s">
        <v>2653</v>
      </c>
      <c r="C1470" s="33" t="s">
        <v>2712</v>
      </c>
      <c r="D1470" s="33">
        <v>97</v>
      </c>
    </row>
    <row r="1471" spans="1:4">
      <c r="A1471" s="33" t="s">
        <v>2652</v>
      </c>
      <c r="B1471" s="33" t="s">
        <v>2653</v>
      </c>
      <c r="C1471" s="33" t="s">
        <v>2714</v>
      </c>
      <c r="D1471" s="33">
        <v>87</v>
      </c>
    </row>
    <row r="1472" spans="1:4">
      <c r="A1472" s="33" t="s">
        <v>2652</v>
      </c>
      <c r="B1472" s="33" t="s">
        <v>2653</v>
      </c>
      <c r="C1472" s="33" t="s">
        <v>2718</v>
      </c>
      <c r="D1472" s="33">
        <v>12</v>
      </c>
    </row>
    <row r="1473" spans="1:4">
      <c r="A1473" s="33" t="s">
        <v>2652</v>
      </c>
      <c r="B1473" s="33" t="s">
        <v>2653</v>
      </c>
      <c r="C1473" s="33" t="s">
        <v>2719</v>
      </c>
      <c r="D1473" s="33">
        <v>13</v>
      </c>
    </row>
    <row r="1474" spans="1:4">
      <c r="A1474" s="33" t="s">
        <v>2652</v>
      </c>
      <c r="B1474" s="33" t="s">
        <v>2653</v>
      </c>
      <c r="C1474" s="33" t="s">
        <v>2721</v>
      </c>
      <c r="D1474" s="33">
        <v>57</v>
      </c>
    </row>
    <row r="1475" spans="1:4">
      <c r="A1475" s="33" t="s">
        <v>2652</v>
      </c>
      <c r="B1475" s="33" t="s">
        <v>2653</v>
      </c>
      <c r="C1475" s="33" t="s">
        <v>2723</v>
      </c>
      <c r="D1475" s="33">
        <v>47</v>
      </c>
    </row>
    <row r="1476" spans="1:4">
      <c r="A1476" s="33"/>
      <c r="B1476" s="33" t="s">
        <v>2725</v>
      </c>
      <c r="C1476" s="33">
        <v>10</v>
      </c>
      <c r="D1476" s="35">
        <f>SUM(D1477:D1486)</f>
        <v>605</v>
      </c>
    </row>
    <row r="1477" spans="1:4">
      <c r="A1477" s="33" t="s">
        <v>2652</v>
      </c>
      <c r="B1477" s="33" t="s">
        <v>2725</v>
      </c>
      <c r="C1477" s="33" t="s">
        <v>2728</v>
      </c>
      <c r="D1477" s="33">
        <v>96</v>
      </c>
    </row>
    <row r="1478" spans="1:4">
      <c r="A1478" s="33" t="s">
        <v>2652</v>
      </c>
      <c r="B1478" s="33" t="s">
        <v>2725</v>
      </c>
      <c r="C1478" s="33" t="s">
        <v>2730</v>
      </c>
      <c r="D1478" s="33">
        <v>98</v>
      </c>
    </row>
    <row r="1479" spans="1:4">
      <c r="A1479" s="33" t="s">
        <v>2652</v>
      </c>
      <c r="B1479" s="33" t="s">
        <v>2725</v>
      </c>
      <c r="C1479" s="33" t="s">
        <v>2732</v>
      </c>
      <c r="D1479" s="33">
        <v>86</v>
      </c>
    </row>
    <row r="1480" spans="1:4">
      <c r="A1480" s="33" t="s">
        <v>2652</v>
      </c>
      <c r="B1480" s="33" t="s">
        <v>2725</v>
      </c>
      <c r="C1480" s="33" t="s">
        <v>2734</v>
      </c>
      <c r="D1480" s="33">
        <v>16</v>
      </c>
    </row>
    <row r="1481" spans="1:4">
      <c r="A1481" s="33" t="s">
        <v>2652</v>
      </c>
      <c r="B1481" s="33" t="s">
        <v>2725</v>
      </c>
      <c r="C1481" s="33" t="s">
        <v>2735</v>
      </c>
      <c r="D1481" s="33">
        <v>52</v>
      </c>
    </row>
    <row r="1482" spans="1:4">
      <c r="A1482" s="33" t="s">
        <v>2652</v>
      </c>
      <c r="B1482" s="33" t="s">
        <v>2725</v>
      </c>
      <c r="C1482" s="33" t="s">
        <v>2737</v>
      </c>
      <c r="D1482" s="33">
        <v>58</v>
      </c>
    </row>
    <row r="1483" spans="1:4">
      <c r="A1483" s="33" t="s">
        <v>2652</v>
      </c>
      <c r="B1483" s="33" t="s">
        <v>2725</v>
      </c>
      <c r="C1483" s="33" t="s">
        <v>2739</v>
      </c>
      <c r="D1483" s="33">
        <v>21</v>
      </c>
    </row>
    <row r="1484" spans="1:4">
      <c r="A1484" s="33" t="s">
        <v>2652</v>
      </c>
      <c r="B1484" s="33" t="s">
        <v>2725</v>
      </c>
      <c r="C1484" s="33" t="s">
        <v>2741</v>
      </c>
      <c r="D1484" s="33">
        <v>38</v>
      </c>
    </row>
    <row r="1485" spans="1:4">
      <c r="A1485" s="33" t="s">
        <v>2652</v>
      </c>
      <c r="B1485" s="33" t="s">
        <v>2725</v>
      </c>
      <c r="C1485" s="33" t="s">
        <v>2742</v>
      </c>
      <c r="D1485" s="33">
        <v>90</v>
      </c>
    </row>
    <row r="1486" spans="1:4">
      <c r="A1486" s="33" t="s">
        <v>2652</v>
      </c>
      <c r="B1486" s="33" t="s">
        <v>2725</v>
      </c>
      <c r="C1486" s="33" t="s">
        <v>2744</v>
      </c>
      <c r="D1486" s="33">
        <v>50</v>
      </c>
    </row>
    <row r="1487" spans="1:4">
      <c r="A1487" s="33"/>
      <c r="B1487" s="33" t="s">
        <v>2746</v>
      </c>
      <c r="C1487" s="33">
        <v>62</v>
      </c>
      <c r="D1487" s="35">
        <f>SUM(D1488:D1549)</f>
        <v>3154</v>
      </c>
    </row>
    <row r="1488" spans="1:4">
      <c r="A1488" s="33" t="s">
        <v>2652</v>
      </c>
      <c r="B1488" s="33" t="s">
        <v>2746</v>
      </c>
      <c r="C1488" s="33" t="s">
        <v>2747</v>
      </c>
      <c r="D1488" s="33">
        <v>40</v>
      </c>
    </row>
    <row r="1489" spans="1:4">
      <c r="A1489" s="33" t="s">
        <v>2652</v>
      </c>
      <c r="B1489" s="33" t="s">
        <v>2746</v>
      </c>
      <c r="C1489" s="33" t="s">
        <v>2749</v>
      </c>
      <c r="D1489" s="33">
        <v>19</v>
      </c>
    </row>
    <row r="1490" spans="1:4">
      <c r="A1490" s="33" t="s">
        <v>2652</v>
      </c>
      <c r="B1490" s="33" t="s">
        <v>2746</v>
      </c>
      <c r="C1490" s="33" t="s">
        <v>2750</v>
      </c>
      <c r="D1490" s="33">
        <v>46</v>
      </c>
    </row>
    <row r="1491" spans="1:4">
      <c r="A1491" s="33" t="s">
        <v>2652</v>
      </c>
      <c r="B1491" s="33" t="s">
        <v>2746</v>
      </c>
      <c r="C1491" s="33" t="s">
        <v>2752</v>
      </c>
      <c r="D1491" s="33">
        <v>71</v>
      </c>
    </row>
    <row r="1492" spans="1:4">
      <c r="A1492" s="33" t="s">
        <v>2652</v>
      </c>
      <c r="B1492" s="33" t="s">
        <v>2746</v>
      </c>
      <c r="C1492" s="33" t="s">
        <v>2754</v>
      </c>
      <c r="D1492" s="33">
        <v>87</v>
      </c>
    </row>
    <row r="1493" spans="1:4">
      <c r="A1493" s="33" t="s">
        <v>2652</v>
      </c>
      <c r="B1493" s="33" t="s">
        <v>2746</v>
      </c>
      <c r="C1493" s="33" t="s">
        <v>2756</v>
      </c>
      <c r="D1493" s="33">
        <v>66</v>
      </c>
    </row>
    <row r="1494" spans="1:4">
      <c r="A1494" s="33" t="s">
        <v>2652</v>
      </c>
      <c r="B1494" s="33" t="s">
        <v>2746</v>
      </c>
      <c r="C1494" s="33" t="s">
        <v>2759</v>
      </c>
      <c r="D1494" s="33">
        <v>50</v>
      </c>
    </row>
    <row r="1495" spans="1:4">
      <c r="A1495" s="33" t="s">
        <v>2652</v>
      </c>
      <c r="B1495" s="33" t="s">
        <v>2746</v>
      </c>
      <c r="C1495" s="33" t="s">
        <v>2761</v>
      </c>
      <c r="D1495" s="33">
        <v>22</v>
      </c>
    </row>
    <row r="1496" spans="1:4">
      <c r="A1496" s="33" t="s">
        <v>2652</v>
      </c>
      <c r="B1496" s="33" t="s">
        <v>2746</v>
      </c>
      <c r="C1496" s="33" t="s">
        <v>2763</v>
      </c>
      <c r="D1496" s="33">
        <v>65</v>
      </c>
    </row>
    <row r="1497" spans="1:4">
      <c r="A1497" s="33" t="s">
        <v>2652</v>
      </c>
      <c r="B1497" s="33" t="s">
        <v>2746</v>
      </c>
      <c r="C1497" s="33" t="s">
        <v>2765</v>
      </c>
      <c r="D1497" s="33">
        <v>20</v>
      </c>
    </row>
    <row r="1498" spans="1:4">
      <c r="A1498" s="33" t="s">
        <v>2652</v>
      </c>
      <c r="B1498" s="33" t="s">
        <v>2746</v>
      </c>
      <c r="C1498" s="33" t="s">
        <v>2766</v>
      </c>
      <c r="D1498" s="33">
        <v>35</v>
      </c>
    </row>
    <row r="1499" spans="1:4">
      <c r="A1499" s="33" t="s">
        <v>2652</v>
      </c>
      <c r="B1499" s="33" t="s">
        <v>2746</v>
      </c>
      <c r="C1499" s="33" t="s">
        <v>2768</v>
      </c>
      <c r="D1499" s="33">
        <v>14</v>
      </c>
    </row>
    <row r="1500" spans="1:4">
      <c r="A1500" s="33" t="s">
        <v>2652</v>
      </c>
      <c r="B1500" s="33" t="s">
        <v>2746</v>
      </c>
      <c r="C1500" s="33" t="s">
        <v>2770</v>
      </c>
      <c r="D1500" s="33">
        <v>16</v>
      </c>
    </row>
    <row r="1501" spans="1:4">
      <c r="A1501" s="33" t="s">
        <v>2652</v>
      </c>
      <c r="B1501" s="33" t="s">
        <v>2746</v>
      </c>
      <c r="C1501" s="33" t="s">
        <v>2772</v>
      </c>
      <c r="D1501" s="33">
        <v>42</v>
      </c>
    </row>
    <row r="1502" spans="1:4">
      <c r="A1502" s="33" t="s">
        <v>2652</v>
      </c>
      <c r="B1502" s="33" t="s">
        <v>2746</v>
      </c>
      <c r="C1502" s="33" t="s">
        <v>2776</v>
      </c>
      <c r="D1502" s="33">
        <v>58</v>
      </c>
    </row>
    <row r="1503" spans="1:4">
      <c r="A1503" s="33" t="s">
        <v>2652</v>
      </c>
      <c r="B1503" s="33" t="s">
        <v>2746</v>
      </c>
      <c r="C1503" s="33" t="s">
        <v>2778</v>
      </c>
      <c r="D1503" s="33">
        <v>33</v>
      </c>
    </row>
    <row r="1504" spans="1:4">
      <c r="A1504" s="33" t="s">
        <v>2652</v>
      </c>
      <c r="B1504" s="33" t="s">
        <v>2746</v>
      </c>
      <c r="C1504" s="33" t="s">
        <v>2782</v>
      </c>
      <c r="D1504" s="33">
        <v>91</v>
      </c>
    </row>
    <row r="1505" spans="1:4">
      <c r="A1505" s="33" t="s">
        <v>2652</v>
      </c>
      <c r="B1505" s="33" t="s">
        <v>2746</v>
      </c>
      <c r="C1505" s="33" t="s">
        <v>2784</v>
      </c>
      <c r="D1505" s="33">
        <v>79</v>
      </c>
    </row>
    <row r="1506" spans="1:4">
      <c r="A1506" s="33" t="s">
        <v>2652</v>
      </c>
      <c r="B1506" s="33" t="s">
        <v>2746</v>
      </c>
      <c r="C1506" s="33" t="s">
        <v>2786</v>
      </c>
      <c r="D1506" s="33">
        <v>60</v>
      </c>
    </row>
    <row r="1507" spans="1:4">
      <c r="A1507" s="33" t="s">
        <v>2652</v>
      </c>
      <c r="B1507" s="33" t="s">
        <v>2746</v>
      </c>
      <c r="C1507" s="33" t="s">
        <v>2788</v>
      </c>
      <c r="D1507" s="33">
        <v>77</v>
      </c>
    </row>
    <row r="1508" spans="1:4">
      <c r="A1508" s="33" t="s">
        <v>2652</v>
      </c>
      <c r="B1508" s="33" t="s">
        <v>2746</v>
      </c>
      <c r="C1508" s="33" t="s">
        <v>2790</v>
      </c>
      <c r="D1508" s="33">
        <v>72</v>
      </c>
    </row>
    <row r="1509" spans="1:4">
      <c r="A1509" s="33" t="s">
        <v>2652</v>
      </c>
      <c r="B1509" s="33" t="s">
        <v>2746</v>
      </c>
      <c r="C1509" s="33" t="s">
        <v>2792</v>
      </c>
      <c r="D1509" s="33">
        <v>25</v>
      </c>
    </row>
    <row r="1510" spans="1:4">
      <c r="A1510" s="33" t="s">
        <v>2652</v>
      </c>
      <c r="B1510" s="33" t="s">
        <v>2746</v>
      </c>
      <c r="C1510" s="33" t="s">
        <v>2794</v>
      </c>
      <c r="D1510" s="33">
        <v>47</v>
      </c>
    </row>
    <row r="1511" spans="1:4">
      <c r="A1511" s="33" t="s">
        <v>2652</v>
      </c>
      <c r="B1511" s="33" t="s">
        <v>2746</v>
      </c>
      <c r="C1511" s="33" t="s">
        <v>2796</v>
      </c>
      <c r="D1511" s="33">
        <v>28</v>
      </c>
    </row>
    <row r="1512" spans="1:4">
      <c r="A1512" s="33" t="s">
        <v>2652</v>
      </c>
      <c r="B1512" s="33" t="s">
        <v>2746</v>
      </c>
      <c r="C1512" s="33" t="s">
        <v>2798</v>
      </c>
      <c r="D1512" s="33">
        <v>73</v>
      </c>
    </row>
    <row r="1513" spans="1:4">
      <c r="A1513" s="33" t="s">
        <v>2652</v>
      </c>
      <c r="B1513" s="33" t="s">
        <v>2746</v>
      </c>
      <c r="C1513" s="33" t="s">
        <v>2800</v>
      </c>
      <c r="D1513" s="33">
        <v>45</v>
      </c>
    </row>
    <row r="1514" spans="1:4">
      <c r="A1514" s="33" t="s">
        <v>2652</v>
      </c>
      <c r="B1514" s="33" t="s">
        <v>2746</v>
      </c>
      <c r="C1514" s="33" t="s">
        <v>2802</v>
      </c>
      <c r="D1514" s="33">
        <v>92</v>
      </c>
    </row>
    <row r="1515" spans="1:4">
      <c r="A1515" s="33" t="s">
        <v>2652</v>
      </c>
      <c r="B1515" s="33" t="s">
        <v>2746</v>
      </c>
      <c r="C1515" s="33" t="s">
        <v>2804</v>
      </c>
      <c r="D1515" s="33">
        <v>67</v>
      </c>
    </row>
    <row r="1516" spans="1:4">
      <c r="A1516" s="33" t="s">
        <v>2652</v>
      </c>
      <c r="B1516" s="33" t="s">
        <v>2746</v>
      </c>
      <c r="C1516" s="33" t="s">
        <v>2806</v>
      </c>
      <c r="D1516" s="33">
        <v>76</v>
      </c>
    </row>
    <row r="1517" spans="1:4">
      <c r="A1517" s="33" t="s">
        <v>2652</v>
      </c>
      <c r="B1517" s="33" t="s">
        <v>2746</v>
      </c>
      <c r="C1517" s="33" t="s">
        <v>2808</v>
      </c>
      <c r="D1517" s="33">
        <v>72</v>
      </c>
    </row>
    <row r="1518" spans="1:4">
      <c r="A1518" s="33" t="s">
        <v>2652</v>
      </c>
      <c r="B1518" s="33" t="s">
        <v>2746</v>
      </c>
      <c r="C1518" s="33" t="s">
        <v>2810</v>
      </c>
      <c r="D1518" s="33">
        <v>19</v>
      </c>
    </row>
    <row r="1519" spans="1:4">
      <c r="A1519" s="33" t="s">
        <v>2652</v>
      </c>
      <c r="B1519" s="33" t="s">
        <v>2746</v>
      </c>
      <c r="C1519" s="33" t="s">
        <v>2812</v>
      </c>
      <c r="D1519" s="33">
        <v>16</v>
      </c>
    </row>
    <row r="1520" spans="1:4">
      <c r="A1520" s="33" t="s">
        <v>2652</v>
      </c>
      <c r="B1520" s="33" t="s">
        <v>2746</v>
      </c>
      <c r="C1520" s="33" t="s">
        <v>2814</v>
      </c>
      <c r="D1520" s="33">
        <v>85</v>
      </c>
    </row>
    <row r="1521" spans="1:4">
      <c r="A1521" s="33" t="s">
        <v>2652</v>
      </c>
      <c r="B1521" s="33" t="s">
        <v>2746</v>
      </c>
      <c r="C1521" s="33" t="s">
        <v>2816</v>
      </c>
      <c r="D1521" s="33">
        <v>24</v>
      </c>
    </row>
    <row r="1522" spans="1:4">
      <c r="A1522" s="33" t="s">
        <v>2652</v>
      </c>
      <c r="B1522" s="33" t="s">
        <v>2746</v>
      </c>
      <c r="C1522" s="33" t="s">
        <v>2818</v>
      </c>
      <c r="D1522" s="33">
        <v>48</v>
      </c>
    </row>
    <row r="1523" spans="1:4">
      <c r="A1523" s="33" t="s">
        <v>2652</v>
      </c>
      <c r="B1523" s="33" t="s">
        <v>2746</v>
      </c>
      <c r="C1523" s="33" t="s">
        <v>2820</v>
      </c>
      <c r="D1523" s="33">
        <v>34</v>
      </c>
    </row>
    <row r="1524" spans="1:4">
      <c r="A1524" s="33" t="s">
        <v>2652</v>
      </c>
      <c r="B1524" s="33" t="s">
        <v>2746</v>
      </c>
      <c r="C1524" s="33" t="s">
        <v>2822</v>
      </c>
      <c r="D1524" s="33">
        <v>22</v>
      </c>
    </row>
    <row r="1525" spans="1:4">
      <c r="A1525" s="33" t="s">
        <v>2652</v>
      </c>
      <c r="B1525" s="33" t="s">
        <v>2746</v>
      </c>
      <c r="C1525" s="33" t="s">
        <v>2824</v>
      </c>
      <c r="D1525" s="33">
        <v>88</v>
      </c>
    </row>
    <row r="1526" spans="1:4">
      <c r="A1526" s="33" t="s">
        <v>2652</v>
      </c>
      <c r="B1526" s="33" t="s">
        <v>2746</v>
      </c>
      <c r="C1526" s="33" t="s">
        <v>2826</v>
      </c>
      <c r="D1526" s="33">
        <v>19</v>
      </c>
    </row>
    <row r="1527" spans="1:4">
      <c r="A1527" s="33" t="s">
        <v>2652</v>
      </c>
      <c r="B1527" s="33" t="s">
        <v>2746</v>
      </c>
      <c r="C1527" s="33" t="s">
        <v>2830</v>
      </c>
      <c r="D1527" s="33">
        <v>48</v>
      </c>
    </row>
    <row r="1528" spans="1:4">
      <c r="A1528" s="33" t="s">
        <v>2652</v>
      </c>
      <c r="B1528" s="33" t="s">
        <v>2746</v>
      </c>
      <c r="C1528" s="33" t="s">
        <v>2832</v>
      </c>
      <c r="D1528" s="33">
        <v>71</v>
      </c>
    </row>
    <row r="1529" spans="1:4">
      <c r="A1529" s="33" t="s">
        <v>2652</v>
      </c>
      <c r="B1529" s="33" t="s">
        <v>2746</v>
      </c>
      <c r="C1529" s="33" t="s">
        <v>2834</v>
      </c>
      <c r="D1529" s="33">
        <v>43</v>
      </c>
    </row>
    <row r="1530" spans="1:4">
      <c r="A1530" s="33" t="s">
        <v>2652</v>
      </c>
      <c r="B1530" s="33" t="s">
        <v>2746</v>
      </c>
      <c r="C1530" s="33" t="s">
        <v>2836</v>
      </c>
      <c r="D1530" s="33">
        <v>15</v>
      </c>
    </row>
    <row r="1531" spans="1:4">
      <c r="A1531" s="33" t="s">
        <v>2652</v>
      </c>
      <c r="B1531" s="33" t="s">
        <v>2746</v>
      </c>
      <c r="C1531" s="33" t="s">
        <v>2837</v>
      </c>
      <c r="D1531" s="33">
        <v>87</v>
      </c>
    </row>
    <row r="1532" spans="1:4">
      <c r="A1532" s="33" t="s">
        <v>2652</v>
      </c>
      <c r="B1532" s="33" t="s">
        <v>2746</v>
      </c>
      <c r="C1532" s="33" t="s">
        <v>2839</v>
      </c>
      <c r="D1532" s="33">
        <v>23</v>
      </c>
    </row>
    <row r="1533" spans="1:4">
      <c r="A1533" s="33" t="s">
        <v>2652</v>
      </c>
      <c r="B1533" s="33" t="s">
        <v>2746</v>
      </c>
      <c r="C1533" s="33" t="s">
        <v>2840</v>
      </c>
      <c r="D1533" s="33">
        <v>55</v>
      </c>
    </row>
    <row r="1534" spans="1:4">
      <c r="A1534" s="33" t="s">
        <v>2652</v>
      </c>
      <c r="B1534" s="33" t="s">
        <v>2746</v>
      </c>
      <c r="C1534" s="33" t="s">
        <v>2842</v>
      </c>
      <c r="D1534" s="33">
        <v>42</v>
      </c>
    </row>
    <row r="1535" spans="1:4">
      <c r="A1535" s="33" t="s">
        <v>2652</v>
      </c>
      <c r="B1535" s="33" t="s">
        <v>2746</v>
      </c>
      <c r="C1535" s="33" t="s">
        <v>2844</v>
      </c>
      <c r="D1535" s="33">
        <v>90</v>
      </c>
    </row>
    <row r="1536" spans="1:4">
      <c r="A1536" s="33" t="s">
        <v>2652</v>
      </c>
      <c r="B1536" s="33" t="s">
        <v>2746</v>
      </c>
      <c r="C1536" s="33" t="s">
        <v>2846</v>
      </c>
      <c r="D1536" s="33">
        <v>23</v>
      </c>
    </row>
    <row r="1537" spans="1:4">
      <c r="A1537" s="33" t="s">
        <v>2652</v>
      </c>
      <c r="B1537" s="33" t="s">
        <v>2746</v>
      </c>
      <c r="C1537" s="33" t="s">
        <v>2850</v>
      </c>
      <c r="D1537" s="33">
        <v>66</v>
      </c>
    </row>
    <row r="1538" spans="1:4">
      <c r="A1538" s="33" t="s">
        <v>2652</v>
      </c>
      <c r="B1538" s="33" t="s">
        <v>2746</v>
      </c>
      <c r="C1538" s="33" t="s">
        <v>2852</v>
      </c>
      <c r="D1538" s="33">
        <v>72</v>
      </c>
    </row>
    <row r="1539" spans="1:4">
      <c r="A1539" s="33" t="s">
        <v>2652</v>
      </c>
      <c r="B1539" s="33" t="s">
        <v>2746</v>
      </c>
      <c r="C1539" s="33" t="s">
        <v>2854</v>
      </c>
      <c r="D1539" s="33">
        <v>78</v>
      </c>
    </row>
    <row r="1540" spans="1:4">
      <c r="A1540" s="33" t="s">
        <v>2652</v>
      </c>
      <c r="B1540" s="33" t="s">
        <v>2746</v>
      </c>
      <c r="C1540" s="33" t="s">
        <v>2856</v>
      </c>
      <c r="D1540" s="33">
        <v>42</v>
      </c>
    </row>
    <row r="1541" spans="1:4">
      <c r="A1541" s="33" t="s">
        <v>2652</v>
      </c>
      <c r="B1541" s="33" t="s">
        <v>2746</v>
      </c>
      <c r="C1541" s="33" t="s">
        <v>2858</v>
      </c>
      <c r="D1541" s="33">
        <v>72</v>
      </c>
    </row>
    <row r="1542" spans="1:4">
      <c r="A1542" s="33" t="s">
        <v>2652</v>
      </c>
      <c r="B1542" s="33" t="s">
        <v>2746</v>
      </c>
      <c r="C1542" s="33" t="s">
        <v>2860</v>
      </c>
      <c r="D1542" s="33">
        <v>51</v>
      </c>
    </row>
    <row r="1543" spans="1:4">
      <c r="A1543" s="33" t="s">
        <v>2652</v>
      </c>
      <c r="B1543" s="33" t="s">
        <v>2746</v>
      </c>
      <c r="C1543" s="33" t="s">
        <v>2862</v>
      </c>
      <c r="D1543" s="33">
        <v>95</v>
      </c>
    </row>
    <row r="1544" spans="1:4">
      <c r="A1544" s="33" t="s">
        <v>2652</v>
      </c>
      <c r="B1544" s="33" t="s">
        <v>2746</v>
      </c>
      <c r="C1544" s="33" t="s">
        <v>2864</v>
      </c>
      <c r="D1544" s="33">
        <v>68</v>
      </c>
    </row>
    <row r="1545" spans="1:4">
      <c r="A1545" s="33" t="s">
        <v>2652</v>
      </c>
      <c r="B1545" s="33" t="s">
        <v>2746</v>
      </c>
      <c r="C1545" s="33" t="s">
        <v>2866</v>
      </c>
      <c r="D1545" s="33">
        <v>17</v>
      </c>
    </row>
    <row r="1546" spans="1:4">
      <c r="A1546" s="33" t="s">
        <v>2652</v>
      </c>
      <c r="B1546" s="33" t="s">
        <v>2746</v>
      </c>
      <c r="C1546" s="33" t="s">
        <v>2867</v>
      </c>
      <c r="D1546" s="33">
        <v>38</v>
      </c>
    </row>
    <row r="1547" spans="1:4">
      <c r="A1547" s="33" t="s">
        <v>2652</v>
      </c>
      <c r="B1547" s="33" t="s">
        <v>2746</v>
      </c>
      <c r="C1547" s="33" t="s">
        <v>2869</v>
      </c>
      <c r="D1547" s="33">
        <v>76</v>
      </c>
    </row>
    <row r="1548" spans="1:4">
      <c r="A1548" s="33" t="s">
        <v>2652</v>
      </c>
      <c r="B1548" s="33" t="s">
        <v>2746</v>
      </c>
      <c r="C1548" s="33" t="s">
        <v>2871</v>
      </c>
      <c r="D1548" s="33">
        <v>14</v>
      </c>
    </row>
    <row r="1549" spans="1:4">
      <c r="A1549" s="33" t="s">
        <v>2652</v>
      </c>
      <c r="B1549" s="33" t="s">
        <v>2746</v>
      </c>
      <c r="C1549" s="33" t="s">
        <v>2873</v>
      </c>
      <c r="D1549" s="33">
        <v>25</v>
      </c>
    </row>
    <row r="1550" spans="1:4">
      <c r="A1550" s="33"/>
      <c r="B1550" s="33" t="s">
        <v>2875</v>
      </c>
      <c r="C1550" s="33">
        <v>21</v>
      </c>
      <c r="D1550" s="35">
        <f>SUM(D1551:D1571)</f>
        <v>1404</v>
      </c>
    </row>
    <row r="1551" spans="1:4">
      <c r="A1551" s="33" t="s">
        <v>2652</v>
      </c>
      <c r="B1551" s="33" t="s">
        <v>2875</v>
      </c>
      <c r="C1551" s="33" t="s">
        <v>2876</v>
      </c>
      <c r="D1551" s="33">
        <v>31</v>
      </c>
    </row>
    <row r="1552" spans="1:4">
      <c r="A1552" s="33" t="s">
        <v>2652</v>
      </c>
      <c r="B1552" s="33" t="s">
        <v>2875</v>
      </c>
      <c r="C1552" s="33" t="s">
        <v>2878</v>
      </c>
      <c r="D1552" s="33">
        <v>20</v>
      </c>
    </row>
    <row r="1553" spans="1:4">
      <c r="A1553" s="33" t="s">
        <v>2652</v>
      </c>
      <c r="B1553" s="33" t="s">
        <v>2875</v>
      </c>
      <c r="C1553" s="33" t="s">
        <v>2879</v>
      </c>
      <c r="D1553" s="33">
        <v>90</v>
      </c>
    </row>
    <row r="1554" spans="1:4">
      <c r="A1554" s="33" t="s">
        <v>2652</v>
      </c>
      <c r="B1554" s="33" t="s">
        <v>2875</v>
      </c>
      <c r="C1554" s="33" t="s">
        <v>2881</v>
      </c>
      <c r="D1554" s="33">
        <v>20</v>
      </c>
    </row>
    <row r="1555" spans="1:4">
      <c r="A1555" s="33" t="s">
        <v>2652</v>
      </c>
      <c r="B1555" s="33" t="s">
        <v>2875</v>
      </c>
      <c r="C1555" s="33" t="s">
        <v>2883</v>
      </c>
      <c r="D1555" s="33">
        <v>97</v>
      </c>
    </row>
    <row r="1556" spans="1:4">
      <c r="A1556" s="33" t="s">
        <v>2652</v>
      </c>
      <c r="B1556" s="33" t="s">
        <v>2875</v>
      </c>
      <c r="C1556" s="33" t="s">
        <v>2885</v>
      </c>
      <c r="D1556" s="33">
        <v>86</v>
      </c>
    </row>
    <row r="1557" spans="1:4">
      <c r="A1557" s="33" t="s">
        <v>2652</v>
      </c>
      <c r="B1557" s="33" t="s">
        <v>2875</v>
      </c>
      <c r="C1557" s="33" t="s">
        <v>2887</v>
      </c>
      <c r="D1557" s="33">
        <v>73</v>
      </c>
    </row>
    <row r="1558" spans="1:4">
      <c r="A1558" s="33" t="s">
        <v>2652</v>
      </c>
      <c r="B1558" s="33" t="s">
        <v>2875</v>
      </c>
      <c r="C1558" s="33" t="s">
        <v>2889</v>
      </c>
      <c r="D1558" s="33">
        <v>93</v>
      </c>
    </row>
    <row r="1559" spans="1:4">
      <c r="A1559" s="33" t="s">
        <v>2652</v>
      </c>
      <c r="B1559" s="33" t="s">
        <v>2875</v>
      </c>
      <c r="C1559" s="33" t="s">
        <v>2891</v>
      </c>
      <c r="D1559" s="33">
        <v>77</v>
      </c>
    </row>
    <row r="1560" spans="1:4">
      <c r="A1560" s="33" t="s">
        <v>2652</v>
      </c>
      <c r="B1560" s="33" t="s">
        <v>2875</v>
      </c>
      <c r="C1560" s="33" t="s">
        <v>2893</v>
      </c>
      <c r="D1560" s="33">
        <v>71</v>
      </c>
    </row>
    <row r="1561" spans="1:4">
      <c r="A1561" s="33" t="s">
        <v>2652</v>
      </c>
      <c r="B1561" s="33" t="s">
        <v>2875</v>
      </c>
      <c r="C1561" s="33" t="s">
        <v>2895</v>
      </c>
      <c r="D1561" s="33">
        <v>75</v>
      </c>
    </row>
    <row r="1562" spans="1:4">
      <c r="A1562" s="33" t="s">
        <v>2652</v>
      </c>
      <c r="B1562" s="33" t="s">
        <v>2875</v>
      </c>
      <c r="C1562" s="33" t="s">
        <v>2897</v>
      </c>
      <c r="D1562" s="33">
        <v>47</v>
      </c>
    </row>
    <row r="1563" spans="1:4">
      <c r="A1563" s="33" t="s">
        <v>2652</v>
      </c>
      <c r="B1563" s="33" t="s">
        <v>2875</v>
      </c>
      <c r="C1563" s="33" t="s">
        <v>2899</v>
      </c>
      <c r="D1563" s="33">
        <v>71</v>
      </c>
    </row>
    <row r="1564" spans="1:4">
      <c r="A1564" s="33" t="s">
        <v>2652</v>
      </c>
      <c r="B1564" s="33" t="s">
        <v>2875</v>
      </c>
      <c r="C1564" s="33" t="s">
        <v>2901</v>
      </c>
      <c r="D1564" s="33">
        <v>92</v>
      </c>
    </row>
    <row r="1565" spans="1:4">
      <c r="A1565" s="33" t="s">
        <v>2652</v>
      </c>
      <c r="B1565" s="33" t="s">
        <v>2875</v>
      </c>
      <c r="C1565" s="33" t="s">
        <v>2903</v>
      </c>
      <c r="D1565" s="33">
        <v>67</v>
      </c>
    </row>
    <row r="1566" spans="1:4">
      <c r="A1566" s="33" t="s">
        <v>2652</v>
      </c>
      <c r="B1566" s="33" t="s">
        <v>2875</v>
      </c>
      <c r="C1566" s="33" t="s">
        <v>2905</v>
      </c>
      <c r="D1566" s="33">
        <v>95</v>
      </c>
    </row>
    <row r="1567" spans="1:4">
      <c r="A1567" s="33" t="s">
        <v>2652</v>
      </c>
      <c r="B1567" s="33" t="s">
        <v>2875</v>
      </c>
      <c r="C1567" s="33" t="s">
        <v>2907</v>
      </c>
      <c r="D1567" s="33">
        <v>69</v>
      </c>
    </row>
    <row r="1568" spans="1:4">
      <c r="A1568" s="33" t="s">
        <v>2652</v>
      </c>
      <c r="B1568" s="33" t="s">
        <v>2875</v>
      </c>
      <c r="C1568" s="33" t="s">
        <v>2909</v>
      </c>
      <c r="D1568" s="33">
        <v>52</v>
      </c>
    </row>
    <row r="1569" spans="1:4">
      <c r="A1569" s="33" t="s">
        <v>2652</v>
      </c>
      <c r="B1569" s="33" t="s">
        <v>2875</v>
      </c>
      <c r="C1569" s="33" t="s">
        <v>2911</v>
      </c>
      <c r="D1569" s="33">
        <v>93</v>
      </c>
    </row>
    <row r="1570" spans="1:4">
      <c r="A1570" s="33" t="s">
        <v>2652</v>
      </c>
      <c r="B1570" s="33" t="s">
        <v>2875</v>
      </c>
      <c r="C1570" s="33" t="s">
        <v>2913</v>
      </c>
      <c r="D1570" s="33">
        <v>42</v>
      </c>
    </row>
    <row r="1571" spans="1:4">
      <c r="A1571" s="33" t="s">
        <v>2652</v>
      </c>
      <c r="B1571" s="33" t="s">
        <v>2875</v>
      </c>
      <c r="C1571" s="33" t="s">
        <v>2915</v>
      </c>
      <c r="D1571" s="33">
        <v>43</v>
      </c>
    </row>
    <row r="1572" spans="1:4">
      <c r="A1572" s="33"/>
      <c r="B1572" s="33" t="s">
        <v>2917</v>
      </c>
      <c r="C1572" s="33">
        <v>44</v>
      </c>
      <c r="D1572" s="35">
        <f>SUM(D1573:D1616)</f>
        <v>2001</v>
      </c>
    </row>
    <row r="1573" spans="1:4">
      <c r="A1573" s="33" t="s">
        <v>2652</v>
      </c>
      <c r="B1573" s="33" t="s">
        <v>2917</v>
      </c>
      <c r="C1573" s="33" t="s">
        <v>2918</v>
      </c>
      <c r="D1573" s="33">
        <v>56</v>
      </c>
    </row>
    <row r="1574" spans="1:4">
      <c r="A1574" s="33" t="s">
        <v>2652</v>
      </c>
      <c r="B1574" s="33" t="s">
        <v>2917</v>
      </c>
      <c r="C1574" s="33" t="s">
        <v>2920</v>
      </c>
      <c r="D1574" s="33">
        <v>39</v>
      </c>
    </row>
    <row r="1575" spans="1:4">
      <c r="A1575" s="33" t="s">
        <v>2652</v>
      </c>
      <c r="B1575" s="33" t="s">
        <v>2917</v>
      </c>
      <c r="C1575" s="33" t="s">
        <v>2922</v>
      </c>
      <c r="D1575" s="33">
        <v>47</v>
      </c>
    </row>
    <row r="1576" spans="1:4">
      <c r="A1576" s="33" t="s">
        <v>2652</v>
      </c>
      <c r="B1576" s="33" t="s">
        <v>2917</v>
      </c>
      <c r="C1576" s="33" t="s">
        <v>2924</v>
      </c>
      <c r="D1576" s="33">
        <v>31</v>
      </c>
    </row>
    <row r="1577" spans="1:4">
      <c r="A1577" s="33" t="s">
        <v>2652</v>
      </c>
      <c r="B1577" s="33" t="s">
        <v>2917</v>
      </c>
      <c r="C1577" s="33" t="s">
        <v>2926</v>
      </c>
      <c r="D1577" s="33">
        <v>37</v>
      </c>
    </row>
    <row r="1578" spans="1:4">
      <c r="A1578" s="33" t="s">
        <v>2652</v>
      </c>
      <c r="B1578" s="33" t="s">
        <v>2917</v>
      </c>
      <c r="C1578" s="33" t="s">
        <v>2927</v>
      </c>
      <c r="D1578" s="33">
        <v>52</v>
      </c>
    </row>
    <row r="1579" spans="1:4">
      <c r="A1579" s="33" t="s">
        <v>2652</v>
      </c>
      <c r="B1579" s="33" t="s">
        <v>2917</v>
      </c>
      <c r="C1579" s="33" t="s">
        <v>2929</v>
      </c>
      <c r="D1579" s="33">
        <v>80</v>
      </c>
    </row>
    <row r="1580" spans="1:4">
      <c r="A1580" s="33" t="s">
        <v>2652</v>
      </c>
      <c r="B1580" s="33" t="s">
        <v>2917</v>
      </c>
      <c r="C1580" s="33" t="s">
        <v>2931</v>
      </c>
      <c r="D1580" s="33">
        <v>30</v>
      </c>
    </row>
    <row r="1581" spans="1:4">
      <c r="A1581" s="33" t="s">
        <v>2652</v>
      </c>
      <c r="B1581" s="33" t="s">
        <v>2917</v>
      </c>
      <c r="C1581" s="33" t="s">
        <v>2932</v>
      </c>
      <c r="D1581" s="33">
        <v>90</v>
      </c>
    </row>
    <row r="1582" spans="1:4">
      <c r="A1582" s="33" t="s">
        <v>2652</v>
      </c>
      <c r="B1582" s="33" t="s">
        <v>2917</v>
      </c>
      <c r="C1582" s="33" t="s">
        <v>2935</v>
      </c>
      <c r="D1582" s="33">
        <v>25</v>
      </c>
    </row>
    <row r="1583" spans="1:4">
      <c r="A1583" s="33" t="s">
        <v>2652</v>
      </c>
      <c r="B1583" s="33" t="s">
        <v>2917</v>
      </c>
      <c r="C1583" s="33" t="s">
        <v>2936</v>
      </c>
      <c r="D1583" s="33">
        <v>30</v>
      </c>
    </row>
    <row r="1584" spans="1:4">
      <c r="A1584" s="33" t="s">
        <v>2652</v>
      </c>
      <c r="B1584" s="33" t="s">
        <v>2917</v>
      </c>
      <c r="C1584" s="33" t="s">
        <v>2937</v>
      </c>
      <c r="D1584" s="33">
        <v>77</v>
      </c>
    </row>
    <row r="1585" spans="1:4">
      <c r="A1585" s="33" t="s">
        <v>2652</v>
      </c>
      <c r="B1585" s="33" t="s">
        <v>2917</v>
      </c>
      <c r="C1585" s="33" t="s">
        <v>2944</v>
      </c>
      <c r="D1585" s="33">
        <v>40</v>
      </c>
    </row>
    <row r="1586" spans="1:4">
      <c r="A1586" s="33" t="s">
        <v>2652</v>
      </c>
      <c r="B1586" s="33" t="s">
        <v>2917</v>
      </c>
      <c r="C1586" s="33" t="s">
        <v>2946</v>
      </c>
      <c r="D1586" s="33">
        <v>21</v>
      </c>
    </row>
    <row r="1587" spans="1:4">
      <c r="A1587" s="33" t="s">
        <v>2652</v>
      </c>
      <c r="B1587" s="33" t="s">
        <v>2917</v>
      </c>
      <c r="C1587" s="33" t="s">
        <v>2948</v>
      </c>
      <c r="D1587" s="33">
        <v>76</v>
      </c>
    </row>
    <row r="1588" spans="1:4">
      <c r="A1588" s="33" t="s">
        <v>2652</v>
      </c>
      <c r="B1588" s="33" t="s">
        <v>2917</v>
      </c>
      <c r="C1588" s="33" t="s">
        <v>2950</v>
      </c>
      <c r="D1588" s="33">
        <v>67</v>
      </c>
    </row>
    <row r="1589" spans="1:4">
      <c r="A1589" s="33" t="s">
        <v>2652</v>
      </c>
      <c r="B1589" s="33" t="s">
        <v>2917</v>
      </c>
      <c r="C1589" s="33" t="s">
        <v>2952</v>
      </c>
      <c r="D1589" s="33">
        <v>43</v>
      </c>
    </row>
    <row r="1590" spans="1:4">
      <c r="A1590" s="33" t="s">
        <v>2652</v>
      </c>
      <c r="B1590" s="33" t="s">
        <v>2917</v>
      </c>
      <c r="C1590" s="33" t="s">
        <v>2954</v>
      </c>
      <c r="D1590" s="33">
        <v>83</v>
      </c>
    </row>
    <row r="1591" spans="1:4">
      <c r="A1591" s="33" t="s">
        <v>2652</v>
      </c>
      <c r="B1591" s="33" t="s">
        <v>2917</v>
      </c>
      <c r="C1591" s="33" t="s">
        <v>2957</v>
      </c>
      <c r="D1591" s="33">
        <v>29</v>
      </c>
    </row>
    <row r="1592" spans="1:4">
      <c r="A1592" s="33" t="s">
        <v>2652</v>
      </c>
      <c r="B1592" s="33" t="s">
        <v>2917</v>
      </c>
      <c r="C1592" s="33" t="s">
        <v>2959</v>
      </c>
      <c r="D1592" s="33">
        <v>26</v>
      </c>
    </row>
    <row r="1593" spans="1:4">
      <c r="A1593" s="33" t="s">
        <v>2652</v>
      </c>
      <c r="B1593" s="33" t="s">
        <v>2917</v>
      </c>
      <c r="C1593" s="33" t="s">
        <v>2962</v>
      </c>
      <c r="D1593" s="33">
        <v>21</v>
      </c>
    </row>
    <row r="1594" spans="1:4">
      <c r="A1594" s="33" t="s">
        <v>2652</v>
      </c>
      <c r="B1594" s="33" t="s">
        <v>2917</v>
      </c>
      <c r="C1594" s="33" t="s">
        <v>2964</v>
      </c>
      <c r="D1594" s="33">
        <v>49</v>
      </c>
    </row>
    <row r="1595" spans="1:4">
      <c r="A1595" s="33" t="s">
        <v>2652</v>
      </c>
      <c r="B1595" s="33" t="s">
        <v>2917</v>
      </c>
      <c r="C1595" s="33" t="s">
        <v>2966</v>
      </c>
      <c r="D1595" s="33">
        <v>27</v>
      </c>
    </row>
    <row r="1596" spans="1:4">
      <c r="A1596" s="33" t="s">
        <v>2652</v>
      </c>
      <c r="B1596" s="33" t="s">
        <v>2917</v>
      </c>
      <c r="C1596" s="33" t="s">
        <v>2968</v>
      </c>
      <c r="D1596" s="33">
        <v>52</v>
      </c>
    </row>
    <row r="1597" spans="1:4">
      <c r="A1597" s="33" t="s">
        <v>2652</v>
      </c>
      <c r="B1597" s="33" t="s">
        <v>2917</v>
      </c>
      <c r="C1597" s="33" t="s">
        <v>2970</v>
      </c>
      <c r="D1597" s="33">
        <v>28</v>
      </c>
    </row>
    <row r="1598" spans="1:4">
      <c r="A1598" s="33" t="s">
        <v>2652</v>
      </c>
      <c r="B1598" s="33" t="s">
        <v>2917</v>
      </c>
      <c r="C1598" s="33" t="s">
        <v>2972</v>
      </c>
      <c r="D1598" s="33">
        <v>29</v>
      </c>
    </row>
    <row r="1599" spans="1:4">
      <c r="A1599" s="33" t="s">
        <v>2652</v>
      </c>
      <c r="B1599" s="33" t="s">
        <v>2917</v>
      </c>
      <c r="C1599" s="33" t="s">
        <v>2974</v>
      </c>
      <c r="D1599" s="33">
        <v>24</v>
      </c>
    </row>
    <row r="1600" spans="1:4">
      <c r="A1600" s="33" t="s">
        <v>2652</v>
      </c>
      <c r="B1600" s="33" t="s">
        <v>2917</v>
      </c>
      <c r="C1600" s="33" t="s">
        <v>2976</v>
      </c>
      <c r="D1600" s="33">
        <v>79</v>
      </c>
    </row>
    <row r="1601" spans="1:4">
      <c r="A1601" s="33" t="s">
        <v>2652</v>
      </c>
      <c r="B1601" s="33" t="s">
        <v>2917</v>
      </c>
      <c r="C1601" s="33" t="s">
        <v>2978</v>
      </c>
      <c r="D1601" s="33">
        <v>59</v>
      </c>
    </row>
    <row r="1602" spans="1:4">
      <c r="A1602" s="33" t="s">
        <v>2652</v>
      </c>
      <c r="B1602" s="33" t="s">
        <v>2917</v>
      </c>
      <c r="C1602" s="33" t="s">
        <v>2980</v>
      </c>
      <c r="D1602" s="33">
        <v>49</v>
      </c>
    </row>
    <row r="1603" spans="1:4">
      <c r="A1603" s="33" t="s">
        <v>2652</v>
      </c>
      <c r="B1603" s="33" t="s">
        <v>2917</v>
      </c>
      <c r="C1603" s="33" t="s">
        <v>2982</v>
      </c>
      <c r="D1603" s="33">
        <v>51</v>
      </c>
    </row>
    <row r="1604" spans="1:4">
      <c r="A1604" s="33" t="s">
        <v>2652</v>
      </c>
      <c r="B1604" s="33" t="s">
        <v>2917</v>
      </c>
      <c r="C1604" s="33" t="s">
        <v>2984</v>
      </c>
      <c r="D1604" s="33">
        <v>49</v>
      </c>
    </row>
    <row r="1605" spans="1:4">
      <c r="A1605" s="33" t="s">
        <v>2652</v>
      </c>
      <c r="B1605" s="33" t="s">
        <v>2917</v>
      </c>
      <c r="C1605" s="33" t="s">
        <v>2986</v>
      </c>
      <c r="D1605" s="33">
        <v>65</v>
      </c>
    </row>
    <row r="1606" spans="1:4">
      <c r="A1606" s="33" t="s">
        <v>2652</v>
      </c>
      <c r="B1606" s="33" t="s">
        <v>2917</v>
      </c>
      <c r="C1606" s="33" t="s">
        <v>2988</v>
      </c>
      <c r="D1606" s="33">
        <v>13</v>
      </c>
    </row>
    <row r="1607" spans="1:4">
      <c r="A1607" s="33" t="s">
        <v>2652</v>
      </c>
      <c r="B1607" s="33" t="s">
        <v>2917</v>
      </c>
      <c r="C1607" s="33" t="s">
        <v>2990</v>
      </c>
      <c r="D1607" s="33">
        <v>68</v>
      </c>
    </row>
    <row r="1608" spans="1:4">
      <c r="A1608" s="33" t="s">
        <v>2652</v>
      </c>
      <c r="B1608" s="33" t="s">
        <v>2917</v>
      </c>
      <c r="C1608" s="33" t="s">
        <v>2992</v>
      </c>
      <c r="D1608" s="33">
        <v>29</v>
      </c>
    </row>
    <row r="1609" spans="1:4">
      <c r="A1609" s="33" t="s">
        <v>2652</v>
      </c>
      <c r="B1609" s="33" t="s">
        <v>2917</v>
      </c>
      <c r="C1609" s="33" t="s">
        <v>2993</v>
      </c>
      <c r="D1609" s="33">
        <v>40</v>
      </c>
    </row>
    <row r="1610" spans="1:4">
      <c r="A1610" s="33" t="s">
        <v>2652</v>
      </c>
      <c r="B1610" s="33" t="s">
        <v>2917</v>
      </c>
      <c r="C1610" s="33" t="s">
        <v>2995</v>
      </c>
      <c r="D1610" s="33">
        <v>69</v>
      </c>
    </row>
    <row r="1611" spans="1:4">
      <c r="A1611" s="33" t="s">
        <v>2652</v>
      </c>
      <c r="B1611" s="33" t="s">
        <v>2917</v>
      </c>
      <c r="C1611" s="33" t="s">
        <v>2997</v>
      </c>
      <c r="D1611" s="33">
        <v>19</v>
      </c>
    </row>
    <row r="1612" spans="1:4">
      <c r="A1612" s="33" t="s">
        <v>2652</v>
      </c>
      <c r="B1612" s="33" t="s">
        <v>2917</v>
      </c>
      <c r="C1612" s="33" t="s">
        <v>2999</v>
      </c>
      <c r="D1612" s="33">
        <v>20</v>
      </c>
    </row>
    <row r="1613" spans="1:4">
      <c r="A1613" s="33" t="s">
        <v>2652</v>
      </c>
      <c r="B1613" s="33" t="s">
        <v>2917</v>
      </c>
      <c r="C1613" s="33" t="s">
        <v>3001</v>
      </c>
      <c r="D1613" s="33">
        <v>71</v>
      </c>
    </row>
    <row r="1614" spans="1:4">
      <c r="A1614" s="33" t="s">
        <v>2652</v>
      </c>
      <c r="B1614" s="33" t="s">
        <v>2917</v>
      </c>
      <c r="C1614" s="33" t="s">
        <v>3004</v>
      </c>
      <c r="D1614" s="33">
        <v>18</v>
      </c>
    </row>
    <row r="1615" spans="1:4">
      <c r="A1615" s="33" t="s">
        <v>2652</v>
      </c>
      <c r="B1615" s="33" t="s">
        <v>2917</v>
      </c>
      <c r="C1615" s="33" t="s">
        <v>3005</v>
      </c>
      <c r="D1615" s="33">
        <v>21</v>
      </c>
    </row>
    <row r="1616" spans="1:4">
      <c r="A1616" s="33" t="s">
        <v>2652</v>
      </c>
      <c r="B1616" s="33" t="s">
        <v>2917</v>
      </c>
      <c r="C1616" s="33" t="s">
        <v>3007</v>
      </c>
      <c r="D1616" s="33">
        <v>72</v>
      </c>
    </row>
    <row r="1617" spans="1:4">
      <c r="A1617" s="33"/>
      <c r="B1617" s="33" t="s">
        <v>3009</v>
      </c>
      <c r="C1617" s="33">
        <v>45</v>
      </c>
      <c r="D1617" s="35">
        <f>SUM(D1618:D1662)</f>
        <v>2731</v>
      </c>
    </row>
    <row r="1618" spans="1:4">
      <c r="A1618" s="33" t="s">
        <v>2652</v>
      </c>
      <c r="B1618" s="33" t="s">
        <v>3009</v>
      </c>
      <c r="C1618" s="33" t="s">
        <v>3010</v>
      </c>
      <c r="D1618" s="33">
        <v>38</v>
      </c>
    </row>
    <row r="1619" spans="1:4">
      <c r="A1619" s="33" t="s">
        <v>2652</v>
      </c>
      <c r="B1619" s="33" t="s">
        <v>3009</v>
      </c>
      <c r="C1619" s="33" t="s">
        <v>3012</v>
      </c>
      <c r="D1619" s="33">
        <v>40</v>
      </c>
    </row>
    <row r="1620" spans="1:4">
      <c r="A1620" s="33" t="s">
        <v>2652</v>
      </c>
      <c r="B1620" s="33" t="s">
        <v>3009</v>
      </c>
      <c r="C1620" s="33" t="s">
        <v>3013</v>
      </c>
      <c r="D1620" s="33">
        <v>97</v>
      </c>
    </row>
    <row r="1621" spans="1:4">
      <c r="A1621" s="33" t="s">
        <v>2652</v>
      </c>
      <c r="B1621" s="33" t="s">
        <v>3009</v>
      </c>
      <c r="C1621" s="33" t="s">
        <v>3015</v>
      </c>
      <c r="D1621" s="33">
        <v>48</v>
      </c>
    </row>
    <row r="1622" spans="1:4">
      <c r="A1622" s="33" t="s">
        <v>2652</v>
      </c>
      <c r="B1622" s="33" t="s">
        <v>3009</v>
      </c>
      <c r="C1622" s="33" t="s">
        <v>3017</v>
      </c>
      <c r="D1622" s="33">
        <v>59</v>
      </c>
    </row>
    <row r="1623" spans="1:4">
      <c r="A1623" s="33" t="s">
        <v>2652</v>
      </c>
      <c r="B1623" s="33" t="s">
        <v>3009</v>
      </c>
      <c r="C1623" s="33" t="s">
        <v>3019</v>
      </c>
      <c r="D1623" s="33">
        <v>52</v>
      </c>
    </row>
    <row r="1624" spans="1:4">
      <c r="A1624" s="33" t="s">
        <v>2652</v>
      </c>
      <c r="B1624" s="33" t="s">
        <v>3009</v>
      </c>
      <c r="C1624" s="33" t="s">
        <v>3021</v>
      </c>
      <c r="D1624" s="33">
        <v>63</v>
      </c>
    </row>
    <row r="1625" spans="1:4">
      <c r="A1625" s="33" t="s">
        <v>2652</v>
      </c>
      <c r="B1625" s="33" t="s">
        <v>3009</v>
      </c>
      <c r="C1625" s="33" t="s">
        <v>3023</v>
      </c>
      <c r="D1625" s="33">
        <v>35</v>
      </c>
    </row>
    <row r="1626" spans="1:4">
      <c r="A1626" s="33" t="s">
        <v>2652</v>
      </c>
      <c r="B1626" s="33" t="s">
        <v>3009</v>
      </c>
      <c r="C1626" s="33" t="s">
        <v>3025</v>
      </c>
      <c r="D1626" s="33">
        <v>20</v>
      </c>
    </row>
    <row r="1627" spans="1:4">
      <c r="A1627" s="33" t="s">
        <v>2652</v>
      </c>
      <c r="B1627" s="33" t="s">
        <v>3009</v>
      </c>
      <c r="C1627" s="33" t="s">
        <v>3027</v>
      </c>
      <c r="D1627" s="33">
        <v>85</v>
      </c>
    </row>
    <row r="1628" spans="1:4">
      <c r="A1628" s="33" t="s">
        <v>2652</v>
      </c>
      <c r="B1628" s="33" t="s">
        <v>3009</v>
      </c>
      <c r="C1628" s="33" t="s">
        <v>3029</v>
      </c>
      <c r="D1628" s="33">
        <v>77</v>
      </c>
    </row>
    <row r="1629" spans="1:4">
      <c r="A1629" s="33" t="s">
        <v>2652</v>
      </c>
      <c r="B1629" s="33" t="s">
        <v>3009</v>
      </c>
      <c r="C1629" s="33" t="s">
        <v>3031</v>
      </c>
      <c r="D1629" s="33">
        <v>72</v>
      </c>
    </row>
    <row r="1630" spans="1:4">
      <c r="A1630" s="33" t="s">
        <v>2652</v>
      </c>
      <c r="B1630" s="33" t="s">
        <v>3009</v>
      </c>
      <c r="C1630" s="33" t="s">
        <v>3033</v>
      </c>
      <c r="D1630" s="33">
        <v>16</v>
      </c>
    </row>
    <row r="1631" spans="1:4">
      <c r="A1631" s="33" t="s">
        <v>2652</v>
      </c>
      <c r="B1631" s="33" t="s">
        <v>3009</v>
      </c>
      <c r="C1631" s="33" t="s">
        <v>3034</v>
      </c>
      <c r="D1631" s="33">
        <v>55</v>
      </c>
    </row>
    <row r="1632" spans="1:4">
      <c r="A1632" s="33" t="s">
        <v>2652</v>
      </c>
      <c r="B1632" s="33" t="s">
        <v>3009</v>
      </c>
      <c r="C1632" s="33" t="s">
        <v>3036</v>
      </c>
      <c r="D1632" s="33">
        <v>38</v>
      </c>
    </row>
    <row r="1633" spans="1:4">
      <c r="A1633" s="33" t="s">
        <v>2652</v>
      </c>
      <c r="B1633" s="33" t="s">
        <v>3009</v>
      </c>
      <c r="C1633" s="33" t="s">
        <v>3038</v>
      </c>
      <c r="D1633" s="33">
        <v>66</v>
      </c>
    </row>
    <row r="1634" spans="1:4">
      <c r="A1634" s="33" t="s">
        <v>2652</v>
      </c>
      <c r="B1634" s="33" t="s">
        <v>3009</v>
      </c>
      <c r="C1634" s="33" t="s">
        <v>3040</v>
      </c>
      <c r="D1634" s="33">
        <v>58</v>
      </c>
    </row>
    <row r="1635" spans="1:4">
      <c r="A1635" s="33" t="s">
        <v>2652</v>
      </c>
      <c r="B1635" s="33" t="s">
        <v>3009</v>
      </c>
      <c r="C1635" s="33" t="s">
        <v>3042</v>
      </c>
      <c r="D1635" s="33">
        <v>75</v>
      </c>
    </row>
    <row r="1636" spans="1:4">
      <c r="A1636" s="33" t="s">
        <v>2652</v>
      </c>
      <c r="B1636" s="33" t="s">
        <v>3009</v>
      </c>
      <c r="C1636" s="33" t="s">
        <v>3044</v>
      </c>
      <c r="D1636" s="33">
        <v>36</v>
      </c>
    </row>
    <row r="1637" spans="1:4">
      <c r="A1637" s="33" t="s">
        <v>2652</v>
      </c>
      <c r="B1637" s="33" t="s">
        <v>3009</v>
      </c>
      <c r="C1637" s="33" t="s">
        <v>3048</v>
      </c>
      <c r="D1637" s="33">
        <v>77</v>
      </c>
    </row>
    <row r="1638" spans="1:4">
      <c r="A1638" s="33" t="s">
        <v>2652</v>
      </c>
      <c r="B1638" s="33" t="s">
        <v>3009</v>
      </c>
      <c r="C1638" s="33" t="s">
        <v>3050</v>
      </c>
      <c r="D1638" s="33">
        <v>25</v>
      </c>
    </row>
    <row r="1639" spans="1:4">
      <c r="A1639" s="33" t="s">
        <v>2652</v>
      </c>
      <c r="B1639" s="33" t="s">
        <v>3009</v>
      </c>
      <c r="C1639" s="33" t="s">
        <v>3054</v>
      </c>
      <c r="D1639" s="33">
        <v>36</v>
      </c>
    </row>
    <row r="1640" spans="1:4">
      <c r="A1640" s="33" t="s">
        <v>2652</v>
      </c>
      <c r="B1640" s="33" t="s">
        <v>3009</v>
      </c>
      <c r="C1640" s="33" t="s">
        <v>3056</v>
      </c>
      <c r="D1640" s="33">
        <v>53</v>
      </c>
    </row>
    <row r="1641" spans="1:4">
      <c r="A1641" s="33" t="s">
        <v>2652</v>
      </c>
      <c r="B1641" s="33" t="s">
        <v>3009</v>
      </c>
      <c r="C1641" s="33" t="s">
        <v>3058</v>
      </c>
      <c r="D1641" s="33">
        <v>57</v>
      </c>
    </row>
    <row r="1642" spans="1:4">
      <c r="A1642" s="33" t="s">
        <v>2652</v>
      </c>
      <c r="B1642" s="33" t="s">
        <v>3009</v>
      </c>
      <c r="C1642" s="33" t="s">
        <v>3060</v>
      </c>
      <c r="D1642" s="33">
        <v>95</v>
      </c>
    </row>
    <row r="1643" spans="1:4">
      <c r="A1643" s="33" t="s">
        <v>2652</v>
      </c>
      <c r="B1643" s="33" t="s">
        <v>3009</v>
      </c>
      <c r="C1643" s="33" t="s">
        <v>3062</v>
      </c>
      <c r="D1643" s="33">
        <v>47</v>
      </c>
    </row>
    <row r="1644" spans="1:4">
      <c r="A1644" s="33" t="s">
        <v>2652</v>
      </c>
      <c r="B1644" s="33" t="s">
        <v>3009</v>
      </c>
      <c r="C1644" s="33" t="s">
        <v>3064</v>
      </c>
      <c r="D1644" s="33">
        <v>43</v>
      </c>
    </row>
    <row r="1645" spans="1:4">
      <c r="A1645" s="33" t="s">
        <v>2652</v>
      </c>
      <c r="B1645" s="33" t="s">
        <v>3009</v>
      </c>
      <c r="C1645" s="33" t="s">
        <v>3066</v>
      </c>
      <c r="D1645" s="33">
        <v>73</v>
      </c>
    </row>
    <row r="1646" spans="1:4">
      <c r="A1646" s="33" t="s">
        <v>2652</v>
      </c>
      <c r="B1646" s="33" t="s">
        <v>3009</v>
      </c>
      <c r="C1646" s="33" t="s">
        <v>3068</v>
      </c>
      <c r="D1646" s="33">
        <v>71</v>
      </c>
    </row>
    <row r="1647" spans="1:4">
      <c r="A1647" s="33" t="s">
        <v>2652</v>
      </c>
      <c r="B1647" s="33" t="s">
        <v>3009</v>
      </c>
      <c r="C1647" s="33" t="s">
        <v>3070</v>
      </c>
      <c r="D1647" s="33">
        <v>58</v>
      </c>
    </row>
    <row r="1648" spans="1:4">
      <c r="A1648" s="33" t="s">
        <v>2652</v>
      </c>
      <c r="B1648" s="33" t="s">
        <v>3009</v>
      </c>
      <c r="C1648" s="33" t="s">
        <v>3072</v>
      </c>
      <c r="D1648" s="33">
        <v>71</v>
      </c>
    </row>
    <row r="1649" spans="1:4">
      <c r="A1649" s="33" t="s">
        <v>2652</v>
      </c>
      <c r="B1649" s="33" t="s">
        <v>3009</v>
      </c>
      <c r="C1649" s="33" t="s">
        <v>3074</v>
      </c>
      <c r="D1649" s="33">
        <v>92</v>
      </c>
    </row>
    <row r="1650" spans="1:4">
      <c r="A1650" s="33" t="s">
        <v>2652</v>
      </c>
      <c r="B1650" s="33" t="s">
        <v>3009</v>
      </c>
      <c r="C1650" s="33" t="s">
        <v>3076</v>
      </c>
      <c r="D1650" s="33">
        <v>93</v>
      </c>
    </row>
    <row r="1651" spans="1:4">
      <c r="A1651" s="33" t="s">
        <v>2652</v>
      </c>
      <c r="B1651" s="33" t="s">
        <v>3009</v>
      </c>
      <c r="C1651" s="33" t="s">
        <v>3078</v>
      </c>
      <c r="D1651" s="33">
        <v>30</v>
      </c>
    </row>
    <row r="1652" spans="1:4">
      <c r="A1652" s="33" t="s">
        <v>2652</v>
      </c>
      <c r="B1652" s="33" t="s">
        <v>3009</v>
      </c>
      <c r="C1652" s="33" t="s">
        <v>3080</v>
      </c>
      <c r="D1652" s="33">
        <v>89</v>
      </c>
    </row>
    <row r="1653" spans="1:4">
      <c r="A1653" s="33" t="s">
        <v>2652</v>
      </c>
      <c r="B1653" s="33" t="s">
        <v>3009</v>
      </c>
      <c r="C1653" s="33" t="s">
        <v>3082</v>
      </c>
      <c r="D1653" s="33">
        <v>36</v>
      </c>
    </row>
    <row r="1654" spans="1:4">
      <c r="A1654" s="33" t="s">
        <v>2652</v>
      </c>
      <c r="B1654" s="33" t="s">
        <v>3009</v>
      </c>
      <c r="C1654" s="33" t="s">
        <v>3084</v>
      </c>
      <c r="D1654" s="33">
        <v>60</v>
      </c>
    </row>
    <row r="1655" spans="1:4">
      <c r="A1655" s="33" t="s">
        <v>2652</v>
      </c>
      <c r="B1655" s="33" t="s">
        <v>3009</v>
      </c>
      <c r="C1655" s="33" t="s">
        <v>3086</v>
      </c>
      <c r="D1655" s="33">
        <v>34</v>
      </c>
    </row>
    <row r="1656" spans="1:4">
      <c r="A1656" s="33" t="s">
        <v>2652</v>
      </c>
      <c r="B1656" s="33" t="s">
        <v>3009</v>
      </c>
      <c r="C1656" s="33" t="s">
        <v>3088</v>
      </c>
      <c r="D1656" s="33">
        <v>77</v>
      </c>
    </row>
    <row r="1657" spans="1:4">
      <c r="A1657" s="33" t="s">
        <v>2652</v>
      </c>
      <c r="B1657" s="33" t="s">
        <v>3009</v>
      </c>
      <c r="C1657" s="33" t="s">
        <v>3090</v>
      </c>
      <c r="D1657" s="33">
        <v>64</v>
      </c>
    </row>
    <row r="1658" spans="1:4">
      <c r="A1658" s="33" t="s">
        <v>2652</v>
      </c>
      <c r="B1658" s="33" t="s">
        <v>3009</v>
      </c>
      <c r="C1658" s="33" t="s">
        <v>3092</v>
      </c>
      <c r="D1658" s="33">
        <v>93</v>
      </c>
    </row>
    <row r="1659" spans="1:4">
      <c r="A1659" s="33" t="s">
        <v>2652</v>
      </c>
      <c r="B1659" s="33" t="s">
        <v>3009</v>
      </c>
      <c r="C1659" s="33" t="s">
        <v>3094</v>
      </c>
      <c r="D1659" s="33">
        <v>93</v>
      </c>
    </row>
    <row r="1660" spans="1:4">
      <c r="A1660" s="33" t="s">
        <v>2652</v>
      </c>
      <c r="B1660" s="33" t="s">
        <v>3009</v>
      </c>
      <c r="C1660" s="33" t="s">
        <v>3096</v>
      </c>
      <c r="D1660" s="33">
        <v>46</v>
      </c>
    </row>
    <row r="1661" spans="1:4">
      <c r="A1661" s="33" t="s">
        <v>2652</v>
      </c>
      <c r="B1661" s="33" t="s">
        <v>3009</v>
      </c>
      <c r="C1661" s="33" t="s">
        <v>3097</v>
      </c>
      <c r="D1661" s="33">
        <v>92</v>
      </c>
    </row>
    <row r="1662" spans="1:4">
      <c r="A1662" s="33" t="s">
        <v>2652</v>
      </c>
      <c r="B1662" s="33" t="s">
        <v>3009</v>
      </c>
      <c r="C1662" s="33" t="s">
        <v>3099</v>
      </c>
      <c r="D1662" s="33">
        <v>96</v>
      </c>
    </row>
    <row r="1663" spans="1:4">
      <c r="A1663" s="33"/>
      <c r="B1663" s="33" t="s">
        <v>3101</v>
      </c>
      <c r="C1663" s="33">
        <v>21</v>
      </c>
      <c r="D1663" s="35">
        <f>SUM(D1664:D1684)</f>
        <v>1228</v>
      </c>
    </row>
    <row r="1664" spans="1:4">
      <c r="A1664" s="33" t="s">
        <v>2652</v>
      </c>
      <c r="B1664" s="33" t="s">
        <v>3101</v>
      </c>
      <c r="C1664" s="33" t="s">
        <v>3102</v>
      </c>
      <c r="D1664" s="33">
        <v>56</v>
      </c>
    </row>
    <row r="1665" spans="1:4">
      <c r="A1665" s="33" t="s">
        <v>2652</v>
      </c>
      <c r="B1665" s="33" t="s">
        <v>3101</v>
      </c>
      <c r="C1665" s="33" t="s">
        <v>3104</v>
      </c>
      <c r="D1665" s="33">
        <v>53</v>
      </c>
    </row>
    <row r="1666" spans="1:4">
      <c r="A1666" s="33" t="s">
        <v>2652</v>
      </c>
      <c r="B1666" s="33" t="s">
        <v>3101</v>
      </c>
      <c r="C1666" s="33" t="s">
        <v>3106</v>
      </c>
      <c r="D1666" s="33">
        <v>49</v>
      </c>
    </row>
    <row r="1667" spans="1:4">
      <c r="A1667" s="33" t="s">
        <v>2652</v>
      </c>
      <c r="B1667" s="33" t="s">
        <v>3101</v>
      </c>
      <c r="C1667" s="33" t="s">
        <v>3108</v>
      </c>
      <c r="D1667" s="33">
        <v>93</v>
      </c>
    </row>
    <row r="1668" spans="1:4">
      <c r="A1668" s="33" t="s">
        <v>2652</v>
      </c>
      <c r="B1668" s="33" t="s">
        <v>3101</v>
      </c>
      <c r="C1668" s="33" t="s">
        <v>3110</v>
      </c>
      <c r="D1668" s="33">
        <v>28</v>
      </c>
    </row>
    <row r="1669" spans="1:4">
      <c r="A1669" s="33" t="s">
        <v>2652</v>
      </c>
      <c r="B1669" s="33" t="s">
        <v>3101</v>
      </c>
      <c r="C1669" s="33" t="s">
        <v>3112</v>
      </c>
      <c r="D1669" s="33">
        <v>15</v>
      </c>
    </row>
    <row r="1670" spans="1:4">
      <c r="A1670" s="33" t="s">
        <v>2652</v>
      </c>
      <c r="B1670" s="33" t="s">
        <v>3101</v>
      </c>
      <c r="C1670" s="33" t="s">
        <v>3113</v>
      </c>
      <c r="D1670" s="33">
        <v>55</v>
      </c>
    </row>
    <row r="1671" spans="1:4">
      <c r="A1671" s="33" t="s">
        <v>2652</v>
      </c>
      <c r="B1671" s="33" t="s">
        <v>3101</v>
      </c>
      <c r="C1671" s="33" t="s">
        <v>3115</v>
      </c>
      <c r="D1671" s="33">
        <v>54</v>
      </c>
    </row>
    <row r="1672" spans="1:4">
      <c r="A1672" s="33" t="s">
        <v>2652</v>
      </c>
      <c r="B1672" s="33" t="s">
        <v>3101</v>
      </c>
      <c r="C1672" s="33" t="s">
        <v>3117</v>
      </c>
      <c r="D1672" s="33">
        <v>43</v>
      </c>
    </row>
    <row r="1673" spans="1:4">
      <c r="A1673" s="33" t="s">
        <v>2652</v>
      </c>
      <c r="B1673" s="33" t="s">
        <v>3101</v>
      </c>
      <c r="C1673" s="33" t="s">
        <v>3119</v>
      </c>
      <c r="D1673" s="33">
        <v>60</v>
      </c>
    </row>
    <row r="1674" spans="1:4">
      <c r="A1674" s="33" t="s">
        <v>2652</v>
      </c>
      <c r="B1674" s="33" t="s">
        <v>3101</v>
      </c>
      <c r="C1674" s="33" t="s">
        <v>3121</v>
      </c>
      <c r="D1674" s="33">
        <v>90</v>
      </c>
    </row>
    <row r="1675" spans="1:4">
      <c r="A1675" s="33" t="s">
        <v>2652</v>
      </c>
      <c r="B1675" s="33" t="s">
        <v>3101</v>
      </c>
      <c r="C1675" s="33" t="s">
        <v>3123</v>
      </c>
      <c r="D1675" s="33">
        <v>72</v>
      </c>
    </row>
    <row r="1676" spans="1:4">
      <c r="A1676" s="33" t="s">
        <v>2652</v>
      </c>
      <c r="B1676" s="33" t="s">
        <v>3101</v>
      </c>
      <c r="C1676" s="33" t="s">
        <v>3125</v>
      </c>
      <c r="D1676" s="33">
        <v>83</v>
      </c>
    </row>
    <row r="1677" spans="1:4">
      <c r="A1677" s="33" t="s">
        <v>2652</v>
      </c>
      <c r="B1677" s="33" t="s">
        <v>3101</v>
      </c>
      <c r="C1677" s="33" t="s">
        <v>3127</v>
      </c>
      <c r="D1677" s="33">
        <v>87</v>
      </c>
    </row>
    <row r="1678" spans="1:4">
      <c r="A1678" s="33" t="s">
        <v>2652</v>
      </c>
      <c r="B1678" s="33" t="s">
        <v>3101</v>
      </c>
      <c r="C1678" s="33" t="s">
        <v>3129</v>
      </c>
      <c r="D1678" s="33">
        <v>22</v>
      </c>
    </row>
    <row r="1679" spans="1:4">
      <c r="A1679" s="33" t="s">
        <v>2652</v>
      </c>
      <c r="B1679" s="33" t="s">
        <v>3101</v>
      </c>
      <c r="C1679" s="33" t="s">
        <v>3130</v>
      </c>
      <c r="D1679" s="33">
        <v>40</v>
      </c>
    </row>
    <row r="1680" spans="1:4">
      <c r="A1680" s="33" t="s">
        <v>2652</v>
      </c>
      <c r="B1680" s="33" t="s">
        <v>3101</v>
      </c>
      <c r="C1680" s="33" t="s">
        <v>3132</v>
      </c>
      <c r="D1680" s="33">
        <v>65</v>
      </c>
    </row>
    <row r="1681" spans="1:4">
      <c r="A1681" s="33" t="s">
        <v>2652</v>
      </c>
      <c r="B1681" s="33" t="s">
        <v>3101</v>
      </c>
      <c r="C1681" s="33" t="s">
        <v>3133</v>
      </c>
      <c r="D1681" s="33">
        <v>93</v>
      </c>
    </row>
    <row r="1682" spans="1:4">
      <c r="A1682" s="33" t="s">
        <v>2652</v>
      </c>
      <c r="B1682" s="33" t="s">
        <v>3101</v>
      </c>
      <c r="C1682" s="33" t="s">
        <v>3135</v>
      </c>
      <c r="D1682" s="33">
        <v>92</v>
      </c>
    </row>
    <row r="1683" spans="1:4">
      <c r="A1683" s="33" t="s">
        <v>2652</v>
      </c>
      <c r="B1683" s="33" t="s">
        <v>3101</v>
      </c>
      <c r="C1683" s="33" t="s">
        <v>3137</v>
      </c>
      <c r="D1683" s="33">
        <v>34</v>
      </c>
    </row>
    <row r="1684" spans="1:4">
      <c r="A1684" s="33" t="s">
        <v>2652</v>
      </c>
      <c r="B1684" s="33" t="s">
        <v>3101</v>
      </c>
      <c r="C1684" s="33" t="s">
        <v>3139</v>
      </c>
      <c r="D1684" s="33">
        <v>44</v>
      </c>
    </row>
    <row r="1685" spans="1:4">
      <c r="A1685" s="33"/>
      <c r="B1685" s="33" t="s">
        <v>3437</v>
      </c>
      <c r="C1685" s="33">
        <v>35</v>
      </c>
      <c r="D1685" s="35">
        <f>SUM(D1686:D1720)</f>
        <v>1950</v>
      </c>
    </row>
    <row r="1686" spans="1:4">
      <c r="A1686" s="33" t="s">
        <v>2652</v>
      </c>
      <c r="B1686" s="33" t="s">
        <v>3437</v>
      </c>
      <c r="C1686" s="33" t="s">
        <v>3438</v>
      </c>
      <c r="D1686" s="33">
        <v>54</v>
      </c>
    </row>
    <row r="1687" spans="1:4">
      <c r="A1687" s="33" t="s">
        <v>2652</v>
      </c>
      <c r="B1687" s="33" t="s">
        <v>3437</v>
      </c>
      <c r="C1687" s="33" t="s">
        <v>3440</v>
      </c>
      <c r="D1687" s="33">
        <v>87</v>
      </c>
    </row>
    <row r="1688" spans="1:4">
      <c r="A1688" s="33" t="s">
        <v>2652</v>
      </c>
      <c r="B1688" s="33" t="s">
        <v>3437</v>
      </c>
      <c r="C1688" s="33" t="s">
        <v>3442</v>
      </c>
      <c r="D1688" s="33">
        <v>80</v>
      </c>
    </row>
    <row r="1689" spans="1:4">
      <c r="A1689" s="33" t="s">
        <v>2652</v>
      </c>
      <c r="B1689" s="33" t="s">
        <v>3437</v>
      </c>
      <c r="C1689" s="33" t="s">
        <v>3444</v>
      </c>
      <c r="D1689" s="33">
        <v>14</v>
      </c>
    </row>
    <row r="1690" spans="1:4">
      <c r="A1690" s="33" t="s">
        <v>2652</v>
      </c>
      <c r="B1690" s="33" t="s">
        <v>3437</v>
      </c>
      <c r="C1690" s="33" t="s">
        <v>3445</v>
      </c>
      <c r="D1690" s="33">
        <v>47</v>
      </c>
    </row>
    <row r="1691" spans="1:4">
      <c r="A1691" s="33" t="s">
        <v>2652</v>
      </c>
      <c r="B1691" s="33" t="s">
        <v>3437</v>
      </c>
      <c r="C1691" s="33" t="s">
        <v>3446</v>
      </c>
      <c r="D1691" s="33">
        <v>62</v>
      </c>
    </row>
    <row r="1692" spans="1:4">
      <c r="A1692" s="33" t="s">
        <v>2652</v>
      </c>
      <c r="B1692" s="33" t="s">
        <v>3437</v>
      </c>
      <c r="C1692" s="33" t="s">
        <v>3448</v>
      </c>
      <c r="D1692" s="33">
        <v>12</v>
      </c>
    </row>
    <row r="1693" spans="1:4">
      <c r="A1693" s="33" t="s">
        <v>2652</v>
      </c>
      <c r="B1693" s="33" t="s">
        <v>3437</v>
      </c>
      <c r="C1693" s="33" t="s">
        <v>3449</v>
      </c>
      <c r="D1693" s="33">
        <v>30</v>
      </c>
    </row>
    <row r="1694" spans="1:4">
      <c r="A1694" s="33" t="s">
        <v>2652</v>
      </c>
      <c r="B1694" s="33" t="s">
        <v>3437</v>
      </c>
      <c r="C1694" s="33" t="s">
        <v>3450</v>
      </c>
      <c r="D1694" s="33">
        <v>51</v>
      </c>
    </row>
    <row r="1695" spans="1:4">
      <c r="A1695" s="33" t="s">
        <v>2652</v>
      </c>
      <c r="B1695" s="33" t="s">
        <v>3437</v>
      </c>
      <c r="C1695" s="33" t="s">
        <v>3452</v>
      </c>
      <c r="D1695" s="33">
        <v>99</v>
      </c>
    </row>
    <row r="1696" spans="1:4">
      <c r="A1696" s="33" t="s">
        <v>2652</v>
      </c>
      <c r="B1696" s="33" t="s">
        <v>3437</v>
      </c>
      <c r="C1696" s="33" t="s">
        <v>3454</v>
      </c>
      <c r="D1696" s="33">
        <v>53</v>
      </c>
    </row>
    <row r="1697" spans="1:4">
      <c r="A1697" s="33" t="s">
        <v>2652</v>
      </c>
      <c r="B1697" s="33" t="s">
        <v>3437</v>
      </c>
      <c r="C1697" s="33" t="s">
        <v>3456</v>
      </c>
      <c r="D1697" s="33">
        <v>29</v>
      </c>
    </row>
    <row r="1698" spans="1:4">
      <c r="A1698" s="33" t="s">
        <v>2652</v>
      </c>
      <c r="B1698" s="33" t="s">
        <v>3437</v>
      </c>
      <c r="C1698" s="33" t="s">
        <v>3458</v>
      </c>
      <c r="D1698" s="33">
        <v>61</v>
      </c>
    </row>
    <row r="1699" spans="1:4">
      <c r="A1699" s="33" t="s">
        <v>2652</v>
      </c>
      <c r="B1699" s="33" t="s">
        <v>3437</v>
      </c>
      <c r="C1699" s="33" t="s">
        <v>3460</v>
      </c>
      <c r="D1699" s="33">
        <v>92</v>
      </c>
    </row>
    <row r="1700" spans="1:4">
      <c r="A1700" s="33" t="s">
        <v>2652</v>
      </c>
      <c r="B1700" s="33" t="s">
        <v>3437</v>
      </c>
      <c r="C1700" s="33" t="s">
        <v>3462</v>
      </c>
      <c r="D1700" s="33">
        <v>95</v>
      </c>
    </row>
    <row r="1701" spans="1:4">
      <c r="A1701" s="33" t="s">
        <v>2652</v>
      </c>
      <c r="B1701" s="33" t="s">
        <v>3437</v>
      </c>
      <c r="C1701" s="33" t="s">
        <v>3464</v>
      </c>
      <c r="D1701" s="33">
        <v>62</v>
      </c>
    </row>
    <row r="1702" spans="1:4">
      <c r="A1702" s="33" t="s">
        <v>2652</v>
      </c>
      <c r="B1702" s="33" t="s">
        <v>3437</v>
      </c>
      <c r="C1702" s="33" t="s">
        <v>3466</v>
      </c>
      <c r="D1702" s="33">
        <v>69</v>
      </c>
    </row>
    <row r="1703" spans="1:4">
      <c r="A1703" s="33" t="s">
        <v>2652</v>
      </c>
      <c r="B1703" s="33" t="s">
        <v>3437</v>
      </c>
      <c r="C1703" s="33" t="s">
        <v>3468</v>
      </c>
      <c r="D1703" s="33">
        <v>91</v>
      </c>
    </row>
    <row r="1704" spans="1:4">
      <c r="A1704" s="33" t="s">
        <v>2652</v>
      </c>
      <c r="B1704" s="33" t="s">
        <v>3437</v>
      </c>
      <c r="C1704" s="33" t="s">
        <v>3470</v>
      </c>
      <c r="D1704" s="33">
        <v>21</v>
      </c>
    </row>
    <row r="1705" spans="1:4">
      <c r="A1705" s="33" t="s">
        <v>2652</v>
      </c>
      <c r="B1705" s="33" t="s">
        <v>3437</v>
      </c>
      <c r="C1705" s="33" t="s">
        <v>3472</v>
      </c>
      <c r="D1705" s="33">
        <v>72</v>
      </c>
    </row>
    <row r="1706" spans="1:4">
      <c r="A1706" s="33" t="s">
        <v>2652</v>
      </c>
      <c r="B1706" s="33" t="s">
        <v>3437</v>
      </c>
      <c r="C1706" s="33" t="s">
        <v>3474</v>
      </c>
      <c r="D1706" s="33">
        <v>34</v>
      </c>
    </row>
    <row r="1707" spans="1:4">
      <c r="A1707" s="33" t="s">
        <v>2652</v>
      </c>
      <c r="B1707" s="33" t="s">
        <v>3437</v>
      </c>
      <c r="C1707" s="33" t="s">
        <v>3476</v>
      </c>
      <c r="D1707" s="33">
        <v>46</v>
      </c>
    </row>
    <row r="1708" spans="1:4">
      <c r="A1708" s="33" t="s">
        <v>2652</v>
      </c>
      <c r="B1708" s="33" t="s">
        <v>3437</v>
      </c>
      <c r="C1708" s="33" t="s">
        <v>3478</v>
      </c>
      <c r="D1708" s="33">
        <v>70</v>
      </c>
    </row>
    <row r="1709" spans="1:4">
      <c r="A1709" s="33" t="s">
        <v>2652</v>
      </c>
      <c r="B1709" s="33" t="s">
        <v>3437</v>
      </c>
      <c r="C1709" s="33" t="s">
        <v>3480</v>
      </c>
      <c r="D1709" s="33">
        <v>12</v>
      </c>
    </row>
    <row r="1710" spans="1:4">
      <c r="A1710" s="33" t="s">
        <v>2652</v>
      </c>
      <c r="B1710" s="33" t="s">
        <v>3437</v>
      </c>
      <c r="C1710" s="33" t="s">
        <v>3482</v>
      </c>
      <c r="D1710" s="33">
        <v>73</v>
      </c>
    </row>
    <row r="1711" spans="1:4">
      <c r="A1711" s="33" t="s">
        <v>2652</v>
      </c>
      <c r="B1711" s="33" t="s">
        <v>3437</v>
      </c>
      <c r="C1711" s="33" t="s">
        <v>3484</v>
      </c>
      <c r="D1711" s="33">
        <v>17</v>
      </c>
    </row>
    <row r="1712" spans="1:4">
      <c r="A1712" s="33" t="s">
        <v>2652</v>
      </c>
      <c r="B1712" s="33" t="s">
        <v>3437</v>
      </c>
      <c r="C1712" s="33" t="s">
        <v>3485</v>
      </c>
      <c r="D1712" s="33">
        <v>93</v>
      </c>
    </row>
    <row r="1713" spans="1:4">
      <c r="A1713" s="33" t="s">
        <v>2652</v>
      </c>
      <c r="B1713" s="33" t="s">
        <v>3437</v>
      </c>
      <c r="C1713" s="33" t="s">
        <v>3487</v>
      </c>
      <c r="D1713" s="33">
        <v>29</v>
      </c>
    </row>
    <row r="1714" spans="1:4">
      <c r="A1714" s="33" t="s">
        <v>2652</v>
      </c>
      <c r="B1714" s="33" t="s">
        <v>3437</v>
      </c>
      <c r="C1714" s="33" t="s">
        <v>3489</v>
      </c>
      <c r="D1714" s="33">
        <v>73</v>
      </c>
    </row>
    <row r="1715" spans="1:4">
      <c r="A1715" s="33" t="s">
        <v>2652</v>
      </c>
      <c r="B1715" s="33" t="s">
        <v>3437</v>
      </c>
      <c r="C1715" s="33" t="s">
        <v>3490</v>
      </c>
      <c r="D1715" s="33">
        <v>88</v>
      </c>
    </row>
    <row r="1716" spans="1:4">
      <c r="A1716" s="33" t="s">
        <v>2652</v>
      </c>
      <c r="B1716" s="33" t="s">
        <v>3437</v>
      </c>
      <c r="C1716" s="33" t="s">
        <v>3492</v>
      </c>
      <c r="D1716" s="33">
        <v>50</v>
      </c>
    </row>
    <row r="1717" spans="1:4">
      <c r="A1717" s="33" t="s">
        <v>2652</v>
      </c>
      <c r="B1717" s="33" t="s">
        <v>3437</v>
      </c>
      <c r="C1717" s="33" t="s">
        <v>3494</v>
      </c>
      <c r="D1717" s="33">
        <v>86</v>
      </c>
    </row>
    <row r="1718" spans="1:4">
      <c r="A1718" s="33" t="s">
        <v>2652</v>
      </c>
      <c r="B1718" s="33" t="s">
        <v>3437</v>
      </c>
      <c r="C1718" s="33" t="s">
        <v>3496</v>
      </c>
      <c r="D1718" s="33">
        <v>33</v>
      </c>
    </row>
    <row r="1719" spans="1:4">
      <c r="A1719" s="33" t="s">
        <v>2652</v>
      </c>
      <c r="B1719" s="33" t="s">
        <v>3437</v>
      </c>
      <c r="C1719" s="33" t="s">
        <v>3497</v>
      </c>
      <c r="D1719" s="33">
        <v>49</v>
      </c>
    </row>
    <row r="1720" spans="1:4">
      <c r="A1720" s="33" t="s">
        <v>2652</v>
      </c>
      <c r="B1720" s="33" t="s">
        <v>3437</v>
      </c>
      <c r="C1720" s="33" t="s">
        <v>3499</v>
      </c>
      <c r="D1720" s="33">
        <v>16</v>
      </c>
    </row>
    <row r="1721" spans="1:4">
      <c r="A1721" s="33"/>
      <c r="B1721" s="33" t="s">
        <v>3501</v>
      </c>
      <c r="C1721" s="33">
        <v>37</v>
      </c>
      <c r="D1721" s="35">
        <f>SUM(D1722:D1758)</f>
        <v>2139</v>
      </c>
    </row>
    <row r="1722" spans="1:4">
      <c r="A1722" s="33" t="s">
        <v>2652</v>
      </c>
      <c r="B1722" s="33" t="s">
        <v>3501</v>
      </c>
      <c r="C1722" s="33" t="s">
        <v>3502</v>
      </c>
      <c r="D1722" s="33">
        <v>19</v>
      </c>
    </row>
    <row r="1723" spans="1:4">
      <c r="A1723" s="33" t="s">
        <v>2652</v>
      </c>
      <c r="B1723" s="33" t="s">
        <v>3501</v>
      </c>
      <c r="C1723" s="33" t="s">
        <v>3503</v>
      </c>
      <c r="D1723" s="33">
        <v>66</v>
      </c>
    </row>
    <row r="1724" spans="1:4">
      <c r="A1724" s="33" t="s">
        <v>2652</v>
      </c>
      <c r="B1724" s="33" t="s">
        <v>3501</v>
      </c>
      <c r="C1724" s="33" t="s">
        <v>3505</v>
      </c>
      <c r="D1724" s="33">
        <v>59</v>
      </c>
    </row>
    <row r="1725" spans="1:4">
      <c r="A1725" s="33" t="s">
        <v>2652</v>
      </c>
      <c r="B1725" s="33" t="s">
        <v>3501</v>
      </c>
      <c r="C1725" s="33" t="s">
        <v>3506</v>
      </c>
      <c r="D1725" s="33">
        <v>80</v>
      </c>
    </row>
    <row r="1726" spans="1:4">
      <c r="A1726" s="33" t="s">
        <v>2652</v>
      </c>
      <c r="B1726" s="33" t="s">
        <v>3501</v>
      </c>
      <c r="C1726" s="33" t="s">
        <v>3508</v>
      </c>
      <c r="D1726" s="33">
        <v>97</v>
      </c>
    </row>
    <row r="1727" spans="1:4">
      <c r="A1727" s="33" t="s">
        <v>2652</v>
      </c>
      <c r="B1727" s="33" t="s">
        <v>3501</v>
      </c>
      <c r="C1727" s="33" t="s">
        <v>3510</v>
      </c>
      <c r="D1727" s="33">
        <v>87</v>
      </c>
    </row>
    <row r="1728" spans="1:4">
      <c r="A1728" s="33" t="s">
        <v>2652</v>
      </c>
      <c r="B1728" s="33" t="s">
        <v>3501</v>
      </c>
      <c r="C1728" s="33" t="s">
        <v>3512</v>
      </c>
      <c r="D1728" s="33">
        <v>24</v>
      </c>
    </row>
    <row r="1729" spans="1:4">
      <c r="A1729" s="33" t="s">
        <v>2652</v>
      </c>
      <c r="B1729" s="33" t="s">
        <v>3501</v>
      </c>
      <c r="C1729" s="33" t="s">
        <v>3513</v>
      </c>
      <c r="D1729" s="33">
        <v>76</v>
      </c>
    </row>
    <row r="1730" spans="1:4">
      <c r="A1730" s="33" t="s">
        <v>2652</v>
      </c>
      <c r="B1730" s="33" t="s">
        <v>3501</v>
      </c>
      <c r="C1730" s="33" t="s">
        <v>3515</v>
      </c>
      <c r="D1730" s="33">
        <v>98</v>
      </c>
    </row>
    <row r="1731" spans="1:4">
      <c r="A1731" s="33" t="s">
        <v>2652</v>
      </c>
      <c r="B1731" s="33" t="s">
        <v>3501</v>
      </c>
      <c r="C1731" s="33" t="s">
        <v>3517</v>
      </c>
      <c r="D1731" s="33">
        <v>94</v>
      </c>
    </row>
    <row r="1732" spans="1:4">
      <c r="A1732" s="33" t="s">
        <v>2652</v>
      </c>
      <c r="B1732" s="33" t="s">
        <v>3501</v>
      </c>
      <c r="C1732" s="33" t="s">
        <v>3519</v>
      </c>
      <c r="D1732" s="33">
        <v>22</v>
      </c>
    </row>
    <row r="1733" spans="1:4">
      <c r="A1733" s="33" t="s">
        <v>2652</v>
      </c>
      <c r="B1733" s="33" t="s">
        <v>3501</v>
      </c>
      <c r="C1733" s="33" t="s">
        <v>3523</v>
      </c>
      <c r="D1733" s="33">
        <v>27</v>
      </c>
    </row>
    <row r="1734" spans="1:4">
      <c r="A1734" s="33" t="s">
        <v>2652</v>
      </c>
      <c r="B1734" s="33" t="s">
        <v>3501</v>
      </c>
      <c r="C1734" s="33" t="s">
        <v>3525</v>
      </c>
      <c r="D1734" s="33">
        <v>74</v>
      </c>
    </row>
    <row r="1735" spans="1:4">
      <c r="A1735" s="33" t="s">
        <v>2652</v>
      </c>
      <c r="B1735" s="33" t="s">
        <v>3501</v>
      </c>
      <c r="C1735" s="33" t="s">
        <v>3527</v>
      </c>
      <c r="D1735" s="33">
        <v>35</v>
      </c>
    </row>
    <row r="1736" spans="1:4">
      <c r="A1736" s="33" t="s">
        <v>2652</v>
      </c>
      <c r="B1736" s="33" t="s">
        <v>3501</v>
      </c>
      <c r="C1736" s="33" t="s">
        <v>3528</v>
      </c>
      <c r="D1736" s="33">
        <v>40</v>
      </c>
    </row>
    <row r="1737" spans="1:4">
      <c r="A1737" s="33" t="s">
        <v>2652</v>
      </c>
      <c r="B1737" s="33" t="s">
        <v>3501</v>
      </c>
      <c r="C1737" s="33" t="s">
        <v>3530</v>
      </c>
      <c r="D1737" s="33">
        <v>78</v>
      </c>
    </row>
    <row r="1738" spans="1:4">
      <c r="A1738" s="33" t="s">
        <v>2652</v>
      </c>
      <c r="B1738" s="33" t="s">
        <v>3501</v>
      </c>
      <c r="C1738" s="33" t="s">
        <v>3532</v>
      </c>
      <c r="D1738" s="33">
        <v>71</v>
      </c>
    </row>
    <row r="1739" spans="1:4">
      <c r="A1739" s="33" t="s">
        <v>2652</v>
      </c>
      <c r="B1739" s="33" t="s">
        <v>3501</v>
      </c>
      <c r="C1739" s="33" t="s">
        <v>3534</v>
      </c>
      <c r="D1739" s="33">
        <v>16</v>
      </c>
    </row>
    <row r="1740" spans="1:4">
      <c r="A1740" s="33" t="s">
        <v>2652</v>
      </c>
      <c r="B1740" s="33" t="s">
        <v>3501</v>
      </c>
      <c r="C1740" s="33" t="s">
        <v>3536</v>
      </c>
      <c r="D1740" s="33">
        <v>38</v>
      </c>
    </row>
    <row r="1741" spans="1:4">
      <c r="A1741" s="33" t="s">
        <v>2652</v>
      </c>
      <c r="B1741" s="33" t="s">
        <v>3501</v>
      </c>
      <c r="C1741" s="33" t="s">
        <v>3538</v>
      </c>
      <c r="D1741" s="33">
        <v>63</v>
      </c>
    </row>
    <row r="1742" spans="1:4">
      <c r="A1742" s="33" t="s">
        <v>2652</v>
      </c>
      <c r="B1742" s="33" t="s">
        <v>3501</v>
      </c>
      <c r="C1742" s="33" t="s">
        <v>3540</v>
      </c>
      <c r="D1742" s="33">
        <v>59</v>
      </c>
    </row>
    <row r="1743" spans="1:4">
      <c r="A1743" s="33" t="s">
        <v>2652</v>
      </c>
      <c r="B1743" s="33" t="s">
        <v>3501</v>
      </c>
      <c r="C1743" s="33" t="s">
        <v>3542</v>
      </c>
      <c r="D1743" s="33">
        <v>13</v>
      </c>
    </row>
    <row r="1744" spans="1:4">
      <c r="A1744" s="33" t="s">
        <v>2652</v>
      </c>
      <c r="B1744" s="33" t="s">
        <v>3501</v>
      </c>
      <c r="C1744" s="33" t="s">
        <v>3543</v>
      </c>
      <c r="D1744" s="33">
        <v>15</v>
      </c>
    </row>
    <row r="1745" spans="1:4">
      <c r="A1745" s="33" t="s">
        <v>2652</v>
      </c>
      <c r="B1745" s="33" t="s">
        <v>3501</v>
      </c>
      <c r="C1745" s="33" t="s">
        <v>3545</v>
      </c>
      <c r="D1745" s="33">
        <v>47</v>
      </c>
    </row>
    <row r="1746" spans="1:4">
      <c r="A1746" s="33" t="s">
        <v>2652</v>
      </c>
      <c r="B1746" s="33" t="s">
        <v>3501</v>
      </c>
      <c r="C1746" s="33" t="s">
        <v>3547</v>
      </c>
      <c r="D1746" s="33">
        <v>86</v>
      </c>
    </row>
    <row r="1747" spans="1:4">
      <c r="A1747" s="33" t="s">
        <v>2652</v>
      </c>
      <c r="B1747" s="33" t="s">
        <v>3501</v>
      </c>
      <c r="C1747" s="33" t="s">
        <v>3549</v>
      </c>
      <c r="D1747" s="33">
        <v>50</v>
      </c>
    </row>
    <row r="1748" spans="1:4">
      <c r="A1748" s="33" t="s">
        <v>2652</v>
      </c>
      <c r="B1748" s="33" t="s">
        <v>3501</v>
      </c>
      <c r="C1748" s="33" t="s">
        <v>3551</v>
      </c>
      <c r="D1748" s="33">
        <v>62</v>
      </c>
    </row>
    <row r="1749" spans="1:4">
      <c r="A1749" s="33" t="s">
        <v>2652</v>
      </c>
      <c r="B1749" s="33" t="s">
        <v>3501</v>
      </c>
      <c r="C1749" s="33" t="s">
        <v>3553</v>
      </c>
      <c r="D1749" s="33">
        <v>63</v>
      </c>
    </row>
    <row r="1750" spans="1:4">
      <c r="A1750" s="33" t="s">
        <v>2652</v>
      </c>
      <c r="B1750" s="33" t="s">
        <v>3501</v>
      </c>
      <c r="C1750" s="33" t="s">
        <v>3555</v>
      </c>
      <c r="D1750" s="33">
        <v>90</v>
      </c>
    </row>
    <row r="1751" spans="1:4">
      <c r="A1751" s="33" t="s">
        <v>2652</v>
      </c>
      <c r="B1751" s="33" t="s">
        <v>3501</v>
      </c>
      <c r="C1751" s="33" t="s">
        <v>3557</v>
      </c>
      <c r="D1751" s="33">
        <v>91</v>
      </c>
    </row>
    <row r="1752" spans="1:4">
      <c r="A1752" s="33" t="s">
        <v>2652</v>
      </c>
      <c r="B1752" s="33" t="s">
        <v>3501</v>
      </c>
      <c r="C1752" s="33" t="s">
        <v>3559</v>
      </c>
      <c r="D1752" s="33">
        <v>66</v>
      </c>
    </row>
    <row r="1753" spans="1:4">
      <c r="A1753" s="33" t="s">
        <v>2652</v>
      </c>
      <c r="B1753" s="33" t="s">
        <v>3501</v>
      </c>
      <c r="C1753" s="33" t="s">
        <v>3561</v>
      </c>
      <c r="D1753" s="33">
        <v>35</v>
      </c>
    </row>
    <row r="1754" spans="1:4">
      <c r="A1754" s="33" t="s">
        <v>2652</v>
      </c>
      <c r="B1754" s="33" t="s">
        <v>3501</v>
      </c>
      <c r="C1754" s="33" t="s">
        <v>3563</v>
      </c>
      <c r="D1754" s="33">
        <v>13</v>
      </c>
    </row>
    <row r="1755" spans="1:4">
      <c r="A1755" s="33" t="s">
        <v>2652</v>
      </c>
      <c r="B1755" s="33" t="s">
        <v>3501</v>
      </c>
      <c r="C1755" s="33" t="s">
        <v>3567</v>
      </c>
      <c r="D1755" s="33">
        <v>33</v>
      </c>
    </row>
    <row r="1756" spans="1:4">
      <c r="A1756" s="33" t="s">
        <v>2652</v>
      </c>
      <c r="B1756" s="33" t="s">
        <v>3501</v>
      </c>
      <c r="C1756" s="33" t="s">
        <v>3569</v>
      </c>
      <c r="D1756" s="33">
        <v>97</v>
      </c>
    </row>
    <row r="1757" spans="1:4">
      <c r="A1757" s="33" t="s">
        <v>2652</v>
      </c>
      <c r="B1757" s="33" t="s">
        <v>3501</v>
      </c>
      <c r="C1757" s="33" t="s">
        <v>3571</v>
      </c>
      <c r="D1757" s="33">
        <v>63</v>
      </c>
    </row>
    <row r="1758" spans="1:4">
      <c r="A1758" s="33" t="s">
        <v>2652</v>
      </c>
      <c r="B1758" s="33" t="s">
        <v>3501</v>
      </c>
      <c r="C1758" s="33" t="s">
        <v>3572</v>
      </c>
      <c r="D1758" s="33">
        <v>92</v>
      </c>
    </row>
    <row r="1759" spans="1:4">
      <c r="A1759" s="33"/>
      <c r="B1759" s="33" t="s">
        <v>3574</v>
      </c>
      <c r="C1759" s="33">
        <v>7</v>
      </c>
      <c r="D1759" s="35">
        <f>SUM(D1760:D1766)</f>
        <v>517</v>
      </c>
    </row>
    <row r="1760" spans="1:4">
      <c r="A1760" s="33" t="s">
        <v>2652</v>
      </c>
      <c r="B1760" s="33" t="s">
        <v>3574</v>
      </c>
      <c r="C1760" s="33" t="s">
        <v>3575</v>
      </c>
      <c r="D1760" s="33">
        <v>56</v>
      </c>
    </row>
    <row r="1761" spans="1:4">
      <c r="A1761" s="33" t="s">
        <v>2652</v>
      </c>
      <c r="B1761" s="33" t="s">
        <v>3574</v>
      </c>
      <c r="C1761" s="33" t="s">
        <v>3578</v>
      </c>
      <c r="D1761" s="33">
        <v>68</v>
      </c>
    </row>
    <row r="1762" spans="1:4">
      <c r="A1762" s="33" t="s">
        <v>2652</v>
      </c>
      <c r="B1762" s="33" t="s">
        <v>3574</v>
      </c>
      <c r="C1762" s="33" t="s">
        <v>3580</v>
      </c>
      <c r="D1762" s="33">
        <v>87</v>
      </c>
    </row>
    <row r="1763" spans="1:4">
      <c r="A1763" s="33" t="s">
        <v>2652</v>
      </c>
      <c r="B1763" s="33" t="s">
        <v>3574</v>
      </c>
      <c r="C1763" s="33" t="s">
        <v>3582</v>
      </c>
      <c r="D1763" s="33">
        <v>58</v>
      </c>
    </row>
    <row r="1764" spans="1:4">
      <c r="A1764" s="33" t="s">
        <v>2652</v>
      </c>
      <c r="B1764" s="33" t="s">
        <v>3574</v>
      </c>
      <c r="C1764" s="33" t="s">
        <v>3584</v>
      </c>
      <c r="D1764" s="33">
        <v>97</v>
      </c>
    </row>
    <row r="1765" spans="1:4">
      <c r="A1765" s="33" t="s">
        <v>2652</v>
      </c>
      <c r="B1765" s="33" t="s">
        <v>3574</v>
      </c>
      <c r="C1765" s="33" t="s">
        <v>3586</v>
      </c>
      <c r="D1765" s="33">
        <v>53</v>
      </c>
    </row>
    <row r="1766" spans="1:4">
      <c r="A1766" s="33" t="s">
        <v>2652</v>
      </c>
      <c r="B1766" s="33" t="s">
        <v>3574</v>
      </c>
      <c r="C1766" s="33" t="s">
        <v>3587</v>
      </c>
      <c r="D1766" s="33">
        <v>98</v>
      </c>
    </row>
    <row r="1767" spans="1:4">
      <c r="A1767" s="33"/>
      <c r="B1767" s="35" t="s">
        <v>3589</v>
      </c>
      <c r="C1767" s="35">
        <f>C1785+C1841+C1923+C1768+C1954</f>
        <v>243</v>
      </c>
      <c r="D1767" s="35">
        <f>D1785+D1841+D1923+D1768+D1954</f>
        <v>12980</v>
      </c>
    </row>
    <row r="1768" spans="1:4">
      <c r="A1768" s="33"/>
      <c r="B1768" s="33" t="s">
        <v>3590</v>
      </c>
      <c r="C1768" s="33">
        <v>16</v>
      </c>
      <c r="D1768" s="35">
        <f>SUM(D1769:D1784)</f>
        <v>795</v>
      </c>
    </row>
    <row r="1769" spans="1:4">
      <c r="A1769" s="33" t="s">
        <v>3589</v>
      </c>
      <c r="B1769" s="33" t="s">
        <v>3590</v>
      </c>
      <c r="C1769" s="33" t="s">
        <v>3591</v>
      </c>
      <c r="D1769" s="33">
        <v>30</v>
      </c>
    </row>
    <row r="1770" spans="1:4">
      <c r="A1770" s="33" t="s">
        <v>3589</v>
      </c>
      <c r="B1770" s="33" t="s">
        <v>3590</v>
      </c>
      <c r="C1770" s="33" t="s">
        <v>3593</v>
      </c>
      <c r="D1770" s="33">
        <v>58</v>
      </c>
    </row>
    <row r="1771" spans="1:4">
      <c r="A1771" s="33" t="s">
        <v>3589</v>
      </c>
      <c r="B1771" s="33" t="s">
        <v>3590</v>
      </c>
      <c r="C1771" s="33" t="s">
        <v>3594</v>
      </c>
      <c r="D1771" s="33">
        <v>93</v>
      </c>
    </row>
    <row r="1772" spans="1:4">
      <c r="A1772" s="33" t="s">
        <v>3589</v>
      </c>
      <c r="B1772" s="33" t="s">
        <v>3590</v>
      </c>
      <c r="C1772" s="33" t="s">
        <v>3596</v>
      </c>
      <c r="D1772" s="33">
        <v>90</v>
      </c>
    </row>
    <row r="1773" spans="1:4">
      <c r="A1773" s="33" t="s">
        <v>3589</v>
      </c>
      <c r="B1773" s="33" t="s">
        <v>3590</v>
      </c>
      <c r="C1773" s="33" t="s">
        <v>3598</v>
      </c>
      <c r="D1773" s="33">
        <v>26</v>
      </c>
    </row>
    <row r="1774" spans="1:4">
      <c r="A1774" s="33" t="s">
        <v>3589</v>
      </c>
      <c r="B1774" s="33" t="s">
        <v>3590</v>
      </c>
      <c r="C1774" s="33" t="s">
        <v>3600</v>
      </c>
      <c r="D1774" s="33">
        <v>14</v>
      </c>
    </row>
    <row r="1775" spans="1:4">
      <c r="A1775" s="33" t="s">
        <v>3589</v>
      </c>
      <c r="B1775" s="33" t="s">
        <v>3590</v>
      </c>
      <c r="C1775" s="33" t="s">
        <v>3604</v>
      </c>
      <c r="D1775" s="33">
        <v>84</v>
      </c>
    </row>
    <row r="1776" spans="1:4">
      <c r="A1776" s="33" t="s">
        <v>3589</v>
      </c>
      <c r="B1776" s="33" t="s">
        <v>3590</v>
      </c>
      <c r="C1776" s="33" t="s">
        <v>3606</v>
      </c>
      <c r="D1776" s="33">
        <v>79</v>
      </c>
    </row>
    <row r="1777" spans="1:4">
      <c r="A1777" s="33" t="s">
        <v>3589</v>
      </c>
      <c r="B1777" s="33" t="s">
        <v>3590</v>
      </c>
      <c r="C1777" s="33" t="s">
        <v>3608</v>
      </c>
      <c r="D1777" s="33">
        <v>21</v>
      </c>
    </row>
    <row r="1778" spans="1:4">
      <c r="A1778" s="33" t="s">
        <v>3589</v>
      </c>
      <c r="B1778" s="33" t="s">
        <v>3590</v>
      </c>
      <c r="C1778" s="33" t="s">
        <v>3610</v>
      </c>
      <c r="D1778" s="33">
        <v>84</v>
      </c>
    </row>
    <row r="1779" spans="1:4">
      <c r="A1779" s="33" t="s">
        <v>3589</v>
      </c>
      <c r="B1779" s="33" t="s">
        <v>3590</v>
      </c>
      <c r="C1779" s="33" t="s">
        <v>3612</v>
      </c>
      <c r="D1779" s="33">
        <v>21</v>
      </c>
    </row>
    <row r="1780" spans="1:4">
      <c r="A1780" s="33" t="s">
        <v>3589</v>
      </c>
      <c r="B1780" s="33" t="s">
        <v>3590</v>
      </c>
      <c r="C1780" s="33" t="s">
        <v>3614</v>
      </c>
      <c r="D1780" s="33">
        <v>62</v>
      </c>
    </row>
    <row r="1781" spans="1:4">
      <c r="A1781" s="33" t="s">
        <v>3589</v>
      </c>
      <c r="B1781" s="33" t="s">
        <v>3590</v>
      </c>
      <c r="C1781" s="33" t="s">
        <v>3616</v>
      </c>
      <c r="D1781" s="33">
        <v>50</v>
      </c>
    </row>
    <row r="1782" spans="1:4">
      <c r="A1782" s="33" t="s">
        <v>3589</v>
      </c>
      <c r="B1782" s="33" t="s">
        <v>3590</v>
      </c>
      <c r="C1782" s="33" t="s">
        <v>3618</v>
      </c>
      <c r="D1782" s="33">
        <v>48</v>
      </c>
    </row>
    <row r="1783" spans="1:4">
      <c r="A1783" s="33" t="s">
        <v>3589</v>
      </c>
      <c r="B1783" s="33" t="s">
        <v>3590</v>
      </c>
      <c r="C1783" s="33" t="s">
        <v>3620</v>
      </c>
      <c r="D1783" s="33">
        <v>12</v>
      </c>
    </row>
    <row r="1784" spans="1:4">
      <c r="A1784" s="33" t="s">
        <v>3589</v>
      </c>
      <c r="B1784" s="33" t="s">
        <v>3590</v>
      </c>
      <c r="C1784" s="33" t="s">
        <v>3622</v>
      </c>
      <c r="D1784" s="33">
        <v>23</v>
      </c>
    </row>
    <row r="1785" spans="1:4">
      <c r="A1785" s="33"/>
      <c r="B1785" s="33" t="s">
        <v>9157</v>
      </c>
      <c r="C1785" s="33">
        <v>55</v>
      </c>
      <c r="D1785" s="35">
        <f>SUM(D1786:D1840)</f>
        <v>3130</v>
      </c>
    </row>
    <row r="1786" spans="1:4">
      <c r="A1786" s="33" t="s">
        <v>3589</v>
      </c>
      <c r="B1786" s="33" t="s">
        <v>9157</v>
      </c>
      <c r="C1786" s="33" t="s">
        <v>3627</v>
      </c>
      <c r="D1786" s="33">
        <v>81</v>
      </c>
    </row>
    <row r="1787" spans="1:4">
      <c r="A1787" s="33" t="s">
        <v>3589</v>
      </c>
      <c r="B1787" s="33" t="s">
        <v>9157</v>
      </c>
      <c r="C1787" s="33" t="s">
        <v>3629</v>
      </c>
      <c r="D1787" s="33">
        <v>51</v>
      </c>
    </row>
    <row r="1788" spans="1:4">
      <c r="A1788" s="33" t="s">
        <v>3589</v>
      </c>
      <c r="B1788" s="33" t="s">
        <v>9157</v>
      </c>
      <c r="C1788" s="33" t="s">
        <v>3631</v>
      </c>
      <c r="D1788" s="33">
        <v>93</v>
      </c>
    </row>
    <row r="1789" spans="1:4">
      <c r="A1789" s="33" t="s">
        <v>3589</v>
      </c>
      <c r="B1789" s="33" t="s">
        <v>9157</v>
      </c>
      <c r="C1789" s="33" t="s">
        <v>3633</v>
      </c>
      <c r="D1789" s="33">
        <v>21</v>
      </c>
    </row>
    <row r="1790" spans="1:4">
      <c r="A1790" s="33" t="s">
        <v>3589</v>
      </c>
      <c r="B1790" s="33" t="s">
        <v>9157</v>
      </c>
      <c r="C1790" s="33" t="s">
        <v>3635</v>
      </c>
      <c r="D1790" s="33">
        <v>79</v>
      </c>
    </row>
    <row r="1791" spans="1:4">
      <c r="A1791" s="33" t="s">
        <v>3589</v>
      </c>
      <c r="B1791" s="33" t="s">
        <v>9157</v>
      </c>
      <c r="C1791" s="33" t="s">
        <v>3637</v>
      </c>
      <c r="D1791" s="33">
        <v>85</v>
      </c>
    </row>
    <row r="1792" spans="1:4">
      <c r="A1792" s="33" t="s">
        <v>3589</v>
      </c>
      <c r="B1792" s="33" t="s">
        <v>9157</v>
      </c>
      <c r="C1792" s="33" t="s">
        <v>3640</v>
      </c>
      <c r="D1792" s="33">
        <v>33</v>
      </c>
    </row>
    <row r="1793" spans="1:4">
      <c r="A1793" s="33" t="s">
        <v>3589</v>
      </c>
      <c r="B1793" s="33" t="s">
        <v>9157</v>
      </c>
      <c r="C1793" s="33" t="s">
        <v>3642</v>
      </c>
      <c r="D1793" s="33">
        <v>77</v>
      </c>
    </row>
    <row r="1794" spans="1:4">
      <c r="A1794" s="33" t="s">
        <v>3589</v>
      </c>
      <c r="B1794" s="33" t="s">
        <v>9157</v>
      </c>
      <c r="C1794" s="33" t="s">
        <v>3644</v>
      </c>
      <c r="D1794" s="33">
        <v>52</v>
      </c>
    </row>
    <row r="1795" spans="1:4">
      <c r="A1795" s="33" t="s">
        <v>3589</v>
      </c>
      <c r="B1795" s="33" t="s">
        <v>9157</v>
      </c>
      <c r="C1795" s="33" t="s">
        <v>3646</v>
      </c>
      <c r="D1795" s="33">
        <v>34</v>
      </c>
    </row>
    <row r="1796" spans="1:4">
      <c r="A1796" s="33" t="s">
        <v>3589</v>
      </c>
      <c r="B1796" s="33" t="s">
        <v>9157</v>
      </c>
      <c r="C1796" s="33" t="s">
        <v>3648</v>
      </c>
      <c r="D1796" s="33">
        <v>45</v>
      </c>
    </row>
    <row r="1797" spans="1:4">
      <c r="A1797" s="33" t="s">
        <v>3589</v>
      </c>
      <c r="B1797" s="33" t="s">
        <v>9157</v>
      </c>
      <c r="C1797" s="33" t="s">
        <v>3650</v>
      </c>
      <c r="D1797" s="33">
        <v>51</v>
      </c>
    </row>
    <row r="1798" spans="1:4">
      <c r="A1798" s="33" t="s">
        <v>3589</v>
      </c>
      <c r="B1798" s="33" t="s">
        <v>9157</v>
      </c>
      <c r="C1798" s="33" t="s">
        <v>3652</v>
      </c>
      <c r="D1798" s="33">
        <v>45</v>
      </c>
    </row>
    <row r="1799" spans="1:4">
      <c r="A1799" s="33" t="s">
        <v>3589</v>
      </c>
      <c r="B1799" s="33" t="s">
        <v>9157</v>
      </c>
      <c r="C1799" s="33" t="s">
        <v>3654</v>
      </c>
      <c r="D1799" s="33">
        <v>49</v>
      </c>
    </row>
    <row r="1800" spans="1:4">
      <c r="A1800" s="33" t="s">
        <v>3589</v>
      </c>
      <c r="B1800" s="33" t="s">
        <v>9157</v>
      </c>
      <c r="C1800" s="33" t="s">
        <v>3656</v>
      </c>
      <c r="D1800" s="33">
        <v>39</v>
      </c>
    </row>
    <row r="1801" spans="1:4">
      <c r="A1801" s="33" t="s">
        <v>3589</v>
      </c>
      <c r="B1801" s="33" t="s">
        <v>9157</v>
      </c>
      <c r="C1801" s="33" t="s">
        <v>3658</v>
      </c>
      <c r="D1801" s="33">
        <v>66</v>
      </c>
    </row>
    <row r="1802" spans="1:4">
      <c r="A1802" s="33" t="s">
        <v>3589</v>
      </c>
      <c r="B1802" s="33" t="s">
        <v>9157</v>
      </c>
      <c r="C1802" s="33" t="s">
        <v>3660</v>
      </c>
      <c r="D1802" s="33">
        <v>46</v>
      </c>
    </row>
    <row r="1803" spans="1:4">
      <c r="A1803" s="33" t="s">
        <v>3589</v>
      </c>
      <c r="B1803" s="33" t="s">
        <v>9157</v>
      </c>
      <c r="C1803" s="33" t="s">
        <v>3662</v>
      </c>
      <c r="D1803" s="33">
        <v>13</v>
      </c>
    </row>
    <row r="1804" spans="1:4">
      <c r="A1804" s="33" t="s">
        <v>3589</v>
      </c>
      <c r="B1804" s="33" t="s">
        <v>9157</v>
      </c>
      <c r="C1804" s="33" t="s">
        <v>3664</v>
      </c>
      <c r="D1804" s="33">
        <v>14</v>
      </c>
    </row>
    <row r="1805" spans="1:4">
      <c r="A1805" s="33" t="s">
        <v>3589</v>
      </c>
      <c r="B1805" s="33" t="s">
        <v>9157</v>
      </c>
      <c r="C1805" s="33" t="s">
        <v>3666</v>
      </c>
      <c r="D1805" s="33">
        <v>50</v>
      </c>
    </row>
    <row r="1806" spans="1:4">
      <c r="A1806" s="33" t="s">
        <v>3589</v>
      </c>
      <c r="B1806" s="33" t="s">
        <v>9157</v>
      </c>
      <c r="C1806" s="33" t="s">
        <v>3667</v>
      </c>
      <c r="D1806" s="33">
        <v>77</v>
      </c>
    </row>
    <row r="1807" spans="1:4">
      <c r="A1807" s="33" t="s">
        <v>3589</v>
      </c>
      <c r="B1807" s="33" t="s">
        <v>9157</v>
      </c>
      <c r="C1807" s="33" t="s">
        <v>3669</v>
      </c>
      <c r="D1807" s="33">
        <v>94</v>
      </c>
    </row>
    <row r="1808" spans="1:4">
      <c r="A1808" s="33" t="s">
        <v>3589</v>
      </c>
      <c r="B1808" s="33" t="s">
        <v>9157</v>
      </c>
      <c r="C1808" s="33" t="s">
        <v>3671</v>
      </c>
      <c r="D1808" s="33">
        <v>36</v>
      </c>
    </row>
    <row r="1809" spans="1:4">
      <c r="A1809" s="33" t="s">
        <v>3589</v>
      </c>
      <c r="B1809" s="33" t="s">
        <v>9157</v>
      </c>
      <c r="C1809" s="33" t="s">
        <v>3675</v>
      </c>
      <c r="D1809" s="33">
        <v>33</v>
      </c>
    </row>
    <row r="1810" spans="1:4">
      <c r="A1810" s="33" t="s">
        <v>3589</v>
      </c>
      <c r="B1810" s="33" t="s">
        <v>9157</v>
      </c>
      <c r="C1810" s="33" t="s">
        <v>3677</v>
      </c>
      <c r="D1810" s="33">
        <v>18</v>
      </c>
    </row>
    <row r="1811" spans="1:4">
      <c r="A1811" s="33" t="s">
        <v>3589</v>
      </c>
      <c r="B1811" s="33" t="s">
        <v>9157</v>
      </c>
      <c r="C1811" s="33" t="s">
        <v>3679</v>
      </c>
      <c r="D1811" s="33">
        <v>42</v>
      </c>
    </row>
    <row r="1812" spans="1:4">
      <c r="A1812" s="33" t="s">
        <v>3589</v>
      </c>
      <c r="B1812" s="33" t="s">
        <v>9157</v>
      </c>
      <c r="C1812" s="33" t="s">
        <v>3681</v>
      </c>
      <c r="D1812" s="33">
        <v>22</v>
      </c>
    </row>
    <row r="1813" spans="1:4">
      <c r="A1813" s="33" t="s">
        <v>3589</v>
      </c>
      <c r="B1813" s="33" t="s">
        <v>9157</v>
      </c>
      <c r="C1813" s="33" t="s">
        <v>3683</v>
      </c>
      <c r="D1813" s="33">
        <v>35</v>
      </c>
    </row>
    <row r="1814" spans="1:4">
      <c r="A1814" s="33" t="s">
        <v>3589</v>
      </c>
      <c r="B1814" s="33" t="s">
        <v>9157</v>
      </c>
      <c r="C1814" s="33" t="s">
        <v>3687</v>
      </c>
      <c r="D1814" s="33">
        <v>60</v>
      </c>
    </row>
    <row r="1815" spans="1:4">
      <c r="A1815" s="33" t="s">
        <v>3589</v>
      </c>
      <c r="B1815" s="33" t="s">
        <v>9157</v>
      </c>
      <c r="C1815" s="33" t="s">
        <v>3688</v>
      </c>
      <c r="D1815" s="33">
        <v>83</v>
      </c>
    </row>
    <row r="1816" spans="1:4">
      <c r="A1816" s="33" t="s">
        <v>3589</v>
      </c>
      <c r="B1816" s="33" t="s">
        <v>9157</v>
      </c>
      <c r="C1816" s="33" t="s">
        <v>3690</v>
      </c>
      <c r="D1816" s="33">
        <v>76</v>
      </c>
    </row>
    <row r="1817" spans="1:4">
      <c r="A1817" s="33" t="s">
        <v>3589</v>
      </c>
      <c r="B1817" s="33" t="s">
        <v>9157</v>
      </c>
      <c r="C1817" s="33" t="s">
        <v>3692</v>
      </c>
      <c r="D1817" s="33">
        <v>46</v>
      </c>
    </row>
    <row r="1818" spans="1:4">
      <c r="A1818" s="33" t="s">
        <v>3589</v>
      </c>
      <c r="B1818" s="33" t="s">
        <v>9157</v>
      </c>
      <c r="C1818" s="33" t="s">
        <v>3694</v>
      </c>
      <c r="D1818" s="33">
        <v>83</v>
      </c>
    </row>
    <row r="1819" spans="1:4">
      <c r="A1819" s="33" t="s">
        <v>3589</v>
      </c>
      <c r="B1819" s="33" t="s">
        <v>9157</v>
      </c>
      <c r="C1819" s="33" t="s">
        <v>3696</v>
      </c>
      <c r="D1819" s="33">
        <v>76</v>
      </c>
    </row>
    <row r="1820" spans="1:4">
      <c r="A1820" s="33" t="s">
        <v>3589</v>
      </c>
      <c r="B1820" s="33" t="s">
        <v>9157</v>
      </c>
      <c r="C1820" s="33" t="s">
        <v>3698</v>
      </c>
      <c r="D1820" s="33">
        <v>79</v>
      </c>
    </row>
    <row r="1821" spans="1:4">
      <c r="A1821" s="33" t="s">
        <v>3589</v>
      </c>
      <c r="B1821" s="33" t="s">
        <v>9157</v>
      </c>
      <c r="C1821" s="33" t="s">
        <v>3700</v>
      </c>
      <c r="D1821" s="33">
        <v>24</v>
      </c>
    </row>
    <row r="1822" spans="1:4">
      <c r="A1822" s="33" t="s">
        <v>3589</v>
      </c>
      <c r="B1822" s="33" t="s">
        <v>9157</v>
      </c>
      <c r="C1822" s="33" t="s">
        <v>3702</v>
      </c>
      <c r="D1822" s="33">
        <v>78</v>
      </c>
    </row>
    <row r="1823" spans="1:4">
      <c r="A1823" s="33" t="s">
        <v>3589</v>
      </c>
      <c r="B1823" s="33" t="s">
        <v>9157</v>
      </c>
      <c r="C1823" s="33" t="s">
        <v>3704</v>
      </c>
      <c r="D1823" s="33">
        <v>67</v>
      </c>
    </row>
    <row r="1824" spans="1:4">
      <c r="A1824" s="33" t="s">
        <v>3589</v>
      </c>
      <c r="B1824" s="33" t="s">
        <v>9157</v>
      </c>
      <c r="C1824" s="33" t="s">
        <v>3706</v>
      </c>
      <c r="D1824" s="33">
        <v>96</v>
      </c>
    </row>
    <row r="1825" spans="1:4">
      <c r="A1825" s="33" t="s">
        <v>3589</v>
      </c>
      <c r="B1825" s="33" t="s">
        <v>9157</v>
      </c>
      <c r="C1825" s="33" t="s">
        <v>3708</v>
      </c>
      <c r="D1825" s="33">
        <v>91</v>
      </c>
    </row>
    <row r="1826" spans="1:4">
      <c r="A1826" s="33" t="s">
        <v>3589</v>
      </c>
      <c r="B1826" s="33" t="s">
        <v>9157</v>
      </c>
      <c r="C1826" s="33" t="s">
        <v>3710</v>
      </c>
      <c r="D1826" s="33">
        <v>93</v>
      </c>
    </row>
    <row r="1827" spans="1:4">
      <c r="A1827" s="33" t="s">
        <v>3589</v>
      </c>
      <c r="B1827" s="33" t="s">
        <v>9157</v>
      </c>
      <c r="C1827" s="33" t="s">
        <v>3712</v>
      </c>
      <c r="D1827" s="33">
        <v>54</v>
      </c>
    </row>
    <row r="1828" spans="1:4">
      <c r="A1828" s="33" t="s">
        <v>3589</v>
      </c>
      <c r="B1828" s="33" t="s">
        <v>9157</v>
      </c>
      <c r="C1828" s="33" t="s">
        <v>3714</v>
      </c>
      <c r="D1828" s="33">
        <v>89</v>
      </c>
    </row>
    <row r="1829" spans="1:4">
      <c r="A1829" s="33" t="s">
        <v>3589</v>
      </c>
      <c r="B1829" s="33" t="s">
        <v>9157</v>
      </c>
      <c r="C1829" s="33" t="s">
        <v>3716</v>
      </c>
      <c r="D1829" s="33">
        <v>15</v>
      </c>
    </row>
    <row r="1830" spans="1:4">
      <c r="A1830" s="33" t="s">
        <v>3589</v>
      </c>
      <c r="B1830" s="33" t="s">
        <v>9157</v>
      </c>
      <c r="C1830" s="33" t="s">
        <v>3718</v>
      </c>
      <c r="D1830" s="33">
        <v>11</v>
      </c>
    </row>
    <row r="1831" spans="1:4">
      <c r="A1831" s="33" t="s">
        <v>3589</v>
      </c>
      <c r="B1831" s="33" t="s">
        <v>9157</v>
      </c>
      <c r="C1831" s="33" t="s">
        <v>3720</v>
      </c>
      <c r="D1831" s="33">
        <v>31</v>
      </c>
    </row>
    <row r="1832" spans="1:4">
      <c r="A1832" s="33" t="s">
        <v>3589</v>
      </c>
      <c r="B1832" s="33" t="s">
        <v>9157</v>
      </c>
      <c r="C1832" s="33" t="s">
        <v>3722</v>
      </c>
      <c r="D1832" s="33">
        <v>28</v>
      </c>
    </row>
    <row r="1833" spans="1:4">
      <c r="A1833" s="33" t="s">
        <v>3589</v>
      </c>
      <c r="B1833" s="33" t="s">
        <v>9157</v>
      </c>
      <c r="C1833" s="33" t="s">
        <v>3724</v>
      </c>
      <c r="D1833" s="33">
        <v>84</v>
      </c>
    </row>
    <row r="1834" spans="1:4">
      <c r="A1834" s="33" t="s">
        <v>3589</v>
      </c>
      <c r="B1834" s="33" t="s">
        <v>9157</v>
      </c>
      <c r="C1834" s="33" t="s">
        <v>3726</v>
      </c>
      <c r="D1834" s="33">
        <v>45</v>
      </c>
    </row>
    <row r="1835" spans="1:4">
      <c r="A1835" s="33" t="s">
        <v>3589</v>
      </c>
      <c r="B1835" s="33" t="s">
        <v>9157</v>
      </c>
      <c r="C1835" s="33" t="s">
        <v>3728</v>
      </c>
      <c r="D1835" s="33">
        <v>76</v>
      </c>
    </row>
    <row r="1836" spans="1:4">
      <c r="A1836" s="33" t="s">
        <v>3589</v>
      </c>
      <c r="B1836" s="33" t="s">
        <v>9157</v>
      </c>
      <c r="C1836" s="33" t="s">
        <v>3730</v>
      </c>
      <c r="D1836" s="33">
        <v>93</v>
      </c>
    </row>
    <row r="1837" spans="1:4">
      <c r="A1837" s="33" t="s">
        <v>3589</v>
      </c>
      <c r="B1837" s="33" t="s">
        <v>9157</v>
      </c>
      <c r="C1837" s="33" t="s">
        <v>3732</v>
      </c>
      <c r="D1837" s="33">
        <v>80</v>
      </c>
    </row>
    <row r="1838" spans="1:4">
      <c r="A1838" s="33" t="s">
        <v>3589</v>
      </c>
      <c r="B1838" s="33" t="s">
        <v>9157</v>
      </c>
      <c r="C1838" s="33" t="s">
        <v>3734</v>
      </c>
      <c r="D1838" s="33">
        <v>58</v>
      </c>
    </row>
    <row r="1839" spans="1:4">
      <c r="A1839" s="33" t="s">
        <v>3589</v>
      </c>
      <c r="B1839" s="33" t="s">
        <v>9157</v>
      </c>
      <c r="C1839" s="33" t="s">
        <v>3736</v>
      </c>
      <c r="D1839" s="33">
        <v>88</v>
      </c>
    </row>
    <row r="1840" spans="1:4">
      <c r="A1840" s="33" t="s">
        <v>3589</v>
      </c>
      <c r="B1840" s="33" t="s">
        <v>9157</v>
      </c>
      <c r="C1840" s="33" t="s">
        <v>3738</v>
      </c>
      <c r="D1840" s="33">
        <v>45</v>
      </c>
    </row>
    <row r="1841" spans="1:4">
      <c r="A1841" s="33"/>
      <c r="B1841" s="33" t="s">
        <v>3740</v>
      </c>
      <c r="C1841" s="33">
        <v>81</v>
      </c>
      <c r="D1841" s="35">
        <f>SUM(D1842:D1922)</f>
        <v>4617</v>
      </c>
    </row>
    <row r="1842" spans="1:4">
      <c r="A1842" s="33" t="s">
        <v>3589</v>
      </c>
      <c r="B1842" s="33" t="s">
        <v>3740</v>
      </c>
      <c r="C1842" s="33" t="s">
        <v>3741</v>
      </c>
      <c r="D1842" s="33">
        <v>75</v>
      </c>
    </row>
    <row r="1843" spans="1:4">
      <c r="A1843" s="33" t="s">
        <v>3589</v>
      </c>
      <c r="B1843" s="33" t="s">
        <v>3740</v>
      </c>
      <c r="C1843" s="33" t="s">
        <v>3743</v>
      </c>
      <c r="D1843" s="33">
        <v>17</v>
      </c>
    </row>
    <row r="1844" spans="1:4">
      <c r="A1844" s="33" t="s">
        <v>3589</v>
      </c>
      <c r="B1844" s="33" t="s">
        <v>3740</v>
      </c>
      <c r="C1844" s="33" t="s">
        <v>3744</v>
      </c>
      <c r="D1844" s="33">
        <v>51</v>
      </c>
    </row>
    <row r="1845" spans="1:4">
      <c r="A1845" s="33" t="s">
        <v>3589</v>
      </c>
      <c r="B1845" s="33" t="s">
        <v>3740</v>
      </c>
      <c r="C1845" s="33" t="s">
        <v>3746</v>
      </c>
      <c r="D1845" s="33">
        <v>24</v>
      </c>
    </row>
    <row r="1846" spans="1:4">
      <c r="A1846" s="33" t="s">
        <v>3589</v>
      </c>
      <c r="B1846" s="33" t="s">
        <v>3740</v>
      </c>
      <c r="C1846" s="33" t="s">
        <v>3747</v>
      </c>
      <c r="D1846" s="33">
        <v>70</v>
      </c>
    </row>
    <row r="1847" spans="1:4">
      <c r="A1847" s="33" t="s">
        <v>3589</v>
      </c>
      <c r="B1847" s="33" t="s">
        <v>3740</v>
      </c>
      <c r="C1847" s="33" t="s">
        <v>3749</v>
      </c>
      <c r="D1847" s="33">
        <v>90</v>
      </c>
    </row>
    <row r="1848" spans="1:4">
      <c r="A1848" s="33" t="s">
        <v>3589</v>
      </c>
      <c r="B1848" s="33" t="s">
        <v>3740</v>
      </c>
      <c r="C1848" s="33" t="s">
        <v>3751</v>
      </c>
      <c r="D1848" s="33">
        <v>59</v>
      </c>
    </row>
    <row r="1849" spans="1:4">
      <c r="A1849" s="33" t="s">
        <v>3589</v>
      </c>
      <c r="B1849" s="33" t="s">
        <v>3740</v>
      </c>
      <c r="C1849" s="33" t="s">
        <v>3753</v>
      </c>
      <c r="D1849" s="33">
        <v>56</v>
      </c>
    </row>
    <row r="1850" spans="1:4">
      <c r="A1850" s="33" t="s">
        <v>3589</v>
      </c>
      <c r="B1850" s="33" t="s">
        <v>3740</v>
      </c>
      <c r="C1850" s="33" t="s">
        <v>3755</v>
      </c>
      <c r="D1850" s="33">
        <v>34</v>
      </c>
    </row>
    <row r="1851" spans="1:4">
      <c r="A1851" s="33" t="s">
        <v>3589</v>
      </c>
      <c r="B1851" s="33" t="s">
        <v>3740</v>
      </c>
      <c r="C1851" s="33" t="s">
        <v>3756</v>
      </c>
      <c r="D1851" s="33">
        <v>50</v>
      </c>
    </row>
    <row r="1852" spans="1:4">
      <c r="A1852" s="33" t="s">
        <v>3589</v>
      </c>
      <c r="B1852" s="33" t="s">
        <v>3740</v>
      </c>
      <c r="C1852" s="33" t="s">
        <v>3758</v>
      </c>
      <c r="D1852" s="33">
        <v>13</v>
      </c>
    </row>
    <row r="1853" spans="1:4">
      <c r="A1853" s="33" t="s">
        <v>3589</v>
      </c>
      <c r="B1853" s="33" t="s">
        <v>3740</v>
      </c>
      <c r="C1853" s="33" t="s">
        <v>3760</v>
      </c>
      <c r="D1853" s="33">
        <v>54</v>
      </c>
    </row>
    <row r="1854" spans="1:4">
      <c r="A1854" s="33" t="s">
        <v>3589</v>
      </c>
      <c r="B1854" s="33" t="s">
        <v>3740</v>
      </c>
      <c r="C1854" s="33" t="s">
        <v>3762</v>
      </c>
      <c r="D1854" s="33">
        <v>24</v>
      </c>
    </row>
    <row r="1855" spans="1:4">
      <c r="A1855" s="33" t="s">
        <v>3589</v>
      </c>
      <c r="B1855" s="33" t="s">
        <v>3740</v>
      </c>
      <c r="C1855" s="33" t="s">
        <v>3764</v>
      </c>
      <c r="D1855" s="33">
        <v>61</v>
      </c>
    </row>
    <row r="1856" spans="1:4">
      <c r="A1856" s="33" t="s">
        <v>3589</v>
      </c>
      <c r="B1856" s="33" t="s">
        <v>3740</v>
      </c>
      <c r="C1856" s="33" t="s">
        <v>3766</v>
      </c>
      <c r="D1856" s="33">
        <v>76</v>
      </c>
    </row>
    <row r="1857" spans="1:4">
      <c r="A1857" s="33" t="s">
        <v>3589</v>
      </c>
      <c r="B1857" s="33" t="s">
        <v>3740</v>
      </c>
      <c r="C1857" s="33" t="s">
        <v>3768</v>
      </c>
      <c r="D1857" s="33">
        <v>91</v>
      </c>
    </row>
    <row r="1858" spans="1:4">
      <c r="A1858" s="33" t="s">
        <v>3589</v>
      </c>
      <c r="B1858" s="33" t="s">
        <v>3740</v>
      </c>
      <c r="C1858" s="33" t="s">
        <v>3770</v>
      </c>
      <c r="D1858" s="33">
        <v>89</v>
      </c>
    </row>
    <row r="1859" spans="1:4">
      <c r="A1859" s="33" t="s">
        <v>3589</v>
      </c>
      <c r="B1859" s="33" t="s">
        <v>3740</v>
      </c>
      <c r="C1859" s="33" t="s">
        <v>3772</v>
      </c>
      <c r="D1859" s="33">
        <v>63</v>
      </c>
    </row>
    <row r="1860" spans="1:4">
      <c r="A1860" s="33" t="s">
        <v>3589</v>
      </c>
      <c r="B1860" s="33" t="s">
        <v>3740</v>
      </c>
      <c r="C1860" s="33" t="s">
        <v>3774</v>
      </c>
      <c r="D1860" s="33">
        <v>58</v>
      </c>
    </row>
    <row r="1861" spans="1:4">
      <c r="A1861" s="33" t="s">
        <v>3589</v>
      </c>
      <c r="B1861" s="33" t="s">
        <v>3740</v>
      </c>
      <c r="C1861" s="33" t="s">
        <v>3776</v>
      </c>
      <c r="D1861" s="33">
        <v>87</v>
      </c>
    </row>
    <row r="1862" spans="1:4">
      <c r="A1862" s="33" t="s">
        <v>3589</v>
      </c>
      <c r="B1862" s="33" t="s">
        <v>3740</v>
      </c>
      <c r="C1862" s="33" t="s">
        <v>3778</v>
      </c>
      <c r="D1862" s="33">
        <v>96</v>
      </c>
    </row>
    <row r="1863" spans="1:4">
      <c r="A1863" s="33" t="s">
        <v>3589</v>
      </c>
      <c r="B1863" s="33" t="s">
        <v>3740</v>
      </c>
      <c r="C1863" s="33" t="s">
        <v>3780</v>
      </c>
      <c r="D1863" s="33">
        <v>48</v>
      </c>
    </row>
    <row r="1864" spans="1:4">
      <c r="A1864" s="33" t="s">
        <v>3589</v>
      </c>
      <c r="B1864" s="33" t="s">
        <v>3740</v>
      </c>
      <c r="C1864" s="33" t="s">
        <v>3782</v>
      </c>
      <c r="D1864" s="33">
        <v>23</v>
      </c>
    </row>
    <row r="1865" spans="1:4">
      <c r="A1865" s="33" t="s">
        <v>3589</v>
      </c>
      <c r="B1865" s="33" t="s">
        <v>3740</v>
      </c>
      <c r="C1865" s="33" t="s">
        <v>3783</v>
      </c>
      <c r="D1865" s="33">
        <v>48</v>
      </c>
    </row>
    <row r="1866" spans="1:4">
      <c r="A1866" s="33" t="s">
        <v>3589</v>
      </c>
      <c r="B1866" s="33" t="s">
        <v>3740</v>
      </c>
      <c r="C1866" s="33" t="s">
        <v>3784</v>
      </c>
      <c r="D1866" s="33">
        <v>56</v>
      </c>
    </row>
    <row r="1867" spans="1:4">
      <c r="A1867" s="33" t="s">
        <v>3589</v>
      </c>
      <c r="B1867" s="33" t="s">
        <v>3740</v>
      </c>
      <c r="C1867" s="33" t="s">
        <v>3786</v>
      </c>
      <c r="D1867" s="33">
        <v>45</v>
      </c>
    </row>
    <row r="1868" spans="1:4">
      <c r="A1868" s="33" t="s">
        <v>3589</v>
      </c>
      <c r="B1868" s="33" t="s">
        <v>3740</v>
      </c>
      <c r="C1868" s="33" t="s">
        <v>3787</v>
      </c>
      <c r="D1868" s="33">
        <v>90</v>
      </c>
    </row>
    <row r="1869" spans="1:4">
      <c r="A1869" s="33" t="s">
        <v>3589</v>
      </c>
      <c r="B1869" s="33" t="s">
        <v>3740</v>
      </c>
      <c r="C1869" s="33" t="s">
        <v>3789</v>
      </c>
      <c r="D1869" s="33">
        <v>13</v>
      </c>
    </row>
    <row r="1870" spans="1:4">
      <c r="A1870" s="33" t="s">
        <v>3589</v>
      </c>
      <c r="B1870" s="33" t="s">
        <v>3740</v>
      </c>
      <c r="C1870" s="33" t="s">
        <v>3791</v>
      </c>
      <c r="D1870" s="33">
        <v>76</v>
      </c>
    </row>
    <row r="1871" spans="1:4">
      <c r="A1871" s="33" t="s">
        <v>3589</v>
      </c>
      <c r="B1871" s="33" t="s">
        <v>3740</v>
      </c>
      <c r="C1871" s="33" t="s">
        <v>3793</v>
      </c>
      <c r="D1871" s="33">
        <v>70</v>
      </c>
    </row>
    <row r="1872" spans="1:4">
      <c r="A1872" s="33" t="s">
        <v>3589</v>
      </c>
      <c r="B1872" s="33" t="s">
        <v>3740</v>
      </c>
      <c r="C1872" s="33" t="s">
        <v>3795</v>
      </c>
      <c r="D1872" s="33">
        <v>59</v>
      </c>
    </row>
    <row r="1873" spans="1:4">
      <c r="A1873" s="33" t="s">
        <v>3589</v>
      </c>
      <c r="B1873" s="33" t="s">
        <v>3740</v>
      </c>
      <c r="C1873" s="33" t="s">
        <v>3797</v>
      </c>
      <c r="D1873" s="33">
        <v>66</v>
      </c>
    </row>
    <row r="1874" spans="1:4">
      <c r="A1874" s="33" t="s">
        <v>3589</v>
      </c>
      <c r="B1874" s="33" t="s">
        <v>3740</v>
      </c>
      <c r="C1874" s="33" t="s">
        <v>3799</v>
      </c>
      <c r="D1874" s="33">
        <v>79</v>
      </c>
    </row>
    <row r="1875" spans="1:4">
      <c r="A1875" s="33" t="s">
        <v>3589</v>
      </c>
      <c r="B1875" s="33" t="s">
        <v>3740</v>
      </c>
      <c r="C1875" s="33" t="s">
        <v>3801</v>
      </c>
      <c r="D1875" s="33">
        <v>12</v>
      </c>
    </row>
    <row r="1876" spans="1:4">
      <c r="A1876" s="33" t="s">
        <v>3589</v>
      </c>
      <c r="B1876" s="33" t="s">
        <v>3740</v>
      </c>
      <c r="C1876" s="33" t="s">
        <v>3803</v>
      </c>
      <c r="D1876" s="33">
        <v>55</v>
      </c>
    </row>
    <row r="1877" spans="1:4">
      <c r="A1877" s="33" t="s">
        <v>3589</v>
      </c>
      <c r="B1877" s="33" t="s">
        <v>3740</v>
      </c>
      <c r="C1877" s="33" t="s">
        <v>3805</v>
      </c>
      <c r="D1877" s="33">
        <v>83</v>
      </c>
    </row>
    <row r="1878" spans="1:4">
      <c r="A1878" s="33" t="s">
        <v>3589</v>
      </c>
      <c r="B1878" s="33" t="s">
        <v>3740</v>
      </c>
      <c r="C1878" s="33" t="s">
        <v>3807</v>
      </c>
      <c r="D1878" s="33">
        <v>54</v>
      </c>
    </row>
    <row r="1879" spans="1:4">
      <c r="A1879" s="33" t="s">
        <v>3589</v>
      </c>
      <c r="B1879" s="33" t="s">
        <v>3740</v>
      </c>
      <c r="C1879" s="33" t="s">
        <v>3809</v>
      </c>
      <c r="D1879" s="33">
        <v>65</v>
      </c>
    </row>
    <row r="1880" spans="1:4">
      <c r="A1880" s="33" t="s">
        <v>3589</v>
      </c>
      <c r="B1880" s="33" t="s">
        <v>3740</v>
      </c>
      <c r="C1880" s="33" t="s">
        <v>3811</v>
      </c>
      <c r="D1880" s="33">
        <v>31</v>
      </c>
    </row>
    <row r="1881" spans="1:4">
      <c r="A1881" s="33" t="s">
        <v>3589</v>
      </c>
      <c r="B1881" s="33" t="s">
        <v>3740</v>
      </c>
      <c r="C1881" s="33" t="s">
        <v>3813</v>
      </c>
      <c r="D1881" s="33">
        <v>72</v>
      </c>
    </row>
    <row r="1882" spans="1:4">
      <c r="A1882" s="33" t="s">
        <v>3589</v>
      </c>
      <c r="B1882" s="33" t="s">
        <v>3740</v>
      </c>
      <c r="C1882" s="33" t="s">
        <v>3815</v>
      </c>
      <c r="D1882" s="33">
        <v>87</v>
      </c>
    </row>
    <row r="1883" spans="1:4">
      <c r="A1883" s="33" t="s">
        <v>3589</v>
      </c>
      <c r="B1883" s="33" t="s">
        <v>3740</v>
      </c>
      <c r="C1883" s="33" t="s">
        <v>3817</v>
      </c>
      <c r="D1883" s="33">
        <v>30</v>
      </c>
    </row>
    <row r="1884" spans="1:4">
      <c r="A1884" s="33" t="s">
        <v>3589</v>
      </c>
      <c r="B1884" s="33" t="s">
        <v>3740</v>
      </c>
      <c r="C1884" s="33" t="s">
        <v>3819</v>
      </c>
      <c r="D1884" s="33">
        <v>88</v>
      </c>
    </row>
    <row r="1885" spans="1:4">
      <c r="A1885" s="33" t="s">
        <v>3589</v>
      </c>
      <c r="B1885" s="33" t="s">
        <v>3740</v>
      </c>
      <c r="C1885" s="33" t="s">
        <v>3821</v>
      </c>
      <c r="D1885" s="33">
        <v>68</v>
      </c>
    </row>
    <row r="1886" spans="1:4">
      <c r="A1886" s="33" t="s">
        <v>3589</v>
      </c>
      <c r="B1886" s="33" t="s">
        <v>3740</v>
      </c>
      <c r="C1886" s="33" t="s">
        <v>3823</v>
      </c>
      <c r="D1886" s="33">
        <v>69</v>
      </c>
    </row>
    <row r="1887" spans="1:4">
      <c r="A1887" s="33" t="s">
        <v>3589</v>
      </c>
      <c r="B1887" s="33" t="s">
        <v>3740</v>
      </c>
      <c r="C1887" s="33" t="s">
        <v>3825</v>
      </c>
      <c r="D1887" s="33">
        <v>28</v>
      </c>
    </row>
    <row r="1888" spans="1:4">
      <c r="A1888" s="33" t="s">
        <v>3589</v>
      </c>
      <c r="B1888" s="33" t="s">
        <v>3740</v>
      </c>
      <c r="C1888" s="33" t="s">
        <v>3827</v>
      </c>
      <c r="D1888" s="33">
        <v>43</v>
      </c>
    </row>
    <row r="1889" spans="1:4">
      <c r="A1889" s="33" t="s">
        <v>3589</v>
      </c>
      <c r="B1889" s="33" t="s">
        <v>3740</v>
      </c>
      <c r="C1889" s="33" t="s">
        <v>3829</v>
      </c>
      <c r="D1889" s="33">
        <v>54</v>
      </c>
    </row>
    <row r="1890" spans="1:4">
      <c r="A1890" s="33" t="s">
        <v>3589</v>
      </c>
      <c r="B1890" s="33" t="s">
        <v>3740</v>
      </c>
      <c r="C1890" s="33" t="s">
        <v>3830</v>
      </c>
      <c r="D1890" s="33">
        <v>65</v>
      </c>
    </row>
    <row r="1891" spans="1:4">
      <c r="A1891" s="33" t="s">
        <v>3589</v>
      </c>
      <c r="B1891" s="33" t="s">
        <v>3740</v>
      </c>
      <c r="C1891" s="33" t="s">
        <v>3832</v>
      </c>
      <c r="D1891" s="33">
        <v>66</v>
      </c>
    </row>
    <row r="1892" spans="1:4">
      <c r="A1892" s="33" t="s">
        <v>3589</v>
      </c>
      <c r="B1892" s="33" t="s">
        <v>3740</v>
      </c>
      <c r="C1892" s="33" t="s">
        <v>3834</v>
      </c>
      <c r="D1892" s="33">
        <v>73</v>
      </c>
    </row>
    <row r="1893" spans="1:4">
      <c r="A1893" s="33" t="s">
        <v>3589</v>
      </c>
      <c r="B1893" s="33" t="s">
        <v>3740</v>
      </c>
      <c r="C1893" s="33" t="s">
        <v>3836</v>
      </c>
      <c r="D1893" s="33">
        <v>71</v>
      </c>
    </row>
    <row r="1894" spans="1:4">
      <c r="A1894" s="33" t="s">
        <v>3589</v>
      </c>
      <c r="B1894" s="33" t="s">
        <v>3740</v>
      </c>
      <c r="C1894" s="33" t="s">
        <v>3838</v>
      </c>
      <c r="D1894" s="33">
        <v>31</v>
      </c>
    </row>
    <row r="1895" spans="1:4">
      <c r="A1895" s="33" t="s">
        <v>3589</v>
      </c>
      <c r="B1895" s="33" t="s">
        <v>3740</v>
      </c>
      <c r="C1895" s="33" t="s">
        <v>3840</v>
      </c>
      <c r="D1895" s="33">
        <v>58</v>
      </c>
    </row>
    <row r="1896" spans="1:4">
      <c r="A1896" s="33" t="s">
        <v>3589</v>
      </c>
      <c r="B1896" s="33" t="s">
        <v>3740</v>
      </c>
      <c r="C1896" s="33" t="s">
        <v>3842</v>
      </c>
      <c r="D1896" s="33">
        <v>50</v>
      </c>
    </row>
    <row r="1897" spans="1:4">
      <c r="A1897" s="33" t="s">
        <v>3589</v>
      </c>
      <c r="B1897" s="33" t="s">
        <v>3740</v>
      </c>
      <c r="C1897" s="33" t="s">
        <v>3844</v>
      </c>
      <c r="D1897" s="33">
        <v>79</v>
      </c>
    </row>
    <row r="1898" spans="1:4">
      <c r="A1898" s="33" t="s">
        <v>3589</v>
      </c>
      <c r="B1898" s="33" t="s">
        <v>3740</v>
      </c>
      <c r="C1898" s="33" t="s">
        <v>3846</v>
      </c>
      <c r="D1898" s="33">
        <v>54</v>
      </c>
    </row>
    <row r="1899" spans="1:4">
      <c r="A1899" s="33" t="s">
        <v>3589</v>
      </c>
      <c r="B1899" s="33" t="s">
        <v>3740</v>
      </c>
      <c r="C1899" s="33" t="s">
        <v>3848</v>
      </c>
      <c r="D1899" s="33">
        <v>26</v>
      </c>
    </row>
    <row r="1900" spans="1:4">
      <c r="A1900" s="33" t="s">
        <v>3589</v>
      </c>
      <c r="B1900" s="33" t="s">
        <v>3740</v>
      </c>
      <c r="C1900" s="33" t="s">
        <v>3849</v>
      </c>
      <c r="D1900" s="33">
        <v>55</v>
      </c>
    </row>
    <row r="1901" spans="1:4">
      <c r="A1901" s="33" t="s">
        <v>3589</v>
      </c>
      <c r="B1901" s="33" t="s">
        <v>3740</v>
      </c>
      <c r="C1901" s="33" t="s">
        <v>3851</v>
      </c>
      <c r="D1901" s="33">
        <v>24</v>
      </c>
    </row>
    <row r="1902" spans="1:4">
      <c r="A1902" s="33" t="s">
        <v>3589</v>
      </c>
      <c r="B1902" s="33" t="s">
        <v>3740</v>
      </c>
      <c r="C1902" s="33" t="s">
        <v>3853</v>
      </c>
      <c r="D1902" s="33">
        <v>14</v>
      </c>
    </row>
    <row r="1903" spans="1:4">
      <c r="A1903" s="33" t="s">
        <v>3589</v>
      </c>
      <c r="B1903" s="33" t="s">
        <v>3740</v>
      </c>
      <c r="C1903" s="33" t="s">
        <v>3855</v>
      </c>
      <c r="D1903" s="33">
        <v>25</v>
      </c>
    </row>
    <row r="1904" spans="1:4">
      <c r="A1904" s="33" t="s">
        <v>3589</v>
      </c>
      <c r="B1904" s="33" t="s">
        <v>3740</v>
      </c>
      <c r="C1904" s="33" t="s">
        <v>3857</v>
      </c>
      <c r="D1904" s="33">
        <v>24</v>
      </c>
    </row>
    <row r="1905" spans="1:4">
      <c r="A1905" s="33" t="s">
        <v>3589</v>
      </c>
      <c r="B1905" s="33" t="s">
        <v>3740</v>
      </c>
      <c r="C1905" s="33" t="s">
        <v>3859</v>
      </c>
      <c r="D1905" s="33">
        <v>22</v>
      </c>
    </row>
    <row r="1906" spans="1:4">
      <c r="A1906" s="33" t="s">
        <v>3589</v>
      </c>
      <c r="B1906" s="33" t="s">
        <v>3740</v>
      </c>
      <c r="C1906" s="33" t="s">
        <v>3861</v>
      </c>
      <c r="D1906" s="33">
        <v>79</v>
      </c>
    </row>
    <row r="1907" spans="1:4">
      <c r="A1907" s="33" t="s">
        <v>3589</v>
      </c>
      <c r="B1907" s="33" t="s">
        <v>3740</v>
      </c>
      <c r="C1907" s="33" t="s">
        <v>3863</v>
      </c>
      <c r="D1907" s="33">
        <v>73</v>
      </c>
    </row>
    <row r="1908" spans="1:4">
      <c r="A1908" s="33" t="s">
        <v>3589</v>
      </c>
      <c r="B1908" s="33" t="s">
        <v>3740</v>
      </c>
      <c r="C1908" s="33" t="s">
        <v>3865</v>
      </c>
      <c r="D1908" s="33">
        <v>74</v>
      </c>
    </row>
    <row r="1909" spans="1:4">
      <c r="A1909" s="33" t="s">
        <v>3589</v>
      </c>
      <c r="B1909" s="33" t="s">
        <v>3740</v>
      </c>
      <c r="C1909" s="33" t="s">
        <v>3867</v>
      </c>
      <c r="D1909" s="33">
        <v>65</v>
      </c>
    </row>
    <row r="1910" spans="1:4">
      <c r="A1910" s="33" t="s">
        <v>3589</v>
      </c>
      <c r="B1910" s="33" t="s">
        <v>3740</v>
      </c>
      <c r="C1910" s="33" t="s">
        <v>3869</v>
      </c>
      <c r="D1910" s="33">
        <v>98</v>
      </c>
    </row>
    <row r="1911" spans="1:4">
      <c r="A1911" s="33" t="s">
        <v>3589</v>
      </c>
      <c r="B1911" s="33" t="s">
        <v>3740</v>
      </c>
      <c r="C1911" s="33" t="s">
        <v>3871</v>
      </c>
      <c r="D1911" s="33">
        <v>91</v>
      </c>
    </row>
    <row r="1912" spans="1:4">
      <c r="A1912" s="33" t="s">
        <v>3589</v>
      </c>
      <c r="B1912" s="33" t="s">
        <v>3740</v>
      </c>
      <c r="C1912" s="33" t="s">
        <v>3873</v>
      </c>
      <c r="D1912" s="33">
        <v>78</v>
      </c>
    </row>
    <row r="1913" spans="1:4">
      <c r="A1913" s="33" t="s">
        <v>3589</v>
      </c>
      <c r="B1913" s="33" t="s">
        <v>3740</v>
      </c>
      <c r="C1913" s="33" t="s">
        <v>3875</v>
      </c>
      <c r="D1913" s="33">
        <v>56</v>
      </c>
    </row>
    <row r="1914" spans="1:4">
      <c r="A1914" s="33" t="s">
        <v>3589</v>
      </c>
      <c r="B1914" s="33" t="s">
        <v>3740</v>
      </c>
      <c r="C1914" s="33" t="s">
        <v>3877</v>
      </c>
      <c r="D1914" s="33">
        <v>75</v>
      </c>
    </row>
    <row r="1915" spans="1:4">
      <c r="A1915" s="33" t="s">
        <v>3589</v>
      </c>
      <c r="B1915" s="33" t="s">
        <v>3740</v>
      </c>
      <c r="C1915" s="33" t="s">
        <v>3881</v>
      </c>
      <c r="D1915" s="33">
        <v>29</v>
      </c>
    </row>
    <row r="1916" spans="1:4">
      <c r="A1916" s="33" t="s">
        <v>3589</v>
      </c>
      <c r="B1916" s="33" t="s">
        <v>3740</v>
      </c>
      <c r="C1916" s="33" t="s">
        <v>3883</v>
      </c>
      <c r="D1916" s="33">
        <v>30</v>
      </c>
    </row>
    <row r="1917" spans="1:4">
      <c r="A1917" s="33" t="s">
        <v>3589</v>
      </c>
      <c r="B1917" s="33" t="s">
        <v>3740</v>
      </c>
      <c r="C1917" s="33" t="s">
        <v>3885</v>
      </c>
      <c r="D1917" s="33">
        <v>37</v>
      </c>
    </row>
    <row r="1918" spans="1:4">
      <c r="A1918" s="33" t="s">
        <v>3589</v>
      </c>
      <c r="B1918" s="33" t="s">
        <v>3740</v>
      </c>
      <c r="C1918" s="33" t="s">
        <v>3887</v>
      </c>
      <c r="D1918" s="33">
        <v>26</v>
      </c>
    </row>
    <row r="1919" spans="1:4">
      <c r="A1919" s="33" t="s">
        <v>3589</v>
      </c>
      <c r="B1919" s="33" t="s">
        <v>3740</v>
      </c>
      <c r="C1919" s="33" t="s">
        <v>3889</v>
      </c>
      <c r="D1919" s="33">
        <v>73</v>
      </c>
    </row>
    <row r="1920" spans="1:4">
      <c r="A1920" s="33" t="s">
        <v>3589</v>
      </c>
      <c r="B1920" s="33" t="s">
        <v>3740</v>
      </c>
      <c r="C1920" s="33" t="s">
        <v>3891</v>
      </c>
      <c r="D1920" s="33">
        <v>80</v>
      </c>
    </row>
    <row r="1921" spans="1:4">
      <c r="A1921" s="33" t="s">
        <v>3589</v>
      </c>
      <c r="B1921" s="33" t="s">
        <v>3740</v>
      </c>
      <c r="C1921" s="33" t="s">
        <v>3893</v>
      </c>
      <c r="D1921" s="33">
        <v>82</v>
      </c>
    </row>
    <row r="1922" spans="1:4">
      <c r="A1922" s="33" t="s">
        <v>3589</v>
      </c>
      <c r="B1922" s="33" t="s">
        <v>3740</v>
      </c>
      <c r="C1922" s="33" t="s">
        <v>3895</v>
      </c>
      <c r="D1922" s="33">
        <v>84</v>
      </c>
    </row>
    <row r="1923" spans="1:4">
      <c r="A1923" s="33"/>
      <c r="B1923" s="33" t="s">
        <v>3897</v>
      </c>
      <c r="C1923" s="33">
        <v>30</v>
      </c>
      <c r="D1923" s="35">
        <f>SUM(D1924:D1953)</f>
        <v>1165</v>
      </c>
    </row>
    <row r="1924" spans="1:4">
      <c r="A1924" s="33" t="s">
        <v>3589</v>
      </c>
      <c r="B1924" s="33" t="s">
        <v>3897</v>
      </c>
      <c r="C1924" s="33" t="s">
        <v>3898</v>
      </c>
      <c r="D1924" s="33">
        <v>63</v>
      </c>
    </row>
    <row r="1925" spans="1:4">
      <c r="A1925" s="33" t="s">
        <v>3589</v>
      </c>
      <c r="B1925" s="33" t="s">
        <v>3897</v>
      </c>
      <c r="C1925" s="33" t="s">
        <v>3900</v>
      </c>
      <c r="D1925" s="33">
        <v>43</v>
      </c>
    </row>
    <row r="1926" spans="1:4">
      <c r="A1926" s="33" t="s">
        <v>3589</v>
      </c>
      <c r="B1926" s="33" t="s">
        <v>3897</v>
      </c>
      <c r="C1926" s="33" t="s">
        <v>3902</v>
      </c>
      <c r="D1926" s="33">
        <v>17</v>
      </c>
    </row>
    <row r="1927" spans="1:4">
      <c r="A1927" s="33" t="s">
        <v>3589</v>
      </c>
      <c r="B1927" s="33" t="s">
        <v>3897</v>
      </c>
      <c r="C1927" s="33" t="s">
        <v>3904</v>
      </c>
      <c r="D1927" s="33">
        <v>75</v>
      </c>
    </row>
    <row r="1928" spans="1:4">
      <c r="A1928" s="33" t="s">
        <v>3589</v>
      </c>
      <c r="B1928" s="33" t="s">
        <v>3897</v>
      </c>
      <c r="C1928" s="33" t="s">
        <v>3907</v>
      </c>
      <c r="D1928" s="33">
        <v>21</v>
      </c>
    </row>
    <row r="1929" spans="1:4">
      <c r="A1929" s="33" t="s">
        <v>3589</v>
      </c>
      <c r="B1929" s="33" t="s">
        <v>3897</v>
      </c>
      <c r="C1929" s="33" t="s">
        <v>3908</v>
      </c>
      <c r="D1929" s="33">
        <v>24</v>
      </c>
    </row>
    <row r="1930" spans="1:4">
      <c r="A1930" s="33" t="s">
        <v>3589</v>
      </c>
      <c r="B1930" s="33" t="s">
        <v>3897</v>
      </c>
      <c r="C1930" s="33" t="s">
        <v>3909</v>
      </c>
      <c r="D1930" s="33">
        <v>26</v>
      </c>
    </row>
    <row r="1931" spans="1:4">
      <c r="A1931" s="33" t="s">
        <v>3589</v>
      </c>
      <c r="B1931" s="33" t="s">
        <v>3897</v>
      </c>
      <c r="C1931" s="33" t="s">
        <v>3911</v>
      </c>
      <c r="D1931" s="33">
        <v>29</v>
      </c>
    </row>
    <row r="1932" spans="1:4">
      <c r="A1932" s="33" t="s">
        <v>3589</v>
      </c>
      <c r="B1932" s="33" t="s">
        <v>3897</v>
      </c>
      <c r="C1932" s="33" t="s">
        <v>3913</v>
      </c>
      <c r="D1932" s="33">
        <v>48</v>
      </c>
    </row>
    <row r="1933" spans="1:4">
      <c r="A1933" s="33" t="s">
        <v>3589</v>
      </c>
      <c r="B1933" s="33" t="s">
        <v>3897</v>
      </c>
      <c r="C1933" s="33" t="s">
        <v>3915</v>
      </c>
      <c r="D1933" s="33">
        <v>48</v>
      </c>
    </row>
    <row r="1934" spans="1:4">
      <c r="A1934" s="33" t="s">
        <v>3589</v>
      </c>
      <c r="B1934" s="33" t="s">
        <v>3897</v>
      </c>
      <c r="C1934" s="33" t="s">
        <v>3917</v>
      </c>
      <c r="D1934" s="33">
        <v>17</v>
      </c>
    </row>
    <row r="1935" spans="1:4">
      <c r="A1935" s="33" t="s">
        <v>3589</v>
      </c>
      <c r="B1935" s="33" t="s">
        <v>3897</v>
      </c>
      <c r="C1935" s="33" t="s">
        <v>3919</v>
      </c>
      <c r="D1935" s="33">
        <v>19</v>
      </c>
    </row>
    <row r="1936" spans="1:4">
      <c r="A1936" s="33" t="s">
        <v>3589</v>
      </c>
      <c r="B1936" s="33" t="s">
        <v>3897</v>
      </c>
      <c r="C1936" s="33" t="s">
        <v>3921</v>
      </c>
      <c r="D1936" s="33">
        <v>59</v>
      </c>
    </row>
    <row r="1937" spans="1:4">
      <c r="A1937" s="33" t="s">
        <v>3589</v>
      </c>
      <c r="B1937" s="33" t="s">
        <v>3897</v>
      </c>
      <c r="C1937" s="33" t="s">
        <v>3923</v>
      </c>
      <c r="D1937" s="33">
        <v>65</v>
      </c>
    </row>
    <row r="1938" spans="1:4">
      <c r="A1938" s="33" t="s">
        <v>3589</v>
      </c>
      <c r="B1938" s="33" t="s">
        <v>3897</v>
      </c>
      <c r="C1938" s="33" t="s">
        <v>3927</v>
      </c>
      <c r="D1938" s="33">
        <v>50</v>
      </c>
    </row>
    <row r="1939" spans="1:4">
      <c r="A1939" s="33" t="s">
        <v>3589</v>
      </c>
      <c r="B1939" s="33" t="s">
        <v>3897</v>
      </c>
      <c r="C1939" s="33" t="s">
        <v>3929</v>
      </c>
      <c r="D1939" s="33">
        <v>83</v>
      </c>
    </row>
    <row r="1940" spans="1:4">
      <c r="A1940" s="33" t="s">
        <v>3589</v>
      </c>
      <c r="B1940" s="33" t="s">
        <v>3897</v>
      </c>
      <c r="C1940" s="33" t="s">
        <v>3931</v>
      </c>
      <c r="D1940" s="33">
        <v>66</v>
      </c>
    </row>
    <row r="1941" spans="1:4">
      <c r="A1941" s="33" t="s">
        <v>3589</v>
      </c>
      <c r="B1941" s="33" t="s">
        <v>3897</v>
      </c>
      <c r="C1941" s="33" t="s">
        <v>3933</v>
      </c>
      <c r="D1941" s="33">
        <v>48</v>
      </c>
    </row>
    <row r="1942" spans="1:4">
      <c r="A1942" s="33" t="s">
        <v>3589</v>
      </c>
      <c r="B1942" s="33" t="s">
        <v>3897</v>
      </c>
      <c r="C1942" s="33" t="s">
        <v>3935</v>
      </c>
      <c r="D1942" s="33">
        <v>40</v>
      </c>
    </row>
    <row r="1943" spans="1:4">
      <c r="A1943" s="33" t="s">
        <v>3589</v>
      </c>
      <c r="B1943" s="33" t="s">
        <v>3897</v>
      </c>
      <c r="C1943" s="33" t="s">
        <v>3939</v>
      </c>
      <c r="D1943" s="33">
        <v>18</v>
      </c>
    </row>
    <row r="1944" spans="1:4">
      <c r="A1944" s="33" t="s">
        <v>3589</v>
      </c>
      <c r="B1944" s="33" t="s">
        <v>3897</v>
      </c>
      <c r="C1944" s="33" t="s">
        <v>3941</v>
      </c>
      <c r="D1944" s="33">
        <v>20</v>
      </c>
    </row>
    <row r="1945" spans="1:4">
      <c r="A1945" s="33" t="s">
        <v>3589</v>
      </c>
      <c r="B1945" s="33" t="s">
        <v>3897</v>
      </c>
      <c r="C1945" s="33" t="s">
        <v>3943</v>
      </c>
      <c r="D1945" s="33">
        <v>32</v>
      </c>
    </row>
    <row r="1946" spans="1:4">
      <c r="A1946" s="33" t="s">
        <v>3589</v>
      </c>
      <c r="B1946" s="33" t="s">
        <v>3897</v>
      </c>
      <c r="C1946" s="33" t="s">
        <v>3945</v>
      </c>
      <c r="D1946" s="33">
        <v>25</v>
      </c>
    </row>
    <row r="1947" spans="1:4">
      <c r="A1947" s="33" t="s">
        <v>3589</v>
      </c>
      <c r="B1947" s="33" t="s">
        <v>3897</v>
      </c>
      <c r="C1947" s="33" t="s">
        <v>3947</v>
      </c>
      <c r="D1947" s="33">
        <v>21</v>
      </c>
    </row>
    <row r="1948" spans="1:4">
      <c r="A1948" s="33" t="s">
        <v>3589</v>
      </c>
      <c r="B1948" s="33" t="s">
        <v>3897</v>
      </c>
      <c r="C1948" s="33" t="s">
        <v>3949</v>
      </c>
      <c r="D1948" s="33">
        <v>23</v>
      </c>
    </row>
    <row r="1949" spans="1:4">
      <c r="A1949" s="33" t="s">
        <v>3589</v>
      </c>
      <c r="B1949" s="33" t="s">
        <v>3897</v>
      </c>
      <c r="C1949" s="33" t="s">
        <v>3951</v>
      </c>
      <c r="D1949" s="33">
        <v>59</v>
      </c>
    </row>
    <row r="1950" spans="1:4">
      <c r="A1950" s="33" t="s">
        <v>3589</v>
      </c>
      <c r="B1950" s="33" t="s">
        <v>3897</v>
      </c>
      <c r="C1950" s="33" t="s">
        <v>3953</v>
      </c>
      <c r="D1950" s="33">
        <v>32</v>
      </c>
    </row>
    <row r="1951" spans="1:4">
      <c r="A1951" s="33" t="s">
        <v>3589</v>
      </c>
      <c r="B1951" s="33" t="s">
        <v>3897</v>
      </c>
      <c r="C1951" s="33" t="s">
        <v>3955</v>
      </c>
      <c r="D1951" s="33">
        <v>43</v>
      </c>
    </row>
    <row r="1952" spans="1:4">
      <c r="A1952" s="33" t="s">
        <v>3589</v>
      </c>
      <c r="B1952" s="33" t="s">
        <v>3897</v>
      </c>
      <c r="C1952" s="33" t="s">
        <v>3957</v>
      </c>
      <c r="D1952" s="33">
        <v>35</v>
      </c>
    </row>
    <row r="1953" spans="1:4">
      <c r="A1953" s="33" t="s">
        <v>3589</v>
      </c>
      <c r="B1953" s="33" t="s">
        <v>3897</v>
      </c>
      <c r="C1953" s="33" t="s">
        <v>3959</v>
      </c>
      <c r="D1953" s="33">
        <v>16</v>
      </c>
    </row>
    <row r="1954" spans="1:4">
      <c r="A1954" s="33"/>
      <c r="B1954" s="33" t="s">
        <v>9158</v>
      </c>
      <c r="C1954" s="33">
        <v>61</v>
      </c>
      <c r="D1954" s="35">
        <f>SUM(D1955:D2015)</f>
        <v>3273</v>
      </c>
    </row>
    <row r="1955" spans="1:4">
      <c r="A1955" s="33" t="s">
        <v>3589</v>
      </c>
      <c r="B1955" s="33" t="s">
        <v>9158</v>
      </c>
      <c r="C1955" s="33" t="s">
        <v>3962</v>
      </c>
      <c r="D1955" s="33">
        <v>66</v>
      </c>
    </row>
    <row r="1956" spans="1:4">
      <c r="A1956" s="33" t="s">
        <v>3589</v>
      </c>
      <c r="B1956" s="33" t="s">
        <v>9158</v>
      </c>
      <c r="C1956" s="33" t="s">
        <v>3964</v>
      </c>
      <c r="D1956" s="33">
        <v>55</v>
      </c>
    </row>
    <row r="1957" spans="1:4">
      <c r="A1957" s="33" t="s">
        <v>3589</v>
      </c>
      <c r="B1957" s="33" t="s">
        <v>9158</v>
      </c>
      <c r="C1957" s="33" t="s">
        <v>3966</v>
      </c>
      <c r="D1957" s="33">
        <v>91</v>
      </c>
    </row>
    <row r="1958" spans="1:4">
      <c r="A1958" s="33" t="s">
        <v>3589</v>
      </c>
      <c r="B1958" s="33" t="s">
        <v>9158</v>
      </c>
      <c r="C1958" s="33" t="s">
        <v>3968</v>
      </c>
      <c r="D1958" s="33">
        <v>22</v>
      </c>
    </row>
    <row r="1959" spans="1:4">
      <c r="A1959" s="33" t="s">
        <v>3589</v>
      </c>
      <c r="B1959" s="33" t="s">
        <v>9158</v>
      </c>
      <c r="C1959" s="33" t="s">
        <v>3970</v>
      </c>
      <c r="D1959" s="33">
        <v>46</v>
      </c>
    </row>
    <row r="1960" spans="1:4">
      <c r="A1960" s="33" t="s">
        <v>3589</v>
      </c>
      <c r="B1960" s="33" t="s">
        <v>9158</v>
      </c>
      <c r="C1960" s="33" t="s">
        <v>3972</v>
      </c>
      <c r="D1960" s="33">
        <v>13</v>
      </c>
    </row>
    <row r="1961" spans="1:4">
      <c r="A1961" s="33" t="s">
        <v>3589</v>
      </c>
      <c r="B1961" s="33" t="s">
        <v>9158</v>
      </c>
      <c r="C1961" s="33" t="s">
        <v>3974</v>
      </c>
      <c r="D1961" s="33">
        <v>97</v>
      </c>
    </row>
    <row r="1962" spans="1:4">
      <c r="A1962" s="33" t="s">
        <v>3589</v>
      </c>
      <c r="B1962" s="33" t="s">
        <v>9158</v>
      </c>
      <c r="C1962" s="33" t="s">
        <v>3976</v>
      </c>
      <c r="D1962" s="33">
        <v>21</v>
      </c>
    </row>
    <row r="1963" spans="1:4">
      <c r="A1963" s="33" t="s">
        <v>3589</v>
      </c>
      <c r="B1963" s="33" t="s">
        <v>9158</v>
      </c>
      <c r="C1963" s="33" t="s">
        <v>3977</v>
      </c>
      <c r="D1963" s="33">
        <v>59</v>
      </c>
    </row>
    <row r="1964" spans="1:4">
      <c r="A1964" s="33" t="s">
        <v>3589</v>
      </c>
      <c r="B1964" s="33" t="s">
        <v>9158</v>
      </c>
      <c r="C1964" s="33" t="s">
        <v>3979</v>
      </c>
      <c r="D1964" s="33">
        <v>49</v>
      </c>
    </row>
    <row r="1965" spans="1:4">
      <c r="A1965" s="33" t="s">
        <v>3589</v>
      </c>
      <c r="B1965" s="33" t="s">
        <v>9158</v>
      </c>
      <c r="C1965" s="33" t="s">
        <v>3980</v>
      </c>
      <c r="D1965" s="33">
        <v>85</v>
      </c>
    </row>
    <row r="1966" spans="1:4">
      <c r="A1966" s="33" t="s">
        <v>3589</v>
      </c>
      <c r="B1966" s="33" t="s">
        <v>9158</v>
      </c>
      <c r="C1966" s="33" t="s">
        <v>3984</v>
      </c>
      <c r="D1966" s="33">
        <v>91</v>
      </c>
    </row>
    <row r="1967" spans="1:4">
      <c r="A1967" s="33" t="s">
        <v>3589</v>
      </c>
      <c r="B1967" s="33" t="s">
        <v>9158</v>
      </c>
      <c r="C1967" s="33" t="s">
        <v>3986</v>
      </c>
      <c r="D1967" s="33">
        <v>61</v>
      </c>
    </row>
    <row r="1968" spans="1:4">
      <c r="A1968" s="33" t="s">
        <v>3589</v>
      </c>
      <c r="B1968" s="33" t="s">
        <v>9158</v>
      </c>
      <c r="C1968" s="33" t="s">
        <v>3987</v>
      </c>
      <c r="D1968" s="33">
        <v>69</v>
      </c>
    </row>
    <row r="1969" spans="1:4">
      <c r="A1969" s="33" t="s">
        <v>3589</v>
      </c>
      <c r="B1969" s="33" t="s">
        <v>9158</v>
      </c>
      <c r="C1969" s="33" t="s">
        <v>3988</v>
      </c>
      <c r="D1969" s="33">
        <v>91</v>
      </c>
    </row>
    <row r="1970" spans="1:4">
      <c r="A1970" s="33" t="s">
        <v>3589</v>
      </c>
      <c r="B1970" s="33" t="s">
        <v>9158</v>
      </c>
      <c r="C1970" s="33" t="s">
        <v>3990</v>
      </c>
      <c r="D1970" s="33">
        <v>17</v>
      </c>
    </row>
    <row r="1971" spans="1:4">
      <c r="A1971" s="33" t="s">
        <v>3589</v>
      </c>
      <c r="B1971" s="33" t="s">
        <v>9158</v>
      </c>
      <c r="C1971" s="33" t="s">
        <v>3992</v>
      </c>
      <c r="D1971" s="33">
        <v>69</v>
      </c>
    </row>
    <row r="1972" spans="1:4">
      <c r="A1972" s="33" t="s">
        <v>3589</v>
      </c>
      <c r="B1972" s="33" t="s">
        <v>9158</v>
      </c>
      <c r="C1972" s="33" t="s">
        <v>3994</v>
      </c>
      <c r="D1972" s="33">
        <v>89</v>
      </c>
    </row>
    <row r="1973" spans="1:4">
      <c r="A1973" s="33" t="s">
        <v>3589</v>
      </c>
      <c r="B1973" s="33" t="s">
        <v>9158</v>
      </c>
      <c r="C1973" s="33" t="s">
        <v>3996</v>
      </c>
      <c r="D1973" s="33">
        <v>31</v>
      </c>
    </row>
    <row r="1974" spans="1:4">
      <c r="A1974" s="33" t="s">
        <v>3589</v>
      </c>
      <c r="B1974" s="33" t="s">
        <v>9158</v>
      </c>
      <c r="C1974" s="33" t="s">
        <v>3997</v>
      </c>
      <c r="D1974" s="33">
        <v>54</v>
      </c>
    </row>
    <row r="1975" spans="1:4">
      <c r="A1975" s="33" t="s">
        <v>3589</v>
      </c>
      <c r="B1975" s="33" t="s">
        <v>9158</v>
      </c>
      <c r="C1975" s="33" t="s">
        <v>3999</v>
      </c>
      <c r="D1975" s="33">
        <v>34</v>
      </c>
    </row>
    <row r="1976" spans="1:4">
      <c r="A1976" s="33" t="s">
        <v>3589</v>
      </c>
      <c r="B1976" s="33" t="s">
        <v>9158</v>
      </c>
      <c r="C1976" s="33" t="s">
        <v>4001</v>
      </c>
      <c r="D1976" s="33">
        <v>88</v>
      </c>
    </row>
    <row r="1977" spans="1:4">
      <c r="A1977" s="33" t="s">
        <v>3589</v>
      </c>
      <c r="B1977" s="33" t="s">
        <v>9158</v>
      </c>
      <c r="C1977" s="33" t="s">
        <v>4003</v>
      </c>
      <c r="D1977" s="33">
        <v>34</v>
      </c>
    </row>
    <row r="1978" spans="1:4">
      <c r="A1978" s="33" t="s">
        <v>3589</v>
      </c>
      <c r="B1978" s="33" t="s">
        <v>9158</v>
      </c>
      <c r="C1978" s="33" t="s">
        <v>4004</v>
      </c>
      <c r="D1978" s="33">
        <v>50</v>
      </c>
    </row>
    <row r="1979" spans="1:4">
      <c r="A1979" s="33" t="s">
        <v>3589</v>
      </c>
      <c r="B1979" s="33" t="s">
        <v>9158</v>
      </c>
      <c r="C1979" s="33" t="s">
        <v>4006</v>
      </c>
      <c r="D1979" s="33">
        <v>29</v>
      </c>
    </row>
    <row r="1980" spans="1:4">
      <c r="A1980" s="33" t="s">
        <v>3589</v>
      </c>
      <c r="B1980" s="33" t="s">
        <v>9158</v>
      </c>
      <c r="C1980" s="33" t="s">
        <v>4008</v>
      </c>
      <c r="D1980" s="33">
        <v>83</v>
      </c>
    </row>
    <row r="1981" spans="1:4">
      <c r="A1981" s="33" t="s">
        <v>3589</v>
      </c>
      <c r="B1981" s="33" t="s">
        <v>9158</v>
      </c>
      <c r="C1981" s="33" t="s">
        <v>4010</v>
      </c>
      <c r="D1981" s="33">
        <v>31</v>
      </c>
    </row>
    <row r="1982" spans="1:4">
      <c r="A1982" s="33" t="s">
        <v>3589</v>
      </c>
      <c r="B1982" s="33" t="s">
        <v>9158</v>
      </c>
      <c r="C1982" s="33" t="s">
        <v>4012</v>
      </c>
      <c r="D1982" s="33">
        <v>25</v>
      </c>
    </row>
    <row r="1983" spans="1:4">
      <c r="A1983" s="33" t="s">
        <v>3589</v>
      </c>
      <c r="B1983" s="33" t="s">
        <v>9158</v>
      </c>
      <c r="C1983" s="33" t="s">
        <v>4013</v>
      </c>
      <c r="D1983" s="33">
        <v>91</v>
      </c>
    </row>
    <row r="1984" spans="1:4">
      <c r="A1984" s="33" t="s">
        <v>3589</v>
      </c>
      <c r="B1984" s="33" t="s">
        <v>9158</v>
      </c>
      <c r="C1984" s="33" t="s">
        <v>4015</v>
      </c>
      <c r="D1984" s="33">
        <v>50</v>
      </c>
    </row>
    <row r="1985" spans="1:4">
      <c r="A1985" s="33" t="s">
        <v>3589</v>
      </c>
      <c r="B1985" s="33" t="s">
        <v>9158</v>
      </c>
      <c r="C1985" s="33" t="s">
        <v>4017</v>
      </c>
      <c r="D1985" s="33">
        <v>22</v>
      </c>
    </row>
    <row r="1986" spans="1:4">
      <c r="A1986" s="33" t="s">
        <v>3589</v>
      </c>
      <c r="B1986" s="33" t="s">
        <v>9158</v>
      </c>
      <c r="C1986" s="33" t="s">
        <v>4019</v>
      </c>
      <c r="D1986" s="33">
        <v>49</v>
      </c>
    </row>
    <row r="1987" spans="1:4">
      <c r="A1987" s="33" t="s">
        <v>3589</v>
      </c>
      <c r="B1987" s="33" t="s">
        <v>9158</v>
      </c>
      <c r="C1987" s="33" t="s">
        <v>4020</v>
      </c>
      <c r="D1987" s="33">
        <v>67</v>
      </c>
    </row>
    <row r="1988" spans="1:4">
      <c r="A1988" s="33" t="s">
        <v>3589</v>
      </c>
      <c r="B1988" s="33" t="s">
        <v>9158</v>
      </c>
      <c r="C1988" s="33" t="s">
        <v>4022</v>
      </c>
      <c r="D1988" s="33">
        <v>55</v>
      </c>
    </row>
    <row r="1989" spans="1:4">
      <c r="A1989" s="33" t="s">
        <v>3589</v>
      </c>
      <c r="B1989" s="33" t="s">
        <v>9158</v>
      </c>
      <c r="C1989" s="33" t="s">
        <v>4024</v>
      </c>
      <c r="D1989" s="33">
        <v>33</v>
      </c>
    </row>
    <row r="1990" spans="1:4">
      <c r="A1990" s="33" t="s">
        <v>3589</v>
      </c>
      <c r="B1990" s="33" t="s">
        <v>9158</v>
      </c>
      <c r="C1990" s="33" t="s">
        <v>4026</v>
      </c>
      <c r="D1990" s="33">
        <v>15</v>
      </c>
    </row>
    <row r="1991" spans="1:4">
      <c r="A1991" s="33" t="s">
        <v>3589</v>
      </c>
      <c r="B1991" s="33" t="s">
        <v>9158</v>
      </c>
      <c r="C1991" s="33" t="s">
        <v>4028</v>
      </c>
      <c r="D1991" s="33">
        <v>64</v>
      </c>
    </row>
    <row r="1992" spans="1:4">
      <c r="A1992" s="33" t="s">
        <v>3589</v>
      </c>
      <c r="B1992" s="33" t="s">
        <v>9158</v>
      </c>
      <c r="C1992" s="33" t="s">
        <v>4029</v>
      </c>
      <c r="D1992" s="33">
        <v>65</v>
      </c>
    </row>
    <row r="1993" spans="1:4">
      <c r="A1993" s="33" t="s">
        <v>3589</v>
      </c>
      <c r="B1993" s="33" t="s">
        <v>9158</v>
      </c>
      <c r="C1993" s="33" t="s">
        <v>4030</v>
      </c>
      <c r="D1993" s="33">
        <v>87</v>
      </c>
    </row>
    <row r="1994" spans="1:4">
      <c r="A1994" s="33" t="s">
        <v>3589</v>
      </c>
      <c r="B1994" s="33" t="s">
        <v>9158</v>
      </c>
      <c r="C1994" s="33" t="s">
        <v>4032</v>
      </c>
      <c r="D1994" s="33">
        <v>84</v>
      </c>
    </row>
    <row r="1995" spans="1:4">
      <c r="A1995" s="33" t="s">
        <v>3589</v>
      </c>
      <c r="B1995" s="33" t="s">
        <v>9158</v>
      </c>
      <c r="C1995" s="33" t="s">
        <v>4034</v>
      </c>
      <c r="D1995" s="33">
        <v>68</v>
      </c>
    </row>
    <row r="1996" spans="1:4">
      <c r="A1996" s="33" t="s">
        <v>3589</v>
      </c>
      <c r="B1996" s="33" t="s">
        <v>9158</v>
      </c>
      <c r="C1996" s="33" t="s">
        <v>4036</v>
      </c>
      <c r="D1996" s="33">
        <v>67</v>
      </c>
    </row>
    <row r="1997" spans="1:4">
      <c r="A1997" s="33" t="s">
        <v>3589</v>
      </c>
      <c r="B1997" s="33" t="s">
        <v>9158</v>
      </c>
      <c r="C1997" s="33" t="s">
        <v>4038</v>
      </c>
      <c r="D1997" s="33">
        <v>37</v>
      </c>
    </row>
    <row r="1998" spans="1:4">
      <c r="A1998" s="33" t="s">
        <v>3589</v>
      </c>
      <c r="B1998" s="33" t="s">
        <v>9158</v>
      </c>
      <c r="C1998" s="33" t="s">
        <v>4040</v>
      </c>
      <c r="D1998" s="33">
        <v>59</v>
      </c>
    </row>
    <row r="1999" spans="1:4">
      <c r="A1999" s="33" t="s">
        <v>3589</v>
      </c>
      <c r="B1999" s="33" t="s">
        <v>9158</v>
      </c>
      <c r="C1999" s="33" t="s">
        <v>4043</v>
      </c>
      <c r="D1999" s="33">
        <v>97</v>
      </c>
    </row>
    <row r="2000" spans="1:4">
      <c r="A2000" s="33" t="s">
        <v>3589</v>
      </c>
      <c r="B2000" s="33" t="s">
        <v>9158</v>
      </c>
      <c r="C2000" s="33" t="s">
        <v>4047</v>
      </c>
      <c r="D2000" s="33">
        <v>99</v>
      </c>
    </row>
    <row r="2001" spans="1:4">
      <c r="A2001" s="33" t="s">
        <v>3589</v>
      </c>
      <c r="B2001" s="33" t="s">
        <v>9158</v>
      </c>
      <c r="C2001" s="33" t="s">
        <v>4049</v>
      </c>
      <c r="D2001" s="33">
        <v>62</v>
      </c>
    </row>
    <row r="2002" spans="1:4">
      <c r="A2002" s="33" t="s">
        <v>3589</v>
      </c>
      <c r="B2002" s="33" t="s">
        <v>9158</v>
      </c>
      <c r="C2002" s="33" t="s">
        <v>4051</v>
      </c>
      <c r="D2002" s="33">
        <v>12</v>
      </c>
    </row>
    <row r="2003" spans="1:4">
      <c r="A2003" s="33" t="s">
        <v>3589</v>
      </c>
      <c r="B2003" s="33" t="s">
        <v>9158</v>
      </c>
      <c r="C2003" s="33" t="s">
        <v>4053</v>
      </c>
      <c r="D2003" s="33">
        <v>17</v>
      </c>
    </row>
    <row r="2004" spans="1:4">
      <c r="A2004" s="33" t="s">
        <v>3589</v>
      </c>
      <c r="B2004" s="33" t="s">
        <v>9158</v>
      </c>
      <c r="C2004" s="33" t="s">
        <v>4055</v>
      </c>
      <c r="D2004" s="33">
        <v>33</v>
      </c>
    </row>
    <row r="2005" spans="1:4">
      <c r="A2005" s="33" t="s">
        <v>3589</v>
      </c>
      <c r="B2005" s="33" t="s">
        <v>9158</v>
      </c>
      <c r="C2005" s="33" t="s">
        <v>4059</v>
      </c>
      <c r="D2005" s="33">
        <v>18</v>
      </c>
    </row>
    <row r="2006" spans="1:4">
      <c r="A2006" s="33" t="s">
        <v>3589</v>
      </c>
      <c r="B2006" s="33" t="s">
        <v>9158</v>
      </c>
      <c r="C2006" s="33" t="s">
        <v>4060</v>
      </c>
      <c r="D2006" s="33">
        <v>74</v>
      </c>
    </row>
    <row r="2007" spans="1:4">
      <c r="A2007" s="33" t="s">
        <v>3589</v>
      </c>
      <c r="B2007" s="33" t="s">
        <v>9158</v>
      </c>
      <c r="C2007" s="33" t="s">
        <v>4062</v>
      </c>
      <c r="D2007" s="33">
        <v>28</v>
      </c>
    </row>
    <row r="2008" spans="1:4">
      <c r="A2008" s="33" t="s">
        <v>3589</v>
      </c>
      <c r="B2008" s="33" t="s">
        <v>9158</v>
      </c>
      <c r="C2008" s="33" t="s">
        <v>4064</v>
      </c>
      <c r="D2008" s="33">
        <v>51</v>
      </c>
    </row>
    <row r="2009" spans="1:4">
      <c r="A2009" s="33" t="s">
        <v>3589</v>
      </c>
      <c r="B2009" s="33" t="s">
        <v>9158</v>
      </c>
      <c r="C2009" s="33" t="s">
        <v>4066</v>
      </c>
      <c r="D2009" s="33">
        <v>18</v>
      </c>
    </row>
    <row r="2010" spans="1:4">
      <c r="A2010" s="33" t="s">
        <v>3589</v>
      </c>
      <c r="B2010" s="33" t="s">
        <v>9158</v>
      </c>
      <c r="C2010" s="33" t="s">
        <v>4068</v>
      </c>
      <c r="D2010" s="33">
        <v>51</v>
      </c>
    </row>
    <row r="2011" spans="1:4">
      <c r="A2011" s="33" t="s">
        <v>3589</v>
      </c>
      <c r="B2011" s="33" t="s">
        <v>9158</v>
      </c>
      <c r="C2011" s="33" t="s">
        <v>4070</v>
      </c>
      <c r="D2011" s="33">
        <v>39</v>
      </c>
    </row>
    <row r="2012" spans="1:4">
      <c r="A2012" s="33" t="s">
        <v>3589</v>
      </c>
      <c r="B2012" s="33" t="s">
        <v>9158</v>
      </c>
      <c r="C2012" s="33" t="s">
        <v>4072</v>
      </c>
      <c r="D2012" s="33">
        <v>82</v>
      </c>
    </row>
    <row r="2013" spans="1:4">
      <c r="A2013" s="33" t="s">
        <v>3589</v>
      </c>
      <c r="B2013" s="33" t="s">
        <v>9158</v>
      </c>
      <c r="C2013" s="33" t="s">
        <v>4074</v>
      </c>
      <c r="D2013" s="33">
        <v>31</v>
      </c>
    </row>
    <row r="2014" spans="1:4">
      <c r="A2014" s="33" t="s">
        <v>3589</v>
      </c>
      <c r="B2014" s="33" t="s">
        <v>9158</v>
      </c>
      <c r="C2014" s="33" t="s">
        <v>4076</v>
      </c>
      <c r="D2014" s="33">
        <v>26</v>
      </c>
    </row>
    <row r="2015" spans="1:4">
      <c r="A2015" s="33" t="s">
        <v>3589</v>
      </c>
      <c r="B2015" s="33" t="s">
        <v>9158</v>
      </c>
      <c r="C2015" s="33" t="s">
        <v>4077</v>
      </c>
      <c r="D2015" s="33">
        <v>72</v>
      </c>
    </row>
    <row r="2016" spans="1:4">
      <c r="A2016" s="33"/>
      <c r="B2016" s="35" t="s">
        <v>4081</v>
      </c>
      <c r="C2016" s="35">
        <f>C2017+C2022+C2041+C2065+C2100+C2115+C2130+C2134+C2142+C2189</f>
        <v>171</v>
      </c>
      <c r="D2016" s="35">
        <f>D2017+D2022+D2041+D2065+D2100+D2115+D2130+D2134+D2142+D2189</f>
        <v>10486</v>
      </c>
    </row>
    <row r="2017" spans="1:4">
      <c r="A2017" s="33"/>
      <c r="B2017" s="33" t="s">
        <v>4082</v>
      </c>
      <c r="C2017" s="33">
        <v>4</v>
      </c>
      <c r="D2017" s="35">
        <f>SUM(D2018:D2021)</f>
        <v>174</v>
      </c>
    </row>
    <row r="2018" spans="1:4">
      <c r="A2018" s="33" t="s">
        <v>4081</v>
      </c>
      <c r="B2018" s="33" t="s">
        <v>4082</v>
      </c>
      <c r="C2018" s="33" t="s">
        <v>4083</v>
      </c>
      <c r="D2018" s="33">
        <v>65</v>
      </c>
    </row>
    <row r="2019" spans="1:4">
      <c r="A2019" s="33" t="s">
        <v>4081</v>
      </c>
      <c r="B2019" s="33" t="s">
        <v>4082</v>
      </c>
      <c r="C2019" s="33" t="s">
        <v>4085</v>
      </c>
      <c r="D2019" s="33">
        <v>12</v>
      </c>
    </row>
    <row r="2020" spans="1:4">
      <c r="A2020" s="33" t="s">
        <v>4081</v>
      </c>
      <c r="B2020" s="33" t="s">
        <v>4082</v>
      </c>
      <c r="C2020" s="33" t="s">
        <v>4087</v>
      </c>
      <c r="D2020" s="33">
        <v>32</v>
      </c>
    </row>
    <row r="2021" spans="1:4">
      <c r="A2021" s="33" t="s">
        <v>4081</v>
      </c>
      <c r="B2021" s="33" t="s">
        <v>4082</v>
      </c>
      <c r="C2021" s="33" t="s">
        <v>4089</v>
      </c>
      <c r="D2021" s="33">
        <v>65</v>
      </c>
    </row>
    <row r="2022" spans="1:4">
      <c r="A2022" s="33"/>
      <c r="B2022" s="33" t="s">
        <v>9159</v>
      </c>
      <c r="C2022" s="33">
        <v>18</v>
      </c>
      <c r="D2022" s="35">
        <f>SUM(D2023:D2040)</f>
        <v>1119</v>
      </c>
    </row>
    <row r="2023" spans="1:4">
      <c r="A2023" s="33" t="s">
        <v>4081</v>
      </c>
      <c r="B2023" s="33" t="s">
        <v>9159</v>
      </c>
      <c r="C2023" s="33" t="s">
        <v>4092</v>
      </c>
      <c r="D2023" s="33">
        <v>65</v>
      </c>
    </row>
    <row r="2024" spans="1:4">
      <c r="A2024" s="33" t="s">
        <v>4081</v>
      </c>
      <c r="B2024" s="33" t="s">
        <v>9159</v>
      </c>
      <c r="C2024" s="33" t="s">
        <v>4096</v>
      </c>
      <c r="D2024" s="33">
        <v>11</v>
      </c>
    </row>
    <row r="2025" spans="1:4">
      <c r="A2025" s="33" t="s">
        <v>4081</v>
      </c>
      <c r="B2025" s="33" t="s">
        <v>9159</v>
      </c>
      <c r="C2025" s="33" t="s">
        <v>4098</v>
      </c>
      <c r="D2025" s="33">
        <v>58</v>
      </c>
    </row>
    <row r="2026" spans="1:4">
      <c r="A2026" s="33" t="s">
        <v>4081</v>
      </c>
      <c r="B2026" s="33" t="s">
        <v>9159</v>
      </c>
      <c r="C2026" s="33" t="s">
        <v>4100</v>
      </c>
      <c r="D2026" s="33">
        <v>98</v>
      </c>
    </row>
    <row r="2027" spans="1:4">
      <c r="A2027" s="33" t="s">
        <v>4081</v>
      </c>
      <c r="B2027" s="33" t="s">
        <v>9159</v>
      </c>
      <c r="C2027" s="33" t="s">
        <v>4102</v>
      </c>
      <c r="D2027" s="33">
        <v>98</v>
      </c>
    </row>
    <row r="2028" spans="1:4">
      <c r="A2028" s="33" t="s">
        <v>4081</v>
      </c>
      <c r="B2028" s="33" t="s">
        <v>9159</v>
      </c>
      <c r="C2028" s="33" t="s">
        <v>4104</v>
      </c>
      <c r="D2028" s="33">
        <v>62</v>
      </c>
    </row>
    <row r="2029" spans="1:4">
      <c r="A2029" s="33" t="s">
        <v>4081</v>
      </c>
      <c r="B2029" s="33" t="s">
        <v>9159</v>
      </c>
      <c r="C2029" s="33" t="s">
        <v>4106</v>
      </c>
      <c r="D2029" s="33">
        <v>79</v>
      </c>
    </row>
    <row r="2030" spans="1:4">
      <c r="A2030" s="33" t="s">
        <v>4081</v>
      </c>
      <c r="B2030" s="33" t="s">
        <v>9159</v>
      </c>
      <c r="C2030" s="33" t="s">
        <v>4108</v>
      </c>
      <c r="D2030" s="33">
        <v>33</v>
      </c>
    </row>
    <row r="2031" spans="1:4">
      <c r="A2031" s="33" t="s">
        <v>4081</v>
      </c>
      <c r="B2031" s="33" t="s">
        <v>9159</v>
      </c>
      <c r="C2031" s="33" t="s">
        <v>4110</v>
      </c>
      <c r="D2031" s="33">
        <v>75</v>
      </c>
    </row>
    <row r="2032" spans="1:4">
      <c r="A2032" s="33" t="s">
        <v>4081</v>
      </c>
      <c r="B2032" s="33" t="s">
        <v>9159</v>
      </c>
      <c r="C2032" s="33" t="s">
        <v>4112</v>
      </c>
      <c r="D2032" s="33">
        <v>99</v>
      </c>
    </row>
    <row r="2033" spans="1:4">
      <c r="A2033" s="33" t="s">
        <v>4081</v>
      </c>
      <c r="B2033" s="33" t="s">
        <v>9159</v>
      </c>
      <c r="C2033" s="33" t="s">
        <v>4114</v>
      </c>
      <c r="D2033" s="33">
        <v>96</v>
      </c>
    </row>
    <row r="2034" spans="1:4">
      <c r="A2034" s="33" t="s">
        <v>4081</v>
      </c>
      <c r="B2034" s="33" t="s">
        <v>9159</v>
      </c>
      <c r="C2034" s="33" t="s">
        <v>4116</v>
      </c>
      <c r="D2034" s="33">
        <v>70</v>
      </c>
    </row>
    <row r="2035" spans="1:4">
      <c r="A2035" s="33" t="s">
        <v>4081</v>
      </c>
      <c r="B2035" s="33" t="s">
        <v>9159</v>
      </c>
      <c r="C2035" s="33" t="s">
        <v>4118</v>
      </c>
      <c r="D2035" s="33">
        <v>81</v>
      </c>
    </row>
    <row r="2036" spans="1:4">
      <c r="A2036" s="33" t="s">
        <v>4081</v>
      </c>
      <c r="B2036" s="33" t="s">
        <v>9159</v>
      </c>
      <c r="C2036" s="33" t="s">
        <v>4120</v>
      </c>
      <c r="D2036" s="33">
        <v>70</v>
      </c>
    </row>
    <row r="2037" spans="1:4">
      <c r="A2037" s="33" t="s">
        <v>4081</v>
      </c>
      <c r="B2037" s="33" t="s">
        <v>9159</v>
      </c>
      <c r="C2037" s="33" t="s">
        <v>4122</v>
      </c>
      <c r="D2037" s="33">
        <v>27</v>
      </c>
    </row>
    <row r="2038" spans="1:4">
      <c r="A2038" s="33" t="s">
        <v>4081</v>
      </c>
      <c r="B2038" s="33" t="s">
        <v>9159</v>
      </c>
      <c r="C2038" s="33" t="s">
        <v>4124</v>
      </c>
      <c r="D2038" s="33">
        <v>20</v>
      </c>
    </row>
    <row r="2039" spans="1:4">
      <c r="A2039" s="33" t="s">
        <v>4081</v>
      </c>
      <c r="B2039" s="33" t="s">
        <v>9159</v>
      </c>
      <c r="C2039" s="33" t="s">
        <v>4126</v>
      </c>
      <c r="D2039" s="33">
        <v>59</v>
      </c>
    </row>
    <row r="2040" spans="1:4">
      <c r="A2040" s="33" t="s">
        <v>4081</v>
      </c>
      <c r="B2040" s="33" t="s">
        <v>9159</v>
      </c>
      <c r="C2040" s="33" t="s">
        <v>4128</v>
      </c>
      <c r="D2040" s="33">
        <v>18</v>
      </c>
    </row>
    <row r="2041" spans="1:4">
      <c r="A2041" s="33"/>
      <c r="B2041" s="33" t="s">
        <v>9160</v>
      </c>
      <c r="C2041" s="33">
        <v>23</v>
      </c>
      <c r="D2041" s="35">
        <f>SUM(D2042:D2064)</f>
        <v>1321</v>
      </c>
    </row>
    <row r="2042" spans="1:4">
      <c r="A2042" s="33" t="s">
        <v>4081</v>
      </c>
      <c r="B2042" s="33" t="s">
        <v>9160</v>
      </c>
      <c r="C2042" s="33" t="s">
        <v>4131</v>
      </c>
      <c r="D2042" s="33">
        <v>55</v>
      </c>
    </row>
    <row r="2043" spans="1:4">
      <c r="A2043" s="33" t="s">
        <v>4081</v>
      </c>
      <c r="B2043" s="33" t="s">
        <v>9160</v>
      </c>
      <c r="C2043" s="33" t="s">
        <v>4135</v>
      </c>
      <c r="D2043" s="33">
        <v>60</v>
      </c>
    </row>
    <row r="2044" spans="1:4">
      <c r="A2044" s="33" t="s">
        <v>4081</v>
      </c>
      <c r="B2044" s="33" t="s">
        <v>9160</v>
      </c>
      <c r="C2044" s="33" t="s">
        <v>4137</v>
      </c>
      <c r="D2044" s="33">
        <v>38</v>
      </c>
    </row>
    <row r="2045" spans="1:4">
      <c r="A2045" s="33" t="s">
        <v>4081</v>
      </c>
      <c r="B2045" s="33" t="s">
        <v>9160</v>
      </c>
      <c r="C2045" s="33" t="s">
        <v>4139</v>
      </c>
      <c r="D2045" s="33">
        <v>67</v>
      </c>
    </row>
    <row r="2046" spans="1:4">
      <c r="A2046" s="33" t="s">
        <v>4081</v>
      </c>
      <c r="B2046" s="33" t="s">
        <v>9160</v>
      </c>
      <c r="C2046" s="33" t="s">
        <v>4141</v>
      </c>
      <c r="D2046" s="33">
        <v>98</v>
      </c>
    </row>
    <row r="2047" spans="1:4">
      <c r="A2047" s="33" t="s">
        <v>4081</v>
      </c>
      <c r="B2047" s="33" t="s">
        <v>9160</v>
      </c>
      <c r="C2047" s="33" t="s">
        <v>4143</v>
      </c>
      <c r="D2047" s="33">
        <v>83</v>
      </c>
    </row>
    <row r="2048" spans="1:4">
      <c r="A2048" s="33" t="s">
        <v>4081</v>
      </c>
      <c r="B2048" s="33" t="s">
        <v>9160</v>
      </c>
      <c r="C2048" s="33" t="s">
        <v>4145</v>
      </c>
      <c r="D2048" s="33">
        <v>16</v>
      </c>
    </row>
    <row r="2049" spans="1:4">
      <c r="A2049" s="33" t="s">
        <v>4081</v>
      </c>
      <c r="B2049" s="33" t="s">
        <v>9160</v>
      </c>
      <c r="C2049" s="33" t="s">
        <v>4147</v>
      </c>
      <c r="D2049" s="33">
        <v>72</v>
      </c>
    </row>
    <row r="2050" spans="1:4">
      <c r="A2050" s="33" t="s">
        <v>4081</v>
      </c>
      <c r="B2050" s="33" t="s">
        <v>9160</v>
      </c>
      <c r="C2050" s="33" t="s">
        <v>4149</v>
      </c>
      <c r="D2050" s="33">
        <v>36</v>
      </c>
    </row>
    <row r="2051" spans="1:4">
      <c r="A2051" s="33" t="s">
        <v>4081</v>
      </c>
      <c r="B2051" s="33" t="s">
        <v>9160</v>
      </c>
      <c r="C2051" s="33" t="s">
        <v>4151</v>
      </c>
      <c r="D2051" s="33">
        <v>78</v>
      </c>
    </row>
    <row r="2052" spans="1:4">
      <c r="A2052" s="33" t="s">
        <v>4081</v>
      </c>
      <c r="B2052" s="33" t="s">
        <v>9160</v>
      </c>
      <c r="C2052" s="33" t="s">
        <v>4153</v>
      </c>
      <c r="D2052" s="33">
        <v>34</v>
      </c>
    </row>
    <row r="2053" spans="1:4">
      <c r="A2053" s="33" t="s">
        <v>4081</v>
      </c>
      <c r="B2053" s="33" t="s">
        <v>9160</v>
      </c>
      <c r="C2053" s="33" t="s">
        <v>4157</v>
      </c>
      <c r="D2053" s="33">
        <v>11</v>
      </c>
    </row>
    <row r="2054" spans="1:4">
      <c r="A2054" s="33" t="s">
        <v>4081</v>
      </c>
      <c r="B2054" s="33" t="s">
        <v>9160</v>
      </c>
      <c r="C2054" s="33" t="s">
        <v>4161</v>
      </c>
      <c r="D2054" s="33">
        <v>93</v>
      </c>
    </row>
    <row r="2055" spans="1:4">
      <c r="A2055" s="33" t="s">
        <v>4081</v>
      </c>
      <c r="B2055" s="33" t="s">
        <v>9160</v>
      </c>
      <c r="C2055" s="33" t="s">
        <v>4163</v>
      </c>
      <c r="D2055" s="33">
        <v>30</v>
      </c>
    </row>
    <row r="2056" spans="1:4">
      <c r="A2056" s="33" t="s">
        <v>4081</v>
      </c>
      <c r="B2056" s="33" t="s">
        <v>9160</v>
      </c>
      <c r="C2056" s="33" t="s">
        <v>4165</v>
      </c>
      <c r="D2056" s="33">
        <v>66</v>
      </c>
    </row>
    <row r="2057" spans="1:4">
      <c r="A2057" s="33" t="s">
        <v>4081</v>
      </c>
      <c r="B2057" s="33" t="s">
        <v>9160</v>
      </c>
      <c r="C2057" s="33" t="s">
        <v>4167</v>
      </c>
      <c r="D2057" s="33">
        <v>56</v>
      </c>
    </row>
    <row r="2058" spans="1:4">
      <c r="A2058" s="33" t="s">
        <v>4081</v>
      </c>
      <c r="B2058" s="33" t="s">
        <v>9160</v>
      </c>
      <c r="C2058" s="33" t="s">
        <v>4169</v>
      </c>
      <c r="D2058" s="33">
        <v>52</v>
      </c>
    </row>
    <row r="2059" spans="1:4">
      <c r="A2059" s="33" t="s">
        <v>4081</v>
      </c>
      <c r="B2059" s="33" t="s">
        <v>9160</v>
      </c>
      <c r="C2059" s="33" t="s">
        <v>4171</v>
      </c>
      <c r="D2059" s="33">
        <v>61</v>
      </c>
    </row>
    <row r="2060" spans="1:4">
      <c r="A2060" s="33" t="s">
        <v>4081</v>
      </c>
      <c r="B2060" s="33" t="s">
        <v>9160</v>
      </c>
      <c r="C2060" s="33" t="s">
        <v>4173</v>
      </c>
      <c r="D2060" s="33">
        <v>72</v>
      </c>
    </row>
    <row r="2061" spans="1:4">
      <c r="A2061" s="33" t="s">
        <v>4081</v>
      </c>
      <c r="B2061" s="33" t="s">
        <v>9160</v>
      </c>
      <c r="C2061" s="33" t="s">
        <v>4175</v>
      </c>
      <c r="D2061" s="33">
        <v>42</v>
      </c>
    </row>
    <row r="2062" spans="1:4">
      <c r="A2062" s="33" t="s">
        <v>4081</v>
      </c>
      <c r="B2062" s="33" t="s">
        <v>9160</v>
      </c>
      <c r="C2062" s="33" t="s">
        <v>4177</v>
      </c>
      <c r="D2062" s="33">
        <v>61</v>
      </c>
    </row>
    <row r="2063" spans="1:4">
      <c r="A2063" s="33" t="s">
        <v>4081</v>
      </c>
      <c r="B2063" s="33" t="s">
        <v>9160</v>
      </c>
      <c r="C2063" s="33" t="s">
        <v>4179</v>
      </c>
      <c r="D2063" s="33">
        <v>68</v>
      </c>
    </row>
    <row r="2064" spans="1:4">
      <c r="A2064" s="33" t="s">
        <v>4081</v>
      </c>
      <c r="B2064" s="33" t="s">
        <v>9160</v>
      </c>
      <c r="C2064" s="33" t="s">
        <v>4181</v>
      </c>
      <c r="D2064" s="33">
        <v>72</v>
      </c>
    </row>
    <row r="2065" spans="1:4">
      <c r="A2065" s="33"/>
      <c r="B2065" s="33" t="s">
        <v>9161</v>
      </c>
      <c r="C2065" s="33">
        <v>34</v>
      </c>
      <c r="D2065" s="35">
        <f>SUM(D2066:D2099)</f>
        <v>2265</v>
      </c>
    </row>
    <row r="2066" spans="1:4">
      <c r="A2066" s="33" t="s">
        <v>4081</v>
      </c>
      <c r="B2066" s="33" t="s">
        <v>9161</v>
      </c>
      <c r="C2066" s="33" t="s">
        <v>4184</v>
      </c>
      <c r="D2066" s="33">
        <v>39</v>
      </c>
    </row>
    <row r="2067" spans="1:4">
      <c r="A2067" s="33" t="s">
        <v>4081</v>
      </c>
      <c r="B2067" s="33" t="s">
        <v>9161</v>
      </c>
      <c r="C2067" s="33" t="s">
        <v>4186</v>
      </c>
      <c r="D2067" s="33">
        <v>85</v>
      </c>
    </row>
    <row r="2068" spans="1:4">
      <c r="A2068" s="33" t="s">
        <v>4081</v>
      </c>
      <c r="B2068" s="33" t="s">
        <v>9161</v>
      </c>
      <c r="C2068" s="33" t="s">
        <v>4188</v>
      </c>
      <c r="D2068" s="33">
        <v>93</v>
      </c>
    </row>
    <row r="2069" spans="1:4">
      <c r="A2069" s="33" t="s">
        <v>4081</v>
      </c>
      <c r="B2069" s="33" t="s">
        <v>9161</v>
      </c>
      <c r="C2069" s="33" t="s">
        <v>4190</v>
      </c>
      <c r="D2069" s="33">
        <v>98</v>
      </c>
    </row>
    <row r="2070" spans="1:4">
      <c r="A2070" s="33" t="s">
        <v>4081</v>
      </c>
      <c r="B2070" s="33" t="s">
        <v>9161</v>
      </c>
      <c r="C2070" s="33" t="s">
        <v>4192</v>
      </c>
      <c r="D2070" s="33">
        <v>87</v>
      </c>
    </row>
    <row r="2071" spans="1:4">
      <c r="A2071" s="33" t="s">
        <v>4081</v>
      </c>
      <c r="B2071" s="33" t="s">
        <v>9161</v>
      </c>
      <c r="C2071" s="33" t="s">
        <v>4194</v>
      </c>
      <c r="D2071" s="33">
        <v>53</v>
      </c>
    </row>
    <row r="2072" spans="1:4">
      <c r="A2072" s="33" t="s">
        <v>4081</v>
      </c>
      <c r="B2072" s="33" t="s">
        <v>9161</v>
      </c>
      <c r="C2072" s="33" t="s">
        <v>4196</v>
      </c>
      <c r="D2072" s="33">
        <v>28</v>
      </c>
    </row>
    <row r="2073" spans="1:4">
      <c r="A2073" s="33" t="s">
        <v>4081</v>
      </c>
      <c r="B2073" s="33" t="s">
        <v>9161</v>
      </c>
      <c r="C2073" s="33" t="s">
        <v>4198</v>
      </c>
      <c r="D2073" s="33">
        <v>74</v>
      </c>
    </row>
    <row r="2074" spans="1:4">
      <c r="A2074" s="33" t="s">
        <v>4081</v>
      </c>
      <c r="B2074" s="33" t="s">
        <v>9161</v>
      </c>
      <c r="C2074" s="33" t="s">
        <v>4200</v>
      </c>
      <c r="D2074" s="33">
        <v>54</v>
      </c>
    </row>
    <row r="2075" spans="1:4">
      <c r="A2075" s="33" t="s">
        <v>4081</v>
      </c>
      <c r="B2075" s="33" t="s">
        <v>9161</v>
      </c>
      <c r="C2075" s="33" t="s">
        <v>4202</v>
      </c>
      <c r="D2075" s="33">
        <v>65</v>
      </c>
    </row>
    <row r="2076" spans="1:4">
      <c r="A2076" s="33" t="s">
        <v>4081</v>
      </c>
      <c r="B2076" s="33" t="s">
        <v>9161</v>
      </c>
      <c r="C2076" s="33" t="s">
        <v>4204</v>
      </c>
      <c r="D2076" s="33">
        <v>83</v>
      </c>
    </row>
    <row r="2077" spans="1:4">
      <c r="A2077" s="33" t="s">
        <v>4081</v>
      </c>
      <c r="B2077" s="33" t="s">
        <v>9161</v>
      </c>
      <c r="C2077" s="33" t="s">
        <v>4206</v>
      </c>
      <c r="D2077" s="33">
        <v>61</v>
      </c>
    </row>
    <row r="2078" spans="1:4">
      <c r="A2078" s="33" t="s">
        <v>4081</v>
      </c>
      <c r="B2078" s="33" t="s">
        <v>9161</v>
      </c>
      <c r="C2078" s="33" t="s">
        <v>4208</v>
      </c>
      <c r="D2078" s="33">
        <v>34</v>
      </c>
    </row>
    <row r="2079" spans="1:4">
      <c r="A2079" s="33" t="s">
        <v>4081</v>
      </c>
      <c r="B2079" s="33" t="s">
        <v>9161</v>
      </c>
      <c r="C2079" s="33" t="s">
        <v>4210</v>
      </c>
      <c r="D2079" s="33">
        <v>40</v>
      </c>
    </row>
    <row r="2080" spans="1:4">
      <c r="A2080" s="33" t="s">
        <v>4081</v>
      </c>
      <c r="B2080" s="33" t="s">
        <v>9161</v>
      </c>
      <c r="C2080" s="33" t="s">
        <v>4212</v>
      </c>
      <c r="D2080" s="33">
        <v>77</v>
      </c>
    </row>
    <row r="2081" spans="1:4">
      <c r="A2081" s="33" t="s">
        <v>4081</v>
      </c>
      <c r="B2081" s="33" t="s">
        <v>9161</v>
      </c>
      <c r="C2081" s="33" t="s">
        <v>4214</v>
      </c>
      <c r="D2081" s="33">
        <v>68</v>
      </c>
    </row>
    <row r="2082" spans="1:4">
      <c r="A2082" s="33" t="s">
        <v>4081</v>
      </c>
      <c r="B2082" s="33" t="s">
        <v>9161</v>
      </c>
      <c r="C2082" s="33" t="s">
        <v>4216</v>
      </c>
      <c r="D2082" s="33">
        <v>99</v>
      </c>
    </row>
    <row r="2083" spans="1:4">
      <c r="A2083" s="33" t="s">
        <v>4081</v>
      </c>
      <c r="B2083" s="33" t="s">
        <v>9161</v>
      </c>
      <c r="C2083" s="33" t="s">
        <v>4218</v>
      </c>
      <c r="D2083" s="33">
        <v>55</v>
      </c>
    </row>
    <row r="2084" spans="1:4">
      <c r="A2084" s="33" t="s">
        <v>4081</v>
      </c>
      <c r="B2084" s="33" t="s">
        <v>9161</v>
      </c>
      <c r="C2084" s="33" t="s">
        <v>4220</v>
      </c>
      <c r="D2084" s="33">
        <v>96</v>
      </c>
    </row>
    <row r="2085" spans="1:4">
      <c r="A2085" s="33" t="s">
        <v>4081</v>
      </c>
      <c r="B2085" s="33" t="s">
        <v>9161</v>
      </c>
      <c r="C2085" s="33" t="s">
        <v>4222</v>
      </c>
      <c r="D2085" s="33">
        <v>72</v>
      </c>
    </row>
    <row r="2086" spans="1:4">
      <c r="A2086" s="33" t="s">
        <v>4081</v>
      </c>
      <c r="B2086" s="33" t="s">
        <v>9161</v>
      </c>
      <c r="C2086" s="33" t="s">
        <v>4224</v>
      </c>
      <c r="D2086" s="33">
        <v>66</v>
      </c>
    </row>
    <row r="2087" spans="1:4">
      <c r="A2087" s="33" t="s">
        <v>4081</v>
      </c>
      <c r="B2087" s="33" t="s">
        <v>9161</v>
      </c>
      <c r="C2087" s="33" t="s">
        <v>4226</v>
      </c>
      <c r="D2087" s="33">
        <v>88</v>
      </c>
    </row>
    <row r="2088" spans="1:4">
      <c r="A2088" s="33" t="s">
        <v>4081</v>
      </c>
      <c r="B2088" s="33" t="s">
        <v>9161</v>
      </c>
      <c r="C2088" s="33" t="s">
        <v>4228</v>
      </c>
      <c r="D2088" s="33">
        <v>80</v>
      </c>
    </row>
    <row r="2089" spans="1:4">
      <c r="A2089" s="33" t="s">
        <v>4081</v>
      </c>
      <c r="B2089" s="33" t="s">
        <v>9161</v>
      </c>
      <c r="C2089" s="33" t="s">
        <v>4230</v>
      </c>
      <c r="D2089" s="33">
        <v>96</v>
      </c>
    </row>
    <row r="2090" spans="1:4">
      <c r="A2090" s="33" t="s">
        <v>4081</v>
      </c>
      <c r="B2090" s="33" t="s">
        <v>9161</v>
      </c>
      <c r="C2090" s="33" t="s">
        <v>4232</v>
      </c>
      <c r="D2090" s="33">
        <v>76</v>
      </c>
    </row>
    <row r="2091" spans="1:4">
      <c r="A2091" s="33" t="s">
        <v>4081</v>
      </c>
      <c r="B2091" s="33" t="s">
        <v>9161</v>
      </c>
      <c r="C2091" s="33" t="s">
        <v>4234</v>
      </c>
      <c r="D2091" s="33">
        <v>52</v>
      </c>
    </row>
    <row r="2092" spans="1:4">
      <c r="A2092" s="33" t="s">
        <v>4081</v>
      </c>
      <c r="B2092" s="33" t="s">
        <v>9161</v>
      </c>
      <c r="C2092" s="33" t="s">
        <v>4236</v>
      </c>
      <c r="D2092" s="33">
        <v>40</v>
      </c>
    </row>
    <row r="2093" spans="1:4">
      <c r="A2093" s="33" t="s">
        <v>4081</v>
      </c>
      <c r="B2093" s="33" t="s">
        <v>9161</v>
      </c>
      <c r="C2093" s="33" t="s">
        <v>4238</v>
      </c>
      <c r="D2093" s="33">
        <v>44</v>
      </c>
    </row>
    <row r="2094" spans="1:4">
      <c r="A2094" s="33" t="s">
        <v>4081</v>
      </c>
      <c r="B2094" s="33" t="s">
        <v>9161</v>
      </c>
      <c r="C2094" s="33" t="s">
        <v>4240</v>
      </c>
      <c r="D2094" s="33">
        <v>58</v>
      </c>
    </row>
    <row r="2095" spans="1:4">
      <c r="A2095" s="33" t="s">
        <v>4081</v>
      </c>
      <c r="B2095" s="33" t="s">
        <v>9161</v>
      </c>
      <c r="C2095" s="33" t="s">
        <v>4242</v>
      </c>
      <c r="D2095" s="33">
        <v>46</v>
      </c>
    </row>
    <row r="2096" spans="1:4">
      <c r="A2096" s="33" t="s">
        <v>4081</v>
      </c>
      <c r="B2096" s="33" t="s">
        <v>9161</v>
      </c>
      <c r="C2096" s="33" t="s">
        <v>4244</v>
      </c>
      <c r="D2096" s="33">
        <v>63</v>
      </c>
    </row>
    <row r="2097" spans="1:4">
      <c r="A2097" s="33" t="s">
        <v>4081</v>
      </c>
      <c r="B2097" s="33" t="s">
        <v>9161</v>
      </c>
      <c r="C2097" s="33" t="s">
        <v>4246</v>
      </c>
      <c r="D2097" s="33">
        <v>96</v>
      </c>
    </row>
    <row r="2098" spans="1:4">
      <c r="A2098" s="33" t="s">
        <v>4081</v>
      </c>
      <c r="B2098" s="33" t="s">
        <v>9161</v>
      </c>
      <c r="C2098" s="33" t="s">
        <v>4248</v>
      </c>
      <c r="D2098" s="33">
        <v>54</v>
      </c>
    </row>
    <row r="2099" spans="1:4">
      <c r="A2099" s="33" t="s">
        <v>4081</v>
      </c>
      <c r="B2099" s="33" t="s">
        <v>9161</v>
      </c>
      <c r="C2099" s="33" t="s">
        <v>4250</v>
      </c>
      <c r="D2099" s="33">
        <v>45</v>
      </c>
    </row>
    <row r="2100" spans="1:4">
      <c r="A2100" s="33"/>
      <c r="B2100" s="33" t="s">
        <v>9162</v>
      </c>
      <c r="C2100" s="33">
        <v>14</v>
      </c>
      <c r="D2100" s="35">
        <f>SUM(D2101:D2114)</f>
        <v>941</v>
      </c>
    </row>
    <row r="2101" spans="1:4">
      <c r="A2101" s="33" t="s">
        <v>4081</v>
      </c>
      <c r="B2101" s="33" t="s">
        <v>9162</v>
      </c>
      <c r="C2101" s="33" t="s">
        <v>4253</v>
      </c>
      <c r="D2101" s="33">
        <v>97</v>
      </c>
    </row>
    <row r="2102" spans="1:4">
      <c r="A2102" s="33" t="s">
        <v>4081</v>
      </c>
      <c r="B2102" s="33" t="s">
        <v>9162</v>
      </c>
      <c r="C2102" s="33" t="s">
        <v>4255</v>
      </c>
      <c r="D2102" s="33">
        <v>58</v>
      </c>
    </row>
    <row r="2103" spans="1:4">
      <c r="A2103" s="33" t="s">
        <v>4081</v>
      </c>
      <c r="B2103" s="33" t="s">
        <v>9162</v>
      </c>
      <c r="C2103" s="33" t="s">
        <v>4257</v>
      </c>
      <c r="D2103" s="33">
        <v>65</v>
      </c>
    </row>
    <row r="2104" spans="1:4">
      <c r="A2104" s="33" t="s">
        <v>4081</v>
      </c>
      <c r="B2104" s="33" t="s">
        <v>9162</v>
      </c>
      <c r="C2104" s="33" t="s">
        <v>4259</v>
      </c>
      <c r="D2104" s="33">
        <v>72</v>
      </c>
    </row>
    <row r="2105" spans="1:4">
      <c r="A2105" s="33" t="s">
        <v>4081</v>
      </c>
      <c r="B2105" s="33" t="s">
        <v>9162</v>
      </c>
      <c r="C2105" s="33" t="s">
        <v>4261</v>
      </c>
      <c r="D2105" s="33">
        <v>90</v>
      </c>
    </row>
    <row r="2106" spans="1:4">
      <c r="A2106" s="33" t="s">
        <v>4081</v>
      </c>
      <c r="B2106" s="33" t="s">
        <v>9162</v>
      </c>
      <c r="C2106" s="33" t="s">
        <v>4263</v>
      </c>
      <c r="D2106" s="33">
        <v>17</v>
      </c>
    </row>
    <row r="2107" spans="1:4">
      <c r="A2107" s="33" t="s">
        <v>4081</v>
      </c>
      <c r="B2107" s="33" t="s">
        <v>9162</v>
      </c>
      <c r="C2107" s="33" t="s">
        <v>4265</v>
      </c>
      <c r="D2107" s="33">
        <v>96</v>
      </c>
    </row>
    <row r="2108" spans="1:4">
      <c r="A2108" s="33" t="s">
        <v>4081</v>
      </c>
      <c r="B2108" s="33" t="s">
        <v>9162</v>
      </c>
      <c r="C2108" s="33" t="s">
        <v>4267</v>
      </c>
      <c r="D2108" s="33">
        <v>70</v>
      </c>
    </row>
    <row r="2109" spans="1:4">
      <c r="A2109" s="33" t="s">
        <v>4081</v>
      </c>
      <c r="B2109" s="33" t="s">
        <v>9162</v>
      </c>
      <c r="C2109" s="33" t="s">
        <v>4269</v>
      </c>
      <c r="D2109" s="33">
        <v>92</v>
      </c>
    </row>
    <row r="2110" spans="1:4">
      <c r="A2110" s="33" t="s">
        <v>4081</v>
      </c>
      <c r="B2110" s="33" t="s">
        <v>9162</v>
      </c>
      <c r="C2110" s="33" t="s">
        <v>4271</v>
      </c>
      <c r="D2110" s="33">
        <v>24</v>
      </c>
    </row>
    <row r="2111" spans="1:4">
      <c r="A2111" s="33" t="s">
        <v>4081</v>
      </c>
      <c r="B2111" s="33" t="s">
        <v>9162</v>
      </c>
      <c r="C2111" s="33" t="s">
        <v>4273</v>
      </c>
      <c r="D2111" s="33">
        <v>69</v>
      </c>
    </row>
    <row r="2112" spans="1:4">
      <c r="A2112" s="33" t="s">
        <v>4081</v>
      </c>
      <c r="B2112" s="33" t="s">
        <v>9162</v>
      </c>
      <c r="C2112" s="33" t="s">
        <v>4275</v>
      </c>
      <c r="D2112" s="33">
        <v>65</v>
      </c>
    </row>
    <row r="2113" spans="1:4">
      <c r="A2113" s="33" t="s">
        <v>4081</v>
      </c>
      <c r="B2113" s="33" t="s">
        <v>9162</v>
      </c>
      <c r="C2113" s="33" t="s">
        <v>4277</v>
      </c>
      <c r="D2113" s="33">
        <v>94</v>
      </c>
    </row>
    <row r="2114" spans="1:4">
      <c r="A2114" s="33" t="s">
        <v>4081</v>
      </c>
      <c r="B2114" s="33" t="s">
        <v>9162</v>
      </c>
      <c r="C2114" s="33" t="s">
        <v>4279</v>
      </c>
      <c r="D2114" s="33">
        <v>32</v>
      </c>
    </row>
    <row r="2115" spans="1:4">
      <c r="A2115" s="33"/>
      <c r="B2115" s="33" t="s">
        <v>9163</v>
      </c>
      <c r="C2115" s="33">
        <v>14</v>
      </c>
      <c r="D2115" s="35">
        <f>SUM(D2116:D2129)</f>
        <v>698</v>
      </c>
    </row>
    <row r="2116" spans="1:4">
      <c r="A2116" s="33" t="s">
        <v>4081</v>
      </c>
      <c r="B2116" s="33" t="s">
        <v>9163</v>
      </c>
      <c r="C2116" s="33" t="s">
        <v>4282</v>
      </c>
      <c r="D2116" s="33">
        <v>30</v>
      </c>
    </row>
    <row r="2117" spans="1:4">
      <c r="A2117" s="33" t="s">
        <v>4081</v>
      </c>
      <c r="B2117" s="33" t="s">
        <v>9163</v>
      </c>
      <c r="C2117" s="33" t="s">
        <v>4284</v>
      </c>
      <c r="D2117" s="33">
        <v>59</v>
      </c>
    </row>
    <row r="2118" spans="1:4">
      <c r="A2118" s="33" t="s">
        <v>4081</v>
      </c>
      <c r="B2118" s="33" t="s">
        <v>9163</v>
      </c>
      <c r="C2118" s="33" t="s">
        <v>4286</v>
      </c>
      <c r="D2118" s="33">
        <v>14</v>
      </c>
    </row>
    <row r="2119" spans="1:4">
      <c r="A2119" s="33" t="s">
        <v>4081</v>
      </c>
      <c r="B2119" s="33" t="s">
        <v>9163</v>
      </c>
      <c r="C2119" s="33" t="s">
        <v>4288</v>
      </c>
      <c r="D2119" s="33">
        <v>32</v>
      </c>
    </row>
    <row r="2120" spans="1:4">
      <c r="A2120" s="33" t="s">
        <v>4081</v>
      </c>
      <c r="B2120" s="33" t="s">
        <v>9163</v>
      </c>
      <c r="C2120" s="33" t="s">
        <v>4290</v>
      </c>
      <c r="D2120" s="33">
        <v>72</v>
      </c>
    </row>
    <row r="2121" spans="1:4">
      <c r="A2121" s="33" t="s">
        <v>4081</v>
      </c>
      <c r="B2121" s="33" t="s">
        <v>9163</v>
      </c>
      <c r="C2121" s="33" t="s">
        <v>4292</v>
      </c>
      <c r="D2121" s="33">
        <v>77</v>
      </c>
    </row>
    <row r="2122" spans="1:4">
      <c r="A2122" s="33" t="s">
        <v>4081</v>
      </c>
      <c r="B2122" s="33" t="s">
        <v>9163</v>
      </c>
      <c r="C2122" s="33" t="s">
        <v>4294</v>
      </c>
      <c r="D2122" s="33">
        <v>34</v>
      </c>
    </row>
    <row r="2123" spans="1:4">
      <c r="A2123" s="33" t="s">
        <v>4081</v>
      </c>
      <c r="B2123" s="33" t="s">
        <v>9163</v>
      </c>
      <c r="C2123" s="33" t="s">
        <v>4296</v>
      </c>
      <c r="D2123" s="33">
        <v>98</v>
      </c>
    </row>
    <row r="2124" spans="1:4">
      <c r="A2124" s="33" t="s">
        <v>4081</v>
      </c>
      <c r="B2124" s="33" t="s">
        <v>9163</v>
      </c>
      <c r="C2124" s="33" t="s">
        <v>4298</v>
      </c>
      <c r="D2124" s="33">
        <v>37</v>
      </c>
    </row>
    <row r="2125" spans="1:4">
      <c r="A2125" s="33" t="s">
        <v>4081</v>
      </c>
      <c r="B2125" s="33" t="s">
        <v>9163</v>
      </c>
      <c r="C2125" s="33" t="s">
        <v>4300</v>
      </c>
      <c r="D2125" s="33">
        <v>66</v>
      </c>
    </row>
    <row r="2126" spans="1:4">
      <c r="A2126" s="33" t="s">
        <v>4081</v>
      </c>
      <c r="B2126" s="33" t="s">
        <v>9163</v>
      </c>
      <c r="C2126" s="33" t="s">
        <v>4302</v>
      </c>
      <c r="D2126" s="33">
        <v>35</v>
      </c>
    </row>
    <row r="2127" spans="1:4">
      <c r="A2127" s="33" t="s">
        <v>4081</v>
      </c>
      <c r="B2127" s="33" t="s">
        <v>9163</v>
      </c>
      <c r="C2127" s="33" t="s">
        <v>4304</v>
      </c>
      <c r="D2127" s="33">
        <v>67</v>
      </c>
    </row>
    <row r="2128" spans="1:4">
      <c r="A2128" s="33" t="s">
        <v>4081</v>
      </c>
      <c r="B2128" s="33" t="s">
        <v>9163</v>
      </c>
      <c r="C2128" s="33" t="s">
        <v>4306</v>
      </c>
      <c r="D2128" s="33">
        <v>38</v>
      </c>
    </row>
    <row r="2129" spans="1:4">
      <c r="A2129" s="33" t="s">
        <v>4081</v>
      </c>
      <c r="B2129" s="33" t="s">
        <v>9163</v>
      </c>
      <c r="C2129" s="37" t="s">
        <v>4308</v>
      </c>
      <c r="D2129" s="33">
        <v>39</v>
      </c>
    </row>
    <row r="2130" spans="1:4">
      <c r="A2130" s="33"/>
      <c r="B2130" s="33" t="s">
        <v>9164</v>
      </c>
      <c r="C2130" s="33">
        <v>3</v>
      </c>
      <c r="D2130" s="35">
        <f>SUM(D2131:D2133)</f>
        <v>146</v>
      </c>
    </row>
    <row r="2131" spans="1:4">
      <c r="A2131" s="33" t="s">
        <v>4081</v>
      </c>
      <c r="B2131" s="33" t="s">
        <v>9164</v>
      </c>
      <c r="C2131" s="33" t="s">
        <v>4311</v>
      </c>
      <c r="D2131" s="33">
        <v>34</v>
      </c>
    </row>
    <row r="2132" spans="1:4">
      <c r="A2132" s="33" t="s">
        <v>4081</v>
      </c>
      <c r="B2132" s="33" t="s">
        <v>9164</v>
      </c>
      <c r="C2132" s="33" t="s">
        <v>4313</v>
      </c>
      <c r="D2132" s="33">
        <v>49</v>
      </c>
    </row>
    <row r="2133" spans="1:4">
      <c r="A2133" s="33" t="s">
        <v>4081</v>
      </c>
      <c r="B2133" s="33" t="s">
        <v>9164</v>
      </c>
      <c r="C2133" s="33" t="s">
        <v>4315</v>
      </c>
      <c r="D2133" s="33">
        <v>63</v>
      </c>
    </row>
    <row r="2134" spans="1:4">
      <c r="A2134" s="33"/>
      <c r="B2134" s="33" t="s">
        <v>9165</v>
      </c>
      <c r="C2134" s="33">
        <v>7</v>
      </c>
      <c r="D2134" s="35">
        <f>SUM(D2135:D2141)</f>
        <v>393</v>
      </c>
    </row>
    <row r="2135" spans="1:4">
      <c r="A2135" s="33" t="s">
        <v>4081</v>
      </c>
      <c r="B2135" s="33" t="s">
        <v>9165</v>
      </c>
      <c r="C2135" s="33" t="s">
        <v>4318</v>
      </c>
      <c r="D2135" s="33">
        <v>55</v>
      </c>
    </row>
    <row r="2136" spans="1:4">
      <c r="A2136" s="33" t="s">
        <v>4081</v>
      </c>
      <c r="B2136" s="33" t="s">
        <v>9165</v>
      </c>
      <c r="C2136" s="33" t="s">
        <v>4320</v>
      </c>
      <c r="D2136" s="33">
        <v>94</v>
      </c>
    </row>
    <row r="2137" spans="1:4">
      <c r="A2137" s="33" t="s">
        <v>4081</v>
      </c>
      <c r="B2137" s="33" t="s">
        <v>9165</v>
      </c>
      <c r="C2137" s="33" t="s">
        <v>4322</v>
      </c>
      <c r="D2137" s="33">
        <v>18</v>
      </c>
    </row>
    <row r="2138" spans="1:4">
      <c r="A2138" s="33" t="s">
        <v>4081</v>
      </c>
      <c r="B2138" s="33" t="s">
        <v>9165</v>
      </c>
      <c r="C2138" s="33" t="s">
        <v>4324</v>
      </c>
      <c r="D2138" s="33">
        <v>45</v>
      </c>
    </row>
    <row r="2139" spans="1:4">
      <c r="A2139" s="33" t="s">
        <v>4081</v>
      </c>
      <c r="B2139" s="33" t="s">
        <v>9165</v>
      </c>
      <c r="C2139" s="33" t="s">
        <v>4326</v>
      </c>
      <c r="D2139" s="33">
        <v>73</v>
      </c>
    </row>
    <row r="2140" spans="1:4">
      <c r="A2140" s="33" t="s">
        <v>4081</v>
      </c>
      <c r="B2140" s="33" t="s">
        <v>9165</v>
      </c>
      <c r="C2140" s="33" t="s">
        <v>4328</v>
      </c>
      <c r="D2140" s="33">
        <v>84</v>
      </c>
    </row>
    <row r="2141" spans="1:4">
      <c r="A2141" s="33" t="s">
        <v>4081</v>
      </c>
      <c r="B2141" s="33" t="s">
        <v>9165</v>
      </c>
      <c r="C2141" s="33" t="s">
        <v>4330</v>
      </c>
      <c r="D2141" s="33">
        <v>24</v>
      </c>
    </row>
    <row r="2142" spans="1:4">
      <c r="A2142" s="33"/>
      <c r="B2142" s="33" t="s">
        <v>9166</v>
      </c>
      <c r="C2142" s="33">
        <v>46</v>
      </c>
      <c r="D2142" s="35">
        <f>SUM(D2143:D2188)</f>
        <v>2902</v>
      </c>
    </row>
    <row r="2143" spans="1:4">
      <c r="A2143" s="33" t="s">
        <v>4081</v>
      </c>
      <c r="B2143" s="33" t="s">
        <v>9166</v>
      </c>
      <c r="C2143" s="33" t="s">
        <v>4333</v>
      </c>
      <c r="D2143" s="33">
        <v>47</v>
      </c>
    </row>
    <row r="2144" spans="1:4">
      <c r="A2144" s="33" t="s">
        <v>4081</v>
      </c>
      <c r="B2144" s="33" t="s">
        <v>9166</v>
      </c>
      <c r="C2144" s="33" t="s">
        <v>4335</v>
      </c>
      <c r="D2144" s="33">
        <v>77</v>
      </c>
    </row>
    <row r="2145" spans="1:4">
      <c r="A2145" s="33" t="s">
        <v>4081</v>
      </c>
      <c r="B2145" s="33" t="s">
        <v>9166</v>
      </c>
      <c r="C2145" s="33" t="s">
        <v>4337</v>
      </c>
      <c r="D2145" s="33">
        <v>19</v>
      </c>
    </row>
    <row r="2146" spans="1:4">
      <c r="A2146" s="33" t="s">
        <v>4081</v>
      </c>
      <c r="B2146" s="33" t="s">
        <v>9166</v>
      </c>
      <c r="C2146" s="33" t="s">
        <v>4339</v>
      </c>
      <c r="D2146" s="33">
        <v>80</v>
      </c>
    </row>
    <row r="2147" spans="1:4">
      <c r="A2147" s="33" t="s">
        <v>4081</v>
      </c>
      <c r="B2147" s="33" t="s">
        <v>9166</v>
      </c>
      <c r="C2147" s="33" t="s">
        <v>4341</v>
      </c>
      <c r="D2147" s="33">
        <v>44</v>
      </c>
    </row>
    <row r="2148" spans="1:4">
      <c r="A2148" s="33" t="s">
        <v>4081</v>
      </c>
      <c r="B2148" s="33" t="s">
        <v>9166</v>
      </c>
      <c r="C2148" s="33" t="s">
        <v>4343</v>
      </c>
      <c r="D2148" s="33">
        <v>56</v>
      </c>
    </row>
    <row r="2149" spans="1:4">
      <c r="A2149" s="33" t="s">
        <v>4081</v>
      </c>
      <c r="B2149" s="33" t="s">
        <v>9166</v>
      </c>
      <c r="C2149" s="33" t="s">
        <v>4345</v>
      </c>
      <c r="D2149" s="33">
        <v>54</v>
      </c>
    </row>
    <row r="2150" spans="1:4">
      <c r="A2150" s="33" t="s">
        <v>4081</v>
      </c>
      <c r="B2150" s="33" t="s">
        <v>9166</v>
      </c>
      <c r="C2150" s="33" t="s">
        <v>4347</v>
      </c>
      <c r="D2150" s="33">
        <v>51</v>
      </c>
    </row>
    <row r="2151" spans="1:4">
      <c r="A2151" s="33" t="s">
        <v>4081</v>
      </c>
      <c r="B2151" s="33" t="s">
        <v>9166</v>
      </c>
      <c r="C2151" s="33" t="s">
        <v>4349</v>
      </c>
      <c r="D2151" s="33">
        <v>82</v>
      </c>
    </row>
    <row r="2152" spans="1:4">
      <c r="A2152" s="33" t="s">
        <v>4081</v>
      </c>
      <c r="B2152" s="33" t="s">
        <v>9166</v>
      </c>
      <c r="C2152" s="33" t="s">
        <v>4351</v>
      </c>
      <c r="D2152" s="33">
        <v>76</v>
      </c>
    </row>
    <row r="2153" spans="1:4">
      <c r="A2153" s="33" t="s">
        <v>4081</v>
      </c>
      <c r="B2153" s="33" t="s">
        <v>9166</v>
      </c>
      <c r="C2153" s="33" t="s">
        <v>4353</v>
      </c>
      <c r="D2153" s="33">
        <v>59</v>
      </c>
    </row>
    <row r="2154" spans="1:4">
      <c r="A2154" s="33" t="s">
        <v>4081</v>
      </c>
      <c r="B2154" s="33" t="s">
        <v>9166</v>
      </c>
      <c r="C2154" s="33" t="s">
        <v>4355</v>
      </c>
      <c r="D2154" s="33">
        <v>64</v>
      </c>
    </row>
    <row r="2155" spans="1:4">
      <c r="A2155" s="33" t="s">
        <v>4081</v>
      </c>
      <c r="B2155" s="33" t="s">
        <v>9166</v>
      </c>
      <c r="C2155" s="33" t="s">
        <v>4359</v>
      </c>
      <c r="D2155" s="33">
        <v>92</v>
      </c>
    </row>
    <row r="2156" spans="1:4">
      <c r="A2156" s="33" t="s">
        <v>4081</v>
      </c>
      <c r="B2156" s="33" t="s">
        <v>9166</v>
      </c>
      <c r="C2156" s="33" t="s">
        <v>4361</v>
      </c>
      <c r="D2156" s="33">
        <v>53</v>
      </c>
    </row>
    <row r="2157" spans="1:4">
      <c r="A2157" s="33" t="s">
        <v>4081</v>
      </c>
      <c r="B2157" s="33" t="s">
        <v>9166</v>
      </c>
      <c r="C2157" s="33" t="s">
        <v>4363</v>
      </c>
      <c r="D2157" s="33">
        <v>69</v>
      </c>
    </row>
    <row r="2158" spans="1:4">
      <c r="A2158" s="33" t="s">
        <v>4081</v>
      </c>
      <c r="B2158" s="33" t="s">
        <v>9166</v>
      </c>
      <c r="C2158" s="33" t="s">
        <v>4365</v>
      </c>
      <c r="D2158" s="33">
        <v>29</v>
      </c>
    </row>
    <row r="2159" spans="1:4">
      <c r="A2159" s="33" t="s">
        <v>4081</v>
      </c>
      <c r="B2159" s="33" t="s">
        <v>9166</v>
      </c>
      <c r="C2159" s="33" t="s">
        <v>4367</v>
      </c>
      <c r="D2159" s="33">
        <v>74</v>
      </c>
    </row>
    <row r="2160" spans="1:4">
      <c r="A2160" s="33" t="s">
        <v>4081</v>
      </c>
      <c r="B2160" s="33" t="s">
        <v>9166</v>
      </c>
      <c r="C2160" s="33" t="s">
        <v>4369</v>
      </c>
      <c r="D2160" s="33">
        <v>56</v>
      </c>
    </row>
    <row r="2161" spans="1:4">
      <c r="A2161" s="33" t="s">
        <v>4081</v>
      </c>
      <c r="B2161" s="33" t="s">
        <v>9166</v>
      </c>
      <c r="C2161" s="33" t="s">
        <v>4371</v>
      </c>
      <c r="D2161" s="33">
        <v>60</v>
      </c>
    </row>
    <row r="2162" spans="1:4">
      <c r="A2162" s="33" t="s">
        <v>4081</v>
      </c>
      <c r="B2162" s="33" t="s">
        <v>9166</v>
      </c>
      <c r="C2162" s="33" t="s">
        <v>4373</v>
      </c>
      <c r="D2162" s="33">
        <v>23</v>
      </c>
    </row>
    <row r="2163" spans="1:4">
      <c r="A2163" s="33" t="s">
        <v>4081</v>
      </c>
      <c r="B2163" s="33" t="s">
        <v>9166</v>
      </c>
      <c r="C2163" s="33" t="s">
        <v>4375</v>
      </c>
      <c r="D2163" s="33">
        <v>55</v>
      </c>
    </row>
    <row r="2164" spans="1:4">
      <c r="A2164" s="33" t="s">
        <v>4081</v>
      </c>
      <c r="B2164" s="33" t="s">
        <v>9166</v>
      </c>
      <c r="C2164" s="33" t="s">
        <v>4377</v>
      </c>
      <c r="D2164" s="33">
        <v>53</v>
      </c>
    </row>
    <row r="2165" spans="1:4">
      <c r="A2165" s="33" t="s">
        <v>4081</v>
      </c>
      <c r="B2165" s="33" t="s">
        <v>9166</v>
      </c>
      <c r="C2165" s="33" t="s">
        <v>4379</v>
      </c>
      <c r="D2165" s="33">
        <v>71</v>
      </c>
    </row>
    <row r="2166" spans="1:4">
      <c r="A2166" s="33" t="s">
        <v>4081</v>
      </c>
      <c r="B2166" s="33" t="s">
        <v>9166</v>
      </c>
      <c r="C2166" s="33" t="s">
        <v>4381</v>
      </c>
      <c r="D2166" s="33">
        <v>81</v>
      </c>
    </row>
    <row r="2167" spans="1:4">
      <c r="A2167" s="33" t="s">
        <v>4081</v>
      </c>
      <c r="B2167" s="33" t="s">
        <v>9166</v>
      </c>
      <c r="C2167" s="33" t="s">
        <v>4383</v>
      </c>
      <c r="D2167" s="33">
        <v>51</v>
      </c>
    </row>
    <row r="2168" spans="1:4">
      <c r="A2168" s="33" t="s">
        <v>4081</v>
      </c>
      <c r="B2168" s="33" t="s">
        <v>9166</v>
      </c>
      <c r="C2168" s="33" t="s">
        <v>4385</v>
      </c>
      <c r="D2168" s="33">
        <v>92</v>
      </c>
    </row>
    <row r="2169" spans="1:4">
      <c r="A2169" s="33" t="s">
        <v>4081</v>
      </c>
      <c r="B2169" s="33" t="s">
        <v>9166</v>
      </c>
      <c r="C2169" s="33" t="s">
        <v>4387</v>
      </c>
      <c r="D2169" s="33">
        <v>78</v>
      </c>
    </row>
    <row r="2170" spans="1:4">
      <c r="A2170" s="33" t="s">
        <v>4081</v>
      </c>
      <c r="B2170" s="33" t="s">
        <v>9166</v>
      </c>
      <c r="C2170" s="33" t="s">
        <v>4389</v>
      </c>
      <c r="D2170" s="33">
        <v>65</v>
      </c>
    </row>
    <row r="2171" spans="1:4">
      <c r="A2171" s="33" t="s">
        <v>4081</v>
      </c>
      <c r="B2171" s="33" t="s">
        <v>9166</v>
      </c>
      <c r="C2171" s="33" t="s">
        <v>4391</v>
      </c>
      <c r="D2171" s="33">
        <v>62</v>
      </c>
    </row>
    <row r="2172" spans="1:4">
      <c r="A2172" s="33" t="s">
        <v>4081</v>
      </c>
      <c r="B2172" s="33" t="s">
        <v>9166</v>
      </c>
      <c r="C2172" s="33" t="s">
        <v>4393</v>
      </c>
      <c r="D2172" s="33">
        <v>80</v>
      </c>
    </row>
    <row r="2173" spans="1:4">
      <c r="A2173" s="33" t="s">
        <v>4081</v>
      </c>
      <c r="B2173" s="33" t="s">
        <v>9166</v>
      </c>
      <c r="C2173" s="33" t="s">
        <v>4395</v>
      </c>
      <c r="D2173" s="33">
        <v>77</v>
      </c>
    </row>
    <row r="2174" spans="1:4">
      <c r="A2174" s="33" t="s">
        <v>4081</v>
      </c>
      <c r="B2174" s="33" t="s">
        <v>9166</v>
      </c>
      <c r="C2174" s="33" t="s">
        <v>4397</v>
      </c>
      <c r="D2174" s="33">
        <v>85</v>
      </c>
    </row>
    <row r="2175" spans="1:4">
      <c r="A2175" s="33" t="s">
        <v>4081</v>
      </c>
      <c r="B2175" s="33" t="s">
        <v>9166</v>
      </c>
      <c r="C2175" s="33" t="s">
        <v>4399</v>
      </c>
      <c r="D2175" s="33">
        <v>11</v>
      </c>
    </row>
    <row r="2176" spans="1:4">
      <c r="A2176" s="33" t="s">
        <v>4081</v>
      </c>
      <c r="B2176" s="33" t="s">
        <v>9166</v>
      </c>
      <c r="C2176" s="33" t="s">
        <v>4401</v>
      </c>
      <c r="D2176" s="33">
        <v>90</v>
      </c>
    </row>
    <row r="2177" spans="1:4">
      <c r="A2177" s="33" t="s">
        <v>4081</v>
      </c>
      <c r="B2177" s="33" t="s">
        <v>9166</v>
      </c>
      <c r="C2177" s="33" t="s">
        <v>4403</v>
      </c>
      <c r="D2177" s="33">
        <v>54</v>
      </c>
    </row>
    <row r="2178" spans="1:4">
      <c r="A2178" s="33" t="s">
        <v>4081</v>
      </c>
      <c r="B2178" s="33" t="s">
        <v>9166</v>
      </c>
      <c r="C2178" s="33" t="s">
        <v>4404</v>
      </c>
      <c r="D2178" s="33">
        <v>67</v>
      </c>
    </row>
    <row r="2179" spans="1:4">
      <c r="A2179" s="33" t="s">
        <v>4081</v>
      </c>
      <c r="B2179" s="33" t="s">
        <v>9166</v>
      </c>
      <c r="C2179" s="33" t="s">
        <v>4406</v>
      </c>
      <c r="D2179" s="33">
        <v>57</v>
      </c>
    </row>
    <row r="2180" spans="1:4">
      <c r="A2180" s="33" t="s">
        <v>4081</v>
      </c>
      <c r="B2180" s="33" t="s">
        <v>9166</v>
      </c>
      <c r="C2180" s="33" t="s">
        <v>4408</v>
      </c>
      <c r="D2180" s="33">
        <v>99</v>
      </c>
    </row>
    <row r="2181" spans="1:4">
      <c r="A2181" s="33" t="s">
        <v>4081</v>
      </c>
      <c r="B2181" s="33" t="s">
        <v>9166</v>
      </c>
      <c r="C2181" s="33" t="s">
        <v>4410</v>
      </c>
      <c r="D2181" s="33">
        <v>71</v>
      </c>
    </row>
    <row r="2182" spans="1:4">
      <c r="A2182" s="33" t="s">
        <v>4081</v>
      </c>
      <c r="B2182" s="33" t="s">
        <v>9166</v>
      </c>
      <c r="C2182" s="33" t="s">
        <v>4412</v>
      </c>
      <c r="D2182" s="33">
        <v>24</v>
      </c>
    </row>
    <row r="2183" spans="1:4">
      <c r="A2183" s="33" t="s">
        <v>4081</v>
      </c>
      <c r="B2183" s="33" t="s">
        <v>9166</v>
      </c>
      <c r="C2183" s="33" t="s">
        <v>4413</v>
      </c>
      <c r="D2183" s="33">
        <v>48</v>
      </c>
    </row>
    <row r="2184" spans="1:4">
      <c r="A2184" s="33" t="s">
        <v>4081</v>
      </c>
      <c r="B2184" s="33" t="s">
        <v>9166</v>
      </c>
      <c r="C2184" s="33" t="s">
        <v>4415</v>
      </c>
      <c r="D2184" s="33">
        <v>86</v>
      </c>
    </row>
    <row r="2185" spans="1:4">
      <c r="A2185" s="33" t="s">
        <v>4081</v>
      </c>
      <c r="B2185" s="33" t="s">
        <v>9166</v>
      </c>
      <c r="C2185" s="33" t="s">
        <v>4417</v>
      </c>
      <c r="D2185" s="33">
        <v>82</v>
      </c>
    </row>
    <row r="2186" spans="1:4">
      <c r="A2186" s="33" t="s">
        <v>4081</v>
      </c>
      <c r="B2186" s="33" t="s">
        <v>9166</v>
      </c>
      <c r="C2186" s="33" t="s">
        <v>4419</v>
      </c>
      <c r="D2186" s="33">
        <v>72</v>
      </c>
    </row>
    <row r="2187" spans="1:4">
      <c r="A2187" s="33" t="s">
        <v>4081</v>
      </c>
      <c r="B2187" s="33" t="s">
        <v>9166</v>
      </c>
      <c r="C2187" s="33" t="s">
        <v>4421</v>
      </c>
      <c r="D2187" s="33">
        <v>47</v>
      </c>
    </row>
    <row r="2188" spans="1:4">
      <c r="A2188" s="33" t="s">
        <v>4081</v>
      </c>
      <c r="B2188" s="33" t="s">
        <v>9166</v>
      </c>
      <c r="C2188" s="33" t="s">
        <v>4423</v>
      </c>
      <c r="D2188" s="33">
        <v>79</v>
      </c>
    </row>
    <row r="2189" spans="1:4">
      <c r="A2189" s="33"/>
      <c r="B2189" s="33" t="s">
        <v>9167</v>
      </c>
      <c r="C2189" s="33">
        <v>8</v>
      </c>
      <c r="D2189" s="35">
        <f>SUM(D2190:D2197)</f>
        <v>527</v>
      </c>
    </row>
    <row r="2190" spans="1:4">
      <c r="A2190" s="33" t="s">
        <v>4081</v>
      </c>
      <c r="B2190" s="33" t="s">
        <v>9167</v>
      </c>
      <c r="C2190" s="33" t="s">
        <v>4426</v>
      </c>
      <c r="D2190" s="33">
        <v>43</v>
      </c>
    </row>
    <row r="2191" spans="1:4">
      <c r="A2191" s="33" t="s">
        <v>4081</v>
      </c>
      <c r="B2191" s="33" t="s">
        <v>9167</v>
      </c>
      <c r="C2191" s="33" t="s">
        <v>4428</v>
      </c>
      <c r="D2191" s="33">
        <v>62</v>
      </c>
    </row>
    <row r="2192" spans="1:4">
      <c r="A2192" s="33" t="s">
        <v>4081</v>
      </c>
      <c r="B2192" s="33" t="s">
        <v>9167</v>
      </c>
      <c r="C2192" s="33" t="s">
        <v>4430</v>
      </c>
      <c r="D2192" s="33">
        <v>69</v>
      </c>
    </row>
    <row r="2193" spans="1:4">
      <c r="A2193" s="33" t="s">
        <v>4081</v>
      </c>
      <c r="B2193" s="33" t="s">
        <v>9167</v>
      </c>
      <c r="C2193" s="33" t="s">
        <v>4432</v>
      </c>
      <c r="D2193" s="33">
        <v>94</v>
      </c>
    </row>
    <row r="2194" spans="1:4">
      <c r="A2194" s="33" t="s">
        <v>4081</v>
      </c>
      <c r="B2194" s="33" t="s">
        <v>9167</v>
      </c>
      <c r="C2194" s="33" t="s">
        <v>4434</v>
      </c>
      <c r="D2194" s="33">
        <v>89</v>
      </c>
    </row>
    <row r="2195" spans="1:4">
      <c r="A2195" s="33" t="s">
        <v>4081</v>
      </c>
      <c r="B2195" s="33" t="s">
        <v>9167</v>
      </c>
      <c r="C2195" s="33" t="s">
        <v>4436</v>
      </c>
      <c r="D2195" s="33">
        <v>18</v>
      </c>
    </row>
    <row r="2196" spans="1:4">
      <c r="A2196" s="33" t="s">
        <v>4081</v>
      </c>
      <c r="B2196" s="33" t="s">
        <v>9167</v>
      </c>
      <c r="C2196" s="33" t="s">
        <v>4438</v>
      </c>
      <c r="D2196" s="33">
        <v>63</v>
      </c>
    </row>
    <row r="2197" spans="1:4">
      <c r="A2197" s="33" t="s">
        <v>4081</v>
      </c>
      <c r="B2197" s="33" t="s">
        <v>9167</v>
      </c>
      <c r="C2197" s="33" t="s">
        <v>4440</v>
      </c>
      <c r="D2197" s="33">
        <v>89</v>
      </c>
    </row>
    <row r="2198" spans="1:4">
      <c r="A2198" s="33"/>
      <c r="B2198" s="35" t="s">
        <v>4442</v>
      </c>
      <c r="C2198" s="35">
        <f>C2199+C2222+C2308+C2378+C2414+C2427+C2501+C2467</f>
        <v>346</v>
      </c>
      <c r="D2198" s="35">
        <f>D2199+D2222+D2308+D2378+D2414+D2427+D2501+D2467</f>
        <v>18491</v>
      </c>
    </row>
    <row r="2199" spans="1:4">
      <c r="A2199" s="33"/>
      <c r="B2199" s="33" t="s">
        <v>4443</v>
      </c>
      <c r="C2199" s="33">
        <v>22</v>
      </c>
      <c r="D2199" s="35">
        <f>SUM(D2200:D2221)</f>
        <v>1086</v>
      </c>
    </row>
    <row r="2200" spans="1:4">
      <c r="A2200" s="33" t="s">
        <v>4442</v>
      </c>
      <c r="B2200" s="33" t="s">
        <v>4443</v>
      </c>
      <c r="C2200" s="33" t="s">
        <v>4444</v>
      </c>
      <c r="D2200" s="33">
        <v>37</v>
      </c>
    </row>
    <row r="2201" spans="1:4">
      <c r="A2201" s="33" t="s">
        <v>4442</v>
      </c>
      <c r="B2201" s="33" t="s">
        <v>4443</v>
      </c>
      <c r="C2201" s="33" t="s">
        <v>4446</v>
      </c>
      <c r="D2201" s="33">
        <v>55</v>
      </c>
    </row>
    <row r="2202" spans="1:4">
      <c r="A2202" s="33" t="s">
        <v>4442</v>
      </c>
      <c r="B2202" s="33" t="s">
        <v>4443</v>
      </c>
      <c r="C2202" s="33" t="s">
        <v>4449</v>
      </c>
      <c r="D2202" s="33">
        <v>13</v>
      </c>
    </row>
    <row r="2203" spans="1:4">
      <c r="A2203" s="33" t="s">
        <v>4442</v>
      </c>
      <c r="B2203" s="33" t="s">
        <v>4443</v>
      </c>
      <c r="C2203" s="33" t="s">
        <v>4451</v>
      </c>
      <c r="D2203" s="33">
        <v>59</v>
      </c>
    </row>
    <row r="2204" spans="1:4">
      <c r="A2204" s="33" t="s">
        <v>4442</v>
      </c>
      <c r="B2204" s="33" t="s">
        <v>4443</v>
      </c>
      <c r="C2204" s="33" t="s">
        <v>4453</v>
      </c>
      <c r="D2204" s="33">
        <v>23</v>
      </c>
    </row>
    <row r="2205" spans="1:4">
      <c r="A2205" s="33" t="s">
        <v>4442</v>
      </c>
      <c r="B2205" s="33" t="s">
        <v>4443</v>
      </c>
      <c r="C2205" s="33" t="s">
        <v>4455</v>
      </c>
      <c r="D2205" s="33">
        <v>72</v>
      </c>
    </row>
    <row r="2206" spans="1:4">
      <c r="A2206" s="33" t="s">
        <v>4442</v>
      </c>
      <c r="B2206" s="33" t="s">
        <v>4443</v>
      </c>
      <c r="C2206" s="33" t="s">
        <v>4457</v>
      </c>
      <c r="D2206" s="33">
        <v>60</v>
      </c>
    </row>
    <row r="2207" spans="1:4">
      <c r="A2207" s="33" t="s">
        <v>4442</v>
      </c>
      <c r="B2207" s="33" t="s">
        <v>4443</v>
      </c>
      <c r="C2207" s="33" t="s">
        <v>4459</v>
      </c>
      <c r="D2207" s="33">
        <v>42</v>
      </c>
    </row>
    <row r="2208" spans="1:4">
      <c r="A2208" s="33" t="s">
        <v>4442</v>
      </c>
      <c r="B2208" s="33" t="s">
        <v>4443</v>
      </c>
      <c r="C2208" s="33" t="s">
        <v>4461</v>
      </c>
      <c r="D2208" s="33">
        <v>42</v>
      </c>
    </row>
    <row r="2209" spans="1:4">
      <c r="A2209" s="33" t="s">
        <v>4442</v>
      </c>
      <c r="B2209" s="33" t="s">
        <v>4443</v>
      </c>
      <c r="C2209" s="33" t="s">
        <v>4463</v>
      </c>
      <c r="D2209" s="33">
        <v>33</v>
      </c>
    </row>
    <row r="2210" spans="1:4">
      <c r="A2210" s="33" t="s">
        <v>4442</v>
      </c>
      <c r="B2210" s="33" t="s">
        <v>4443</v>
      </c>
      <c r="C2210" s="33" t="s">
        <v>4465</v>
      </c>
      <c r="D2210" s="33">
        <v>49</v>
      </c>
    </row>
    <row r="2211" spans="1:4">
      <c r="A2211" s="33" t="s">
        <v>4442</v>
      </c>
      <c r="B2211" s="33" t="s">
        <v>4443</v>
      </c>
      <c r="C2211" s="33" t="s">
        <v>4467</v>
      </c>
      <c r="D2211" s="33">
        <v>16</v>
      </c>
    </row>
    <row r="2212" spans="1:4">
      <c r="A2212" s="33" t="s">
        <v>4442</v>
      </c>
      <c r="B2212" s="33" t="s">
        <v>4443</v>
      </c>
      <c r="C2212" s="33" t="s">
        <v>4471</v>
      </c>
      <c r="D2212" s="33">
        <v>88</v>
      </c>
    </row>
    <row r="2213" spans="1:4">
      <c r="A2213" s="33" t="s">
        <v>4442</v>
      </c>
      <c r="B2213" s="33" t="s">
        <v>4443</v>
      </c>
      <c r="C2213" s="33" t="s">
        <v>4473</v>
      </c>
      <c r="D2213" s="33">
        <v>35</v>
      </c>
    </row>
    <row r="2214" spans="1:4">
      <c r="A2214" s="33" t="s">
        <v>4442</v>
      </c>
      <c r="B2214" s="33" t="s">
        <v>4443</v>
      </c>
      <c r="C2214" s="33" t="s">
        <v>4475</v>
      </c>
      <c r="D2214" s="33">
        <v>55</v>
      </c>
    </row>
    <row r="2215" spans="1:4">
      <c r="A2215" s="33" t="s">
        <v>4442</v>
      </c>
      <c r="B2215" s="33" t="s">
        <v>4443</v>
      </c>
      <c r="C2215" s="33" t="s">
        <v>4477</v>
      </c>
      <c r="D2215" s="33">
        <v>90</v>
      </c>
    </row>
    <row r="2216" spans="1:4">
      <c r="A2216" s="33" t="s">
        <v>4442</v>
      </c>
      <c r="B2216" s="33" t="s">
        <v>4443</v>
      </c>
      <c r="C2216" s="33" t="s">
        <v>4479</v>
      </c>
      <c r="D2216" s="33">
        <v>59</v>
      </c>
    </row>
    <row r="2217" spans="1:4">
      <c r="A2217" s="33" t="s">
        <v>4442</v>
      </c>
      <c r="B2217" s="33" t="s">
        <v>4443</v>
      </c>
      <c r="C2217" s="33" t="s">
        <v>4481</v>
      </c>
      <c r="D2217" s="33">
        <v>15</v>
      </c>
    </row>
    <row r="2218" spans="1:4">
      <c r="A2218" s="33" t="s">
        <v>4442</v>
      </c>
      <c r="B2218" s="33" t="s">
        <v>4443</v>
      </c>
      <c r="C2218" s="33" t="s">
        <v>4483</v>
      </c>
      <c r="D2218" s="33">
        <v>32</v>
      </c>
    </row>
    <row r="2219" spans="1:4">
      <c r="A2219" s="33" t="s">
        <v>4442</v>
      </c>
      <c r="B2219" s="33" t="s">
        <v>4443</v>
      </c>
      <c r="C2219" s="33" t="s">
        <v>4484</v>
      </c>
      <c r="D2219" s="33">
        <v>44</v>
      </c>
    </row>
    <row r="2220" spans="1:4">
      <c r="A2220" s="33" t="s">
        <v>4442</v>
      </c>
      <c r="B2220" s="33" t="s">
        <v>4443</v>
      </c>
      <c r="C2220" s="33" t="s">
        <v>4486</v>
      </c>
      <c r="D2220" s="33">
        <v>96</v>
      </c>
    </row>
    <row r="2221" spans="1:4">
      <c r="A2221" s="33" t="s">
        <v>4442</v>
      </c>
      <c r="B2221" s="33" t="s">
        <v>4443</v>
      </c>
      <c r="C2221" s="33" t="s">
        <v>4488</v>
      </c>
      <c r="D2221" s="33">
        <v>71</v>
      </c>
    </row>
    <row r="2222" spans="1:4">
      <c r="A2222" s="33"/>
      <c r="B2222" s="33" t="s">
        <v>4490</v>
      </c>
      <c r="C2222" s="33">
        <v>85</v>
      </c>
      <c r="D2222" s="35">
        <f>SUM(D2223:D2307)</f>
        <v>4763</v>
      </c>
    </row>
    <row r="2223" spans="1:4">
      <c r="A2223" s="33" t="s">
        <v>4442</v>
      </c>
      <c r="B2223" s="33" t="s">
        <v>4490</v>
      </c>
      <c r="C2223" s="33" t="s">
        <v>4491</v>
      </c>
      <c r="D2223" s="33">
        <v>83</v>
      </c>
    </row>
    <row r="2224" spans="1:4">
      <c r="A2224" s="33" t="s">
        <v>4442</v>
      </c>
      <c r="B2224" s="33" t="s">
        <v>4490</v>
      </c>
      <c r="C2224" s="33" t="s">
        <v>4493</v>
      </c>
      <c r="D2224" s="33">
        <v>83</v>
      </c>
    </row>
    <row r="2225" spans="1:4">
      <c r="A2225" s="33" t="s">
        <v>4442</v>
      </c>
      <c r="B2225" s="33" t="s">
        <v>4490</v>
      </c>
      <c r="C2225" s="33" t="s">
        <v>4495</v>
      </c>
      <c r="D2225" s="33">
        <v>81</v>
      </c>
    </row>
    <row r="2226" spans="1:4">
      <c r="A2226" s="33" t="s">
        <v>4442</v>
      </c>
      <c r="B2226" s="33" t="s">
        <v>4490</v>
      </c>
      <c r="C2226" s="33" t="s">
        <v>4497</v>
      </c>
      <c r="D2226" s="33">
        <v>76</v>
      </c>
    </row>
    <row r="2227" spans="1:4">
      <c r="A2227" s="33" t="s">
        <v>4442</v>
      </c>
      <c r="B2227" s="33" t="s">
        <v>4490</v>
      </c>
      <c r="C2227" s="33" t="s">
        <v>4500</v>
      </c>
      <c r="D2227" s="33">
        <v>19</v>
      </c>
    </row>
    <row r="2228" spans="1:4">
      <c r="A2228" s="33" t="s">
        <v>4442</v>
      </c>
      <c r="B2228" s="33" t="s">
        <v>4490</v>
      </c>
      <c r="C2228" s="33" t="s">
        <v>4501</v>
      </c>
      <c r="D2228" s="33">
        <v>30</v>
      </c>
    </row>
    <row r="2229" spans="1:4">
      <c r="A2229" s="33" t="s">
        <v>4442</v>
      </c>
      <c r="B2229" s="33" t="s">
        <v>4490</v>
      </c>
      <c r="C2229" s="33" t="s">
        <v>4503</v>
      </c>
      <c r="D2229" s="33">
        <v>34</v>
      </c>
    </row>
    <row r="2230" spans="1:4">
      <c r="A2230" s="33" t="s">
        <v>4442</v>
      </c>
      <c r="B2230" s="33" t="s">
        <v>4490</v>
      </c>
      <c r="C2230" s="33" t="s">
        <v>4504</v>
      </c>
      <c r="D2230" s="33">
        <v>68</v>
      </c>
    </row>
    <row r="2231" spans="1:4">
      <c r="A2231" s="33" t="s">
        <v>4442</v>
      </c>
      <c r="B2231" s="33" t="s">
        <v>4490</v>
      </c>
      <c r="C2231" s="33" t="s">
        <v>4506</v>
      </c>
      <c r="D2231" s="33">
        <v>47</v>
      </c>
    </row>
    <row r="2232" spans="1:4">
      <c r="A2232" s="33" t="s">
        <v>4442</v>
      </c>
      <c r="B2232" s="33" t="s">
        <v>4490</v>
      </c>
      <c r="C2232" s="33" t="s">
        <v>4508</v>
      </c>
      <c r="D2232" s="33">
        <v>39</v>
      </c>
    </row>
    <row r="2233" spans="1:4">
      <c r="A2233" s="33" t="s">
        <v>4442</v>
      </c>
      <c r="B2233" s="33" t="s">
        <v>4490</v>
      </c>
      <c r="C2233" s="33" t="s">
        <v>4509</v>
      </c>
      <c r="D2233" s="33">
        <v>85</v>
      </c>
    </row>
    <row r="2234" spans="1:4">
      <c r="A2234" s="33" t="s">
        <v>4442</v>
      </c>
      <c r="B2234" s="33" t="s">
        <v>4490</v>
      </c>
      <c r="C2234" s="33" t="s">
        <v>4511</v>
      </c>
      <c r="D2234" s="33">
        <v>39</v>
      </c>
    </row>
    <row r="2235" spans="1:4">
      <c r="A2235" s="33" t="s">
        <v>4442</v>
      </c>
      <c r="B2235" s="33" t="s">
        <v>4490</v>
      </c>
      <c r="C2235" s="33" t="s">
        <v>4513</v>
      </c>
      <c r="D2235" s="33">
        <v>14</v>
      </c>
    </row>
    <row r="2236" spans="1:4">
      <c r="A2236" s="33" t="s">
        <v>4442</v>
      </c>
      <c r="B2236" s="33" t="s">
        <v>4490</v>
      </c>
      <c r="C2236" s="33" t="s">
        <v>4515</v>
      </c>
      <c r="D2236" s="33">
        <v>13</v>
      </c>
    </row>
    <row r="2237" spans="1:4">
      <c r="A2237" s="33" t="s">
        <v>4442</v>
      </c>
      <c r="B2237" s="33" t="s">
        <v>4490</v>
      </c>
      <c r="C2237" s="33" t="s">
        <v>4519</v>
      </c>
      <c r="D2237" s="33">
        <v>46</v>
      </c>
    </row>
    <row r="2238" spans="1:4">
      <c r="A2238" s="33" t="s">
        <v>4442</v>
      </c>
      <c r="B2238" s="33" t="s">
        <v>4490</v>
      </c>
      <c r="C2238" s="33" t="s">
        <v>4521</v>
      </c>
      <c r="D2238" s="33">
        <v>66</v>
      </c>
    </row>
    <row r="2239" spans="1:4">
      <c r="A2239" s="33" t="s">
        <v>4442</v>
      </c>
      <c r="B2239" s="33" t="s">
        <v>4490</v>
      </c>
      <c r="C2239" s="33" t="s">
        <v>4527</v>
      </c>
      <c r="D2239" s="33">
        <v>19</v>
      </c>
    </row>
    <row r="2240" spans="1:4">
      <c r="A2240" s="33" t="s">
        <v>4442</v>
      </c>
      <c r="B2240" s="33" t="s">
        <v>4490</v>
      </c>
      <c r="C2240" s="33" t="s">
        <v>4529</v>
      </c>
      <c r="D2240" s="33">
        <v>80</v>
      </c>
    </row>
    <row r="2241" spans="1:4">
      <c r="A2241" s="33" t="s">
        <v>4442</v>
      </c>
      <c r="B2241" s="33" t="s">
        <v>4490</v>
      </c>
      <c r="C2241" s="33" t="s">
        <v>4531</v>
      </c>
      <c r="D2241" s="33">
        <v>57</v>
      </c>
    </row>
    <row r="2242" spans="1:4">
      <c r="A2242" s="33" t="s">
        <v>4442</v>
      </c>
      <c r="B2242" s="33" t="s">
        <v>4490</v>
      </c>
      <c r="C2242" s="33" t="s">
        <v>4533</v>
      </c>
      <c r="D2242" s="33">
        <v>42</v>
      </c>
    </row>
    <row r="2243" spans="1:4">
      <c r="A2243" s="33" t="s">
        <v>4442</v>
      </c>
      <c r="B2243" s="33" t="s">
        <v>4490</v>
      </c>
      <c r="C2243" s="33" t="s">
        <v>4535</v>
      </c>
      <c r="D2243" s="33">
        <v>37</v>
      </c>
    </row>
    <row r="2244" spans="1:4">
      <c r="A2244" s="33" t="s">
        <v>4442</v>
      </c>
      <c r="B2244" s="33" t="s">
        <v>4490</v>
      </c>
      <c r="C2244" s="33" t="s">
        <v>4537</v>
      </c>
      <c r="D2244" s="33">
        <v>96</v>
      </c>
    </row>
    <row r="2245" spans="1:4">
      <c r="A2245" s="33" t="s">
        <v>4442</v>
      </c>
      <c r="B2245" s="33" t="s">
        <v>4490</v>
      </c>
      <c r="C2245" s="33" t="s">
        <v>4539</v>
      </c>
      <c r="D2245" s="33">
        <v>16</v>
      </c>
    </row>
    <row r="2246" spans="1:4">
      <c r="A2246" s="33" t="s">
        <v>4442</v>
      </c>
      <c r="B2246" s="33" t="s">
        <v>4490</v>
      </c>
      <c r="C2246" s="33" t="s">
        <v>4540</v>
      </c>
      <c r="D2246" s="33">
        <v>81</v>
      </c>
    </row>
    <row r="2247" spans="1:4">
      <c r="A2247" s="33" t="s">
        <v>4442</v>
      </c>
      <c r="B2247" s="33" t="s">
        <v>4490</v>
      </c>
      <c r="C2247" s="33" t="s">
        <v>4542</v>
      </c>
      <c r="D2247" s="33">
        <v>28</v>
      </c>
    </row>
    <row r="2248" spans="1:4">
      <c r="A2248" s="33" t="s">
        <v>4442</v>
      </c>
      <c r="B2248" s="33" t="s">
        <v>4490</v>
      </c>
      <c r="C2248" s="33" t="s">
        <v>4543</v>
      </c>
      <c r="D2248" s="33">
        <v>98</v>
      </c>
    </row>
    <row r="2249" spans="1:4">
      <c r="A2249" s="33" t="s">
        <v>4442</v>
      </c>
      <c r="B2249" s="33" t="s">
        <v>4490</v>
      </c>
      <c r="C2249" s="33" t="s">
        <v>4545</v>
      </c>
      <c r="D2249" s="33">
        <v>27</v>
      </c>
    </row>
    <row r="2250" spans="1:4">
      <c r="A2250" s="33" t="s">
        <v>4442</v>
      </c>
      <c r="B2250" s="33" t="s">
        <v>4490</v>
      </c>
      <c r="C2250" s="33" t="s">
        <v>4547</v>
      </c>
      <c r="D2250" s="33">
        <v>84</v>
      </c>
    </row>
    <row r="2251" spans="1:4">
      <c r="A2251" s="33" t="s">
        <v>4442</v>
      </c>
      <c r="B2251" s="33" t="s">
        <v>4490</v>
      </c>
      <c r="C2251" s="33" t="s">
        <v>4549</v>
      </c>
      <c r="D2251" s="33">
        <v>17</v>
      </c>
    </row>
    <row r="2252" spans="1:4">
      <c r="A2252" s="33" t="s">
        <v>4442</v>
      </c>
      <c r="B2252" s="33" t="s">
        <v>4490</v>
      </c>
      <c r="C2252" s="33" t="s">
        <v>4551</v>
      </c>
      <c r="D2252" s="33">
        <v>15</v>
      </c>
    </row>
    <row r="2253" spans="1:4">
      <c r="A2253" s="33" t="s">
        <v>4442</v>
      </c>
      <c r="B2253" s="33" t="s">
        <v>4490</v>
      </c>
      <c r="C2253" s="33" t="s">
        <v>4553</v>
      </c>
      <c r="D2253" s="33">
        <v>18</v>
      </c>
    </row>
    <row r="2254" spans="1:4">
      <c r="A2254" s="33" t="s">
        <v>4442</v>
      </c>
      <c r="B2254" s="33" t="s">
        <v>4490</v>
      </c>
      <c r="C2254" s="33" t="s">
        <v>4554</v>
      </c>
      <c r="D2254" s="33">
        <v>60</v>
      </c>
    </row>
    <row r="2255" spans="1:4">
      <c r="A2255" s="33" t="s">
        <v>4442</v>
      </c>
      <c r="B2255" s="33" t="s">
        <v>4490</v>
      </c>
      <c r="C2255" s="33" t="s">
        <v>4556</v>
      </c>
      <c r="D2255" s="33">
        <v>57</v>
      </c>
    </row>
    <row r="2256" spans="1:4">
      <c r="A2256" s="33" t="s">
        <v>4442</v>
      </c>
      <c r="B2256" s="33" t="s">
        <v>4490</v>
      </c>
      <c r="C2256" s="33" t="s">
        <v>4558</v>
      </c>
      <c r="D2256" s="33">
        <v>80</v>
      </c>
    </row>
    <row r="2257" spans="1:4">
      <c r="A2257" s="33" t="s">
        <v>4442</v>
      </c>
      <c r="B2257" s="33" t="s">
        <v>4490</v>
      </c>
      <c r="C2257" s="33" t="s">
        <v>4560</v>
      </c>
      <c r="D2257" s="33">
        <v>17</v>
      </c>
    </row>
    <row r="2258" spans="1:4">
      <c r="A2258" s="33" t="s">
        <v>4442</v>
      </c>
      <c r="B2258" s="33" t="s">
        <v>4490</v>
      </c>
      <c r="C2258" s="33" t="s">
        <v>4562</v>
      </c>
      <c r="D2258" s="33">
        <v>13</v>
      </c>
    </row>
    <row r="2259" spans="1:4">
      <c r="A2259" s="33" t="s">
        <v>4442</v>
      </c>
      <c r="B2259" s="33" t="s">
        <v>4490</v>
      </c>
      <c r="C2259" s="33" t="s">
        <v>4564</v>
      </c>
      <c r="D2259" s="33">
        <v>97</v>
      </c>
    </row>
    <row r="2260" spans="1:4">
      <c r="A2260" s="33" t="s">
        <v>4442</v>
      </c>
      <c r="B2260" s="33" t="s">
        <v>4490</v>
      </c>
      <c r="C2260" s="33" t="s">
        <v>4566</v>
      </c>
      <c r="D2260" s="33">
        <v>88</v>
      </c>
    </row>
    <row r="2261" spans="1:4">
      <c r="A2261" s="33" t="s">
        <v>4442</v>
      </c>
      <c r="B2261" s="33" t="s">
        <v>4490</v>
      </c>
      <c r="C2261" s="33" t="s">
        <v>4568</v>
      </c>
      <c r="D2261" s="33">
        <v>63</v>
      </c>
    </row>
    <row r="2262" spans="1:4">
      <c r="A2262" s="33" t="s">
        <v>4442</v>
      </c>
      <c r="B2262" s="33" t="s">
        <v>4490</v>
      </c>
      <c r="C2262" s="33" t="s">
        <v>4570</v>
      </c>
      <c r="D2262" s="33">
        <v>59</v>
      </c>
    </row>
    <row r="2263" spans="1:4">
      <c r="A2263" s="33" t="s">
        <v>4442</v>
      </c>
      <c r="B2263" s="33" t="s">
        <v>4490</v>
      </c>
      <c r="C2263" s="33" t="s">
        <v>4572</v>
      </c>
      <c r="D2263" s="33">
        <v>62</v>
      </c>
    </row>
    <row r="2264" spans="1:4">
      <c r="A2264" s="33" t="s">
        <v>4442</v>
      </c>
      <c r="B2264" s="33" t="s">
        <v>4490</v>
      </c>
      <c r="C2264" s="33" t="s">
        <v>4574</v>
      </c>
      <c r="D2264" s="33">
        <v>91</v>
      </c>
    </row>
    <row r="2265" spans="1:4">
      <c r="A2265" s="33" t="s">
        <v>4442</v>
      </c>
      <c r="B2265" s="33" t="s">
        <v>4490</v>
      </c>
      <c r="C2265" s="33" t="s">
        <v>4576</v>
      </c>
      <c r="D2265" s="33">
        <v>69</v>
      </c>
    </row>
    <row r="2266" spans="1:4">
      <c r="A2266" s="33" t="s">
        <v>4442</v>
      </c>
      <c r="B2266" s="33" t="s">
        <v>4490</v>
      </c>
      <c r="C2266" s="33" t="s">
        <v>4578</v>
      </c>
      <c r="D2266" s="33">
        <v>85</v>
      </c>
    </row>
    <row r="2267" spans="1:4">
      <c r="A2267" s="33" t="s">
        <v>4442</v>
      </c>
      <c r="B2267" s="33" t="s">
        <v>4490</v>
      </c>
      <c r="C2267" s="33" t="s">
        <v>4580</v>
      </c>
      <c r="D2267" s="33">
        <v>58</v>
      </c>
    </row>
    <row r="2268" spans="1:4">
      <c r="A2268" s="33" t="s">
        <v>4442</v>
      </c>
      <c r="B2268" s="33" t="s">
        <v>4490</v>
      </c>
      <c r="C2268" s="33" t="s">
        <v>4582</v>
      </c>
      <c r="D2268" s="33">
        <v>42</v>
      </c>
    </row>
    <row r="2269" spans="1:4">
      <c r="A2269" s="33" t="s">
        <v>4442</v>
      </c>
      <c r="B2269" s="33" t="s">
        <v>4490</v>
      </c>
      <c r="C2269" s="33" t="s">
        <v>4584</v>
      </c>
      <c r="D2269" s="33">
        <v>23</v>
      </c>
    </row>
    <row r="2270" spans="1:4">
      <c r="A2270" s="33" t="s">
        <v>4442</v>
      </c>
      <c r="B2270" s="33" t="s">
        <v>4490</v>
      </c>
      <c r="C2270" s="33" t="s">
        <v>4585</v>
      </c>
      <c r="D2270" s="33">
        <v>25</v>
      </c>
    </row>
    <row r="2271" spans="1:4">
      <c r="A2271" s="33" t="s">
        <v>4442</v>
      </c>
      <c r="B2271" s="33" t="s">
        <v>4490</v>
      </c>
      <c r="C2271" s="33" t="s">
        <v>4587</v>
      </c>
      <c r="D2271" s="33">
        <v>58</v>
      </c>
    </row>
    <row r="2272" spans="1:4">
      <c r="A2272" s="33" t="s">
        <v>4442</v>
      </c>
      <c r="B2272" s="33" t="s">
        <v>4490</v>
      </c>
      <c r="C2272" s="33" t="s">
        <v>4589</v>
      </c>
      <c r="D2272" s="33">
        <v>19</v>
      </c>
    </row>
    <row r="2273" spans="1:4">
      <c r="A2273" s="33" t="s">
        <v>4442</v>
      </c>
      <c r="B2273" s="33" t="s">
        <v>4490</v>
      </c>
      <c r="C2273" s="33" t="s">
        <v>4591</v>
      </c>
      <c r="D2273" s="33">
        <v>41</v>
      </c>
    </row>
    <row r="2274" spans="1:4">
      <c r="A2274" s="33" t="s">
        <v>4442</v>
      </c>
      <c r="B2274" s="33" t="s">
        <v>4490</v>
      </c>
      <c r="C2274" s="33" t="s">
        <v>4593</v>
      </c>
      <c r="D2274" s="33">
        <v>86</v>
      </c>
    </row>
    <row r="2275" spans="1:4">
      <c r="A2275" s="33" t="s">
        <v>4442</v>
      </c>
      <c r="B2275" s="33" t="s">
        <v>4490</v>
      </c>
      <c r="C2275" s="33" t="s">
        <v>4595</v>
      </c>
      <c r="D2275" s="33">
        <v>52</v>
      </c>
    </row>
    <row r="2276" spans="1:4">
      <c r="A2276" s="33" t="s">
        <v>4442</v>
      </c>
      <c r="B2276" s="33" t="s">
        <v>4490</v>
      </c>
      <c r="C2276" s="33" t="s">
        <v>4597</v>
      </c>
      <c r="D2276" s="33">
        <v>29</v>
      </c>
    </row>
    <row r="2277" spans="1:4">
      <c r="A2277" s="33" t="s">
        <v>4442</v>
      </c>
      <c r="B2277" s="33" t="s">
        <v>4490</v>
      </c>
      <c r="C2277" s="33" t="s">
        <v>4599</v>
      </c>
      <c r="D2277" s="33">
        <v>32</v>
      </c>
    </row>
    <row r="2278" spans="1:4">
      <c r="A2278" s="33" t="s">
        <v>4442</v>
      </c>
      <c r="B2278" s="33" t="s">
        <v>4490</v>
      </c>
      <c r="C2278" s="33" t="s">
        <v>4601</v>
      </c>
      <c r="D2278" s="33">
        <v>17</v>
      </c>
    </row>
    <row r="2279" spans="1:4">
      <c r="A2279" s="33" t="s">
        <v>4442</v>
      </c>
      <c r="B2279" s="33" t="s">
        <v>4490</v>
      </c>
      <c r="C2279" s="33" t="s">
        <v>4603</v>
      </c>
      <c r="D2279" s="33">
        <v>67</v>
      </c>
    </row>
    <row r="2280" spans="1:4">
      <c r="A2280" s="33" t="s">
        <v>4442</v>
      </c>
      <c r="B2280" s="33" t="s">
        <v>4490</v>
      </c>
      <c r="C2280" s="33" t="s">
        <v>4605</v>
      </c>
      <c r="D2280" s="33">
        <v>48</v>
      </c>
    </row>
    <row r="2281" spans="1:4">
      <c r="A2281" s="33" t="s">
        <v>4442</v>
      </c>
      <c r="B2281" s="33" t="s">
        <v>4490</v>
      </c>
      <c r="C2281" s="33" t="s">
        <v>4609</v>
      </c>
      <c r="D2281" s="33">
        <v>15</v>
      </c>
    </row>
    <row r="2282" spans="1:4">
      <c r="A2282" s="33" t="s">
        <v>4442</v>
      </c>
      <c r="B2282" s="33" t="s">
        <v>4490</v>
      </c>
      <c r="C2282" s="33" t="s">
        <v>4610</v>
      </c>
      <c r="D2282" s="33">
        <v>71</v>
      </c>
    </row>
    <row r="2283" spans="1:4">
      <c r="A2283" s="33" t="s">
        <v>4442</v>
      </c>
      <c r="B2283" s="33" t="s">
        <v>4490</v>
      </c>
      <c r="C2283" s="33" t="s">
        <v>4612</v>
      </c>
      <c r="D2283" s="33">
        <v>29</v>
      </c>
    </row>
    <row r="2284" spans="1:4">
      <c r="A2284" s="33" t="s">
        <v>4442</v>
      </c>
      <c r="B2284" s="33" t="s">
        <v>4490</v>
      </c>
      <c r="C2284" s="33" t="s">
        <v>4616</v>
      </c>
      <c r="D2284" s="33">
        <v>96</v>
      </c>
    </row>
    <row r="2285" spans="1:4">
      <c r="A2285" s="33" t="s">
        <v>4442</v>
      </c>
      <c r="B2285" s="33" t="s">
        <v>4490</v>
      </c>
      <c r="C2285" s="33" t="s">
        <v>4618</v>
      </c>
      <c r="D2285" s="33">
        <v>73</v>
      </c>
    </row>
    <row r="2286" spans="1:4">
      <c r="A2286" s="33" t="s">
        <v>4442</v>
      </c>
      <c r="B2286" s="33" t="s">
        <v>4490</v>
      </c>
      <c r="C2286" s="33" t="s">
        <v>4620</v>
      </c>
      <c r="D2286" s="33">
        <v>48</v>
      </c>
    </row>
    <row r="2287" spans="1:4">
      <c r="A2287" s="33" t="s">
        <v>4442</v>
      </c>
      <c r="B2287" s="33" t="s">
        <v>4490</v>
      </c>
      <c r="C2287" s="33" t="s">
        <v>4622</v>
      </c>
      <c r="D2287" s="33">
        <v>34</v>
      </c>
    </row>
    <row r="2288" spans="1:4">
      <c r="A2288" s="33" t="s">
        <v>4442</v>
      </c>
      <c r="B2288" s="33" t="s">
        <v>4490</v>
      </c>
      <c r="C2288" s="33" t="s">
        <v>4624</v>
      </c>
      <c r="D2288" s="33">
        <v>95</v>
      </c>
    </row>
    <row r="2289" spans="1:4">
      <c r="A2289" s="33" t="s">
        <v>4442</v>
      </c>
      <c r="B2289" s="33" t="s">
        <v>4490</v>
      </c>
      <c r="C2289" s="33" t="s">
        <v>4626</v>
      </c>
      <c r="D2289" s="33">
        <v>94</v>
      </c>
    </row>
    <row r="2290" spans="1:4">
      <c r="A2290" s="33" t="s">
        <v>4442</v>
      </c>
      <c r="B2290" s="33" t="s">
        <v>4490</v>
      </c>
      <c r="C2290" s="33" t="s">
        <v>4628</v>
      </c>
      <c r="D2290" s="33">
        <v>76</v>
      </c>
    </row>
    <row r="2291" spans="1:4">
      <c r="A2291" s="33" t="s">
        <v>4442</v>
      </c>
      <c r="B2291" s="33" t="s">
        <v>4490</v>
      </c>
      <c r="C2291" s="33" t="s">
        <v>4630</v>
      </c>
      <c r="D2291" s="33">
        <v>95</v>
      </c>
    </row>
    <row r="2292" spans="1:4">
      <c r="A2292" s="33" t="s">
        <v>4442</v>
      </c>
      <c r="B2292" s="33" t="s">
        <v>4490</v>
      </c>
      <c r="C2292" s="33" t="s">
        <v>4632</v>
      </c>
      <c r="D2292" s="33">
        <v>91</v>
      </c>
    </row>
    <row r="2293" spans="1:4">
      <c r="A2293" s="33" t="s">
        <v>4442</v>
      </c>
      <c r="B2293" s="33" t="s">
        <v>4490</v>
      </c>
      <c r="C2293" s="33" t="s">
        <v>4634</v>
      </c>
      <c r="D2293" s="33">
        <v>95</v>
      </c>
    </row>
    <row r="2294" spans="1:4">
      <c r="A2294" s="33" t="s">
        <v>4442</v>
      </c>
      <c r="B2294" s="33" t="s">
        <v>4490</v>
      </c>
      <c r="C2294" s="33" t="s">
        <v>4636</v>
      </c>
      <c r="D2294" s="33">
        <v>51</v>
      </c>
    </row>
    <row r="2295" spans="1:4">
      <c r="A2295" s="33" t="s">
        <v>4442</v>
      </c>
      <c r="B2295" s="33" t="s">
        <v>4490</v>
      </c>
      <c r="C2295" s="33" t="s">
        <v>4643</v>
      </c>
      <c r="D2295" s="33">
        <v>23</v>
      </c>
    </row>
    <row r="2296" spans="1:4">
      <c r="A2296" s="33" t="s">
        <v>4442</v>
      </c>
      <c r="B2296" s="33" t="s">
        <v>4490</v>
      </c>
      <c r="C2296" s="33" t="s">
        <v>4645</v>
      </c>
      <c r="D2296" s="33">
        <v>64</v>
      </c>
    </row>
    <row r="2297" spans="1:4">
      <c r="A2297" s="33" t="s">
        <v>4442</v>
      </c>
      <c r="B2297" s="33" t="s">
        <v>4490</v>
      </c>
      <c r="C2297" s="33" t="s">
        <v>4647</v>
      </c>
      <c r="D2297" s="33">
        <v>96</v>
      </c>
    </row>
    <row r="2298" spans="1:4">
      <c r="A2298" s="33" t="s">
        <v>4442</v>
      </c>
      <c r="B2298" s="33" t="s">
        <v>4490</v>
      </c>
      <c r="C2298" s="33" t="s">
        <v>4648</v>
      </c>
      <c r="D2298" s="33">
        <v>96</v>
      </c>
    </row>
    <row r="2299" spans="1:4">
      <c r="A2299" s="33" t="s">
        <v>4442</v>
      </c>
      <c r="B2299" s="33" t="s">
        <v>4490</v>
      </c>
      <c r="C2299" s="33" t="s">
        <v>4650</v>
      </c>
      <c r="D2299" s="33">
        <v>78</v>
      </c>
    </row>
    <row r="2300" spans="1:4">
      <c r="A2300" s="33" t="s">
        <v>4442</v>
      </c>
      <c r="B2300" s="33" t="s">
        <v>4490</v>
      </c>
      <c r="C2300" s="33" t="s">
        <v>4652</v>
      </c>
      <c r="D2300" s="33">
        <v>31</v>
      </c>
    </row>
    <row r="2301" spans="1:4">
      <c r="A2301" s="33" t="s">
        <v>4442</v>
      </c>
      <c r="B2301" s="33" t="s">
        <v>4490</v>
      </c>
      <c r="C2301" s="33" t="s">
        <v>4654</v>
      </c>
      <c r="D2301" s="33">
        <v>56</v>
      </c>
    </row>
    <row r="2302" spans="1:4">
      <c r="A2302" s="33" t="s">
        <v>4442</v>
      </c>
      <c r="B2302" s="33" t="s">
        <v>4490</v>
      </c>
      <c r="C2302" s="33" t="s">
        <v>4656</v>
      </c>
      <c r="D2302" s="33">
        <v>99</v>
      </c>
    </row>
    <row r="2303" spans="1:4">
      <c r="A2303" s="33" t="s">
        <v>4442</v>
      </c>
      <c r="B2303" s="33" t="s">
        <v>4490</v>
      </c>
      <c r="C2303" s="33" t="s">
        <v>4658</v>
      </c>
      <c r="D2303" s="33">
        <v>17</v>
      </c>
    </row>
    <row r="2304" spans="1:4">
      <c r="A2304" s="33" t="s">
        <v>4442</v>
      </c>
      <c r="B2304" s="33" t="s">
        <v>4490</v>
      </c>
      <c r="C2304" s="33" t="s">
        <v>4660</v>
      </c>
      <c r="D2304" s="33">
        <v>71</v>
      </c>
    </row>
    <row r="2305" spans="1:4">
      <c r="A2305" s="33" t="s">
        <v>4442</v>
      </c>
      <c r="B2305" s="33" t="s">
        <v>4490</v>
      </c>
      <c r="C2305" s="33" t="s">
        <v>4669</v>
      </c>
      <c r="D2305" s="33">
        <v>90</v>
      </c>
    </row>
    <row r="2306" spans="1:4">
      <c r="A2306" s="33" t="s">
        <v>4442</v>
      </c>
      <c r="B2306" s="33" t="s">
        <v>4490</v>
      </c>
      <c r="C2306" s="33" t="s">
        <v>4671</v>
      </c>
      <c r="D2306" s="33">
        <v>87</v>
      </c>
    </row>
    <row r="2307" spans="1:4">
      <c r="A2307" s="33" t="s">
        <v>4442</v>
      </c>
      <c r="B2307" s="33" t="s">
        <v>4490</v>
      </c>
      <c r="C2307" s="33" t="s">
        <v>4673</v>
      </c>
      <c r="D2307" s="33">
        <v>16</v>
      </c>
    </row>
    <row r="2308" spans="1:4">
      <c r="A2308" s="33"/>
      <c r="B2308" s="33" t="s">
        <v>9168</v>
      </c>
      <c r="C2308" s="33">
        <v>69</v>
      </c>
      <c r="D2308" s="35">
        <f>SUM(D2309:D2377)</f>
        <v>3839</v>
      </c>
    </row>
    <row r="2309" spans="1:4">
      <c r="A2309" s="33" t="s">
        <v>4442</v>
      </c>
      <c r="B2309" s="33" t="s">
        <v>9168</v>
      </c>
      <c r="C2309" s="33" t="s">
        <v>4676</v>
      </c>
      <c r="D2309" s="33">
        <v>43</v>
      </c>
    </row>
    <row r="2310" spans="1:4">
      <c r="A2310" s="33" t="s">
        <v>4442</v>
      </c>
      <c r="B2310" s="33" t="s">
        <v>9168</v>
      </c>
      <c r="C2310" s="33" t="s">
        <v>4678</v>
      </c>
      <c r="D2310" s="33">
        <v>16</v>
      </c>
    </row>
    <row r="2311" spans="1:4">
      <c r="A2311" s="33" t="s">
        <v>4442</v>
      </c>
      <c r="B2311" s="33" t="s">
        <v>9168</v>
      </c>
      <c r="C2311" s="33" t="s">
        <v>4680</v>
      </c>
      <c r="D2311" s="33">
        <v>28</v>
      </c>
    </row>
    <row r="2312" spans="1:4">
      <c r="A2312" s="33" t="s">
        <v>4442</v>
      </c>
      <c r="B2312" s="33" t="s">
        <v>9168</v>
      </c>
      <c r="C2312" s="33" t="s">
        <v>4682</v>
      </c>
      <c r="D2312" s="33">
        <v>27</v>
      </c>
    </row>
    <row r="2313" spans="1:4">
      <c r="A2313" s="33" t="s">
        <v>4442</v>
      </c>
      <c r="B2313" s="33" t="s">
        <v>9168</v>
      </c>
      <c r="C2313" s="33" t="s">
        <v>4684</v>
      </c>
      <c r="D2313" s="33">
        <v>38</v>
      </c>
    </row>
    <row r="2314" spans="1:4">
      <c r="A2314" s="33" t="s">
        <v>4442</v>
      </c>
      <c r="B2314" s="33" t="s">
        <v>9168</v>
      </c>
      <c r="C2314" s="33" t="s">
        <v>4686</v>
      </c>
      <c r="D2314" s="33">
        <v>23</v>
      </c>
    </row>
    <row r="2315" spans="1:4">
      <c r="A2315" s="33" t="s">
        <v>4442</v>
      </c>
      <c r="B2315" s="33" t="s">
        <v>9168</v>
      </c>
      <c r="C2315" s="33" t="s">
        <v>4688</v>
      </c>
      <c r="D2315" s="33">
        <v>41</v>
      </c>
    </row>
    <row r="2316" spans="1:4">
      <c r="A2316" s="33" t="s">
        <v>4442</v>
      </c>
      <c r="B2316" s="33" t="s">
        <v>9168</v>
      </c>
      <c r="C2316" s="33" t="s">
        <v>4690</v>
      </c>
      <c r="D2316" s="33">
        <v>81</v>
      </c>
    </row>
    <row r="2317" spans="1:4">
      <c r="A2317" s="33" t="s">
        <v>4442</v>
      </c>
      <c r="B2317" s="33" t="s">
        <v>9168</v>
      </c>
      <c r="C2317" s="33" t="s">
        <v>4692</v>
      </c>
      <c r="D2317" s="33">
        <v>72</v>
      </c>
    </row>
    <row r="2318" spans="1:4">
      <c r="A2318" s="33" t="s">
        <v>4442</v>
      </c>
      <c r="B2318" s="33" t="s">
        <v>9168</v>
      </c>
      <c r="C2318" s="33" t="s">
        <v>4694</v>
      </c>
      <c r="D2318" s="33">
        <v>91</v>
      </c>
    </row>
    <row r="2319" spans="1:4">
      <c r="A2319" s="33" t="s">
        <v>4442</v>
      </c>
      <c r="B2319" s="33" t="s">
        <v>9168</v>
      </c>
      <c r="C2319" s="33" t="s">
        <v>4696</v>
      </c>
      <c r="D2319" s="33">
        <v>83</v>
      </c>
    </row>
    <row r="2320" spans="1:4">
      <c r="A2320" s="33" t="s">
        <v>4442</v>
      </c>
      <c r="B2320" s="33" t="s">
        <v>9168</v>
      </c>
      <c r="C2320" s="33" t="s">
        <v>4698</v>
      </c>
      <c r="D2320" s="33">
        <v>84</v>
      </c>
    </row>
    <row r="2321" spans="1:4">
      <c r="A2321" s="33" t="s">
        <v>4442</v>
      </c>
      <c r="B2321" s="33" t="s">
        <v>9168</v>
      </c>
      <c r="C2321" s="33" t="s">
        <v>4700</v>
      </c>
      <c r="D2321" s="33">
        <v>51</v>
      </c>
    </row>
    <row r="2322" spans="1:4">
      <c r="A2322" s="33" t="s">
        <v>4442</v>
      </c>
      <c r="B2322" s="33" t="s">
        <v>9168</v>
      </c>
      <c r="C2322" s="33" t="s">
        <v>4704</v>
      </c>
      <c r="D2322" s="33">
        <v>82</v>
      </c>
    </row>
    <row r="2323" spans="1:4">
      <c r="A2323" s="33" t="s">
        <v>4442</v>
      </c>
      <c r="B2323" s="33" t="s">
        <v>9168</v>
      </c>
      <c r="C2323" s="33" t="s">
        <v>4706</v>
      </c>
      <c r="D2323" s="33">
        <v>46</v>
      </c>
    </row>
    <row r="2324" spans="1:4">
      <c r="A2324" s="33" t="s">
        <v>4442</v>
      </c>
      <c r="B2324" s="33" t="s">
        <v>9168</v>
      </c>
      <c r="C2324" s="33" t="s">
        <v>4708</v>
      </c>
      <c r="D2324" s="33">
        <v>61</v>
      </c>
    </row>
    <row r="2325" spans="1:4">
      <c r="A2325" s="33" t="s">
        <v>4442</v>
      </c>
      <c r="B2325" s="33" t="s">
        <v>9168</v>
      </c>
      <c r="C2325" s="33" t="s">
        <v>4710</v>
      </c>
      <c r="D2325" s="33">
        <v>58</v>
      </c>
    </row>
    <row r="2326" spans="1:4">
      <c r="A2326" s="33" t="s">
        <v>4442</v>
      </c>
      <c r="B2326" s="33" t="s">
        <v>9168</v>
      </c>
      <c r="C2326" s="33" t="s">
        <v>4712</v>
      </c>
      <c r="D2326" s="33">
        <v>26</v>
      </c>
    </row>
    <row r="2327" spans="1:4">
      <c r="A2327" s="33" t="s">
        <v>4442</v>
      </c>
      <c r="B2327" s="33" t="s">
        <v>9168</v>
      </c>
      <c r="C2327" s="33" t="s">
        <v>4714</v>
      </c>
      <c r="D2327" s="33">
        <v>13</v>
      </c>
    </row>
    <row r="2328" spans="1:4">
      <c r="A2328" s="33" t="s">
        <v>4442</v>
      </c>
      <c r="B2328" s="33" t="s">
        <v>9168</v>
      </c>
      <c r="C2328" s="33" t="s">
        <v>4716</v>
      </c>
      <c r="D2328" s="33">
        <v>94</v>
      </c>
    </row>
    <row r="2329" spans="1:4">
      <c r="A2329" s="33" t="s">
        <v>4442</v>
      </c>
      <c r="B2329" s="33" t="s">
        <v>9168</v>
      </c>
      <c r="C2329" s="33" t="s">
        <v>4718</v>
      </c>
      <c r="D2329" s="33">
        <v>23</v>
      </c>
    </row>
    <row r="2330" spans="1:4">
      <c r="A2330" s="33" t="s">
        <v>4442</v>
      </c>
      <c r="B2330" s="33" t="s">
        <v>9168</v>
      </c>
      <c r="C2330" s="33" t="s">
        <v>4720</v>
      </c>
      <c r="D2330" s="33">
        <v>51</v>
      </c>
    </row>
    <row r="2331" spans="1:4">
      <c r="A2331" s="33" t="s">
        <v>4442</v>
      </c>
      <c r="B2331" s="33" t="s">
        <v>9168</v>
      </c>
      <c r="C2331" s="33" t="s">
        <v>4722</v>
      </c>
      <c r="D2331" s="33">
        <v>45</v>
      </c>
    </row>
    <row r="2332" spans="1:4">
      <c r="A2332" s="33" t="s">
        <v>4442</v>
      </c>
      <c r="B2332" s="33" t="s">
        <v>9168</v>
      </c>
      <c r="C2332" s="33" t="s">
        <v>4724</v>
      </c>
      <c r="D2332" s="33">
        <v>71</v>
      </c>
    </row>
    <row r="2333" spans="1:4">
      <c r="A2333" s="33" t="s">
        <v>4442</v>
      </c>
      <c r="B2333" s="33" t="s">
        <v>9168</v>
      </c>
      <c r="C2333" s="33" t="s">
        <v>4726</v>
      </c>
      <c r="D2333" s="33">
        <v>35</v>
      </c>
    </row>
    <row r="2334" spans="1:4">
      <c r="A2334" s="33" t="s">
        <v>4442</v>
      </c>
      <c r="B2334" s="33" t="s">
        <v>9168</v>
      </c>
      <c r="C2334" s="33" t="s">
        <v>4728</v>
      </c>
      <c r="D2334" s="33">
        <v>28</v>
      </c>
    </row>
    <row r="2335" spans="1:4">
      <c r="A2335" s="33" t="s">
        <v>4442</v>
      </c>
      <c r="B2335" s="33" t="s">
        <v>9168</v>
      </c>
      <c r="C2335" s="33" t="s">
        <v>4730</v>
      </c>
      <c r="D2335" s="33">
        <v>98</v>
      </c>
    </row>
    <row r="2336" spans="1:4">
      <c r="A2336" s="33" t="s">
        <v>4442</v>
      </c>
      <c r="B2336" s="33" t="s">
        <v>9168</v>
      </c>
      <c r="C2336" s="33" t="s">
        <v>4732</v>
      </c>
      <c r="D2336" s="33">
        <v>72</v>
      </c>
    </row>
    <row r="2337" spans="1:4">
      <c r="A2337" s="33" t="s">
        <v>4442</v>
      </c>
      <c r="B2337" s="33" t="s">
        <v>9168</v>
      </c>
      <c r="C2337" s="33" t="s">
        <v>4734</v>
      </c>
      <c r="D2337" s="33">
        <v>97</v>
      </c>
    </row>
    <row r="2338" spans="1:4">
      <c r="A2338" s="33" t="s">
        <v>4442</v>
      </c>
      <c r="B2338" s="33" t="s">
        <v>9168</v>
      </c>
      <c r="C2338" s="33" t="s">
        <v>4736</v>
      </c>
      <c r="D2338" s="33">
        <v>85</v>
      </c>
    </row>
    <row r="2339" spans="1:4">
      <c r="A2339" s="33" t="s">
        <v>4442</v>
      </c>
      <c r="B2339" s="33" t="s">
        <v>9168</v>
      </c>
      <c r="C2339" s="33" t="s">
        <v>4737</v>
      </c>
      <c r="D2339" s="33">
        <v>87</v>
      </c>
    </row>
    <row r="2340" spans="1:4">
      <c r="A2340" s="33" t="s">
        <v>4442</v>
      </c>
      <c r="B2340" s="33" t="s">
        <v>9168</v>
      </c>
      <c r="C2340" s="33" t="s">
        <v>4739</v>
      </c>
      <c r="D2340" s="33">
        <v>37</v>
      </c>
    </row>
    <row r="2341" spans="1:4">
      <c r="A2341" s="33" t="s">
        <v>4442</v>
      </c>
      <c r="B2341" s="33" t="s">
        <v>9168</v>
      </c>
      <c r="C2341" s="33" t="s">
        <v>4741</v>
      </c>
      <c r="D2341" s="33">
        <v>89</v>
      </c>
    </row>
    <row r="2342" spans="1:4">
      <c r="A2342" s="33" t="s">
        <v>4442</v>
      </c>
      <c r="B2342" s="33" t="s">
        <v>9168</v>
      </c>
      <c r="C2342" s="33" t="s">
        <v>4743</v>
      </c>
      <c r="D2342" s="33">
        <v>80</v>
      </c>
    </row>
    <row r="2343" spans="1:4">
      <c r="A2343" s="33" t="s">
        <v>4442</v>
      </c>
      <c r="B2343" s="33" t="s">
        <v>9168</v>
      </c>
      <c r="C2343" s="33" t="s">
        <v>4745</v>
      </c>
      <c r="D2343" s="33">
        <v>94</v>
      </c>
    </row>
    <row r="2344" spans="1:4">
      <c r="A2344" s="33" t="s">
        <v>4442</v>
      </c>
      <c r="B2344" s="33" t="s">
        <v>9168</v>
      </c>
      <c r="C2344" s="33" t="s">
        <v>4747</v>
      </c>
      <c r="D2344" s="33">
        <v>52</v>
      </c>
    </row>
    <row r="2345" spans="1:4">
      <c r="A2345" s="33" t="s">
        <v>4442</v>
      </c>
      <c r="B2345" s="33" t="s">
        <v>9168</v>
      </c>
      <c r="C2345" s="33" t="s">
        <v>4749</v>
      </c>
      <c r="D2345" s="33">
        <v>75</v>
      </c>
    </row>
    <row r="2346" spans="1:4">
      <c r="A2346" s="33" t="s">
        <v>4442</v>
      </c>
      <c r="B2346" s="33" t="s">
        <v>9168</v>
      </c>
      <c r="C2346" s="33" t="s">
        <v>4751</v>
      </c>
      <c r="D2346" s="33">
        <v>45</v>
      </c>
    </row>
    <row r="2347" spans="1:4">
      <c r="A2347" s="33" t="s">
        <v>4442</v>
      </c>
      <c r="B2347" s="33" t="s">
        <v>9168</v>
      </c>
      <c r="C2347" s="33" t="s">
        <v>4753</v>
      </c>
      <c r="D2347" s="33">
        <v>42</v>
      </c>
    </row>
    <row r="2348" spans="1:4">
      <c r="A2348" s="33" t="s">
        <v>4442</v>
      </c>
      <c r="B2348" s="33" t="s">
        <v>9168</v>
      </c>
      <c r="C2348" s="33" t="s">
        <v>4755</v>
      </c>
      <c r="D2348" s="33">
        <v>30</v>
      </c>
    </row>
    <row r="2349" spans="1:4">
      <c r="A2349" s="33" t="s">
        <v>4442</v>
      </c>
      <c r="B2349" s="33" t="s">
        <v>9168</v>
      </c>
      <c r="C2349" s="33" t="s">
        <v>4757</v>
      </c>
      <c r="D2349" s="33">
        <v>55</v>
      </c>
    </row>
    <row r="2350" spans="1:4">
      <c r="A2350" s="33" t="s">
        <v>4442</v>
      </c>
      <c r="B2350" s="33" t="s">
        <v>9168</v>
      </c>
      <c r="C2350" s="33" t="s">
        <v>4761</v>
      </c>
      <c r="D2350" s="33">
        <v>37</v>
      </c>
    </row>
    <row r="2351" spans="1:4">
      <c r="A2351" s="33" t="s">
        <v>4442</v>
      </c>
      <c r="B2351" s="33" t="s">
        <v>9168</v>
      </c>
      <c r="C2351" s="33" t="s">
        <v>4763</v>
      </c>
      <c r="D2351" s="33">
        <v>32</v>
      </c>
    </row>
    <row r="2352" spans="1:4">
      <c r="A2352" s="33" t="s">
        <v>4442</v>
      </c>
      <c r="B2352" s="33" t="s">
        <v>9168</v>
      </c>
      <c r="C2352" s="33" t="s">
        <v>4764</v>
      </c>
      <c r="D2352" s="33">
        <v>64</v>
      </c>
    </row>
    <row r="2353" spans="1:4">
      <c r="A2353" s="33" t="s">
        <v>4442</v>
      </c>
      <c r="B2353" s="33" t="s">
        <v>9168</v>
      </c>
      <c r="C2353" s="33" t="s">
        <v>4766</v>
      </c>
      <c r="D2353" s="33">
        <v>12</v>
      </c>
    </row>
    <row r="2354" spans="1:4">
      <c r="A2354" s="33" t="s">
        <v>4442</v>
      </c>
      <c r="B2354" s="33" t="s">
        <v>9168</v>
      </c>
      <c r="C2354" s="33" t="s">
        <v>4767</v>
      </c>
      <c r="D2354" s="33">
        <v>15</v>
      </c>
    </row>
    <row r="2355" spans="1:4">
      <c r="A2355" s="33" t="s">
        <v>4442</v>
      </c>
      <c r="B2355" s="33" t="s">
        <v>9168</v>
      </c>
      <c r="C2355" s="33" t="s">
        <v>4769</v>
      </c>
      <c r="D2355" s="33">
        <v>38</v>
      </c>
    </row>
    <row r="2356" spans="1:4">
      <c r="A2356" s="33" t="s">
        <v>4442</v>
      </c>
      <c r="B2356" s="33" t="s">
        <v>9168</v>
      </c>
      <c r="C2356" s="33" t="s">
        <v>4771</v>
      </c>
      <c r="D2356" s="33">
        <v>41</v>
      </c>
    </row>
    <row r="2357" spans="1:4">
      <c r="A2357" s="33" t="s">
        <v>4442</v>
      </c>
      <c r="B2357" s="33" t="s">
        <v>9168</v>
      </c>
      <c r="C2357" s="33" t="s">
        <v>4773</v>
      </c>
      <c r="D2357" s="33">
        <v>53</v>
      </c>
    </row>
    <row r="2358" spans="1:4">
      <c r="A2358" s="33" t="s">
        <v>4442</v>
      </c>
      <c r="B2358" s="33" t="s">
        <v>9168</v>
      </c>
      <c r="C2358" s="33" t="s">
        <v>4775</v>
      </c>
      <c r="D2358" s="33">
        <v>55</v>
      </c>
    </row>
    <row r="2359" spans="1:4">
      <c r="A2359" s="33" t="s">
        <v>4442</v>
      </c>
      <c r="B2359" s="33" t="s">
        <v>9168</v>
      </c>
      <c r="C2359" s="33" t="s">
        <v>4777</v>
      </c>
      <c r="D2359" s="33">
        <v>35</v>
      </c>
    </row>
    <row r="2360" spans="1:4">
      <c r="A2360" s="33" t="s">
        <v>4442</v>
      </c>
      <c r="B2360" s="33" t="s">
        <v>9168</v>
      </c>
      <c r="C2360" s="33" t="s">
        <v>4779</v>
      </c>
      <c r="D2360" s="33">
        <v>19</v>
      </c>
    </row>
    <row r="2361" spans="1:4">
      <c r="A2361" s="33" t="s">
        <v>4442</v>
      </c>
      <c r="B2361" s="33" t="s">
        <v>9168</v>
      </c>
      <c r="C2361" s="33" t="s">
        <v>4781</v>
      </c>
      <c r="D2361" s="33">
        <v>74</v>
      </c>
    </row>
    <row r="2362" spans="1:4">
      <c r="A2362" s="33" t="s">
        <v>4442</v>
      </c>
      <c r="B2362" s="33" t="s">
        <v>9168</v>
      </c>
      <c r="C2362" s="33" t="s">
        <v>4783</v>
      </c>
      <c r="D2362" s="33">
        <v>93</v>
      </c>
    </row>
    <row r="2363" spans="1:4">
      <c r="A2363" s="33" t="s">
        <v>4442</v>
      </c>
      <c r="B2363" s="33" t="s">
        <v>9168</v>
      </c>
      <c r="C2363" s="33" t="s">
        <v>4785</v>
      </c>
      <c r="D2363" s="33">
        <v>61</v>
      </c>
    </row>
    <row r="2364" spans="1:4">
      <c r="A2364" s="33" t="s">
        <v>4442</v>
      </c>
      <c r="B2364" s="33" t="s">
        <v>9168</v>
      </c>
      <c r="C2364" s="33" t="s">
        <v>4787</v>
      </c>
      <c r="D2364" s="33">
        <v>75</v>
      </c>
    </row>
    <row r="2365" spans="1:4">
      <c r="A2365" s="33" t="s">
        <v>4442</v>
      </c>
      <c r="B2365" s="33" t="s">
        <v>9168</v>
      </c>
      <c r="C2365" s="33" t="s">
        <v>4789</v>
      </c>
      <c r="D2365" s="33">
        <v>89</v>
      </c>
    </row>
    <row r="2366" spans="1:4">
      <c r="A2366" s="33" t="s">
        <v>4442</v>
      </c>
      <c r="B2366" s="33" t="s">
        <v>9168</v>
      </c>
      <c r="C2366" s="33" t="s">
        <v>4791</v>
      </c>
      <c r="D2366" s="33">
        <v>68</v>
      </c>
    </row>
    <row r="2367" spans="1:4">
      <c r="A2367" s="33" t="s">
        <v>4442</v>
      </c>
      <c r="B2367" s="33" t="s">
        <v>9168</v>
      </c>
      <c r="C2367" s="33" t="s">
        <v>4793</v>
      </c>
      <c r="D2367" s="33">
        <v>18</v>
      </c>
    </row>
    <row r="2368" spans="1:4">
      <c r="A2368" s="33" t="s">
        <v>4442</v>
      </c>
      <c r="B2368" s="33" t="s">
        <v>9168</v>
      </c>
      <c r="C2368" s="33" t="s">
        <v>4795</v>
      </c>
      <c r="D2368" s="33">
        <v>58</v>
      </c>
    </row>
    <row r="2369" spans="1:4">
      <c r="A2369" s="33" t="s">
        <v>4442</v>
      </c>
      <c r="B2369" s="33" t="s">
        <v>9168</v>
      </c>
      <c r="C2369" s="33" t="s">
        <v>4797</v>
      </c>
      <c r="D2369" s="33">
        <v>70</v>
      </c>
    </row>
    <row r="2370" spans="1:4">
      <c r="A2370" s="33" t="s">
        <v>4442</v>
      </c>
      <c r="B2370" s="33" t="s">
        <v>9168</v>
      </c>
      <c r="C2370" s="33" t="s">
        <v>4799</v>
      </c>
      <c r="D2370" s="33">
        <v>29</v>
      </c>
    </row>
    <row r="2371" spans="1:4">
      <c r="A2371" s="33" t="s">
        <v>4442</v>
      </c>
      <c r="B2371" s="33" t="s">
        <v>9168</v>
      </c>
      <c r="C2371" s="33" t="s">
        <v>4801</v>
      </c>
      <c r="D2371" s="33">
        <v>77</v>
      </c>
    </row>
    <row r="2372" spans="1:4">
      <c r="A2372" s="33" t="s">
        <v>4442</v>
      </c>
      <c r="B2372" s="33" t="s">
        <v>9168</v>
      </c>
      <c r="C2372" s="33" t="s">
        <v>4803</v>
      </c>
      <c r="D2372" s="33">
        <v>45</v>
      </c>
    </row>
    <row r="2373" spans="1:4">
      <c r="A2373" s="33" t="s">
        <v>4442</v>
      </c>
      <c r="B2373" s="33" t="s">
        <v>9168</v>
      </c>
      <c r="C2373" s="33" t="s">
        <v>4805</v>
      </c>
      <c r="D2373" s="33">
        <v>66</v>
      </c>
    </row>
    <row r="2374" spans="1:4">
      <c r="A2374" s="33" t="s">
        <v>4442</v>
      </c>
      <c r="B2374" s="33" t="s">
        <v>9168</v>
      </c>
      <c r="C2374" s="33" t="s">
        <v>4807</v>
      </c>
      <c r="D2374" s="33">
        <v>90</v>
      </c>
    </row>
    <row r="2375" spans="1:4">
      <c r="A2375" s="33" t="s">
        <v>4442</v>
      </c>
      <c r="B2375" s="33" t="s">
        <v>9168</v>
      </c>
      <c r="C2375" s="33" t="s">
        <v>4809</v>
      </c>
      <c r="D2375" s="33">
        <v>93</v>
      </c>
    </row>
    <row r="2376" spans="1:4">
      <c r="A2376" s="33" t="s">
        <v>4442</v>
      </c>
      <c r="B2376" s="33" t="s">
        <v>9168</v>
      </c>
      <c r="C2376" s="33" t="s">
        <v>4811</v>
      </c>
      <c r="D2376" s="33">
        <v>50</v>
      </c>
    </row>
    <row r="2377" spans="1:4">
      <c r="A2377" s="33" t="s">
        <v>4442</v>
      </c>
      <c r="B2377" s="33" t="s">
        <v>9168</v>
      </c>
      <c r="C2377" s="33" t="s">
        <v>4813</v>
      </c>
      <c r="D2377" s="33">
        <v>33</v>
      </c>
    </row>
    <row r="2378" spans="1:4">
      <c r="A2378" s="33"/>
      <c r="B2378" s="33" t="s">
        <v>4815</v>
      </c>
      <c r="C2378" s="33">
        <v>35</v>
      </c>
      <c r="D2378" s="35">
        <f>SUM(D2379:D2413)</f>
        <v>1722</v>
      </c>
    </row>
    <row r="2379" spans="1:4">
      <c r="A2379" s="33" t="s">
        <v>4442</v>
      </c>
      <c r="B2379" s="33" t="s">
        <v>4815</v>
      </c>
      <c r="C2379" s="33" t="s">
        <v>4816</v>
      </c>
      <c r="D2379" s="33">
        <v>87</v>
      </c>
    </row>
    <row r="2380" spans="1:4">
      <c r="A2380" s="33" t="s">
        <v>4442</v>
      </c>
      <c r="B2380" s="33" t="s">
        <v>4815</v>
      </c>
      <c r="C2380" s="33" t="s">
        <v>4818</v>
      </c>
      <c r="D2380" s="33">
        <v>86</v>
      </c>
    </row>
    <row r="2381" spans="1:4">
      <c r="A2381" s="33" t="s">
        <v>4442</v>
      </c>
      <c r="B2381" s="33" t="s">
        <v>4815</v>
      </c>
      <c r="C2381" s="33" t="s">
        <v>4820</v>
      </c>
      <c r="D2381" s="33">
        <v>69</v>
      </c>
    </row>
    <row r="2382" spans="1:4">
      <c r="A2382" s="33" t="s">
        <v>4442</v>
      </c>
      <c r="B2382" s="33" t="s">
        <v>4815</v>
      </c>
      <c r="C2382" s="33" t="s">
        <v>4822</v>
      </c>
      <c r="D2382" s="33">
        <v>99</v>
      </c>
    </row>
    <row r="2383" spans="1:4">
      <c r="A2383" s="33" t="s">
        <v>4442</v>
      </c>
      <c r="B2383" s="33" t="s">
        <v>4815</v>
      </c>
      <c r="C2383" s="33" t="s">
        <v>4824</v>
      </c>
      <c r="D2383" s="33">
        <v>13</v>
      </c>
    </row>
    <row r="2384" spans="1:4">
      <c r="A2384" s="33" t="s">
        <v>4442</v>
      </c>
      <c r="B2384" s="33" t="s">
        <v>4815</v>
      </c>
      <c r="C2384" s="33" t="s">
        <v>4826</v>
      </c>
      <c r="D2384" s="33">
        <v>42</v>
      </c>
    </row>
    <row r="2385" spans="1:4">
      <c r="A2385" s="33" t="s">
        <v>4442</v>
      </c>
      <c r="B2385" s="33" t="s">
        <v>4815</v>
      </c>
      <c r="C2385" s="33" t="s">
        <v>4827</v>
      </c>
      <c r="D2385" s="33">
        <v>48</v>
      </c>
    </row>
    <row r="2386" spans="1:4">
      <c r="A2386" s="33" t="s">
        <v>4442</v>
      </c>
      <c r="B2386" s="33" t="s">
        <v>4815</v>
      </c>
      <c r="C2386" s="33" t="s">
        <v>4829</v>
      </c>
      <c r="D2386" s="33">
        <v>11</v>
      </c>
    </row>
    <row r="2387" spans="1:4">
      <c r="A2387" s="33" t="s">
        <v>4442</v>
      </c>
      <c r="B2387" s="33" t="s">
        <v>4815</v>
      </c>
      <c r="C2387" s="33" t="s">
        <v>4831</v>
      </c>
      <c r="D2387" s="33">
        <v>14</v>
      </c>
    </row>
    <row r="2388" spans="1:4">
      <c r="A2388" s="33" t="s">
        <v>4442</v>
      </c>
      <c r="B2388" s="33" t="s">
        <v>4815</v>
      </c>
      <c r="C2388" s="33" t="s">
        <v>4833</v>
      </c>
      <c r="D2388" s="33">
        <v>17</v>
      </c>
    </row>
    <row r="2389" spans="1:4">
      <c r="A2389" s="33" t="s">
        <v>4442</v>
      </c>
      <c r="B2389" s="33" t="s">
        <v>4815</v>
      </c>
      <c r="C2389" s="33" t="s">
        <v>4837</v>
      </c>
      <c r="D2389" s="33">
        <v>61</v>
      </c>
    </row>
    <row r="2390" spans="1:4">
      <c r="A2390" s="33" t="s">
        <v>4442</v>
      </c>
      <c r="B2390" s="33" t="s">
        <v>4815</v>
      </c>
      <c r="C2390" s="33" t="s">
        <v>4839</v>
      </c>
      <c r="D2390" s="33">
        <v>50</v>
      </c>
    </row>
    <row r="2391" spans="1:4">
      <c r="A2391" s="33" t="s">
        <v>4442</v>
      </c>
      <c r="B2391" s="33" t="s">
        <v>4815</v>
      </c>
      <c r="C2391" s="33" t="s">
        <v>4840</v>
      </c>
      <c r="D2391" s="33">
        <v>54</v>
      </c>
    </row>
    <row r="2392" spans="1:4">
      <c r="A2392" s="33" t="s">
        <v>4442</v>
      </c>
      <c r="B2392" s="33" t="s">
        <v>4815</v>
      </c>
      <c r="C2392" s="33" t="s">
        <v>4842</v>
      </c>
      <c r="D2392" s="33">
        <v>99</v>
      </c>
    </row>
    <row r="2393" spans="1:4">
      <c r="A2393" s="33" t="s">
        <v>4442</v>
      </c>
      <c r="B2393" s="33" t="s">
        <v>4815</v>
      </c>
      <c r="C2393" s="33" t="s">
        <v>4844</v>
      </c>
      <c r="D2393" s="33">
        <v>82</v>
      </c>
    </row>
    <row r="2394" spans="1:4">
      <c r="A2394" s="33" t="s">
        <v>4442</v>
      </c>
      <c r="B2394" s="33" t="s">
        <v>4815</v>
      </c>
      <c r="C2394" s="33" t="s">
        <v>4846</v>
      </c>
      <c r="D2394" s="33">
        <v>19</v>
      </c>
    </row>
    <row r="2395" spans="1:4">
      <c r="A2395" s="33" t="s">
        <v>4442</v>
      </c>
      <c r="B2395" s="33" t="s">
        <v>4815</v>
      </c>
      <c r="C2395" s="33" t="s">
        <v>4848</v>
      </c>
      <c r="D2395" s="33">
        <v>13</v>
      </c>
    </row>
    <row r="2396" spans="1:4">
      <c r="A2396" s="33" t="s">
        <v>4442</v>
      </c>
      <c r="B2396" s="33" t="s">
        <v>4815</v>
      </c>
      <c r="C2396" s="33" t="s">
        <v>4849</v>
      </c>
      <c r="D2396" s="33">
        <v>29</v>
      </c>
    </row>
    <row r="2397" spans="1:4">
      <c r="A2397" s="33" t="s">
        <v>4442</v>
      </c>
      <c r="B2397" s="33" t="s">
        <v>4815</v>
      </c>
      <c r="C2397" s="33" t="s">
        <v>4852</v>
      </c>
      <c r="D2397" s="33">
        <v>80</v>
      </c>
    </row>
    <row r="2398" spans="1:4">
      <c r="A2398" s="33" t="s">
        <v>4442</v>
      </c>
      <c r="B2398" s="33" t="s">
        <v>4815</v>
      </c>
      <c r="C2398" s="33" t="s">
        <v>4856</v>
      </c>
      <c r="D2398" s="33">
        <v>65</v>
      </c>
    </row>
    <row r="2399" spans="1:4">
      <c r="A2399" s="33" t="s">
        <v>4442</v>
      </c>
      <c r="B2399" s="33" t="s">
        <v>4815</v>
      </c>
      <c r="C2399" s="33" t="s">
        <v>4862</v>
      </c>
      <c r="D2399" s="33">
        <v>22</v>
      </c>
    </row>
    <row r="2400" spans="1:4">
      <c r="A2400" s="33" t="s">
        <v>4442</v>
      </c>
      <c r="B2400" s="33" t="s">
        <v>4815</v>
      </c>
      <c r="C2400" s="33" t="s">
        <v>4864</v>
      </c>
      <c r="D2400" s="33">
        <v>41</v>
      </c>
    </row>
    <row r="2401" spans="1:4">
      <c r="A2401" s="33" t="s">
        <v>4442</v>
      </c>
      <c r="B2401" s="33" t="s">
        <v>4815</v>
      </c>
      <c r="C2401" s="33" t="s">
        <v>4866</v>
      </c>
      <c r="D2401" s="33">
        <v>95</v>
      </c>
    </row>
    <row r="2402" spans="1:4">
      <c r="A2402" s="33" t="s">
        <v>4442</v>
      </c>
      <c r="B2402" s="33" t="s">
        <v>4815</v>
      </c>
      <c r="C2402" s="33" t="s">
        <v>4868</v>
      </c>
      <c r="D2402" s="33">
        <v>36</v>
      </c>
    </row>
    <row r="2403" spans="1:4">
      <c r="A2403" s="33" t="s">
        <v>4442</v>
      </c>
      <c r="B2403" s="33" t="s">
        <v>4815</v>
      </c>
      <c r="C2403" s="33" t="s">
        <v>4874</v>
      </c>
      <c r="D2403" s="33">
        <v>27</v>
      </c>
    </row>
    <row r="2404" spans="1:4">
      <c r="A2404" s="33" t="s">
        <v>4442</v>
      </c>
      <c r="B2404" s="33" t="s">
        <v>4815</v>
      </c>
      <c r="C2404" s="33" t="s">
        <v>4876</v>
      </c>
      <c r="D2404" s="33">
        <v>15</v>
      </c>
    </row>
    <row r="2405" spans="1:4">
      <c r="A2405" s="33" t="s">
        <v>4442</v>
      </c>
      <c r="B2405" s="33" t="s">
        <v>4815</v>
      </c>
      <c r="C2405" s="33" t="s">
        <v>4877</v>
      </c>
      <c r="D2405" s="33">
        <v>23</v>
      </c>
    </row>
    <row r="2406" spans="1:4">
      <c r="A2406" s="33" t="s">
        <v>4442</v>
      </c>
      <c r="B2406" s="33" t="s">
        <v>4815</v>
      </c>
      <c r="C2406" s="33" t="s">
        <v>4879</v>
      </c>
      <c r="D2406" s="33">
        <v>13</v>
      </c>
    </row>
    <row r="2407" spans="1:4">
      <c r="A2407" s="33" t="s">
        <v>4442</v>
      </c>
      <c r="B2407" s="33" t="s">
        <v>4815</v>
      </c>
      <c r="C2407" s="33" t="s">
        <v>4881</v>
      </c>
      <c r="D2407" s="33">
        <v>50</v>
      </c>
    </row>
    <row r="2408" spans="1:4">
      <c r="A2408" s="33" t="s">
        <v>4442</v>
      </c>
      <c r="B2408" s="33" t="s">
        <v>4815</v>
      </c>
      <c r="C2408" s="33" t="s">
        <v>4883</v>
      </c>
      <c r="D2408" s="33">
        <v>49</v>
      </c>
    </row>
    <row r="2409" spans="1:4">
      <c r="A2409" s="33" t="s">
        <v>4442</v>
      </c>
      <c r="B2409" s="33" t="s">
        <v>4815</v>
      </c>
      <c r="C2409" s="33" t="s">
        <v>4884</v>
      </c>
      <c r="D2409" s="33">
        <v>54</v>
      </c>
    </row>
    <row r="2410" spans="1:4">
      <c r="A2410" s="33" t="s">
        <v>4442</v>
      </c>
      <c r="B2410" s="33" t="s">
        <v>4815</v>
      </c>
      <c r="C2410" s="33" t="s">
        <v>4887</v>
      </c>
      <c r="D2410" s="33">
        <v>65</v>
      </c>
    </row>
    <row r="2411" spans="1:4">
      <c r="A2411" s="33" t="s">
        <v>4442</v>
      </c>
      <c r="B2411" s="33" t="s">
        <v>4815</v>
      </c>
      <c r="C2411" s="33" t="s">
        <v>4889</v>
      </c>
      <c r="D2411" s="33">
        <v>33</v>
      </c>
    </row>
    <row r="2412" spans="1:4">
      <c r="A2412" s="33" t="s">
        <v>4442</v>
      </c>
      <c r="B2412" s="33" t="s">
        <v>4815</v>
      </c>
      <c r="C2412" s="33" t="s">
        <v>4891</v>
      </c>
      <c r="D2412" s="33">
        <v>86</v>
      </c>
    </row>
    <row r="2413" spans="1:4">
      <c r="A2413" s="33" t="s">
        <v>4442</v>
      </c>
      <c r="B2413" s="33" t="s">
        <v>4815</v>
      </c>
      <c r="C2413" s="33" t="s">
        <v>4893</v>
      </c>
      <c r="D2413" s="33">
        <v>75</v>
      </c>
    </row>
    <row r="2414" spans="1:4">
      <c r="A2414" s="33"/>
      <c r="B2414" s="33" t="s">
        <v>4895</v>
      </c>
      <c r="C2414" s="33">
        <v>12</v>
      </c>
      <c r="D2414" s="35">
        <f>SUM(D2415:D2426)</f>
        <v>755</v>
      </c>
    </row>
    <row r="2415" spans="1:4">
      <c r="A2415" s="33" t="s">
        <v>4442</v>
      </c>
      <c r="B2415" s="33" t="s">
        <v>4895</v>
      </c>
      <c r="C2415" s="33" t="s">
        <v>4896</v>
      </c>
      <c r="D2415" s="33">
        <v>95</v>
      </c>
    </row>
    <row r="2416" spans="1:4">
      <c r="A2416" s="33" t="s">
        <v>4442</v>
      </c>
      <c r="B2416" s="33" t="s">
        <v>4895</v>
      </c>
      <c r="C2416" s="33" t="s">
        <v>4898</v>
      </c>
      <c r="D2416" s="33">
        <v>80</v>
      </c>
    </row>
    <row r="2417" spans="1:4">
      <c r="A2417" s="33" t="s">
        <v>4442</v>
      </c>
      <c r="B2417" s="33" t="s">
        <v>4895</v>
      </c>
      <c r="C2417" s="33" t="s">
        <v>4901</v>
      </c>
      <c r="D2417" s="33">
        <v>20</v>
      </c>
    </row>
    <row r="2418" spans="1:4">
      <c r="A2418" s="33" t="s">
        <v>4442</v>
      </c>
      <c r="B2418" s="33" t="s">
        <v>4895</v>
      </c>
      <c r="C2418" s="33" t="s">
        <v>4903</v>
      </c>
      <c r="D2418" s="33">
        <v>28</v>
      </c>
    </row>
    <row r="2419" spans="1:4">
      <c r="A2419" s="33" t="s">
        <v>4442</v>
      </c>
      <c r="B2419" s="33" t="s">
        <v>4895</v>
      </c>
      <c r="C2419" s="33" t="s">
        <v>4905</v>
      </c>
      <c r="D2419" s="33">
        <v>95</v>
      </c>
    </row>
    <row r="2420" spans="1:4">
      <c r="A2420" s="33" t="s">
        <v>4442</v>
      </c>
      <c r="B2420" s="33" t="s">
        <v>4895</v>
      </c>
      <c r="C2420" s="33" t="s">
        <v>4907</v>
      </c>
      <c r="D2420" s="33">
        <v>76</v>
      </c>
    </row>
    <row r="2421" spans="1:4">
      <c r="A2421" s="33" t="s">
        <v>4442</v>
      </c>
      <c r="B2421" s="33" t="s">
        <v>4895</v>
      </c>
      <c r="C2421" s="33" t="s">
        <v>4909</v>
      </c>
      <c r="D2421" s="33">
        <v>65</v>
      </c>
    </row>
    <row r="2422" spans="1:4">
      <c r="A2422" s="33" t="s">
        <v>4442</v>
      </c>
      <c r="B2422" s="33" t="s">
        <v>4895</v>
      </c>
      <c r="C2422" s="33" t="s">
        <v>4911</v>
      </c>
      <c r="D2422" s="33">
        <v>63</v>
      </c>
    </row>
    <row r="2423" spans="1:4">
      <c r="A2423" s="33" t="s">
        <v>4442</v>
      </c>
      <c r="B2423" s="33" t="s">
        <v>4895</v>
      </c>
      <c r="C2423" s="33" t="s">
        <v>4913</v>
      </c>
      <c r="D2423" s="33">
        <v>86</v>
      </c>
    </row>
    <row r="2424" spans="1:4">
      <c r="A2424" s="33" t="s">
        <v>4442</v>
      </c>
      <c r="B2424" s="33" t="s">
        <v>4895</v>
      </c>
      <c r="C2424" s="33" t="s">
        <v>4915</v>
      </c>
      <c r="D2424" s="33">
        <v>24</v>
      </c>
    </row>
    <row r="2425" spans="1:4">
      <c r="A2425" s="33" t="s">
        <v>4442</v>
      </c>
      <c r="B2425" s="33" t="s">
        <v>4895</v>
      </c>
      <c r="C2425" s="33" t="s">
        <v>4917</v>
      </c>
      <c r="D2425" s="33">
        <v>37</v>
      </c>
    </row>
    <row r="2426" spans="1:4">
      <c r="A2426" s="33" t="s">
        <v>4442</v>
      </c>
      <c r="B2426" s="33" t="s">
        <v>4895</v>
      </c>
      <c r="C2426" s="33" t="s">
        <v>4919</v>
      </c>
      <c r="D2426" s="33">
        <v>86</v>
      </c>
    </row>
    <row r="2427" spans="1:4">
      <c r="A2427" s="33"/>
      <c r="B2427" s="33" t="s">
        <v>9169</v>
      </c>
      <c r="C2427" s="33">
        <v>39</v>
      </c>
      <c r="D2427" s="35">
        <f>SUM(D2428:D2466)</f>
        <v>2144</v>
      </c>
    </row>
    <row r="2428" spans="1:4">
      <c r="A2428" s="33" t="s">
        <v>4442</v>
      </c>
      <c r="B2428" s="33" t="s">
        <v>9169</v>
      </c>
      <c r="C2428" s="33" t="s">
        <v>4922</v>
      </c>
      <c r="D2428" s="33">
        <v>83</v>
      </c>
    </row>
    <row r="2429" spans="1:4">
      <c r="A2429" s="33" t="s">
        <v>4442</v>
      </c>
      <c r="B2429" s="33" t="s">
        <v>9169</v>
      </c>
      <c r="C2429" s="33" t="s">
        <v>4924</v>
      </c>
      <c r="D2429" s="33">
        <v>31</v>
      </c>
    </row>
    <row r="2430" spans="1:4">
      <c r="A2430" s="33" t="s">
        <v>4442</v>
      </c>
      <c r="B2430" s="33" t="s">
        <v>9169</v>
      </c>
      <c r="C2430" s="33" t="s">
        <v>4928</v>
      </c>
      <c r="D2430" s="33">
        <v>70</v>
      </c>
    </row>
    <row r="2431" spans="1:4">
      <c r="A2431" s="33" t="s">
        <v>4442</v>
      </c>
      <c r="B2431" s="33" t="s">
        <v>9169</v>
      </c>
      <c r="C2431" s="33" t="s">
        <v>4930</v>
      </c>
      <c r="D2431" s="33">
        <v>34</v>
      </c>
    </row>
    <row r="2432" spans="1:4">
      <c r="A2432" s="33" t="s">
        <v>4442</v>
      </c>
      <c r="B2432" s="33" t="s">
        <v>9169</v>
      </c>
      <c r="C2432" s="33" t="s">
        <v>4932</v>
      </c>
      <c r="D2432" s="33">
        <v>70</v>
      </c>
    </row>
    <row r="2433" spans="1:4">
      <c r="A2433" s="33" t="s">
        <v>4442</v>
      </c>
      <c r="B2433" s="33" t="s">
        <v>9169</v>
      </c>
      <c r="C2433" s="33" t="s">
        <v>4934</v>
      </c>
      <c r="D2433" s="33">
        <v>63</v>
      </c>
    </row>
    <row r="2434" spans="1:4">
      <c r="A2434" s="33" t="s">
        <v>4442</v>
      </c>
      <c r="B2434" s="33" t="s">
        <v>9169</v>
      </c>
      <c r="C2434" s="33" t="s">
        <v>4936</v>
      </c>
      <c r="D2434" s="33">
        <v>82</v>
      </c>
    </row>
    <row r="2435" spans="1:4">
      <c r="A2435" s="33" t="s">
        <v>4442</v>
      </c>
      <c r="B2435" s="33" t="s">
        <v>9169</v>
      </c>
      <c r="C2435" s="33" t="s">
        <v>4938</v>
      </c>
      <c r="D2435" s="33">
        <v>17</v>
      </c>
    </row>
    <row r="2436" spans="1:4">
      <c r="A2436" s="33" t="s">
        <v>4442</v>
      </c>
      <c r="B2436" s="33" t="s">
        <v>9169</v>
      </c>
      <c r="C2436" s="33" t="s">
        <v>4939</v>
      </c>
      <c r="D2436" s="33">
        <v>20</v>
      </c>
    </row>
    <row r="2437" spans="1:4">
      <c r="A2437" s="33" t="s">
        <v>4442</v>
      </c>
      <c r="B2437" s="33" t="s">
        <v>9169</v>
      </c>
      <c r="C2437" s="33" t="s">
        <v>4940</v>
      </c>
      <c r="D2437" s="33">
        <v>23</v>
      </c>
    </row>
    <row r="2438" spans="1:4">
      <c r="A2438" s="33" t="s">
        <v>4442</v>
      </c>
      <c r="B2438" s="33" t="s">
        <v>9169</v>
      </c>
      <c r="C2438" s="33" t="s">
        <v>4941</v>
      </c>
      <c r="D2438" s="33">
        <v>33</v>
      </c>
    </row>
    <row r="2439" spans="1:4">
      <c r="A2439" s="33" t="s">
        <v>4442</v>
      </c>
      <c r="B2439" s="33" t="s">
        <v>9169</v>
      </c>
      <c r="C2439" s="33" t="s">
        <v>4942</v>
      </c>
      <c r="D2439" s="33">
        <v>33</v>
      </c>
    </row>
    <row r="2440" spans="1:4">
      <c r="A2440" s="33" t="s">
        <v>4442</v>
      </c>
      <c r="B2440" s="33" t="s">
        <v>9169</v>
      </c>
      <c r="C2440" s="33" t="s">
        <v>4943</v>
      </c>
      <c r="D2440" s="33">
        <v>85</v>
      </c>
    </row>
    <row r="2441" spans="1:4">
      <c r="A2441" s="33" t="s">
        <v>4442</v>
      </c>
      <c r="B2441" s="33" t="s">
        <v>9169</v>
      </c>
      <c r="C2441" s="33" t="s">
        <v>4945</v>
      </c>
      <c r="D2441" s="33">
        <v>51</v>
      </c>
    </row>
    <row r="2442" spans="1:4">
      <c r="A2442" s="33" t="s">
        <v>4442</v>
      </c>
      <c r="B2442" s="33" t="s">
        <v>9169</v>
      </c>
      <c r="C2442" s="33" t="s">
        <v>4947</v>
      </c>
      <c r="D2442" s="33">
        <v>12</v>
      </c>
    </row>
    <row r="2443" spans="1:4">
      <c r="A2443" s="33" t="s">
        <v>4442</v>
      </c>
      <c r="B2443" s="33" t="s">
        <v>9169</v>
      </c>
      <c r="C2443" s="33" t="s">
        <v>4949</v>
      </c>
      <c r="D2443" s="33">
        <v>29</v>
      </c>
    </row>
    <row r="2444" spans="1:4">
      <c r="A2444" s="33" t="s">
        <v>4442</v>
      </c>
      <c r="B2444" s="33" t="s">
        <v>9169</v>
      </c>
      <c r="C2444" s="33" t="s">
        <v>4951</v>
      </c>
      <c r="D2444" s="33">
        <v>99</v>
      </c>
    </row>
    <row r="2445" spans="1:4">
      <c r="A2445" s="33" t="s">
        <v>4442</v>
      </c>
      <c r="B2445" s="33" t="s">
        <v>9169</v>
      </c>
      <c r="C2445" s="33" t="s">
        <v>4953</v>
      </c>
      <c r="D2445" s="33">
        <v>79</v>
      </c>
    </row>
    <row r="2446" spans="1:4">
      <c r="A2446" s="33" t="s">
        <v>4442</v>
      </c>
      <c r="B2446" s="33" t="s">
        <v>9169</v>
      </c>
      <c r="C2446" s="33" t="s">
        <v>4955</v>
      </c>
      <c r="D2446" s="33">
        <v>73</v>
      </c>
    </row>
    <row r="2447" spans="1:4">
      <c r="A2447" s="33" t="s">
        <v>4442</v>
      </c>
      <c r="B2447" s="33" t="s">
        <v>9169</v>
      </c>
      <c r="C2447" s="33" t="s">
        <v>4957</v>
      </c>
      <c r="D2447" s="33">
        <v>11</v>
      </c>
    </row>
    <row r="2448" spans="1:4">
      <c r="A2448" s="33" t="s">
        <v>4442</v>
      </c>
      <c r="B2448" s="33" t="s">
        <v>9169</v>
      </c>
      <c r="C2448" s="33" t="s">
        <v>4959</v>
      </c>
      <c r="D2448" s="33">
        <v>17</v>
      </c>
    </row>
    <row r="2449" spans="1:4">
      <c r="A2449" s="33" t="s">
        <v>4442</v>
      </c>
      <c r="B2449" s="33" t="s">
        <v>9169</v>
      </c>
      <c r="C2449" s="33" t="s">
        <v>4960</v>
      </c>
      <c r="D2449" s="33">
        <v>59</v>
      </c>
    </row>
    <row r="2450" spans="1:4">
      <c r="A2450" s="33" t="s">
        <v>4442</v>
      </c>
      <c r="B2450" s="33" t="s">
        <v>9169</v>
      </c>
      <c r="C2450" s="33" t="s">
        <v>4964</v>
      </c>
      <c r="D2450" s="33">
        <v>77</v>
      </c>
    </row>
    <row r="2451" spans="1:4">
      <c r="A2451" s="33" t="s">
        <v>4442</v>
      </c>
      <c r="B2451" s="33" t="s">
        <v>9169</v>
      </c>
      <c r="C2451" s="33" t="s">
        <v>4966</v>
      </c>
      <c r="D2451" s="33">
        <v>81</v>
      </c>
    </row>
    <row r="2452" spans="1:4">
      <c r="A2452" s="33" t="s">
        <v>4442</v>
      </c>
      <c r="B2452" s="33" t="s">
        <v>9169</v>
      </c>
      <c r="C2452" s="33" t="s">
        <v>4968</v>
      </c>
      <c r="D2452" s="33">
        <v>88</v>
      </c>
    </row>
    <row r="2453" spans="1:4">
      <c r="A2453" s="33" t="s">
        <v>4442</v>
      </c>
      <c r="B2453" s="33" t="s">
        <v>9169</v>
      </c>
      <c r="C2453" s="33" t="s">
        <v>4972</v>
      </c>
      <c r="D2453" s="33">
        <v>80</v>
      </c>
    </row>
    <row r="2454" spans="1:4">
      <c r="A2454" s="33" t="s">
        <v>4442</v>
      </c>
      <c r="B2454" s="33" t="s">
        <v>9169</v>
      </c>
      <c r="C2454" s="33" t="s">
        <v>4974</v>
      </c>
      <c r="D2454" s="33">
        <v>95</v>
      </c>
    </row>
    <row r="2455" spans="1:4">
      <c r="A2455" s="33" t="s">
        <v>4442</v>
      </c>
      <c r="B2455" s="33" t="s">
        <v>9169</v>
      </c>
      <c r="C2455" s="33" t="s">
        <v>4976</v>
      </c>
      <c r="D2455" s="33">
        <v>82</v>
      </c>
    </row>
    <row r="2456" spans="1:4">
      <c r="A2456" s="33" t="s">
        <v>4442</v>
      </c>
      <c r="B2456" s="33" t="s">
        <v>9169</v>
      </c>
      <c r="C2456" s="33" t="s">
        <v>4978</v>
      </c>
      <c r="D2456" s="33">
        <v>80</v>
      </c>
    </row>
    <row r="2457" spans="1:4">
      <c r="A2457" s="33" t="s">
        <v>4442</v>
      </c>
      <c r="B2457" s="33" t="s">
        <v>9169</v>
      </c>
      <c r="C2457" s="33" t="s">
        <v>4980</v>
      </c>
      <c r="D2457" s="33">
        <v>73</v>
      </c>
    </row>
    <row r="2458" spans="1:4">
      <c r="A2458" s="33" t="s">
        <v>4442</v>
      </c>
      <c r="B2458" s="33" t="s">
        <v>9169</v>
      </c>
      <c r="C2458" s="33" t="s">
        <v>4982</v>
      </c>
      <c r="D2458" s="33">
        <v>15</v>
      </c>
    </row>
    <row r="2459" spans="1:4">
      <c r="A2459" s="33" t="s">
        <v>4442</v>
      </c>
      <c r="B2459" s="33" t="s">
        <v>9169</v>
      </c>
      <c r="C2459" s="33" t="s">
        <v>4983</v>
      </c>
      <c r="D2459" s="33">
        <v>20</v>
      </c>
    </row>
    <row r="2460" spans="1:4">
      <c r="A2460" s="33" t="s">
        <v>4442</v>
      </c>
      <c r="B2460" s="33" t="s">
        <v>9169</v>
      </c>
      <c r="C2460" s="33" t="s">
        <v>4985</v>
      </c>
      <c r="D2460" s="33">
        <v>14</v>
      </c>
    </row>
    <row r="2461" spans="1:4">
      <c r="A2461" s="33" t="s">
        <v>4442</v>
      </c>
      <c r="B2461" s="33" t="s">
        <v>9169</v>
      </c>
      <c r="C2461" s="33" t="s">
        <v>4991</v>
      </c>
      <c r="D2461" s="33">
        <v>44</v>
      </c>
    </row>
    <row r="2462" spans="1:4">
      <c r="A2462" s="33" t="s">
        <v>4442</v>
      </c>
      <c r="B2462" s="33" t="s">
        <v>9169</v>
      </c>
      <c r="C2462" s="33" t="s">
        <v>4993</v>
      </c>
      <c r="D2462" s="33">
        <v>71</v>
      </c>
    </row>
    <row r="2463" spans="1:4">
      <c r="A2463" s="33" t="s">
        <v>4442</v>
      </c>
      <c r="B2463" s="33" t="s">
        <v>9169</v>
      </c>
      <c r="C2463" s="33" t="s">
        <v>4995</v>
      </c>
      <c r="D2463" s="33">
        <v>78</v>
      </c>
    </row>
    <row r="2464" spans="1:4">
      <c r="A2464" s="33" t="s">
        <v>4442</v>
      </c>
      <c r="B2464" s="33" t="s">
        <v>9169</v>
      </c>
      <c r="C2464" s="33" t="s">
        <v>4997</v>
      </c>
      <c r="D2464" s="33">
        <v>64</v>
      </c>
    </row>
    <row r="2465" spans="1:4">
      <c r="A2465" s="33" t="s">
        <v>4442</v>
      </c>
      <c r="B2465" s="33" t="s">
        <v>9169</v>
      </c>
      <c r="C2465" s="33" t="s">
        <v>4999</v>
      </c>
      <c r="D2465" s="33">
        <v>23</v>
      </c>
    </row>
    <row r="2466" spans="1:4">
      <c r="A2466" s="33" t="s">
        <v>4442</v>
      </c>
      <c r="B2466" s="33" t="s">
        <v>9169</v>
      </c>
      <c r="C2466" s="33" t="s">
        <v>5000</v>
      </c>
      <c r="D2466" s="33">
        <v>85</v>
      </c>
    </row>
    <row r="2467" spans="1:4">
      <c r="A2467" s="33"/>
      <c r="B2467" s="33" t="s">
        <v>9170</v>
      </c>
      <c r="C2467" s="33">
        <v>33</v>
      </c>
      <c r="D2467" s="35">
        <f>SUM(D2468:D2500)</f>
        <v>1655</v>
      </c>
    </row>
    <row r="2468" spans="1:4">
      <c r="A2468" s="33" t="s">
        <v>4442</v>
      </c>
      <c r="B2468" s="33" t="s">
        <v>9170</v>
      </c>
      <c r="C2468" s="33" t="s">
        <v>5003</v>
      </c>
      <c r="D2468" s="33">
        <v>53</v>
      </c>
    </row>
    <row r="2469" spans="1:4">
      <c r="A2469" s="33" t="s">
        <v>4442</v>
      </c>
      <c r="B2469" s="33" t="s">
        <v>9170</v>
      </c>
      <c r="C2469" s="33" t="s">
        <v>5007</v>
      </c>
      <c r="D2469" s="33">
        <v>95</v>
      </c>
    </row>
    <row r="2470" spans="1:4">
      <c r="A2470" s="33" t="s">
        <v>4442</v>
      </c>
      <c r="B2470" s="33" t="s">
        <v>9170</v>
      </c>
      <c r="C2470" s="33" t="s">
        <v>5009</v>
      </c>
      <c r="D2470" s="33">
        <v>92</v>
      </c>
    </row>
    <row r="2471" spans="1:4">
      <c r="A2471" s="33" t="s">
        <v>4442</v>
      </c>
      <c r="B2471" s="33" t="s">
        <v>9170</v>
      </c>
      <c r="C2471" s="33" t="s">
        <v>5011</v>
      </c>
      <c r="D2471" s="33">
        <v>47</v>
      </c>
    </row>
    <row r="2472" spans="1:4">
      <c r="A2472" s="33" t="s">
        <v>4442</v>
      </c>
      <c r="B2472" s="33" t="s">
        <v>9170</v>
      </c>
      <c r="C2472" s="33" t="s">
        <v>5013</v>
      </c>
      <c r="D2472" s="33">
        <v>78</v>
      </c>
    </row>
    <row r="2473" spans="1:4">
      <c r="A2473" s="33" t="s">
        <v>4442</v>
      </c>
      <c r="B2473" s="33" t="s">
        <v>9170</v>
      </c>
      <c r="C2473" s="33" t="s">
        <v>5015</v>
      </c>
      <c r="D2473" s="33">
        <v>22</v>
      </c>
    </row>
    <row r="2474" spans="1:4">
      <c r="A2474" s="33" t="s">
        <v>4442</v>
      </c>
      <c r="B2474" s="33" t="s">
        <v>9170</v>
      </c>
      <c r="C2474" s="33" t="s">
        <v>5018</v>
      </c>
      <c r="D2474" s="33">
        <v>11</v>
      </c>
    </row>
    <row r="2475" spans="1:4">
      <c r="A2475" s="33" t="s">
        <v>4442</v>
      </c>
      <c r="B2475" s="33" t="s">
        <v>9170</v>
      </c>
      <c r="C2475" s="33" t="s">
        <v>5019</v>
      </c>
      <c r="D2475" s="33">
        <v>28</v>
      </c>
    </row>
    <row r="2476" spans="1:4">
      <c r="A2476" s="33" t="s">
        <v>4442</v>
      </c>
      <c r="B2476" s="33" t="s">
        <v>9170</v>
      </c>
      <c r="C2476" s="33" t="s">
        <v>5022</v>
      </c>
      <c r="D2476" s="33">
        <v>40</v>
      </c>
    </row>
    <row r="2477" spans="1:4">
      <c r="A2477" s="33" t="s">
        <v>4442</v>
      </c>
      <c r="B2477" s="33" t="s">
        <v>9170</v>
      </c>
      <c r="C2477" s="33" t="s">
        <v>5024</v>
      </c>
      <c r="D2477" s="33">
        <v>52</v>
      </c>
    </row>
    <row r="2478" spans="1:4">
      <c r="A2478" s="33" t="s">
        <v>4442</v>
      </c>
      <c r="B2478" s="33" t="s">
        <v>9170</v>
      </c>
      <c r="C2478" s="33" t="s">
        <v>5026</v>
      </c>
      <c r="D2478" s="33">
        <v>16</v>
      </c>
    </row>
    <row r="2479" spans="1:4">
      <c r="A2479" s="33" t="s">
        <v>4442</v>
      </c>
      <c r="B2479" s="33" t="s">
        <v>9170</v>
      </c>
      <c r="C2479" s="33" t="s">
        <v>5027</v>
      </c>
      <c r="D2479" s="33">
        <v>31</v>
      </c>
    </row>
    <row r="2480" spans="1:4">
      <c r="A2480" s="33" t="s">
        <v>4442</v>
      </c>
      <c r="B2480" s="33" t="s">
        <v>9170</v>
      </c>
      <c r="C2480" s="33" t="s">
        <v>5029</v>
      </c>
      <c r="D2480" s="33">
        <v>60</v>
      </c>
    </row>
    <row r="2481" spans="1:4">
      <c r="A2481" s="33" t="s">
        <v>4442</v>
      </c>
      <c r="B2481" s="33" t="s">
        <v>9170</v>
      </c>
      <c r="C2481" s="33" t="s">
        <v>5031</v>
      </c>
      <c r="D2481" s="33">
        <v>29</v>
      </c>
    </row>
    <row r="2482" spans="1:4">
      <c r="A2482" s="33" t="s">
        <v>4442</v>
      </c>
      <c r="B2482" s="33" t="s">
        <v>9170</v>
      </c>
      <c r="C2482" s="33" t="s">
        <v>5032</v>
      </c>
      <c r="D2482" s="33">
        <v>73</v>
      </c>
    </row>
    <row r="2483" spans="1:4">
      <c r="A2483" s="33" t="s">
        <v>4442</v>
      </c>
      <c r="B2483" s="33" t="s">
        <v>9170</v>
      </c>
      <c r="C2483" s="33" t="s">
        <v>5034</v>
      </c>
      <c r="D2483" s="33">
        <v>34</v>
      </c>
    </row>
    <row r="2484" spans="1:4">
      <c r="A2484" s="33" t="s">
        <v>4442</v>
      </c>
      <c r="B2484" s="33" t="s">
        <v>9170</v>
      </c>
      <c r="C2484" s="33" t="s">
        <v>5036</v>
      </c>
      <c r="D2484" s="33">
        <v>90</v>
      </c>
    </row>
    <row r="2485" spans="1:4">
      <c r="A2485" s="33" t="s">
        <v>4442</v>
      </c>
      <c r="B2485" s="33" t="s">
        <v>9170</v>
      </c>
      <c r="C2485" s="33" t="s">
        <v>5039</v>
      </c>
      <c r="D2485" s="33">
        <v>19</v>
      </c>
    </row>
    <row r="2486" spans="1:4">
      <c r="A2486" s="33" t="s">
        <v>4442</v>
      </c>
      <c r="B2486" s="33" t="s">
        <v>9170</v>
      </c>
      <c r="C2486" s="33" t="s">
        <v>5040</v>
      </c>
      <c r="D2486" s="33">
        <v>42</v>
      </c>
    </row>
    <row r="2487" spans="1:4">
      <c r="A2487" s="33" t="s">
        <v>4442</v>
      </c>
      <c r="B2487" s="33" t="s">
        <v>9170</v>
      </c>
      <c r="C2487" s="33" t="s">
        <v>5042</v>
      </c>
      <c r="D2487" s="33">
        <v>84</v>
      </c>
    </row>
    <row r="2488" spans="1:4">
      <c r="A2488" s="33" t="s">
        <v>4442</v>
      </c>
      <c r="B2488" s="33" t="s">
        <v>9170</v>
      </c>
      <c r="C2488" s="33" t="s">
        <v>5044</v>
      </c>
      <c r="D2488" s="33">
        <v>86</v>
      </c>
    </row>
    <row r="2489" spans="1:4">
      <c r="A2489" s="33" t="s">
        <v>4442</v>
      </c>
      <c r="B2489" s="33" t="s">
        <v>9170</v>
      </c>
      <c r="C2489" s="33" t="s">
        <v>5046</v>
      </c>
      <c r="D2489" s="33">
        <v>52</v>
      </c>
    </row>
    <row r="2490" spans="1:4">
      <c r="A2490" s="33" t="s">
        <v>4442</v>
      </c>
      <c r="B2490" s="33" t="s">
        <v>9170</v>
      </c>
      <c r="C2490" s="33" t="s">
        <v>5048</v>
      </c>
      <c r="D2490" s="33">
        <v>44</v>
      </c>
    </row>
    <row r="2491" spans="1:4">
      <c r="A2491" s="33" t="s">
        <v>4442</v>
      </c>
      <c r="B2491" s="33" t="s">
        <v>9170</v>
      </c>
      <c r="C2491" s="33" t="s">
        <v>5049</v>
      </c>
      <c r="D2491" s="33">
        <v>69</v>
      </c>
    </row>
    <row r="2492" spans="1:4">
      <c r="A2492" s="33" t="s">
        <v>4442</v>
      </c>
      <c r="B2492" s="33" t="s">
        <v>9170</v>
      </c>
      <c r="C2492" s="33" t="s">
        <v>5051</v>
      </c>
      <c r="D2492" s="33">
        <v>68</v>
      </c>
    </row>
    <row r="2493" spans="1:4">
      <c r="A2493" s="33" t="s">
        <v>4442</v>
      </c>
      <c r="B2493" s="33" t="s">
        <v>9170</v>
      </c>
      <c r="C2493" s="33" t="s">
        <v>5053</v>
      </c>
      <c r="D2493" s="33">
        <v>21</v>
      </c>
    </row>
    <row r="2494" spans="1:4">
      <c r="A2494" s="33" t="s">
        <v>4442</v>
      </c>
      <c r="B2494" s="33" t="s">
        <v>9170</v>
      </c>
      <c r="C2494" s="33" t="s">
        <v>5055</v>
      </c>
      <c r="D2494" s="33">
        <v>87</v>
      </c>
    </row>
    <row r="2495" spans="1:4">
      <c r="A2495" s="33" t="s">
        <v>4442</v>
      </c>
      <c r="B2495" s="33" t="s">
        <v>9170</v>
      </c>
      <c r="C2495" s="33" t="s">
        <v>5057</v>
      </c>
      <c r="D2495" s="33">
        <v>93</v>
      </c>
    </row>
    <row r="2496" spans="1:4">
      <c r="A2496" s="33" t="s">
        <v>4442</v>
      </c>
      <c r="B2496" s="33" t="s">
        <v>9170</v>
      </c>
      <c r="C2496" s="33" t="s">
        <v>5059</v>
      </c>
      <c r="D2496" s="33">
        <v>63</v>
      </c>
    </row>
    <row r="2497" spans="1:4">
      <c r="A2497" s="33" t="s">
        <v>4442</v>
      </c>
      <c r="B2497" s="33" t="s">
        <v>9170</v>
      </c>
      <c r="C2497" s="33" t="s">
        <v>5061</v>
      </c>
      <c r="D2497" s="33">
        <v>19</v>
      </c>
    </row>
    <row r="2498" spans="1:4">
      <c r="A2498" s="33" t="s">
        <v>4442</v>
      </c>
      <c r="B2498" s="33" t="s">
        <v>9170</v>
      </c>
      <c r="C2498" s="33" t="s">
        <v>5063</v>
      </c>
      <c r="D2498" s="33">
        <v>20</v>
      </c>
    </row>
    <row r="2499" spans="1:4">
      <c r="A2499" s="33" t="s">
        <v>4442</v>
      </c>
      <c r="B2499" s="33" t="s">
        <v>9170</v>
      </c>
      <c r="C2499" s="33" t="s">
        <v>5067</v>
      </c>
      <c r="D2499" s="33">
        <v>15</v>
      </c>
    </row>
    <row r="2500" spans="1:4">
      <c r="A2500" s="33" t="s">
        <v>4442</v>
      </c>
      <c r="B2500" s="33" t="s">
        <v>9170</v>
      </c>
      <c r="C2500" s="33" t="s">
        <v>5068</v>
      </c>
      <c r="D2500" s="33">
        <v>22</v>
      </c>
    </row>
    <row r="2501" spans="1:4">
      <c r="A2501" s="33"/>
      <c r="B2501" s="33" t="s">
        <v>9171</v>
      </c>
      <c r="C2501" s="33">
        <v>51</v>
      </c>
      <c r="D2501" s="35">
        <f>SUM(D2502:D2552)</f>
        <v>2527</v>
      </c>
    </row>
    <row r="2502" spans="1:4">
      <c r="A2502" s="33" t="s">
        <v>4442</v>
      </c>
      <c r="B2502" s="33" t="s">
        <v>9171</v>
      </c>
      <c r="C2502" s="33" t="s">
        <v>5071</v>
      </c>
      <c r="D2502" s="33">
        <v>99</v>
      </c>
    </row>
    <row r="2503" spans="1:4">
      <c r="A2503" s="33" t="s">
        <v>4442</v>
      </c>
      <c r="B2503" s="33" t="s">
        <v>9171</v>
      </c>
      <c r="C2503" s="33" t="s">
        <v>5073</v>
      </c>
      <c r="D2503" s="33">
        <v>72</v>
      </c>
    </row>
    <row r="2504" spans="1:4">
      <c r="A2504" s="33" t="s">
        <v>4442</v>
      </c>
      <c r="B2504" s="33" t="s">
        <v>9171</v>
      </c>
      <c r="C2504" s="33" t="s">
        <v>5075</v>
      </c>
      <c r="D2504" s="33">
        <v>38</v>
      </c>
    </row>
    <row r="2505" spans="1:4">
      <c r="A2505" s="33" t="s">
        <v>4442</v>
      </c>
      <c r="B2505" s="33" t="s">
        <v>9171</v>
      </c>
      <c r="C2505" s="33" t="s">
        <v>5076</v>
      </c>
      <c r="D2505" s="33">
        <v>40</v>
      </c>
    </row>
    <row r="2506" spans="1:4">
      <c r="A2506" s="33" t="s">
        <v>4442</v>
      </c>
      <c r="B2506" s="33" t="s">
        <v>9171</v>
      </c>
      <c r="C2506" s="33" t="s">
        <v>5080</v>
      </c>
      <c r="D2506" s="33">
        <v>18</v>
      </c>
    </row>
    <row r="2507" spans="1:4">
      <c r="A2507" s="33" t="s">
        <v>4442</v>
      </c>
      <c r="B2507" s="33" t="s">
        <v>9171</v>
      </c>
      <c r="C2507" s="33" t="s">
        <v>5082</v>
      </c>
      <c r="D2507" s="33">
        <v>23</v>
      </c>
    </row>
    <row r="2508" spans="1:4">
      <c r="A2508" s="33" t="s">
        <v>4442</v>
      </c>
      <c r="B2508" s="33" t="s">
        <v>9171</v>
      </c>
      <c r="C2508" s="33" t="s">
        <v>5083</v>
      </c>
      <c r="D2508" s="33">
        <v>36</v>
      </c>
    </row>
    <row r="2509" spans="1:4">
      <c r="A2509" s="33" t="s">
        <v>4442</v>
      </c>
      <c r="B2509" s="33" t="s">
        <v>9171</v>
      </c>
      <c r="C2509" s="33" t="s">
        <v>5085</v>
      </c>
      <c r="D2509" s="33">
        <v>25</v>
      </c>
    </row>
    <row r="2510" spans="1:4">
      <c r="A2510" s="33" t="s">
        <v>4442</v>
      </c>
      <c r="B2510" s="33" t="s">
        <v>9171</v>
      </c>
      <c r="C2510" s="33" t="s">
        <v>5087</v>
      </c>
      <c r="D2510" s="33">
        <v>86</v>
      </c>
    </row>
    <row r="2511" spans="1:4">
      <c r="A2511" s="33" t="s">
        <v>4442</v>
      </c>
      <c r="B2511" s="33" t="s">
        <v>9171</v>
      </c>
      <c r="C2511" s="33" t="s">
        <v>5089</v>
      </c>
      <c r="D2511" s="33">
        <v>15</v>
      </c>
    </row>
    <row r="2512" spans="1:4">
      <c r="A2512" s="33" t="s">
        <v>4442</v>
      </c>
      <c r="B2512" s="33" t="s">
        <v>9171</v>
      </c>
      <c r="C2512" s="33" t="s">
        <v>5091</v>
      </c>
      <c r="D2512" s="33">
        <v>51</v>
      </c>
    </row>
    <row r="2513" spans="1:4">
      <c r="A2513" s="33" t="s">
        <v>4442</v>
      </c>
      <c r="B2513" s="33" t="s">
        <v>9171</v>
      </c>
      <c r="C2513" s="33" t="s">
        <v>5093</v>
      </c>
      <c r="D2513" s="33">
        <v>66</v>
      </c>
    </row>
    <row r="2514" spans="1:4">
      <c r="A2514" s="33" t="s">
        <v>4442</v>
      </c>
      <c r="B2514" s="33" t="s">
        <v>9171</v>
      </c>
      <c r="C2514" s="33" t="s">
        <v>5095</v>
      </c>
      <c r="D2514" s="33">
        <v>46</v>
      </c>
    </row>
    <row r="2515" spans="1:4">
      <c r="A2515" s="33" t="s">
        <v>4442</v>
      </c>
      <c r="B2515" s="33" t="s">
        <v>9171</v>
      </c>
      <c r="C2515" s="33" t="s">
        <v>5097</v>
      </c>
      <c r="D2515" s="33">
        <v>23</v>
      </c>
    </row>
    <row r="2516" spans="1:4">
      <c r="A2516" s="33" t="s">
        <v>4442</v>
      </c>
      <c r="B2516" s="33" t="s">
        <v>9171</v>
      </c>
      <c r="C2516" s="33" t="s">
        <v>5099</v>
      </c>
      <c r="D2516" s="33">
        <v>29</v>
      </c>
    </row>
    <row r="2517" spans="1:4">
      <c r="A2517" s="33" t="s">
        <v>4442</v>
      </c>
      <c r="B2517" s="33" t="s">
        <v>9171</v>
      </c>
      <c r="C2517" s="33" t="s">
        <v>5101</v>
      </c>
      <c r="D2517" s="33">
        <v>71</v>
      </c>
    </row>
    <row r="2518" spans="1:4">
      <c r="A2518" s="33" t="s">
        <v>4442</v>
      </c>
      <c r="B2518" s="33" t="s">
        <v>9171</v>
      </c>
      <c r="C2518" s="33" t="s">
        <v>5103</v>
      </c>
      <c r="D2518" s="33">
        <v>76</v>
      </c>
    </row>
    <row r="2519" spans="1:4">
      <c r="A2519" s="33" t="s">
        <v>4442</v>
      </c>
      <c r="B2519" s="33" t="s">
        <v>9171</v>
      </c>
      <c r="C2519" s="33" t="s">
        <v>5105</v>
      </c>
      <c r="D2519" s="33">
        <v>14</v>
      </c>
    </row>
    <row r="2520" spans="1:4">
      <c r="A2520" s="33" t="s">
        <v>4442</v>
      </c>
      <c r="B2520" s="33" t="s">
        <v>9171</v>
      </c>
      <c r="C2520" s="33" t="s">
        <v>5107</v>
      </c>
      <c r="D2520" s="33">
        <v>47</v>
      </c>
    </row>
    <row r="2521" spans="1:4">
      <c r="A2521" s="33" t="s">
        <v>4442</v>
      </c>
      <c r="B2521" s="33" t="s">
        <v>9171</v>
      </c>
      <c r="C2521" s="33" t="s">
        <v>5109</v>
      </c>
      <c r="D2521" s="33">
        <v>34</v>
      </c>
    </row>
    <row r="2522" spans="1:4">
      <c r="A2522" s="33" t="s">
        <v>4442</v>
      </c>
      <c r="B2522" s="33" t="s">
        <v>9171</v>
      </c>
      <c r="C2522" s="33" t="s">
        <v>5111</v>
      </c>
      <c r="D2522" s="33">
        <v>28</v>
      </c>
    </row>
    <row r="2523" spans="1:4">
      <c r="A2523" s="33" t="s">
        <v>4442</v>
      </c>
      <c r="B2523" s="33" t="s">
        <v>9171</v>
      </c>
      <c r="C2523" s="33" t="s">
        <v>5113</v>
      </c>
      <c r="D2523" s="33">
        <v>99</v>
      </c>
    </row>
    <row r="2524" spans="1:4">
      <c r="A2524" s="33" t="s">
        <v>4442</v>
      </c>
      <c r="B2524" s="33" t="s">
        <v>9171</v>
      </c>
      <c r="C2524" s="33" t="s">
        <v>5115</v>
      </c>
      <c r="D2524" s="33">
        <v>44</v>
      </c>
    </row>
    <row r="2525" spans="1:4">
      <c r="A2525" s="33" t="s">
        <v>4442</v>
      </c>
      <c r="B2525" s="33" t="s">
        <v>9171</v>
      </c>
      <c r="C2525" s="33" t="s">
        <v>5117</v>
      </c>
      <c r="D2525" s="33">
        <v>20</v>
      </c>
    </row>
    <row r="2526" spans="1:4">
      <c r="A2526" s="33" t="s">
        <v>4442</v>
      </c>
      <c r="B2526" s="33" t="s">
        <v>9171</v>
      </c>
      <c r="C2526" s="33" t="s">
        <v>5119</v>
      </c>
      <c r="D2526" s="33">
        <v>85</v>
      </c>
    </row>
    <row r="2527" spans="1:4">
      <c r="A2527" s="33" t="s">
        <v>4442</v>
      </c>
      <c r="B2527" s="33" t="s">
        <v>9171</v>
      </c>
      <c r="C2527" s="33" t="s">
        <v>5121</v>
      </c>
      <c r="D2527" s="33">
        <v>24</v>
      </c>
    </row>
    <row r="2528" spans="1:4">
      <c r="A2528" s="33" t="s">
        <v>4442</v>
      </c>
      <c r="B2528" s="33" t="s">
        <v>9171</v>
      </c>
      <c r="C2528" s="33" t="s">
        <v>5122</v>
      </c>
      <c r="D2528" s="33">
        <v>45</v>
      </c>
    </row>
    <row r="2529" spans="1:4">
      <c r="A2529" s="33" t="s">
        <v>4442</v>
      </c>
      <c r="B2529" s="33" t="s">
        <v>9171</v>
      </c>
      <c r="C2529" s="33" t="s">
        <v>5124</v>
      </c>
      <c r="D2529" s="33">
        <v>21</v>
      </c>
    </row>
    <row r="2530" spans="1:4">
      <c r="A2530" s="33" t="s">
        <v>4442</v>
      </c>
      <c r="B2530" s="33" t="s">
        <v>9171</v>
      </c>
      <c r="C2530" s="33" t="s">
        <v>5126</v>
      </c>
      <c r="D2530" s="33">
        <v>83</v>
      </c>
    </row>
    <row r="2531" spans="1:4">
      <c r="A2531" s="33" t="s">
        <v>4442</v>
      </c>
      <c r="B2531" s="33" t="s">
        <v>9171</v>
      </c>
      <c r="C2531" s="33" t="s">
        <v>5128</v>
      </c>
      <c r="D2531" s="33">
        <v>21</v>
      </c>
    </row>
    <row r="2532" spans="1:4">
      <c r="A2532" s="33" t="s">
        <v>4442</v>
      </c>
      <c r="B2532" s="33" t="s">
        <v>9171</v>
      </c>
      <c r="C2532" s="33" t="s">
        <v>5130</v>
      </c>
      <c r="D2532" s="33">
        <v>51</v>
      </c>
    </row>
    <row r="2533" spans="1:4">
      <c r="A2533" s="33" t="s">
        <v>4442</v>
      </c>
      <c r="B2533" s="33" t="s">
        <v>9171</v>
      </c>
      <c r="C2533" s="33" t="s">
        <v>5132</v>
      </c>
      <c r="D2533" s="33">
        <v>64</v>
      </c>
    </row>
    <row r="2534" spans="1:4">
      <c r="A2534" s="33" t="s">
        <v>4442</v>
      </c>
      <c r="B2534" s="33" t="s">
        <v>9171</v>
      </c>
      <c r="C2534" s="33" t="s">
        <v>5133</v>
      </c>
      <c r="D2534" s="33">
        <v>71</v>
      </c>
    </row>
    <row r="2535" spans="1:4">
      <c r="A2535" s="33" t="s">
        <v>4442</v>
      </c>
      <c r="B2535" s="33" t="s">
        <v>9171</v>
      </c>
      <c r="C2535" s="33" t="s">
        <v>5135</v>
      </c>
      <c r="D2535" s="33">
        <v>48</v>
      </c>
    </row>
    <row r="2536" spans="1:4">
      <c r="A2536" s="33" t="s">
        <v>4442</v>
      </c>
      <c r="B2536" s="33" t="s">
        <v>9171</v>
      </c>
      <c r="C2536" s="33" t="s">
        <v>5137</v>
      </c>
      <c r="D2536" s="33">
        <v>89</v>
      </c>
    </row>
    <row r="2537" spans="1:4">
      <c r="A2537" s="33" t="s">
        <v>4442</v>
      </c>
      <c r="B2537" s="33" t="s">
        <v>9171</v>
      </c>
      <c r="C2537" s="33" t="s">
        <v>5139</v>
      </c>
      <c r="D2537" s="33">
        <v>80</v>
      </c>
    </row>
    <row r="2538" spans="1:4">
      <c r="A2538" s="33" t="s">
        <v>4442</v>
      </c>
      <c r="B2538" s="33" t="s">
        <v>9171</v>
      </c>
      <c r="C2538" s="33" t="s">
        <v>5141</v>
      </c>
      <c r="D2538" s="33">
        <v>81</v>
      </c>
    </row>
    <row r="2539" spans="1:4">
      <c r="A2539" s="33" t="s">
        <v>4442</v>
      </c>
      <c r="B2539" s="33" t="s">
        <v>9171</v>
      </c>
      <c r="C2539" s="33" t="s">
        <v>5143</v>
      </c>
      <c r="D2539" s="33">
        <v>38</v>
      </c>
    </row>
    <row r="2540" spans="1:4">
      <c r="A2540" s="33" t="s">
        <v>4442</v>
      </c>
      <c r="B2540" s="33" t="s">
        <v>9171</v>
      </c>
      <c r="C2540" s="33" t="s">
        <v>5145</v>
      </c>
      <c r="D2540" s="33">
        <v>48</v>
      </c>
    </row>
    <row r="2541" spans="1:4">
      <c r="A2541" s="33" t="s">
        <v>4442</v>
      </c>
      <c r="B2541" s="33" t="s">
        <v>9171</v>
      </c>
      <c r="C2541" s="33" t="s">
        <v>5147</v>
      </c>
      <c r="D2541" s="33">
        <v>60</v>
      </c>
    </row>
    <row r="2542" spans="1:4">
      <c r="A2542" s="33" t="s">
        <v>4442</v>
      </c>
      <c r="B2542" s="33" t="s">
        <v>9171</v>
      </c>
      <c r="C2542" s="33" t="s">
        <v>5149</v>
      </c>
      <c r="D2542" s="33">
        <v>53</v>
      </c>
    </row>
    <row r="2543" spans="1:4">
      <c r="A2543" s="33" t="s">
        <v>4442</v>
      </c>
      <c r="B2543" s="33" t="s">
        <v>9171</v>
      </c>
      <c r="C2543" s="33" t="s">
        <v>5151</v>
      </c>
      <c r="D2543" s="33">
        <v>64</v>
      </c>
    </row>
    <row r="2544" spans="1:4">
      <c r="A2544" s="33" t="s">
        <v>4442</v>
      </c>
      <c r="B2544" s="33" t="s">
        <v>9171</v>
      </c>
      <c r="C2544" s="33" t="s">
        <v>5153</v>
      </c>
      <c r="D2544" s="33">
        <v>34</v>
      </c>
    </row>
    <row r="2545" spans="1:4">
      <c r="A2545" s="33" t="s">
        <v>4442</v>
      </c>
      <c r="B2545" s="33" t="s">
        <v>9171</v>
      </c>
      <c r="C2545" s="33" t="s">
        <v>5155</v>
      </c>
      <c r="D2545" s="33">
        <v>23</v>
      </c>
    </row>
    <row r="2546" spans="1:4">
      <c r="A2546" s="33" t="s">
        <v>4442</v>
      </c>
      <c r="B2546" s="33" t="s">
        <v>9171</v>
      </c>
      <c r="C2546" s="33" t="s">
        <v>5157</v>
      </c>
      <c r="D2546" s="33">
        <v>50</v>
      </c>
    </row>
    <row r="2547" spans="1:4">
      <c r="A2547" s="33" t="s">
        <v>4442</v>
      </c>
      <c r="B2547" s="33" t="s">
        <v>9171</v>
      </c>
      <c r="C2547" s="33" t="s">
        <v>5159</v>
      </c>
      <c r="D2547" s="33">
        <v>53</v>
      </c>
    </row>
    <row r="2548" spans="1:4">
      <c r="A2548" s="33" t="s">
        <v>4442</v>
      </c>
      <c r="B2548" s="33" t="s">
        <v>9171</v>
      </c>
      <c r="C2548" s="33" t="s">
        <v>5161</v>
      </c>
      <c r="D2548" s="33">
        <v>26</v>
      </c>
    </row>
    <row r="2549" spans="1:4">
      <c r="A2549" s="33" t="s">
        <v>4442</v>
      </c>
      <c r="B2549" s="33" t="s">
        <v>9171</v>
      </c>
      <c r="C2549" s="33" t="s">
        <v>5162</v>
      </c>
      <c r="D2549" s="33">
        <v>42</v>
      </c>
    </row>
    <row r="2550" spans="1:4">
      <c r="A2550" s="33" t="s">
        <v>4442</v>
      </c>
      <c r="B2550" s="33" t="s">
        <v>9171</v>
      </c>
      <c r="C2550" s="33" t="s">
        <v>5164</v>
      </c>
      <c r="D2550" s="33">
        <v>29</v>
      </c>
    </row>
    <row r="2551" spans="1:4">
      <c r="A2551" s="33" t="s">
        <v>4442</v>
      </c>
      <c r="B2551" s="33" t="s">
        <v>9171</v>
      </c>
      <c r="C2551" s="33" t="s">
        <v>5166</v>
      </c>
      <c r="D2551" s="33">
        <v>81</v>
      </c>
    </row>
    <row r="2552" spans="1:4">
      <c r="A2552" s="33" t="s">
        <v>4442</v>
      </c>
      <c r="B2552" s="33" t="s">
        <v>9171</v>
      </c>
      <c r="C2552" s="33" t="s">
        <v>5168</v>
      </c>
      <c r="D2552" s="33">
        <v>63</v>
      </c>
    </row>
    <row r="2553" spans="1:4">
      <c r="A2553" s="33"/>
      <c r="B2553" s="35" t="s">
        <v>9172</v>
      </c>
      <c r="C2553" s="35">
        <f>C2554+C2608+C2648+C2688+C2770+C2805+C2875+C2868+C2889+C2961</f>
        <v>457</v>
      </c>
      <c r="D2553" s="35">
        <f>D2554+D2608+D2648+D2688+D2770+D2805+D2875+D2868+D2889+D2961</f>
        <v>25145</v>
      </c>
    </row>
    <row r="2554" spans="1:4">
      <c r="A2554" s="33"/>
      <c r="B2554" s="33" t="s">
        <v>5171</v>
      </c>
      <c r="C2554" s="33">
        <v>53</v>
      </c>
      <c r="D2554" s="35">
        <f>SUM(D2555:D2607)</f>
        <v>3483</v>
      </c>
    </row>
    <row r="2555" spans="1:4">
      <c r="A2555" s="33" t="s">
        <v>9172</v>
      </c>
      <c r="B2555" s="33" t="s">
        <v>5171</v>
      </c>
      <c r="C2555" s="33" t="s">
        <v>5172</v>
      </c>
      <c r="D2555" s="33">
        <v>43</v>
      </c>
    </row>
    <row r="2556" spans="1:4">
      <c r="A2556" s="33" t="s">
        <v>9172</v>
      </c>
      <c r="B2556" s="33" t="s">
        <v>5171</v>
      </c>
      <c r="C2556" s="33" t="s">
        <v>5174</v>
      </c>
      <c r="D2556" s="33">
        <v>75</v>
      </c>
    </row>
    <row r="2557" spans="1:4">
      <c r="A2557" s="33" t="s">
        <v>9172</v>
      </c>
      <c r="B2557" s="33" t="s">
        <v>5171</v>
      </c>
      <c r="C2557" s="33" t="s">
        <v>5176</v>
      </c>
      <c r="D2557" s="33">
        <v>84</v>
      </c>
    </row>
    <row r="2558" spans="1:4">
      <c r="A2558" s="33" t="s">
        <v>9172</v>
      </c>
      <c r="B2558" s="33" t="s">
        <v>5171</v>
      </c>
      <c r="C2558" s="33" t="s">
        <v>5178</v>
      </c>
      <c r="D2558" s="33">
        <v>59</v>
      </c>
    </row>
    <row r="2559" spans="1:4">
      <c r="A2559" s="33" t="s">
        <v>9172</v>
      </c>
      <c r="B2559" s="33" t="s">
        <v>5171</v>
      </c>
      <c r="C2559" s="33" t="s">
        <v>5180</v>
      </c>
      <c r="D2559" s="33">
        <v>52</v>
      </c>
    </row>
    <row r="2560" spans="1:4">
      <c r="A2560" s="33" t="s">
        <v>9172</v>
      </c>
      <c r="B2560" s="33" t="s">
        <v>5171</v>
      </c>
      <c r="C2560" s="33" t="s">
        <v>5182</v>
      </c>
      <c r="D2560" s="33">
        <v>62</v>
      </c>
    </row>
    <row r="2561" spans="1:4">
      <c r="A2561" s="33" t="s">
        <v>9172</v>
      </c>
      <c r="B2561" s="33" t="s">
        <v>5171</v>
      </c>
      <c r="C2561" s="33" t="s">
        <v>5184</v>
      </c>
      <c r="D2561" s="33">
        <v>73</v>
      </c>
    </row>
    <row r="2562" spans="1:4">
      <c r="A2562" s="33" t="s">
        <v>9172</v>
      </c>
      <c r="B2562" s="33" t="s">
        <v>5171</v>
      </c>
      <c r="C2562" s="33" t="s">
        <v>5186</v>
      </c>
      <c r="D2562" s="33">
        <v>90</v>
      </c>
    </row>
    <row r="2563" spans="1:4">
      <c r="A2563" s="33" t="s">
        <v>9172</v>
      </c>
      <c r="B2563" s="33" t="s">
        <v>5171</v>
      </c>
      <c r="C2563" s="33" t="s">
        <v>5188</v>
      </c>
      <c r="D2563" s="33">
        <v>51</v>
      </c>
    </row>
    <row r="2564" spans="1:4">
      <c r="A2564" s="33" t="s">
        <v>9172</v>
      </c>
      <c r="B2564" s="33" t="s">
        <v>5171</v>
      </c>
      <c r="C2564" s="33" t="s">
        <v>5190</v>
      </c>
      <c r="D2564" s="33">
        <v>54</v>
      </c>
    </row>
    <row r="2565" spans="1:4">
      <c r="A2565" s="33" t="s">
        <v>9172</v>
      </c>
      <c r="B2565" s="33" t="s">
        <v>5171</v>
      </c>
      <c r="C2565" s="33" t="s">
        <v>5192</v>
      </c>
      <c r="D2565" s="33">
        <v>70</v>
      </c>
    </row>
    <row r="2566" spans="1:4">
      <c r="A2566" s="33" t="s">
        <v>9172</v>
      </c>
      <c r="B2566" s="33" t="s">
        <v>5171</v>
      </c>
      <c r="C2566" s="33" t="s">
        <v>5194</v>
      </c>
      <c r="D2566" s="33">
        <v>93</v>
      </c>
    </row>
    <row r="2567" spans="1:4">
      <c r="A2567" s="33" t="s">
        <v>9172</v>
      </c>
      <c r="B2567" s="33" t="s">
        <v>5171</v>
      </c>
      <c r="C2567" s="33" t="s">
        <v>5196</v>
      </c>
      <c r="D2567" s="33">
        <v>51</v>
      </c>
    </row>
    <row r="2568" spans="1:4">
      <c r="A2568" s="33" t="s">
        <v>9172</v>
      </c>
      <c r="B2568" s="33" t="s">
        <v>5171</v>
      </c>
      <c r="C2568" s="33" t="s">
        <v>5198</v>
      </c>
      <c r="D2568" s="33">
        <v>56</v>
      </c>
    </row>
    <row r="2569" spans="1:4">
      <c r="A2569" s="33" t="s">
        <v>9172</v>
      </c>
      <c r="B2569" s="33" t="s">
        <v>5171</v>
      </c>
      <c r="C2569" s="33" t="s">
        <v>5199</v>
      </c>
      <c r="D2569" s="33">
        <v>59</v>
      </c>
    </row>
    <row r="2570" spans="1:4">
      <c r="A2570" s="33" t="s">
        <v>9172</v>
      </c>
      <c r="B2570" s="33" t="s">
        <v>5171</v>
      </c>
      <c r="C2570" s="33" t="s">
        <v>5201</v>
      </c>
      <c r="D2570" s="33">
        <v>31</v>
      </c>
    </row>
    <row r="2571" spans="1:4">
      <c r="A2571" s="33" t="s">
        <v>9172</v>
      </c>
      <c r="B2571" s="33" t="s">
        <v>5171</v>
      </c>
      <c r="C2571" s="33" t="s">
        <v>5203</v>
      </c>
      <c r="D2571" s="33">
        <v>81</v>
      </c>
    </row>
    <row r="2572" spans="1:4">
      <c r="A2572" s="33" t="s">
        <v>9172</v>
      </c>
      <c r="B2572" s="33" t="s">
        <v>5171</v>
      </c>
      <c r="C2572" s="33" t="s">
        <v>5205</v>
      </c>
      <c r="D2572" s="33">
        <v>55</v>
      </c>
    </row>
    <row r="2573" spans="1:4">
      <c r="A2573" s="33" t="s">
        <v>9172</v>
      </c>
      <c r="B2573" s="33" t="s">
        <v>5171</v>
      </c>
      <c r="C2573" s="33" t="s">
        <v>5206</v>
      </c>
      <c r="D2573" s="33">
        <v>66</v>
      </c>
    </row>
    <row r="2574" spans="1:4">
      <c r="A2574" s="33" t="s">
        <v>9172</v>
      </c>
      <c r="B2574" s="33" t="s">
        <v>5171</v>
      </c>
      <c r="C2574" s="33" t="s">
        <v>5208</v>
      </c>
      <c r="D2574" s="33">
        <v>89</v>
      </c>
    </row>
    <row r="2575" spans="1:4">
      <c r="A2575" s="33" t="s">
        <v>9172</v>
      </c>
      <c r="B2575" s="33" t="s">
        <v>5171</v>
      </c>
      <c r="C2575" s="33" t="s">
        <v>5210</v>
      </c>
      <c r="D2575" s="33">
        <v>99</v>
      </c>
    </row>
    <row r="2576" spans="1:4">
      <c r="A2576" s="33" t="s">
        <v>9172</v>
      </c>
      <c r="B2576" s="33" t="s">
        <v>5171</v>
      </c>
      <c r="C2576" s="33" t="s">
        <v>5212</v>
      </c>
      <c r="D2576" s="33">
        <v>77</v>
      </c>
    </row>
    <row r="2577" spans="1:4">
      <c r="A2577" s="33" t="s">
        <v>9172</v>
      </c>
      <c r="B2577" s="33" t="s">
        <v>5171</v>
      </c>
      <c r="C2577" s="33" t="s">
        <v>5214</v>
      </c>
      <c r="D2577" s="33">
        <v>68</v>
      </c>
    </row>
    <row r="2578" spans="1:4">
      <c r="A2578" s="33" t="s">
        <v>9172</v>
      </c>
      <c r="B2578" s="33" t="s">
        <v>5171</v>
      </c>
      <c r="C2578" s="33" t="s">
        <v>5216</v>
      </c>
      <c r="D2578" s="33">
        <v>65</v>
      </c>
    </row>
    <row r="2579" spans="1:4">
      <c r="A2579" s="33" t="s">
        <v>9172</v>
      </c>
      <c r="B2579" s="33" t="s">
        <v>5171</v>
      </c>
      <c r="C2579" s="33" t="s">
        <v>5218</v>
      </c>
      <c r="D2579" s="33">
        <v>88</v>
      </c>
    </row>
    <row r="2580" spans="1:4">
      <c r="A2580" s="33" t="s">
        <v>9172</v>
      </c>
      <c r="B2580" s="33" t="s">
        <v>5171</v>
      </c>
      <c r="C2580" s="33" t="s">
        <v>5220</v>
      </c>
      <c r="D2580" s="33">
        <v>48</v>
      </c>
    </row>
    <row r="2581" spans="1:4">
      <c r="A2581" s="33" t="s">
        <v>9172</v>
      </c>
      <c r="B2581" s="33" t="s">
        <v>5171</v>
      </c>
      <c r="C2581" s="33" t="s">
        <v>5222</v>
      </c>
      <c r="D2581" s="33">
        <v>26</v>
      </c>
    </row>
    <row r="2582" spans="1:4">
      <c r="A2582" s="33" t="s">
        <v>9172</v>
      </c>
      <c r="B2582" s="33" t="s">
        <v>5171</v>
      </c>
      <c r="C2582" s="33" t="s">
        <v>5224</v>
      </c>
      <c r="D2582" s="33">
        <v>34</v>
      </c>
    </row>
    <row r="2583" spans="1:4">
      <c r="A2583" s="33" t="s">
        <v>9172</v>
      </c>
      <c r="B2583" s="33" t="s">
        <v>5171</v>
      </c>
      <c r="C2583" s="33" t="s">
        <v>5226</v>
      </c>
      <c r="D2583" s="33">
        <v>99</v>
      </c>
    </row>
    <row r="2584" spans="1:4">
      <c r="A2584" s="33" t="s">
        <v>9172</v>
      </c>
      <c r="B2584" s="33" t="s">
        <v>5171</v>
      </c>
      <c r="C2584" s="33" t="s">
        <v>5228</v>
      </c>
      <c r="D2584" s="33">
        <v>73</v>
      </c>
    </row>
    <row r="2585" spans="1:4">
      <c r="A2585" s="33" t="s">
        <v>9172</v>
      </c>
      <c r="B2585" s="33" t="s">
        <v>5171</v>
      </c>
      <c r="C2585" s="33" t="s">
        <v>5230</v>
      </c>
      <c r="D2585" s="33">
        <v>61</v>
      </c>
    </row>
    <row r="2586" spans="1:4">
      <c r="A2586" s="33" t="s">
        <v>9172</v>
      </c>
      <c r="B2586" s="33" t="s">
        <v>5171</v>
      </c>
      <c r="C2586" s="33" t="s">
        <v>5232</v>
      </c>
      <c r="D2586" s="33">
        <v>32</v>
      </c>
    </row>
    <row r="2587" spans="1:4">
      <c r="A2587" s="33" t="s">
        <v>9172</v>
      </c>
      <c r="B2587" s="33" t="s">
        <v>5171</v>
      </c>
      <c r="C2587" s="33" t="s">
        <v>5234</v>
      </c>
      <c r="D2587" s="33">
        <v>63</v>
      </c>
    </row>
    <row r="2588" spans="1:4">
      <c r="A2588" s="33" t="s">
        <v>9172</v>
      </c>
      <c r="B2588" s="33" t="s">
        <v>5171</v>
      </c>
      <c r="C2588" s="33" t="s">
        <v>5236</v>
      </c>
      <c r="D2588" s="33">
        <v>93</v>
      </c>
    </row>
    <row r="2589" spans="1:4">
      <c r="A2589" s="33" t="s">
        <v>9172</v>
      </c>
      <c r="B2589" s="33" t="s">
        <v>5171</v>
      </c>
      <c r="C2589" s="33" t="s">
        <v>5238</v>
      </c>
      <c r="D2589" s="33">
        <v>52</v>
      </c>
    </row>
    <row r="2590" spans="1:4">
      <c r="A2590" s="33" t="s">
        <v>9172</v>
      </c>
      <c r="B2590" s="33" t="s">
        <v>5171</v>
      </c>
      <c r="C2590" s="33" t="s">
        <v>5240</v>
      </c>
      <c r="D2590" s="33">
        <v>93</v>
      </c>
    </row>
    <row r="2591" spans="1:4">
      <c r="A2591" s="33" t="s">
        <v>9172</v>
      </c>
      <c r="B2591" s="33" t="s">
        <v>5171</v>
      </c>
      <c r="C2591" s="33" t="s">
        <v>5242</v>
      </c>
      <c r="D2591" s="33">
        <v>77</v>
      </c>
    </row>
    <row r="2592" spans="1:4">
      <c r="A2592" s="33" t="s">
        <v>9172</v>
      </c>
      <c r="B2592" s="33" t="s">
        <v>5171</v>
      </c>
      <c r="C2592" s="33" t="s">
        <v>5244</v>
      </c>
      <c r="D2592" s="33">
        <v>74</v>
      </c>
    </row>
    <row r="2593" spans="1:4">
      <c r="A2593" s="33" t="s">
        <v>9172</v>
      </c>
      <c r="B2593" s="33" t="s">
        <v>5171</v>
      </c>
      <c r="C2593" s="33" t="s">
        <v>5246</v>
      </c>
      <c r="D2593" s="33">
        <v>72</v>
      </c>
    </row>
    <row r="2594" spans="1:4">
      <c r="A2594" s="33" t="s">
        <v>9172</v>
      </c>
      <c r="B2594" s="33" t="s">
        <v>5171</v>
      </c>
      <c r="C2594" s="33" t="s">
        <v>5248</v>
      </c>
      <c r="D2594" s="33">
        <v>88</v>
      </c>
    </row>
    <row r="2595" spans="1:4">
      <c r="A2595" s="33" t="s">
        <v>9172</v>
      </c>
      <c r="B2595" s="33" t="s">
        <v>5171</v>
      </c>
      <c r="C2595" s="33" t="s">
        <v>5250</v>
      </c>
      <c r="D2595" s="33">
        <v>47</v>
      </c>
    </row>
    <row r="2596" spans="1:4">
      <c r="A2596" s="33" t="s">
        <v>9172</v>
      </c>
      <c r="B2596" s="33" t="s">
        <v>5171</v>
      </c>
      <c r="C2596" s="33" t="s">
        <v>5252</v>
      </c>
      <c r="D2596" s="33">
        <v>30</v>
      </c>
    </row>
    <row r="2597" spans="1:4">
      <c r="A2597" s="33" t="s">
        <v>9172</v>
      </c>
      <c r="B2597" s="33" t="s">
        <v>5171</v>
      </c>
      <c r="C2597" s="33" t="s">
        <v>5254</v>
      </c>
      <c r="D2597" s="33">
        <v>15</v>
      </c>
    </row>
    <row r="2598" spans="1:4">
      <c r="A2598" s="33" t="s">
        <v>9172</v>
      </c>
      <c r="B2598" s="33" t="s">
        <v>5171</v>
      </c>
      <c r="C2598" s="33" t="s">
        <v>5256</v>
      </c>
      <c r="D2598" s="33">
        <v>94</v>
      </c>
    </row>
    <row r="2599" spans="1:4">
      <c r="A2599" s="33" t="s">
        <v>9172</v>
      </c>
      <c r="B2599" s="33" t="s">
        <v>5171</v>
      </c>
      <c r="C2599" s="33" t="s">
        <v>5258</v>
      </c>
      <c r="D2599" s="33">
        <v>54</v>
      </c>
    </row>
    <row r="2600" spans="1:4">
      <c r="A2600" s="33" t="s">
        <v>9172</v>
      </c>
      <c r="B2600" s="33" t="s">
        <v>5171</v>
      </c>
      <c r="C2600" s="33" t="s">
        <v>5260</v>
      </c>
      <c r="D2600" s="33">
        <v>86</v>
      </c>
    </row>
    <row r="2601" spans="1:4">
      <c r="A2601" s="33" t="s">
        <v>9172</v>
      </c>
      <c r="B2601" s="33" t="s">
        <v>5171</v>
      </c>
      <c r="C2601" s="33" t="s">
        <v>5262</v>
      </c>
      <c r="D2601" s="33">
        <v>84</v>
      </c>
    </row>
    <row r="2602" spans="1:4">
      <c r="A2602" s="33" t="s">
        <v>9172</v>
      </c>
      <c r="B2602" s="33" t="s">
        <v>5171</v>
      </c>
      <c r="C2602" s="33" t="s">
        <v>5264</v>
      </c>
      <c r="D2602" s="33">
        <v>20</v>
      </c>
    </row>
    <row r="2603" spans="1:4">
      <c r="A2603" s="33" t="s">
        <v>9172</v>
      </c>
      <c r="B2603" s="33" t="s">
        <v>5171</v>
      </c>
      <c r="C2603" s="33" t="s">
        <v>5266</v>
      </c>
      <c r="D2603" s="33">
        <v>60</v>
      </c>
    </row>
    <row r="2604" spans="1:4">
      <c r="A2604" s="33" t="s">
        <v>9172</v>
      </c>
      <c r="B2604" s="33" t="s">
        <v>5171</v>
      </c>
      <c r="C2604" s="33" t="s">
        <v>5268</v>
      </c>
      <c r="D2604" s="33">
        <v>42</v>
      </c>
    </row>
    <row r="2605" spans="1:4">
      <c r="A2605" s="33" t="s">
        <v>9172</v>
      </c>
      <c r="B2605" s="33" t="s">
        <v>5171</v>
      </c>
      <c r="C2605" s="33" t="s">
        <v>5270</v>
      </c>
      <c r="D2605" s="33">
        <v>85</v>
      </c>
    </row>
    <row r="2606" spans="1:4">
      <c r="A2606" s="33" t="s">
        <v>9172</v>
      </c>
      <c r="B2606" s="33" t="s">
        <v>5171</v>
      </c>
      <c r="C2606" s="33" t="s">
        <v>5272</v>
      </c>
      <c r="D2606" s="33">
        <v>99</v>
      </c>
    </row>
    <row r="2607" spans="1:4">
      <c r="A2607" s="33" t="s">
        <v>9172</v>
      </c>
      <c r="B2607" s="33" t="s">
        <v>5171</v>
      </c>
      <c r="C2607" s="33" t="s">
        <v>5274</v>
      </c>
      <c r="D2607" s="33">
        <v>91</v>
      </c>
    </row>
    <row r="2608" spans="1:4">
      <c r="A2608" s="33"/>
      <c r="B2608" s="33" t="s">
        <v>5276</v>
      </c>
      <c r="C2608" s="33">
        <v>39</v>
      </c>
      <c r="D2608" s="35">
        <f>SUM(D2609:D2647)</f>
        <v>1951</v>
      </c>
    </row>
    <row r="2609" spans="1:4">
      <c r="A2609" s="33" t="s">
        <v>9172</v>
      </c>
      <c r="B2609" s="33" t="s">
        <v>5276</v>
      </c>
      <c r="C2609" s="33" t="s">
        <v>5277</v>
      </c>
      <c r="D2609" s="33">
        <v>77</v>
      </c>
    </row>
    <row r="2610" spans="1:4">
      <c r="A2610" s="33" t="s">
        <v>9172</v>
      </c>
      <c r="B2610" s="33" t="s">
        <v>5276</v>
      </c>
      <c r="C2610" s="33" t="s">
        <v>5279</v>
      </c>
      <c r="D2610" s="33">
        <v>17</v>
      </c>
    </row>
    <row r="2611" spans="1:4">
      <c r="A2611" s="33" t="s">
        <v>9172</v>
      </c>
      <c r="B2611" s="33" t="s">
        <v>5276</v>
      </c>
      <c r="C2611" s="33" t="s">
        <v>5281</v>
      </c>
      <c r="D2611" s="33">
        <v>19</v>
      </c>
    </row>
    <row r="2612" spans="1:4">
      <c r="A2612" s="33" t="s">
        <v>9172</v>
      </c>
      <c r="B2612" s="33" t="s">
        <v>5276</v>
      </c>
      <c r="C2612" s="33" t="s">
        <v>5283</v>
      </c>
      <c r="D2612" s="33">
        <v>13</v>
      </c>
    </row>
    <row r="2613" spans="1:4">
      <c r="A2613" s="33" t="s">
        <v>9172</v>
      </c>
      <c r="B2613" s="33" t="s">
        <v>5276</v>
      </c>
      <c r="C2613" s="33" t="s">
        <v>5285</v>
      </c>
      <c r="D2613" s="33">
        <v>88</v>
      </c>
    </row>
    <row r="2614" spans="1:4">
      <c r="A2614" s="33" t="s">
        <v>9172</v>
      </c>
      <c r="B2614" s="33" t="s">
        <v>5276</v>
      </c>
      <c r="C2614" s="33" t="s">
        <v>5287</v>
      </c>
      <c r="D2614" s="33">
        <v>27</v>
      </c>
    </row>
    <row r="2615" spans="1:4">
      <c r="A2615" s="33" t="s">
        <v>9172</v>
      </c>
      <c r="B2615" s="33" t="s">
        <v>5276</v>
      </c>
      <c r="C2615" s="33" t="s">
        <v>5289</v>
      </c>
      <c r="D2615" s="33">
        <v>98</v>
      </c>
    </row>
    <row r="2616" spans="1:4">
      <c r="A2616" s="33" t="s">
        <v>9172</v>
      </c>
      <c r="B2616" s="33" t="s">
        <v>5276</v>
      </c>
      <c r="C2616" s="33" t="s">
        <v>5291</v>
      </c>
      <c r="D2616" s="33">
        <v>22</v>
      </c>
    </row>
    <row r="2617" spans="1:4">
      <c r="A2617" s="33" t="s">
        <v>9172</v>
      </c>
      <c r="B2617" s="33" t="s">
        <v>5276</v>
      </c>
      <c r="C2617" s="33" t="s">
        <v>5293</v>
      </c>
      <c r="D2617" s="33">
        <v>65</v>
      </c>
    </row>
    <row r="2618" spans="1:4">
      <c r="A2618" s="33" t="s">
        <v>9172</v>
      </c>
      <c r="B2618" s="33" t="s">
        <v>5276</v>
      </c>
      <c r="C2618" s="33" t="s">
        <v>5295</v>
      </c>
      <c r="D2618" s="33">
        <v>44</v>
      </c>
    </row>
    <row r="2619" spans="1:4">
      <c r="A2619" s="33" t="s">
        <v>9172</v>
      </c>
      <c r="B2619" s="33" t="s">
        <v>5276</v>
      </c>
      <c r="C2619" s="33" t="s">
        <v>5297</v>
      </c>
      <c r="D2619" s="33">
        <v>11</v>
      </c>
    </row>
    <row r="2620" spans="1:4">
      <c r="A2620" s="33" t="s">
        <v>9172</v>
      </c>
      <c r="B2620" s="33" t="s">
        <v>5276</v>
      </c>
      <c r="C2620" s="33" t="s">
        <v>5299</v>
      </c>
      <c r="D2620" s="33">
        <v>18</v>
      </c>
    </row>
    <row r="2621" spans="1:4">
      <c r="A2621" s="33" t="s">
        <v>9172</v>
      </c>
      <c r="B2621" s="33" t="s">
        <v>5276</v>
      </c>
      <c r="C2621" s="33" t="s">
        <v>5301</v>
      </c>
      <c r="D2621" s="33">
        <v>40</v>
      </c>
    </row>
    <row r="2622" spans="1:4">
      <c r="A2622" s="33" t="s">
        <v>9172</v>
      </c>
      <c r="B2622" s="33" t="s">
        <v>5276</v>
      </c>
      <c r="C2622" s="33" t="s">
        <v>5303</v>
      </c>
      <c r="D2622" s="33">
        <v>62</v>
      </c>
    </row>
    <row r="2623" spans="1:4">
      <c r="A2623" s="33" t="s">
        <v>9172</v>
      </c>
      <c r="B2623" s="33" t="s">
        <v>5276</v>
      </c>
      <c r="C2623" s="33" t="s">
        <v>5305</v>
      </c>
      <c r="D2623" s="33">
        <v>90</v>
      </c>
    </row>
    <row r="2624" spans="1:4">
      <c r="A2624" s="33" t="s">
        <v>9172</v>
      </c>
      <c r="B2624" s="33" t="s">
        <v>5276</v>
      </c>
      <c r="C2624" s="33" t="s">
        <v>5307</v>
      </c>
      <c r="D2624" s="33">
        <v>61</v>
      </c>
    </row>
    <row r="2625" spans="1:4">
      <c r="A2625" s="33" t="s">
        <v>9172</v>
      </c>
      <c r="B2625" s="33" t="s">
        <v>5276</v>
      </c>
      <c r="C2625" s="33" t="s">
        <v>5309</v>
      </c>
      <c r="D2625" s="33">
        <v>69</v>
      </c>
    </row>
    <row r="2626" spans="1:4">
      <c r="A2626" s="33" t="s">
        <v>9172</v>
      </c>
      <c r="B2626" s="33" t="s">
        <v>5276</v>
      </c>
      <c r="C2626" s="33" t="s">
        <v>5311</v>
      </c>
      <c r="D2626" s="33">
        <v>66</v>
      </c>
    </row>
    <row r="2627" spans="1:4">
      <c r="A2627" s="33" t="s">
        <v>9172</v>
      </c>
      <c r="B2627" s="33" t="s">
        <v>5276</v>
      </c>
      <c r="C2627" s="33" t="s">
        <v>5313</v>
      </c>
      <c r="D2627" s="33">
        <v>75</v>
      </c>
    </row>
    <row r="2628" spans="1:4">
      <c r="A2628" s="33" t="s">
        <v>9172</v>
      </c>
      <c r="B2628" s="33" t="s">
        <v>5276</v>
      </c>
      <c r="C2628" s="33" t="s">
        <v>5315</v>
      </c>
      <c r="D2628" s="33">
        <v>18</v>
      </c>
    </row>
    <row r="2629" spans="1:4">
      <c r="A2629" s="33" t="s">
        <v>9172</v>
      </c>
      <c r="B2629" s="33" t="s">
        <v>5276</v>
      </c>
      <c r="C2629" s="33" t="s">
        <v>5317</v>
      </c>
      <c r="D2629" s="33">
        <v>14</v>
      </c>
    </row>
    <row r="2630" spans="1:4">
      <c r="A2630" s="33" t="s">
        <v>9172</v>
      </c>
      <c r="B2630" s="33" t="s">
        <v>5276</v>
      </c>
      <c r="C2630" s="33" t="s">
        <v>5319</v>
      </c>
      <c r="D2630" s="33">
        <v>82</v>
      </c>
    </row>
    <row r="2631" spans="1:4">
      <c r="A2631" s="33" t="s">
        <v>9172</v>
      </c>
      <c r="B2631" s="33" t="s">
        <v>5276</v>
      </c>
      <c r="C2631" s="33" t="s">
        <v>5321</v>
      </c>
      <c r="D2631" s="33">
        <v>23</v>
      </c>
    </row>
    <row r="2632" spans="1:4">
      <c r="A2632" s="33" t="s">
        <v>9172</v>
      </c>
      <c r="B2632" s="33" t="s">
        <v>5276</v>
      </c>
      <c r="C2632" s="33" t="s">
        <v>5323</v>
      </c>
      <c r="D2632" s="33">
        <v>73</v>
      </c>
    </row>
    <row r="2633" spans="1:4">
      <c r="A2633" s="33" t="s">
        <v>9172</v>
      </c>
      <c r="B2633" s="33" t="s">
        <v>5276</v>
      </c>
      <c r="C2633" s="33" t="s">
        <v>5325</v>
      </c>
      <c r="D2633" s="33">
        <v>46</v>
      </c>
    </row>
    <row r="2634" spans="1:4">
      <c r="A2634" s="33" t="s">
        <v>9172</v>
      </c>
      <c r="B2634" s="33" t="s">
        <v>5276</v>
      </c>
      <c r="C2634" s="33" t="s">
        <v>5327</v>
      </c>
      <c r="D2634" s="33">
        <v>99</v>
      </c>
    </row>
    <row r="2635" spans="1:4">
      <c r="A2635" s="33" t="s">
        <v>9172</v>
      </c>
      <c r="B2635" s="33" t="s">
        <v>5276</v>
      </c>
      <c r="C2635" s="33" t="s">
        <v>5329</v>
      </c>
      <c r="D2635" s="33">
        <v>44</v>
      </c>
    </row>
    <row r="2636" spans="1:4">
      <c r="A2636" s="33" t="s">
        <v>9172</v>
      </c>
      <c r="B2636" s="33" t="s">
        <v>5276</v>
      </c>
      <c r="C2636" s="33" t="s">
        <v>5331</v>
      </c>
      <c r="D2636" s="33">
        <v>40</v>
      </c>
    </row>
    <row r="2637" spans="1:4">
      <c r="A2637" s="33" t="s">
        <v>9172</v>
      </c>
      <c r="B2637" s="33" t="s">
        <v>5276</v>
      </c>
      <c r="C2637" s="33" t="s">
        <v>5333</v>
      </c>
      <c r="D2637" s="33">
        <v>30</v>
      </c>
    </row>
    <row r="2638" spans="1:4">
      <c r="A2638" s="33" t="s">
        <v>9172</v>
      </c>
      <c r="B2638" s="33" t="s">
        <v>5276</v>
      </c>
      <c r="C2638" s="33" t="s">
        <v>5335</v>
      </c>
      <c r="D2638" s="33">
        <v>60</v>
      </c>
    </row>
    <row r="2639" spans="1:4">
      <c r="A2639" s="33" t="s">
        <v>9172</v>
      </c>
      <c r="B2639" s="33" t="s">
        <v>5276</v>
      </c>
      <c r="C2639" s="33" t="s">
        <v>5337</v>
      </c>
      <c r="D2639" s="33">
        <v>25</v>
      </c>
    </row>
    <row r="2640" spans="1:4">
      <c r="A2640" s="33" t="s">
        <v>9172</v>
      </c>
      <c r="B2640" s="33" t="s">
        <v>5276</v>
      </c>
      <c r="C2640" s="33" t="s">
        <v>5343</v>
      </c>
      <c r="D2640" s="33">
        <v>18</v>
      </c>
    </row>
    <row r="2641" spans="1:4">
      <c r="A2641" s="33" t="s">
        <v>9172</v>
      </c>
      <c r="B2641" s="33" t="s">
        <v>5276</v>
      </c>
      <c r="C2641" s="33" t="s">
        <v>5345</v>
      </c>
      <c r="D2641" s="33">
        <v>66</v>
      </c>
    </row>
    <row r="2642" spans="1:4">
      <c r="A2642" s="33" t="s">
        <v>9172</v>
      </c>
      <c r="B2642" s="33" t="s">
        <v>5276</v>
      </c>
      <c r="C2642" s="33" t="s">
        <v>5347</v>
      </c>
      <c r="D2642" s="33">
        <v>36</v>
      </c>
    </row>
    <row r="2643" spans="1:4">
      <c r="A2643" s="33" t="s">
        <v>9172</v>
      </c>
      <c r="B2643" s="33" t="s">
        <v>5276</v>
      </c>
      <c r="C2643" s="33" t="s">
        <v>5349</v>
      </c>
      <c r="D2643" s="33">
        <v>95</v>
      </c>
    </row>
    <row r="2644" spans="1:4">
      <c r="A2644" s="33" t="s">
        <v>9172</v>
      </c>
      <c r="B2644" s="33" t="s">
        <v>5276</v>
      </c>
      <c r="C2644" s="33" t="s">
        <v>5351</v>
      </c>
      <c r="D2644" s="33">
        <v>14</v>
      </c>
    </row>
    <row r="2645" spans="1:4">
      <c r="A2645" s="33" t="s">
        <v>9172</v>
      </c>
      <c r="B2645" s="33" t="s">
        <v>5276</v>
      </c>
      <c r="C2645" s="33" t="s">
        <v>5353</v>
      </c>
      <c r="D2645" s="33">
        <v>93</v>
      </c>
    </row>
    <row r="2646" spans="1:4">
      <c r="A2646" s="33" t="s">
        <v>9172</v>
      </c>
      <c r="B2646" s="33" t="s">
        <v>5276</v>
      </c>
      <c r="C2646" s="33" t="s">
        <v>5355</v>
      </c>
      <c r="D2646" s="33">
        <v>27</v>
      </c>
    </row>
    <row r="2647" spans="1:4">
      <c r="A2647" s="33" t="s">
        <v>9172</v>
      </c>
      <c r="B2647" s="33" t="s">
        <v>5276</v>
      </c>
      <c r="C2647" s="33" t="s">
        <v>5357</v>
      </c>
      <c r="D2647" s="33">
        <v>86</v>
      </c>
    </row>
    <row r="2648" spans="1:4">
      <c r="A2648" s="33"/>
      <c r="B2648" s="33" t="s">
        <v>5359</v>
      </c>
      <c r="C2648" s="33">
        <v>39</v>
      </c>
      <c r="D2648" s="35">
        <f>SUM(D2649:D2687)</f>
        <v>2369</v>
      </c>
    </row>
    <row r="2649" spans="1:4">
      <c r="A2649" s="33" t="s">
        <v>9172</v>
      </c>
      <c r="B2649" s="33" t="s">
        <v>5359</v>
      </c>
      <c r="C2649" s="33" t="s">
        <v>5360</v>
      </c>
      <c r="D2649" s="33">
        <v>93</v>
      </c>
    </row>
    <row r="2650" spans="1:4">
      <c r="A2650" s="33" t="s">
        <v>9172</v>
      </c>
      <c r="B2650" s="33" t="s">
        <v>5359</v>
      </c>
      <c r="C2650" s="33" t="s">
        <v>5362</v>
      </c>
      <c r="D2650" s="33">
        <v>67</v>
      </c>
    </row>
    <row r="2651" spans="1:4">
      <c r="A2651" s="33" t="s">
        <v>9172</v>
      </c>
      <c r="B2651" s="33" t="s">
        <v>5359</v>
      </c>
      <c r="C2651" s="33" t="s">
        <v>5364</v>
      </c>
      <c r="D2651" s="33">
        <v>85</v>
      </c>
    </row>
    <row r="2652" spans="1:4">
      <c r="A2652" s="33" t="s">
        <v>9172</v>
      </c>
      <c r="B2652" s="33" t="s">
        <v>5359</v>
      </c>
      <c r="C2652" s="33" t="s">
        <v>5366</v>
      </c>
      <c r="D2652" s="33">
        <v>51</v>
      </c>
    </row>
    <row r="2653" spans="1:4">
      <c r="A2653" s="33" t="s">
        <v>9172</v>
      </c>
      <c r="B2653" s="33" t="s">
        <v>5359</v>
      </c>
      <c r="C2653" s="33" t="s">
        <v>5368</v>
      </c>
      <c r="D2653" s="33">
        <v>66</v>
      </c>
    </row>
    <row r="2654" spans="1:4">
      <c r="A2654" s="33" t="s">
        <v>9172</v>
      </c>
      <c r="B2654" s="33" t="s">
        <v>5359</v>
      </c>
      <c r="C2654" s="33" t="s">
        <v>5370</v>
      </c>
      <c r="D2654" s="33">
        <v>92</v>
      </c>
    </row>
    <row r="2655" spans="1:4">
      <c r="A2655" s="33" t="s">
        <v>9172</v>
      </c>
      <c r="B2655" s="33" t="s">
        <v>5359</v>
      </c>
      <c r="C2655" s="33" t="s">
        <v>5372</v>
      </c>
      <c r="D2655" s="33">
        <v>70</v>
      </c>
    </row>
    <row r="2656" spans="1:4">
      <c r="A2656" s="33" t="s">
        <v>9172</v>
      </c>
      <c r="B2656" s="33" t="s">
        <v>5359</v>
      </c>
      <c r="C2656" s="33" t="s">
        <v>5374</v>
      </c>
      <c r="D2656" s="33">
        <v>50</v>
      </c>
    </row>
    <row r="2657" spans="1:4">
      <c r="A2657" s="33" t="s">
        <v>9172</v>
      </c>
      <c r="B2657" s="33" t="s">
        <v>5359</v>
      </c>
      <c r="C2657" s="33" t="s">
        <v>5375</v>
      </c>
      <c r="D2657" s="33">
        <v>57</v>
      </c>
    </row>
    <row r="2658" spans="1:4">
      <c r="A2658" s="33" t="s">
        <v>9172</v>
      </c>
      <c r="B2658" s="33" t="s">
        <v>5359</v>
      </c>
      <c r="C2658" s="33" t="s">
        <v>5376</v>
      </c>
      <c r="D2658" s="33">
        <v>68</v>
      </c>
    </row>
    <row r="2659" spans="1:4">
      <c r="A2659" s="33" t="s">
        <v>9172</v>
      </c>
      <c r="B2659" s="33" t="s">
        <v>5359</v>
      </c>
      <c r="C2659" s="33" t="s">
        <v>5378</v>
      </c>
      <c r="D2659" s="33">
        <v>89</v>
      </c>
    </row>
    <row r="2660" spans="1:4">
      <c r="A2660" s="33" t="s">
        <v>9172</v>
      </c>
      <c r="B2660" s="33" t="s">
        <v>5359</v>
      </c>
      <c r="C2660" s="33" t="s">
        <v>5380</v>
      </c>
      <c r="D2660" s="33">
        <v>46</v>
      </c>
    </row>
    <row r="2661" spans="1:4">
      <c r="A2661" s="33" t="s">
        <v>9172</v>
      </c>
      <c r="B2661" s="33" t="s">
        <v>5359</v>
      </c>
      <c r="C2661" s="33" t="s">
        <v>5382</v>
      </c>
      <c r="D2661" s="33">
        <v>70</v>
      </c>
    </row>
    <row r="2662" spans="1:4">
      <c r="A2662" s="33" t="s">
        <v>9172</v>
      </c>
      <c r="B2662" s="33" t="s">
        <v>5359</v>
      </c>
      <c r="C2662" s="33" t="s">
        <v>5384</v>
      </c>
      <c r="D2662" s="33">
        <v>91</v>
      </c>
    </row>
    <row r="2663" spans="1:4">
      <c r="A2663" s="33" t="s">
        <v>9172</v>
      </c>
      <c r="B2663" s="33" t="s">
        <v>5359</v>
      </c>
      <c r="C2663" s="33" t="s">
        <v>5386</v>
      </c>
      <c r="D2663" s="33">
        <v>61</v>
      </c>
    </row>
    <row r="2664" spans="1:4">
      <c r="A2664" s="33" t="s">
        <v>9172</v>
      </c>
      <c r="B2664" s="33" t="s">
        <v>5359</v>
      </c>
      <c r="C2664" s="33" t="s">
        <v>5388</v>
      </c>
      <c r="D2664" s="33">
        <v>48</v>
      </c>
    </row>
    <row r="2665" spans="1:4">
      <c r="A2665" s="33" t="s">
        <v>9172</v>
      </c>
      <c r="B2665" s="33" t="s">
        <v>5359</v>
      </c>
      <c r="C2665" s="33" t="s">
        <v>5390</v>
      </c>
      <c r="D2665" s="33">
        <v>69</v>
      </c>
    </row>
    <row r="2666" spans="1:4">
      <c r="A2666" s="33" t="s">
        <v>9172</v>
      </c>
      <c r="B2666" s="33" t="s">
        <v>5359</v>
      </c>
      <c r="C2666" s="33" t="s">
        <v>5392</v>
      </c>
      <c r="D2666" s="33">
        <v>54</v>
      </c>
    </row>
    <row r="2667" spans="1:4">
      <c r="A2667" s="33" t="s">
        <v>9172</v>
      </c>
      <c r="B2667" s="33" t="s">
        <v>5359</v>
      </c>
      <c r="C2667" s="33" t="s">
        <v>5394</v>
      </c>
      <c r="D2667" s="33">
        <v>29</v>
      </c>
    </row>
    <row r="2668" spans="1:4">
      <c r="A2668" s="33" t="s">
        <v>9172</v>
      </c>
      <c r="B2668" s="33" t="s">
        <v>5359</v>
      </c>
      <c r="C2668" s="33" t="s">
        <v>5396</v>
      </c>
      <c r="D2668" s="33">
        <v>49</v>
      </c>
    </row>
    <row r="2669" spans="1:4">
      <c r="A2669" s="33" t="s">
        <v>9172</v>
      </c>
      <c r="B2669" s="33" t="s">
        <v>5359</v>
      </c>
      <c r="C2669" s="33" t="s">
        <v>5398</v>
      </c>
      <c r="D2669" s="33">
        <v>53</v>
      </c>
    </row>
    <row r="2670" spans="1:4">
      <c r="A2670" s="33" t="s">
        <v>9172</v>
      </c>
      <c r="B2670" s="33" t="s">
        <v>5359</v>
      </c>
      <c r="C2670" s="33" t="s">
        <v>5400</v>
      </c>
      <c r="D2670" s="33">
        <v>84</v>
      </c>
    </row>
    <row r="2671" spans="1:4">
      <c r="A2671" s="33" t="s">
        <v>9172</v>
      </c>
      <c r="B2671" s="33" t="s">
        <v>5359</v>
      </c>
      <c r="C2671" s="33" t="s">
        <v>5402</v>
      </c>
      <c r="D2671" s="33">
        <v>98</v>
      </c>
    </row>
    <row r="2672" spans="1:4">
      <c r="A2672" s="33" t="s">
        <v>9172</v>
      </c>
      <c r="B2672" s="33" t="s">
        <v>5359</v>
      </c>
      <c r="C2672" s="33" t="s">
        <v>5404</v>
      </c>
      <c r="D2672" s="33">
        <v>61</v>
      </c>
    </row>
    <row r="2673" spans="1:4">
      <c r="A2673" s="33" t="s">
        <v>9172</v>
      </c>
      <c r="B2673" s="33" t="s">
        <v>5359</v>
      </c>
      <c r="C2673" s="33" t="s">
        <v>5406</v>
      </c>
      <c r="D2673" s="33">
        <v>49</v>
      </c>
    </row>
    <row r="2674" spans="1:4">
      <c r="A2674" s="33" t="s">
        <v>9172</v>
      </c>
      <c r="B2674" s="33" t="s">
        <v>5359</v>
      </c>
      <c r="C2674" s="33" t="s">
        <v>5408</v>
      </c>
      <c r="D2674" s="33">
        <v>41</v>
      </c>
    </row>
    <row r="2675" spans="1:4">
      <c r="A2675" s="33" t="s">
        <v>9172</v>
      </c>
      <c r="B2675" s="33" t="s">
        <v>5359</v>
      </c>
      <c r="C2675" s="33" t="s">
        <v>5410</v>
      </c>
      <c r="D2675" s="33">
        <v>90</v>
      </c>
    </row>
    <row r="2676" spans="1:4">
      <c r="A2676" s="33" t="s">
        <v>9172</v>
      </c>
      <c r="B2676" s="33" t="s">
        <v>5359</v>
      </c>
      <c r="C2676" s="33" t="s">
        <v>5412</v>
      </c>
      <c r="D2676" s="33">
        <v>45</v>
      </c>
    </row>
    <row r="2677" spans="1:4">
      <c r="A2677" s="33" t="s">
        <v>9172</v>
      </c>
      <c r="B2677" s="33" t="s">
        <v>5359</v>
      </c>
      <c r="C2677" s="33" t="s">
        <v>5414</v>
      </c>
      <c r="D2677" s="33">
        <v>59</v>
      </c>
    </row>
    <row r="2678" spans="1:4">
      <c r="A2678" s="33" t="s">
        <v>9172</v>
      </c>
      <c r="B2678" s="33" t="s">
        <v>5359</v>
      </c>
      <c r="C2678" s="33" t="s">
        <v>5416</v>
      </c>
      <c r="D2678" s="33">
        <v>53</v>
      </c>
    </row>
    <row r="2679" spans="1:4">
      <c r="A2679" s="33" t="s">
        <v>9172</v>
      </c>
      <c r="B2679" s="33" t="s">
        <v>5359</v>
      </c>
      <c r="C2679" s="33" t="s">
        <v>5418</v>
      </c>
      <c r="D2679" s="33">
        <v>22</v>
      </c>
    </row>
    <row r="2680" spans="1:4">
      <c r="A2680" s="33" t="s">
        <v>9172</v>
      </c>
      <c r="B2680" s="33" t="s">
        <v>5359</v>
      </c>
      <c r="C2680" s="33" t="s">
        <v>5420</v>
      </c>
      <c r="D2680" s="33">
        <v>93</v>
      </c>
    </row>
    <row r="2681" spans="1:4">
      <c r="A2681" s="33" t="s">
        <v>9172</v>
      </c>
      <c r="B2681" s="33" t="s">
        <v>5359</v>
      </c>
      <c r="C2681" s="33" t="s">
        <v>5423</v>
      </c>
      <c r="D2681" s="33">
        <v>20</v>
      </c>
    </row>
    <row r="2682" spans="1:4">
      <c r="A2682" s="33" t="s">
        <v>9172</v>
      </c>
      <c r="B2682" s="33" t="s">
        <v>5359</v>
      </c>
      <c r="C2682" s="33" t="s">
        <v>5425</v>
      </c>
      <c r="D2682" s="33">
        <v>31</v>
      </c>
    </row>
    <row r="2683" spans="1:4">
      <c r="A2683" s="33" t="s">
        <v>9172</v>
      </c>
      <c r="B2683" s="33" t="s">
        <v>5359</v>
      </c>
      <c r="C2683" s="33" t="s">
        <v>5427</v>
      </c>
      <c r="D2683" s="33">
        <v>82</v>
      </c>
    </row>
    <row r="2684" spans="1:4">
      <c r="A2684" s="33" t="s">
        <v>9172</v>
      </c>
      <c r="B2684" s="33" t="s">
        <v>5359</v>
      </c>
      <c r="C2684" s="33" t="s">
        <v>5429</v>
      </c>
      <c r="D2684" s="33">
        <v>13</v>
      </c>
    </row>
    <row r="2685" spans="1:4">
      <c r="A2685" s="33" t="s">
        <v>9172</v>
      </c>
      <c r="B2685" s="33" t="s">
        <v>5359</v>
      </c>
      <c r="C2685" s="33" t="s">
        <v>5430</v>
      </c>
      <c r="D2685" s="33">
        <v>43</v>
      </c>
    </row>
    <row r="2686" spans="1:4">
      <c r="A2686" s="33" t="s">
        <v>9172</v>
      </c>
      <c r="B2686" s="33" t="s">
        <v>5359</v>
      </c>
      <c r="C2686" s="33" t="s">
        <v>5432</v>
      </c>
      <c r="D2686" s="33">
        <v>65</v>
      </c>
    </row>
    <row r="2687" spans="1:4">
      <c r="A2687" s="33" t="s">
        <v>9172</v>
      </c>
      <c r="B2687" s="33" t="s">
        <v>5359</v>
      </c>
      <c r="C2687" s="33" t="s">
        <v>5434</v>
      </c>
      <c r="D2687" s="33">
        <v>62</v>
      </c>
    </row>
    <row r="2688" spans="1:4">
      <c r="A2688" s="33"/>
      <c r="B2688" s="33" t="s">
        <v>5436</v>
      </c>
      <c r="C2688" s="33">
        <v>81</v>
      </c>
      <c r="D2688" s="35">
        <f>SUM(D2689:D2769)</f>
        <v>3336</v>
      </c>
    </row>
    <row r="2689" spans="1:4">
      <c r="A2689" s="33" t="s">
        <v>9172</v>
      </c>
      <c r="B2689" s="33" t="s">
        <v>5436</v>
      </c>
      <c r="C2689" s="33" t="s">
        <v>5439</v>
      </c>
      <c r="D2689" s="33">
        <v>21</v>
      </c>
    </row>
    <row r="2690" spans="1:4">
      <c r="A2690" s="33" t="s">
        <v>9172</v>
      </c>
      <c r="B2690" s="33" t="s">
        <v>5436</v>
      </c>
      <c r="C2690" s="33" t="s">
        <v>5440</v>
      </c>
      <c r="D2690" s="33">
        <v>42</v>
      </c>
    </row>
    <row r="2691" spans="1:4">
      <c r="A2691" s="33" t="s">
        <v>9172</v>
      </c>
      <c r="B2691" s="33" t="s">
        <v>5436</v>
      </c>
      <c r="C2691" s="33" t="s">
        <v>5442</v>
      </c>
      <c r="D2691" s="33">
        <v>17</v>
      </c>
    </row>
    <row r="2692" spans="1:4">
      <c r="A2692" s="33" t="s">
        <v>9172</v>
      </c>
      <c r="B2692" s="33" t="s">
        <v>5436</v>
      </c>
      <c r="C2692" s="33" t="s">
        <v>5443</v>
      </c>
      <c r="D2692" s="33">
        <v>61</v>
      </c>
    </row>
    <row r="2693" spans="1:4">
      <c r="A2693" s="33" t="s">
        <v>9172</v>
      </c>
      <c r="B2693" s="33" t="s">
        <v>5436</v>
      </c>
      <c r="C2693" s="33" t="s">
        <v>5445</v>
      </c>
      <c r="D2693" s="33">
        <v>28</v>
      </c>
    </row>
    <row r="2694" spans="1:4">
      <c r="A2694" s="33" t="s">
        <v>9172</v>
      </c>
      <c r="B2694" s="33" t="s">
        <v>5436</v>
      </c>
      <c r="C2694" s="33" t="s">
        <v>5447</v>
      </c>
      <c r="D2694" s="33">
        <v>15</v>
      </c>
    </row>
    <row r="2695" spans="1:4">
      <c r="A2695" s="33" t="s">
        <v>9172</v>
      </c>
      <c r="B2695" s="33" t="s">
        <v>5436</v>
      </c>
      <c r="C2695" s="33" t="s">
        <v>5448</v>
      </c>
      <c r="D2695" s="33">
        <v>20</v>
      </c>
    </row>
    <row r="2696" spans="1:4">
      <c r="A2696" s="33" t="s">
        <v>9172</v>
      </c>
      <c r="B2696" s="33" t="s">
        <v>5436</v>
      </c>
      <c r="C2696" s="33" t="s">
        <v>5450</v>
      </c>
      <c r="D2696" s="33">
        <v>47</v>
      </c>
    </row>
    <row r="2697" spans="1:4">
      <c r="A2697" s="33" t="s">
        <v>9172</v>
      </c>
      <c r="B2697" s="33" t="s">
        <v>5436</v>
      </c>
      <c r="C2697" s="33" t="s">
        <v>5452</v>
      </c>
      <c r="D2697" s="33">
        <v>23</v>
      </c>
    </row>
    <row r="2698" spans="1:4">
      <c r="A2698" s="33" t="s">
        <v>9172</v>
      </c>
      <c r="B2698" s="33" t="s">
        <v>5436</v>
      </c>
      <c r="C2698" s="33" t="s">
        <v>5454</v>
      </c>
      <c r="D2698" s="33">
        <v>16</v>
      </c>
    </row>
    <row r="2699" spans="1:4">
      <c r="A2699" s="33" t="s">
        <v>9172</v>
      </c>
      <c r="B2699" s="33" t="s">
        <v>5436</v>
      </c>
      <c r="C2699" s="33" t="s">
        <v>5456</v>
      </c>
      <c r="D2699" s="33">
        <v>69</v>
      </c>
    </row>
    <row r="2700" spans="1:4">
      <c r="A2700" s="33" t="s">
        <v>9172</v>
      </c>
      <c r="B2700" s="33" t="s">
        <v>5436</v>
      </c>
      <c r="C2700" s="33" t="s">
        <v>5458</v>
      </c>
      <c r="D2700" s="33">
        <v>49</v>
      </c>
    </row>
    <row r="2701" spans="1:4">
      <c r="A2701" s="33" t="s">
        <v>9172</v>
      </c>
      <c r="B2701" s="33" t="s">
        <v>5436</v>
      </c>
      <c r="C2701" s="33" t="s">
        <v>5460</v>
      </c>
      <c r="D2701" s="33">
        <v>78</v>
      </c>
    </row>
    <row r="2702" spans="1:4">
      <c r="A2702" s="33" t="s">
        <v>9172</v>
      </c>
      <c r="B2702" s="33" t="s">
        <v>5436</v>
      </c>
      <c r="C2702" s="33" t="s">
        <v>5462</v>
      </c>
      <c r="D2702" s="33">
        <v>13</v>
      </c>
    </row>
    <row r="2703" spans="1:4">
      <c r="A2703" s="33" t="s">
        <v>9172</v>
      </c>
      <c r="B2703" s="33" t="s">
        <v>5436</v>
      </c>
      <c r="C2703" s="33" t="s">
        <v>5464</v>
      </c>
      <c r="D2703" s="33">
        <v>62</v>
      </c>
    </row>
    <row r="2704" spans="1:4">
      <c r="A2704" s="33" t="s">
        <v>9172</v>
      </c>
      <c r="B2704" s="33" t="s">
        <v>5436</v>
      </c>
      <c r="C2704" s="33" t="s">
        <v>5466</v>
      </c>
      <c r="D2704" s="33">
        <v>39</v>
      </c>
    </row>
    <row r="2705" spans="1:4">
      <c r="A2705" s="33" t="s">
        <v>9172</v>
      </c>
      <c r="B2705" s="33" t="s">
        <v>5436</v>
      </c>
      <c r="C2705" s="33" t="s">
        <v>5468</v>
      </c>
      <c r="D2705" s="33">
        <v>30</v>
      </c>
    </row>
    <row r="2706" spans="1:4">
      <c r="A2706" s="33" t="s">
        <v>9172</v>
      </c>
      <c r="B2706" s="33" t="s">
        <v>5436</v>
      </c>
      <c r="C2706" s="33" t="s">
        <v>5469</v>
      </c>
      <c r="D2706" s="33">
        <v>66</v>
      </c>
    </row>
    <row r="2707" spans="1:4">
      <c r="A2707" s="33" t="s">
        <v>9172</v>
      </c>
      <c r="B2707" s="33" t="s">
        <v>5436</v>
      </c>
      <c r="C2707" s="33" t="s">
        <v>5471</v>
      </c>
      <c r="D2707" s="33">
        <v>28</v>
      </c>
    </row>
    <row r="2708" spans="1:4">
      <c r="A2708" s="33" t="s">
        <v>9172</v>
      </c>
      <c r="B2708" s="33" t="s">
        <v>5436</v>
      </c>
      <c r="C2708" s="33" t="s">
        <v>5473</v>
      </c>
      <c r="D2708" s="33">
        <v>15</v>
      </c>
    </row>
    <row r="2709" spans="1:4">
      <c r="A2709" s="33" t="s">
        <v>9172</v>
      </c>
      <c r="B2709" s="33" t="s">
        <v>5436</v>
      </c>
      <c r="C2709" s="33" t="s">
        <v>5475</v>
      </c>
      <c r="D2709" s="33">
        <v>13</v>
      </c>
    </row>
    <row r="2710" spans="1:4">
      <c r="A2710" s="33" t="s">
        <v>9172</v>
      </c>
      <c r="B2710" s="33" t="s">
        <v>5436</v>
      </c>
      <c r="C2710" s="33" t="s">
        <v>5477</v>
      </c>
      <c r="D2710" s="33">
        <v>21</v>
      </c>
    </row>
    <row r="2711" spans="1:4">
      <c r="A2711" s="33" t="s">
        <v>9172</v>
      </c>
      <c r="B2711" s="33" t="s">
        <v>5436</v>
      </c>
      <c r="C2711" s="33" t="s">
        <v>5479</v>
      </c>
      <c r="D2711" s="33">
        <v>50</v>
      </c>
    </row>
    <row r="2712" spans="1:4">
      <c r="A2712" s="33" t="s">
        <v>9172</v>
      </c>
      <c r="B2712" s="33" t="s">
        <v>5436</v>
      </c>
      <c r="C2712" s="33" t="s">
        <v>5481</v>
      </c>
      <c r="D2712" s="33">
        <v>91</v>
      </c>
    </row>
    <row r="2713" spans="1:4">
      <c r="A2713" s="33" t="s">
        <v>9172</v>
      </c>
      <c r="B2713" s="33" t="s">
        <v>5436</v>
      </c>
      <c r="C2713" s="33" t="s">
        <v>5483</v>
      </c>
      <c r="D2713" s="33">
        <v>64</v>
      </c>
    </row>
    <row r="2714" spans="1:4">
      <c r="A2714" s="33" t="s">
        <v>9172</v>
      </c>
      <c r="B2714" s="33" t="s">
        <v>5436</v>
      </c>
      <c r="C2714" s="33" t="s">
        <v>5485</v>
      </c>
      <c r="D2714" s="33">
        <v>36</v>
      </c>
    </row>
    <row r="2715" spans="1:4">
      <c r="A2715" s="33" t="s">
        <v>9172</v>
      </c>
      <c r="B2715" s="33" t="s">
        <v>5436</v>
      </c>
      <c r="C2715" s="33" t="s">
        <v>5487</v>
      </c>
      <c r="D2715" s="33">
        <v>81</v>
      </c>
    </row>
    <row r="2716" spans="1:4">
      <c r="A2716" s="33" t="s">
        <v>9172</v>
      </c>
      <c r="B2716" s="33" t="s">
        <v>5436</v>
      </c>
      <c r="C2716" s="33" t="s">
        <v>5489</v>
      </c>
      <c r="D2716" s="33">
        <v>43</v>
      </c>
    </row>
    <row r="2717" spans="1:4">
      <c r="A2717" s="33" t="s">
        <v>9172</v>
      </c>
      <c r="B2717" s="33" t="s">
        <v>5436</v>
      </c>
      <c r="C2717" s="33" t="s">
        <v>5491</v>
      </c>
      <c r="D2717" s="33">
        <v>33</v>
      </c>
    </row>
    <row r="2718" spans="1:4">
      <c r="A2718" s="33" t="s">
        <v>9172</v>
      </c>
      <c r="B2718" s="33" t="s">
        <v>5436</v>
      </c>
      <c r="C2718" s="33" t="s">
        <v>5493</v>
      </c>
      <c r="D2718" s="33">
        <v>23</v>
      </c>
    </row>
    <row r="2719" spans="1:4">
      <c r="A2719" s="33" t="s">
        <v>9172</v>
      </c>
      <c r="B2719" s="33" t="s">
        <v>5436</v>
      </c>
      <c r="C2719" s="33" t="s">
        <v>5495</v>
      </c>
      <c r="D2719" s="33">
        <v>57</v>
      </c>
    </row>
    <row r="2720" spans="1:4">
      <c r="A2720" s="33" t="s">
        <v>9172</v>
      </c>
      <c r="B2720" s="33" t="s">
        <v>5436</v>
      </c>
      <c r="C2720" s="33" t="s">
        <v>5497</v>
      </c>
      <c r="D2720" s="33">
        <v>53</v>
      </c>
    </row>
    <row r="2721" spans="1:4">
      <c r="A2721" s="33" t="s">
        <v>9172</v>
      </c>
      <c r="B2721" s="33" t="s">
        <v>5436</v>
      </c>
      <c r="C2721" s="33" t="s">
        <v>5499</v>
      </c>
      <c r="D2721" s="33">
        <v>26</v>
      </c>
    </row>
    <row r="2722" spans="1:4">
      <c r="A2722" s="33" t="s">
        <v>9172</v>
      </c>
      <c r="B2722" s="33" t="s">
        <v>5436</v>
      </c>
      <c r="C2722" s="33" t="s">
        <v>5501</v>
      </c>
      <c r="D2722" s="33">
        <v>41</v>
      </c>
    </row>
    <row r="2723" spans="1:4">
      <c r="A2723" s="33" t="s">
        <v>9172</v>
      </c>
      <c r="B2723" s="33" t="s">
        <v>5436</v>
      </c>
      <c r="C2723" s="33" t="s">
        <v>5503</v>
      </c>
      <c r="D2723" s="33">
        <v>51</v>
      </c>
    </row>
    <row r="2724" spans="1:4">
      <c r="A2724" s="33" t="s">
        <v>9172</v>
      </c>
      <c r="B2724" s="33" t="s">
        <v>5436</v>
      </c>
      <c r="C2724" s="33" t="s">
        <v>5507</v>
      </c>
      <c r="D2724" s="33">
        <v>83</v>
      </c>
    </row>
    <row r="2725" spans="1:4">
      <c r="A2725" s="33" t="s">
        <v>9172</v>
      </c>
      <c r="B2725" s="33" t="s">
        <v>5436</v>
      </c>
      <c r="C2725" s="33" t="s">
        <v>5509</v>
      </c>
      <c r="D2725" s="33">
        <v>54</v>
      </c>
    </row>
    <row r="2726" spans="1:4">
      <c r="A2726" s="33" t="s">
        <v>9172</v>
      </c>
      <c r="B2726" s="33" t="s">
        <v>5436</v>
      </c>
      <c r="C2726" s="33" t="s">
        <v>5511</v>
      </c>
      <c r="D2726" s="33">
        <v>50</v>
      </c>
    </row>
    <row r="2727" spans="1:4">
      <c r="A2727" s="33" t="s">
        <v>9172</v>
      </c>
      <c r="B2727" s="33" t="s">
        <v>5436</v>
      </c>
      <c r="C2727" s="33" t="s">
        <v>5513</v>
      </c>
      <c r="D2727" s="33">
        <v>31</v>
      </c>
    </row>
    <row r="2728" spans="1:4">
      <c r="A2728" s="33" t="s">
        <v>9172</v>
      </c>
      <c r="B2728" s="33" t="s">
        <v>5436</v>
      </c>
      <c r="C2728" s="33" t="s">
        <v>5515</v>
      </c>
      <c r="D2728" s="33">
        <v>43</v>
      </c>
    </row>
    <row r="2729" spans="1:4">
      <c r="A2729" s="33" t="s">
        <v>9172</v>
      </c>
      <c r="B2729" s="33" t="s">
        <v>5436</v>
      </c>
      <c r="C2729" s="33" t="s">
        <v>5519</v>
      </c>
      <c r="D2729" s="33">
        <v>23</v>
      </c>
    </row>
    <row r="2730" spans="1:4">
      <c r="A2730" s="33" t="s">
        <v>9172</v>
      </c>
      <c r="B2730" s="33" t="s">
        <v>5436</v>
      </c>
      <c r="C2730" s="33" t="s">
        <v>5521</v>
      </c>
      <c r="D2730" s="33">
        <v>15</v>
      </c>
    </row>
    <row r="2731" spans="1:4">
      <c r="A2731" s="33" t="s">
        <v>9172</v>
      </c>
      <c r="B2731" s="33" t="s">
        <v>5436</v>
      </c>
      <c r="C2731" s="33" t="s">
        <v>5523</v>
      </c>
      <c r="D2731" s="33">
        <v>51</v>
      </c>
    </row>
    <row r="2732" spans="1:4">
      <c r="A2732" s="33" t="s">
        <v>9172</v>
      </c>
      <c r="B2732" s="33" t="s">
        <v>5436</v>
      </c>
      <c r="C2732" s="33" t="s">
        <v>5525</v>
      </c>
      <c r="D2732" s="33">
        <v>52</v>
      </c>
    </row>
    <row r="2733" spans="1:4">
      <c r="A2733" s="33" t="s">
        <v>9172</v>
      </c>
      <c r="B2733" s="33" t="s">
        <v>5436</v>
      </c>
      <c r="C2733" s="33" t="s">
        <v>5527</v>
      </c>
      <c r="D2733" s="33">
        <v>24</v>
      </c>
    </row>
    <row r="2734" spans="1:4">
      <c r="A2734" s="33" t="s">
        <v>9172</v>
      </c>
      <c r="B2734" s="33" t="s">
        <v>5436</v>
      </c>
      <c r="C2734" s="33" t="s">
        <v>5530</v>
      </c>
      <c r="D2734" s="33">
        <v>33</v>
      </c>
    </row>
    <row r="2735" spans="1:4">
      <c r="A2735" s="33" t="s">
        <v>9172</v>
      </c>
      <c r="B2735" s="33" t="s">
        <v>5436</v>
      </c>
      <c r="C2735" s="33" t="s">
        <v>5534</v>
      </c>
      <c r="D2735" s="33">
        <v>29</v>
      </c>
    </row>
    <row r="2736" spans="1:4">
      <c r="A2736" s="33" t="s">
        <v>9172</v>
      </c>
      <c r="B2736" s="33" t="s">
        <v>5436</v>
      </c>
      <c r="C2736" s="33" t="s">
        <v>5536</v>
      </c>
      <c r="D2736" s="33">
        <v>55</v>
      </c>
    </row>
    <row r="2737" spans="1:4">
      <c r="A2737" s="33" t="s">
        <v>9172</v>
      </c>
      <c r="B2737" s="33" t="s">
        <v>5436</v>
      </c>
      <c r="C2737" s="33" t="s">
        <v>5538</v>
      </c>
      <c r="D2737" s="33">
        <v>62</v>
      </c>
    </row>
    <row r="2738" spans="1:4">
      <c r="A2738" s="33" t="s">
        <v>9172</v>
      </c>
      <c r="B2738" s="33" t="s">
        <v>5436</v>
      </c>
      <c r="C2738" s="33" t="s">
        <v>5540</v>
      </c>
      <c r="D2738" s="33">
        <v>37</v>
      </c>
    </row>
    <row r="2739" spans="1:4">
      <c r="A2739" s="33" t="s">
        <v>9172</v>
      </c>
      <c r="B2739" s="33" t="s">
        <v>5436</v>
      </c>
      <c r="C2739" s="33" t="s">
        <v>5542</v>
      </c>
      <c r="D2739" s="33">
        <v>48</v>
      </c>
    </row>
    <row r="2740" spans="1:4">
      <c r="A2740" s="33" t="s">
        <v>9172</v>
      </c>
      <c r="B2740" s="33" t="s">
        <v>5436</v>
      </c>
      <c r="C2740" s="33" t="s">
        <v>5544</v>
      </c>
      <c r="D2740" s="33">
        <v>42</v>
      </c>
    </row>
    <row r="2741" spans="1:4">
      <c r="A2741" s="33" t="s">
        <v>9172</v>
      </c>
      <c r="B2741" s="33" t="s">
        <v>5436</v>
      </c>
      <c r="C2741" s="33" t="s">
        <v>5546</v>
      </c>
      <c r="D2741" s="33">
        <v>34</v>
      </c>
    </row>
    <row r="2742" spans="1:4">
      <c r="A2742" s="33" t="s">
        <v>9172</v>
      </c>
      <c r="B2742" s="33" t="s">
        <v>5436</v>
      </c>
      <c r="C2742" s="33" t="s">
        <v>5548</v>
      </c>
      <c r="D2742" s="33">
        <v>47</v>
      </c>
    </row>
    <row r="2743" spans="1:4">
      <c r="A2743" s="33" t="s">
        <v>9172</v>
      </c>
      <c r="B2743" s="33" t="s">
        <v>5436</v>
      </c>
      <c r="C2743" s="33" t="s">
        <v>5550</v>
      </c>
      <c r="D2743" s="33">
        <v>13</v>
      </c>
    </row>
    <row r="2744" spans="1:4">
      <c r="A2744" s="33" t="s">
        <v>9172</v>
      </c>
      <c r="B2744" s="33" t="s">
        <v>5436</v>
      </c>
      <c r="C2744" s="33" t="s">
        <v>5554</v>
      </c>
      <c r="D2744" s="33">
        <v>46</v>
      </c>
    </row>
    <row r="2745" spans="1:4">
      <c r="A2745" s="33" t="s">
        <v>9172</v>
      </c>
      <c r="B2745" s="33" t="s">
        <v>5436</v>
      </c>
      <c r="C2745" s="33" t="s">
        <v>5556</v>
      </c>
      <c r="D2745" s="33">
        <v>74</v>
      </c>
    </row>
    <row r="2746" spans="1:4">
      <c r="A2746" s="33" t="s">
        <v>9172</v>
      </c>
      <c r="B2746" s="33" t="s">
        <v>5436</v>
      </c>
      <c r="C2746" s="33" t="s">
        <v>5561</v>
      </c>
      <c r="D2746" s="33">
        <v>15</v>
      </c>
    </row>
    <row r="2747" spans="1:4">
      <c r="A2747" s="33" t="s">
        <v>9172</v>
      </c>
      <c r="B2747" s="33" t="s">
        <v>5436</v>
      </c>
      <c r="C2747" s="33" t="s">
        <v>5563</v>
      </c>
      <c r="D2747" s="33">
        <v>23</v>
      </c>
    </row>
    <row r="2748" spans="1:4">
      <c r="A2748" s="33" t="s">
        <v>9172</v>
      </c>
      <c r="B2748" s="33" t="s">
        <v>5436</v>
      </c>
      <c r="C2748" s="33" t="s">
        <v>5565</v>
      </c>
      <c r="D2748" s="33">
        <v>18</v>
      </c>
    </row>
    <row r="2749" spans="1:4">
      <c r="A2749" s="33" t="s">
        <v>9172</v>
      </c>
      <c r="B2749" s="33" t="s">
        <v>5436</v>
      </c>
      <c r="C2749" s="33" t="s">
        <v>5567</v>
      </c>
      <c r="D2749" s="33">
        <v>18</v>
      </c>
    </row>
    <row r="2750" spans="1:4">
      <c r="A2750" s="33" t="s">
        <v>9172</v>
      </c>
      <c r="B2750" s="33" t="s">
        <v>5436</v>
      </c>
      <c r="C2750" s="33" t="s">
        <v>5571</v>
      </c>
      <c r="D2750" s="33">
        <v>68</v>
      </c>
    </row>
    <row r="2751" spans="1:4">
      <c r="A2751" s="33" t="s">
        <v>9172</v>
      </c>
      <c r="B2751" s="33" t="s">
        <v>5436</v>
      </c>
      <c r="C2751" s="33" t="s">
        <v>5573</v>
      </c>
      <c r="D2751" s="33">
        <v>11</v>
      </c>
    </row>
    <row r="2752" spans="1:4">
      <c r="A2752" s="33" t="s">
        <v>9172</v>
      </c>
      <c r="B2752" s="33" t="s">
        <v>5436</v>
      </c>
      <c r="C2752" s="33" t="s">
        <v>5576</v>
      </c>
      <c r="D2752" s="33">
        <v>71</v>
      </c>
    </row>
    <row r="2753" spans="1:4">
      <c r="A2753" s="33" t="s">
        <v>9172</v>
      </c>
      <c r="B2753" s="33" t="s">
        <v>5436</v>
      </c>
      <c r="C2753" s="33" t="s">
        <v>5577</v>
      </c>
      <c r="D2753" s="33">
        <v>88</v>
      </c>
    </row>
    <row r="2754" spans="1:4">
      <c r="A2754" s="33" t="s">
        <v>9172</v>
      </c>
      <c r="B2754" s="33" t="s">
        <v>5436</v>
      </c>
      <c r="C2754" s="33" t="s">
        <v>5581</v>
      </c>
      <c r="D2754" s="33">
        <v>19</v>
      </c>
    </row>
    <row r="2755" spans="1:4">
      <c r="A2755" s="33" t="s">
        <v>9172</v>
      </c>
      <c r="B2755" s="33" t="s">
        <v>5436</v>
      </c>
      <c r="C2755" s="33" t="s">
        <v>5583</v>
      </c>
      <c r="D2755" s="33">
        <v>30</v>
      </c>
    </row>
    <row r="2756" spans="1:4">
      <c r="A2756" s="33" t="s">
        <v>9172</v>
      </c>
      <c r="B2756" s="33" t="s">
        <v>5436</v>
      </c>
      <c r="C2756" s="33" t="s">
        <v>5585</v>
      </c>
      <c r="D2756" s="33">
        <v>15</v>
      </c>
    </row>
    <row r="2757" spans="1:4">
      <c r="A2757" s="33" t="s">
        <v>9172</v>
      </c>
      <c r="B2757" s="33" t="s">
        <v>5436</v>
      </c>
      <c r="C2757" s="33" t="s">
        <v>5588</v>
      </c>
      <c r="D2757" s="33">
        <v>14</v>
      </c>
    </row>
    <row r="2758" spans="1:4">
      <c r="A2758" s="33" t="s">
        <v>9172</v>
      </c>
      <c r="B2758" s="33" t="s">
        <v>5436</v>
      </c>
      <c r="C2758" s="33" t="s">
        <v>5590</v>
      </c>
      <c r="D2758" s="33">
        <v>53</v>
      </c>
    </row>
    <row r="2759" spans="1:4">
      <c r="A2759" s="33" t="s">
        <v>9172</v>
      </c>
      <c r="B2759" s="33" t="s">
        <v>5436</v>
      </c>
      <c r="C2759" s="33" t="s">
        <v>5592</v>
      </c>
      <c r="D2759" s="33">
        <v>11</v>
      </c>
    </row>
    <row r="2760" spans="1:4">
      <c r="A2760" s="33" t="s">
        <v>9172</v>
      </c>
      <c r="B2760" s="33" t="s">
        <v>5436</v>
      </c>
      <c r="C2760" s="33" t="s">
        <v>5596</v>
      </c>
      <c r="D2760" s="33">
        <v>17</v>
      </c>
    </row>
    <row r="2761" spans="1:4">
      <c r="A2761" s="33" t="s">
        <v>9172</v>
      </c>
      <c r="B2761" s="33" t="s">
        <v>5436</v>
      </c>
      <c r="C2761" s="33" t="s">
        <v>5598</v>
      </c>
      <c r="D2761" s="33">
        <v>32</v>
      </c>
    </row>
    <row r="2762" spans="1:4">
      <c r="A2762" s="33" t="s">
        <v>9172</v>
      </c>
      <c r="B2762" s="33" t="s">
        <v>5436</v>
      </c>
      <c r="C2762" s="33" t="s">
        <v>5601</v>
      </c>
      <c r="D2762" s="33">
        <v>11</v>
      </c>
    </row>
    <row r="2763" spans="1:4">
      <c r="A2763" s="33" t="s">
        <v>9172</v>
      </c>
      <c r="B2763" s="33" t="s">
        <v>5436</v>
      </c>
      <c r="C2763" s="33" t="s">
        <v>5603</v>
      </c>
      <c r="D2763" s="33">
        <v>24</v>
      </c>
    </row>
    <row r="2764" spans="1:4">
      <c r="A2764" s="33" t="s">
        <v>9172</v>
      </c>
      <c r="B2764" s="33" t="s">
        <v>5436</v>
      </c>
      <c r="C2764" s="33" t="s">
        <v>5604</v>
      </c>
      <c r="D2764" s="33">
        <v>94</v>
      </c>
    </row>
    <row r="2765" spans="1:4">
      <c r="A2765" s="33" t="s">
        <v>9172</v>
      </c>
      <c r="B2765" s="33" t="s">
        <v>5436</v>
      </c>
      <c r="C2765" s="33" t="s">
        <v>5606</v>
      </c>
      <c r="D2765" s="33">
        <v>36</v>
      </c>
    </row>
    <row r="2766" spans="1:4">
      <c r="A2766" s="33" t="s">
        <v>9172</v>
      </c>
      <c r="B2766" s="33" t="s">
        <v>5436</v>
      </c>
      <c r="C2766" s="33" t="s">
        <v>5608</v>
      </c>
      <c r="D2766" s="33">
        <v>51</v>
      </c>
    </row>
    <row r="2767" spans="1:4">
      <c r="A2767" s="33" t="s">
        <v>9172</v>
      </c>
      <c r="B2767" s="33" t="s">
        <v>5436</v>
      </c>
      <c r="C2767" s="33" t="s">
        <v>5610</v>
      </c>
      <c r="D2767" s="33">
        <v>97</v>
      </c>
    </row>
    <row r="2768" spans="1:4">
      <c r="A2768" s="33" t="s">
        <v>9172</v>
      </c>
      <c r="B2768" s="33" t="s">
        <v>5436</v>
      </c>
      <c r="C2768" s="33" t="s">
        <v>5612</v>
      </c>
      <c r="D2768" s="33">
        <v>74</v>
      </c>
    </row>
    <row r="2769" spans="1:4">
      <c r="A2769" s="33" t="s">
        <v>9172</v>
      </c>
      <c r="B2769" s="33" t="s">
        <v>5436</v>
      </c>
      <c r="C2769" s="33" t="s">
        <v>5617</v>
      </c>
      <c r="D2769" s="33">
        <v>78</v>
      </c>
    </row>
    <row r="2770" spans="1:4">
      <c r="A2770" s="33"/>
      <c r="B2770" s="33" t="s">
        <v>5623</v>
      </c>
      <c r="C2770" s="33">
        <v>34</v>
      </c>
      <c r="D2770" s="35">
        <f>SUM(D2771:D2804)</f>
        <v>1933</v>
      </c>
    </row>
    <row r="2771" spans="1:4">
      <c r="A2771" s="33" t="s">
        <v>9172</v>
      </c>
      <c r="B2771" s="33" t="s">
        <v>5623</v>
      </c>
      <c r="C2771" s="33" t="s">
        <v>5624</v>
      </c>
      <c r="D2771" s="33">
        <v>61</v>
      </c>
    </row>
    <row r="2772" spans="1:4">
      <c r="A2772" s="33" t="s">
        <v>9172</v>
      </c>
      <c r="B2772" s="33" t="s">
        <v>5623</v>
      </c>
      <c r="C2772" s="33" t="s">
        <v>5626</v>
      </c>
      <c r="D2772" s="33">
        <v>19</v>
      </c>
    </row>
    <row r="2773" spans="1:4">
      <c r="A2773" s="33" t="s">
        <v>9172</v>
      </c>
      <c r="B2773" s="33" t="s">
        <v>5623</v>
      </c>
      <c r="C2773" s="33" t="s">
        <v>5628</v>
      </c>
      <c r="D2773" s="33">
        <v>70</v>
      </c>
    </row>
    <row r="2774" spans="1:4">
      <c r="A2774" s="33" t="s">
        <v>9172</v>
      </c>
      <c r="B2774" s="33" t="s">
        <v>5623</v>
      </c>
      <c r="C2774" s="33" t="s">
        <v>5630</v>
      </c>
      <c r="D2774" s="33">
        <v>96</v>
      </c>
    </row>
    <row r="2775" spans="1:4">
      <c r="A2775" s="33" t="s">
        <v>9172</v>
      </c>
      <c r="B2775" s="33" t="s">
        <v>5623</v>
      </c>
      <c r="C2775" s="33" t="s">
        <v>5632</v>
      </c>
      <c r="D2775" s="33">
        <v>46</v>
      </c>
    </row>
    <row r="2776" spans="1:4">
      <c r="A2776" s="33" t="s">
        <v>9172</v>
      </c>
      <c r="B2776" s="33" t="s">
        <v>5623</v>
      </c>
      <c r="C2776" s="33" t="s">
        <v>5634</v>
      </c>
      <c r="D2776" s="33">
        <v>89</v>
      </c>
    </row>
    <row r="2777" spans="1:4">
      <c r="A2777" s="33" t="s">
        <v>9172</v>
      </c>
      <c r="B2777" s="33" t="s">
        <v>5623</v>
      </c>
      <c r="C2777" s="33" t="s">
        <v>5636</v>
      </c>
      <c r="D2777" s="33">
        <v>72</v>
      </c>
    </row>
    <row r="2778" spans="1:4">
      <c r="A2778" s="33" t="s">
        <v>9172</v>
      </c>
      <c r="B2778" s="33" t="s">
        <v>5623</v>
      </c>
      <c r="C2778" s="33" t="s">
        <v>5638</v>
      </c>
      <c r="D2778" s="33">
        <v>55</v>
      </c>
    </row>
    <row r="2779" spans="1:4">
      <c r="A2779" s="33" t="s">
        <v>9172</v>
      </c>
      <c r="B2779" s="33" t="s">
        <v>5623</v>
      </c>
      <c r="C2779" s="33" t="s">
        <v>5640</v>
      </c>
      <c r="D2779" s="33">
        <v>83</v>
      </c>
    </row>
    <row r="2780" spans="1:4">
      <c r="A2780" s="33" t="s">
        <v>9172</v>
      </c>
      <c r="B2780" s="33" t="s">
        <v>5623</v>
      </c>
      <c r="C2780" s="33" t="s">
        <v>5642</v>
      </c>
      <c r="D2780" s="33">
        <v>72</v>
      </c>
    </row>
    <row r="2781" spans="1:4">
      <c r="A2781" s="33" t="s">
        <v>9172</v>
      </c>
      <c r="B2781" s="33" t="s">
        <v>5623</v>
      </c>
      <c r="C2781" s="33" t="s">
        <v>5644</v>
      </c>
      <c r="D2781" s="33">
        <v>77</v>
      </c>
    </row>
    <row r="2782" spans="1:4">
      <c r="A2782" s="33" t="s">
        <v>9172</v>
      </c>
      <c r="B2782" s="33" t="s">
        <v>5623</v>
      </c>
      <c r="C2782" s="33" t="s">
        <v>5646</v>
      </c>
      <c r="D2782" s="33">
        <v>11</v>
      </c>
    </row>
    <row r="2783" spans="1:4">
      <c r="A2783" s="33" t="s">
        <v>9172</v>
      </c>
      <c r="B2783" s="33" t="s">
        <v>5623</v>
      </c>
      <c r="C2783" s="33" t="s">
        <v>5648</v>
      </c>
      <c r="D2783" s="33">
        <v>84</v>
      </c>
    </row>
    <row r="2784" spans="1:4">
      <c r="A2784" s="33" t="s">
        <v>9172</v>
      </c>
      <c r="B2784" s="33" t="s">
        <v>5623</v>
      </c>
      <c r="C2784" s="33" t="s">
        <v>5650</v>
      </c>
      <c r="D2784" s="33">
        <v>51</v>
      </c>
    </row>
    <row r="2785" spans="1:4">
      <c r="A2785" s="33" t="s">
        <v>9172</v>
      </c>
      <c r="B2785" s="33" t="s">
        <v>5623</v>
      </c>
      <c r="C2785" s="33" t="s">
        <v>5652</v>
      </c>
      <c r="D2785" s="33">
        <v>43</v>
      </c>
    </row>
    <row r="2786" spans="1:4">
      <c r="A2786" s="33" t="s">
        <v>9172</v>
      </c>
      <c r="B2786" s="33" t="s">
        <v>5623</v>
      </c>
      <c r="C2786" s="33" t="s">
        <v>5654</v>
      </c>
      <c r="D2786" s="33">
        <v>66</v>
      </c>
    </row>
    <row r="2787" spans="1:4">
      <c r="A2787" s="33" t="s">
        <v>9172</v>
      </c>
      <c r="B2787" s="33" t="s">
        <v>5623</v>
      </c>
      <c r="C2787" s="33" t="s">
        <v>5656</v>
      </c>
      <c r="D2787" s="33">
        <v>55</v>
      </c>
    </row>
    <row r="2788" spans="1:4">
      <c r="A2788" s="33" t="s">
        <v>9172</v>
      </c>
      <c r="B2788" s="33" t="s">
        <v>5623</v>
      </c>
      <c r="C2788" s="33" t="s">
        <v>5658</v>
      </c>
      <c r="D2788" s="33">
        <v>57</v>
      </c>
    </row>
    <row r="2789" spans="1:4">
      <c r="A2789" s="33" t="s">
        <v>9172</v>
      </c>
      <c r="B2789" s="33" t="s">
        <v>5623</v>
      </c>
      <c r="C2789" s="33" t="s">
        <v>5660</v>
      </c>
      <c r="D2789" s="33">
        <v>90</v>
      </c>
    </row>
    <row r="2790" spans="1:4">
      <c r="A2790" s="33" t="s">
        <v>9172</v>
      </c>
      <c r="B2790" s="33" t="s">
        <v>5623</v>
      </c>
      <c r="C2790" s="33" t="s">
        <v>5662</v>
      </c>
      <c r="D2790" s="33">
        <v>61</v>
      </c>
    </row>
    <row r="2791" spans="1:4">
      <c r="A2791" s="33" t="s">
        <v>9172</v>
      </c>
      <c r="B2791" s="33" t="s">
        <v>5623</v>
      </c>
      <c r="C2791" s="33" t="s">
        <v>5664</v>
      </c>
      <c r="D2791" s="33">
        <v>23</v>
      </c>
    </row>
    <row r="2792" spans="1:4">
      <c r="A2792" s="33" t="s">
        <v>9172</v>
      </c>
      <c r="B2792" s="33" t="s">
        <v>5623</v>
      </c>
      <c r="C2792" s="33" t="s">
        <v>5666</v>
      </c>
      <c r="D2792" s="33">
        <v>39</v>
      </c>
    </row>
    <row r="2793" spans="1:4">
      <c r="A2793" s="33" t="s">
        <v>9172</v>
      </c>
      <c r="B2793" s="33" t="s">
        <v>5623</v>
      </c>
      <c r="C2793" s="33" t="s">
        <v>5668</v>
      </c>
      <c r="D2793" s="33">
        <v>31</v>
      </c>
    </row>
    <row r="2794" spans="1:4">
      <c r="A2794" s="33" t="s">
        <v>9172</v>
      </c>
      <c r="B2794" s="33" t="s">
        <v>5623</v>
      </c>
      <c r="C2794" s="33" t="s">
        <v>5670</v>
      </c>
      <c r="D2794" s="33">
        <v>58</v>
      </c>
    </row>
    <row r="2795" spans="1:4">
      <c r="A2795" s="33" t="s">
        <v>9172</v>
      </c>
      <c r="B2795" s="33" t="s">
        <v>5623</v>
      </c>
      <c r="C2795" s="33" t="s">
        <v>5672</v>
      </c>
      <c r="D2795" s="33">
        <v>95</v>
      </c>
    </row>
    <row r="2796" spans="1:4">
      <c r="A2796" s="33" t="s">
        <v>9172</v>
      </c>
      <c r="B2796" s="33" t="s">
        <v>5623</v>
      </c>
      <c r="C2796" s="33" t="s">
        <v>5674</v>
      </c>
      <c r="D2796" s="33">
        <v>34</v>
      </c>
    </row>
    <row r="2797" spans="1:4">
      <c r="A2797" s="33" t="s">
        <v>9172</v>
      </c>
      <c r="B2797" s="33" t="s">
        <v>5623</v>
      </c>
      <c r="C2797" s="33" t="s">
        <v>5676</v>
      </c>
      <c r="D2797" s="33">
        <v>38</v>
      </c>
    </row>
    <row r="2798" spans="1:4">
      <c r="A2798" s="33" t="s">
        <v>9172</v>
      </c>
      <c r="B2798" s="33" t="s">
        <v>5623</v>
      </c>
      <c r="C2798" s="33" t="s">
        <v>5678</v>
      </c>
      <c r="D2798" s="33">
        <v>13</v>
      </c>
    </row>
    <row r="2799" spans="1:4">
      <c r="A2799" s="33" t="s">
        <v>9172</v>
      </c>
      <c r="B2799" s="33" t="s">
        <v>5623</v>
      </c>
      <c r="C2799" s="33" t="s">
        <v>5680</v>
      </c>
      <c r="D2799" s="33">
        <v>23</v>
      </c>
    </row>
    <row r="2800" spans="1:4">
      <c r="A2800" s="33" t="s">
        <v>9172</v>
      </c>
      <c r="B2800" s="33" t="s">
        <v>5623</v>
      </c>
      <c r="C2800" s="33" t="s">
        <v>5684</v>
      </c>
      <c r="D2800" s="33">
        <v>91</v>
      </c>
    </row>
    <row r="2801" spans="1:4">
      <c r="A2801" s="33" t="s">
        <v>9172</v>
      </c>
      <c r="B2801" s="33" t="s">
        <v>5623</v>
      </c>
      <c r="C2801" s="33" t="s">
        <v>5686</v>
      </c>
      <c r="D2801" s="33">
        <v>48</v>
      </c>
    </row>
    <row r="2802" spans="1:4">
      <c r="A2802" s="33" t="s">
        <v>9172</v>
      </c>
      <c r="B2802" s="33" t="s">
        <v>5623</v>
      </c>
      <c r="C2802" s="33" t="s">
        <v>5688</v>
      </c>
      <c r="D2802" s="33">
        <v>67</v>
      </c>
    </row>
    <row r="2803" spans="1:4">
      <c r="A2803" s="33" t="s">
        <v>9172</v>
      </c>
      <c r="B2803" s="33" t="s">
        <v>5623</v>
      </c>
      <c r="C2803" s="33" t="s">
        <v>5690</v>
      </c>
      <c r="D2803" s="33">
        <v>45</v>
      </c>
    </row>
    <row r="2804" spans="1:4">
      <c r="A2804" s="33" t="s">
        <v>9172</v>
      </c>
      <c r="B2804" s="33" t="s">
        <v>5623</v>
      </c>
      <c r="C2804" s="33" t="s">
        <v>5692</v>
      </c>
      <c r="D2804" s="33">
        <v>70</v>
      </c>
    </row>
    <row r="2805" spans="1:4">
      <c r="A2805" s="33"/>
      <c r="B2805" s="33" t="s">
        <v>5698</v>
      </c>
      <c r="C2805" s="33">
        <v>62</v>
      </c>
      <c r="D2805" s="35">
        <f>SUM(D2806:D2867)</f>
        <v>3094</v>
      </c>
    </row>
    <row r="2806" spans="1:4">
      <c r="A2806" s="33" t="s">
        <v>9172</v>
      </c>
      <c r="B2806" s="33" t="s">
        <v>5698</v>
      </c>
      <c r="C2806" s="33" t="s">
        <v>5699</v>
      </c>
      <c r="D2806" s="33">
        <v>98</v>
      </c>
    </row>
    <row r="2807" spans="1:4">
      <c r="A2807" s="33" t="s">
        <v>9172</v>
      </c>
      <c r="B2807" s="33" t="s">
        <v>5698</v>
      </c>
      <c r="C2807" s="33" t="s">
        <v>5701</v>
      </c>
      <c r="D2807" s="33">
        <v>45</v>
      </c>
    </row>
    <row r="2808" spans="1:4">
      <c r="A2808" s="33" t="s">
        <v>9172</v>
      </c>
      <c r="B2808" s="33" t="s">
        <v>5698</v>
      </c>
      <c r="C2808" s="33" t="s">
        <v>5703</v>
      </c>
      <c r="D2808" s="33">
        <v>35</v>
      </c>
    </row>
    <row r="2809" spans="1:4">
      <c r="A2809" s="33" t="s">
        <v>9172</v>
      </c>
      <c r="B2809" s="33" t="s">
        <v>5698</v>
      </c>
      <c r="C2809" s="33" t="s">
        <v>5705</v>
      </c>
      <c r="D2809" s="33">
        <v>37</v>
      </c>
    </row>
    <row r="2810" spans="1:4">
      <c r="A2810" s="33" t="s">
        <v>9172</v>
      </c>
      <c r="B2810" s="33" t="s">
        <v>5698</v>
      </c>
      <c r="C2810" s="33" t="s">
        <v>5707</v>
      </c>
      <c r="D2810" s="33">
        <v>65</v>
      </c>
    </row>
    <row r="2811" spans="1:4">
      <c r="A2811" s="33" t="s">
        <v>9172</v>
      </c>
      <c r="B2811" s="33" t="s">
        <v>5698</v>
      </c>
      <c r="C2811" s="33" t="s">
        <v>5709</v>
      </c>
      <c r="D2811" s="33">
        <v>72</v>
      </c>
    </row>
    <row r="2812" spans="1:4">
      <c r="A2812" s="33" t="s">
        <v>9172</v>
      </c>
      <c r="B2812" s="33" t="s">
        <v>5698</v>
      </c>
      <c r="C2812" s="33" t="s">
        <v>5711</v>
      </c>
      <c r="D2812" s="33">
        <v>26</v>
      </c>
    </row>
    <row r="2813" spans="1:4">
      <c r="A2813" s="33" t="s">
        <v>9172</v>
      </c>
      <c r="B2813" s="33" t="s">
        <v>5698</v>
      </c>
      <c r="C2813" s="33" t="s">
        <v>5713</v>
      </c>
      <c r="D2813" s="33">
        <v>83</v>
      </c>
    </row>
    <row r="2814" spans="1:4">
      <c r="A2814" s="33" t="s">
        <v>9172</v>
      </c>
      <c r="B2814" s="33" t="s">
        <v>5698</v>
      </c>
      <c r="C2814" s="33" t="s">
        <v>5715</v>
      </c>
      <c r="D2814" s="33">
        <v>81</v>
      </c>
    </row>
    <row r="2815" spans="1:4">
      <c r="A2815" s="33" t="s">
        <v>9172</v>
      </c>
      <c r="B2815" s="33" t="s">
        <v>5698</v>
      </c>
      <c r="C2815" s="33" t="s">
        <v>5716</v>
      </c>
      <c r="D2815" s="33">
        <v>82</v>
      </c>
    </row>
    <row r="2816" spans="1:4">
      <c r="A2816" s="33" t="s">
        <v>9172</v>
      </c>
      <c r="B2816" s="33" t="s">
        <v>5698</v>
      </c>
      <c r="C2816" s="33" t="s">
        <v>5718</v>
      </c>
      <c r="D2816" s="33">
        <v>39</v>
      </c>
    </row>
    <row r="2817" spans="1:4">
      <c r="A2817" s="33" t="s">
        <v>9172</v>
      </c>
      <c r="B2817" s="33" t="s">
        <v>5698</v>
      </c>
      <c r="C2817" s="33" t="s">
        <v>5720</v>
      </c>
      <c r="D2817" s="33">
        <v>47</v>
      </c>
    </row>
    <row r="2818" spans="1:4">
      <c r="A2818" s="33" t="s">
        <v>9172</v>
      </c>
      <c r="B2818" s="33" t="s">
        <v>5698</v>
      </c>
      <c r="C2818" s="33" t="s">
        <v>5722</v>
      </c>
      <c r="D2818" s="33">
        <v>53</v>
      </c>
    </row>
    <row r="2819" spans="1:4">
      <c r="A2819" s="33" t="s">
        <v>9172</v>
      </c>
      <c r="B2819" s="33" t="s">
        <v>5698</v>
      </c>
      <c r="C2819" s="33" t="s">
        <v>5724</v>
      </c>
      <c r="D2819" s="33">
        <v>86</v>
      </c>
    </row>
    <row r="2820" spans="1:4">
      <c r="A2820" s="33" t="s">
        <v>9172</v>
      </c>
      <c r="B2820" s="33" t="s">
        <v>5698</v>
      </c>
      <c r="C2820" s="33" t="s">
        <v>5726</v>
      </c>
      <c r="D2820" s="33">
        <v>46</v>
      </c>
    </row>
    <row r="2821" spans="1:4">
      <c r="A2821" s="33" t="s">
        <v>9172</v>
      </c>
      <c r="B2821" s="33" t="s">
        <v>5698</v>
      </c>
      <c r="C2821" s="33" t="s">
        <v>5728</v>
      </c>
      <c r="D2821" s="33">
        <v>30</v>
      </c>
    </row>
    <row r="2822" spans="1:4">
      <c r="A2822" s="33" t="s">
        <v>9172</v>
      </c>
      <c r="B2822" s="33" t="s">
        <v>5698</v>
      </c>
      <c r="C2822" s="33" t="s">
        <v>5730</v>
      </c>
      <c r="D2822" s="33">
        <v>89</v>
      </c>
    </row>
    <row r="2823" spans="1:4">
      <c r="A2823" s="33" t="s">
        <v>9172</v>
      </c>
      <c r="B2823" s="33" t="s">
        <v>5698</v>
      </c>
      <c r="C2823" s="33" t="s">
        <v>5732</v>
      </c>
      <c r="D2823" s="33">
        <v>30</v>
      </c>
    </row>
    <row r="2824" spans="1:4">
      <c r="A2824" s="33" t="s">
        <v>9172</v>
      </c>
      <c r="B2824" s="33" t="s">
        <v>5698</v>
      </c>
      <c r="C2824" s="33" t="s">
        <v>5734</v>
      </c>
      <c r="D2824" s="33">
        <v>19</v>
      </c>
    </row>
    <row r="2825" spans="1:4">
      <c r="A2825" s="33" t="s">
        <v>9172</v>
      </c>
      <c r="B2825" s="33" t="s">
        <v>5698</v>
      </c>
      <c r="C2825" s="33" t="s">
        <v>5736</v>
      </c>
      <c r="D2825" s="33">
        <v>42</v>
      </c>
    </row>
    <row r="2826" spans="1:4">
      <c r="A2826" s="33" t="s">
        <v>9172</v>
      </c>
      <c r="B2826" s="33" t="s">
        <v>5698</v>
      </c>
      <c r="C2826" s="33" t="s">
        <v>5738</v>
      </c>
      <c r="D2826" s="33">
        <v>64</v>
      </c>
    </row>
    <row r="2827" spans="1:4">
      <c r="A2827" s="33" t="s">
        <v>9172</v>
      </c>
      <c r="B2827" s="33" t="s">
        <v>5698</v>
      </c>
      <c r="C2827" s="33" t="s">
        <v>5740</v>
      </c>
      <c r="D2827" s="33">
        <v>57</v>
      </c>
    </row>
    <row r="2828" spans="1:4">
      <c r="A2828" s="33" t="s">
        <v>9172</v>
      </c>
      <c r="B2828" s="33" t="s">
        <v>5698</v>
      </c>
      <c r="C2828" s="33" t="s">
        <v>5742</v>
      </c>
      <c r="D2828" s="33">
        <v>21</v>
      </c>
    </row>
    <row r="2829" spans="1:4">
      <c r="A2829" s="33" t="s">
        <v>9172</v>
      </c>
      <c r="B2829" s="33" t="s">
        <v>5698</v>
      </c>
      <c r="C2829" s="33" t="s">
        <v>5743</v>
      </c>
      <c r="D2829" s="33">
        <v>37</v>
      </c>
    </row>
    <row r="2830" spans="1:4">
      <c r="A2830" s="33" t="s">
        <v>9172</v>
      </c>
      <c r="B2830" s="33" t="s">
        <v>5698</v>
      </c>
      <c r="C2830" s="33" t="s">
        <v>5745</v>
      </c>
      <c r="D2830" s="33">
        <v>22</v>
      </c>
    </row>
    <row r="2831" spans="1:4">
      <c r="A2831" s="33" t="s">
        <v>9172</v>
      </c>
      <c r="B2831" s="33" t="s">
        <v>5698</v>
      </c>
      <c r="C2831" s="33" t="s">
        <v>5747</v>
      </c>
      <c r="D2831" s="33">
        <v>94</v>
      </c>
    </row>
    <row r="2832" spans="1:4">
      <c r="A2832" s="33" t="s">
        <v>9172</v>
      </c>
      <c r="B2832" s="33" t="s">
        <v>5698</v>
      </c>
      <c r="C2832" s="33" t="s">
        <v>5749</v>
      </c>
      <c r="D2832" s="33">
        <v>76</v>
      </c>
    </row>
    <row r="2833" spans="1:4">
      <c r="A2833" s="33" t="s">
        <v>9172</v>
      </c>
      <c r="B2833" s="33" t="s">
        <v>5698</v>
      </c>
      <c r="C2833" s="33" t="s">
        <v>5751</v>
      </c>
      <c r="D2833" s="33">
        <v>50</v>
      </c>
    </row>
    <row r="2834" spans="1:4">
      <c r="A2834" s="33" t="s">
        <v>9172</v>
      </c>
      <c r="B2834" s="33" t="s">
        <v>5698</v>
      </c>
      <c r="C2834" s="33" t="s">
        <v>5753</v>
      </c>
      <c r="D2834" s="33">
        <v>65</v>
      </c>
    </row>
    <row r="2835" spans="1:4">
      <c r="A2835" s="33" t="s">
        <v>9172</v>
      </c>
      <c r="B2835" s="33" t="s">
        <v>5698</v>
      </c>
      <c r="C2835" s="33" t="s">
        <v>5755</v>
      </c>
      <c r="D2835" s="33">
        <v>68</v>
      </c>
    </row>
    <row r="2836" spans="1:4">
      <c r="A2836" s="33" t="s">
        <v>9172</v>
      </c>
      <c r="B2836" s="33" t="s">
        <v>5698</v>
      </c>
      <c r="C2836" s="33" t="s">
        <v>5757</v>
      </c>
      <c r="D2836" s="33">
        <v>61</v>
      </c>
    </row>
    <row r="2837" spans="1:4">
      <c r="A2837" s="33" t="s">
        <v>9172</v>
      </c>
      <c r="B2837" s="33" t="s">
        <v>5698</v>
      </c>
      <c r="C2837" s="33" t="s">
        <v>5759</v>
      </c>
      <c r="D2837" s="33">
        <v>16</v>
      </c>
    </row>
    <row r="2838" spans="1:4">
      <c r="A2838" s="33" t="s">
        <v>9172</v>
      </c>
      <c r="B2838" s="33" t="s">
        <v>5698</v>
      </c>
      <c r="C2838" s="33" t="s">
        <v>5761</v>
      </c>
      <c r="D2838" s="33">
        <v>33</v>
      </c>
    </row>
    <row r="2839" spans="1:4">
      <c r="A2839" s="33" t="s">
        <v>9172</v>
      </c>
      <c r="B2839" s="33" t="s">
        <v>5698</v>
      </c>
      <c r="C2839" s="33" t="s">
        <v>5763</v>
      </c>
      <c r="D2839" s="33">
        <v>62</v>
      </c>
    </row>
    <row r="2840" spans="1:4">
      <c r="A2840" s="33" t="s">
        <v>9172</v>
      </c>
      <c r="B2840" s="33" t="s">
        <v>5698</v>
      </c>
      <c r="C2840" s="33" t="s">
        <v>5765</v>
      </c>
      <c r="D2840" s="33">
        <v>72</v>
      </c>
    </row>
    <row r="2841" spans="1:4">
      <c r="A2841" s="33" t="s">
        <v>9172</v>
      </c>
      <c r="B2841" s="33" t="s">
        <v>5698</v>
      </c>
      <c r="C2841" s="33" t="s">
        <v>5767</v>
      </c>
      <c r="D2841" s="33">
        <v>25</v>
      </c>
    </row>
    <row r="2842" spans="1:4">
      <c r="A2842" s="33" t="s">
        <v>9172</v>
      </c>
      <c r="B2842" s="33" t="s">
        <v>5698</v>
      </c>
      <c r="C2842" s="33" t="s">
        <v>5769</v>
      </c>
      <c r="D2842" s="33">
        <v>24</v>
      </c>
    </row>
    <row r="2843" spans="1:4">
      <c r="A2843" s="33" t="s">
        <v>9172</v>
      </c>
      <c r="B2843" s="33" t="s">
        <v>5698</v>
      </c>
      <c r="C2843" s="33" t="s">
        <v>5771</v>
      </c>
      <c r="D2843" s="33">
        <v>15</v>
      </c>
    </row>
    <row r="2844" spans="1:4">
      <c r="A2844" s="33" t="s">
        <v>9172</v>
      </c>
      <c r="B2844" s="33" t="s">
        <v>5698</v>
      </c>
      <c r="C2844" s="33" t="s">
        <v>5773</v>
      </c>
      <c r="D2844" s="33">
        <v>13</v>
      </c>
    </row>
    <row r="2845" spans="1:4">
      <c r="A2845" s="33" t="s">
        <v>9172</v>
      </c>
      <c r="B2845" s="33" t="s">
        <v>5698</v>
      </c>
      <c r="C2845" s="33" t="s">
        <v>5775</v>
      </c>
      <c r="D2845" s="33">
        <v>83</v>
      </c>
    </row>
    <row r="2846" spans="1:4">
      <c r="A2846" s="33" t="s">
        <v>9172</v>
      </c>
      <c r="B2846" s="33" t="s">
        <v>5698</v>
      </c>
      <c r="C2846" s="33" t="s">
        <v>5777</v>
      </c>
      <c r="D2846" s="33">
        <v>63</v>
      </c>
    </row>
    <row r="2847" spans="1:4">
      <c r="A2847" s="33" t="s">
        <v>9172</v>
      </c>
      <c r="B2847" s="33" t="s">
        <v>5698</v>
      </c>
      <c r="C2847" s="33" t="s">
        <v>5779</v>
      </c>
      <c r="D2847" s="33">
        <v>81</v>
      </c>
    </row>
    <row r="2848" spans="1:4">
      <c r="A2848" s="33" t="s">
        <v>9172</v>
      </c>
      <c r="B2848" s="33" t="s">
        <v>5698</v>
      </c>
      <c r="C2848" s="33" t="s">
        <v>5781</v>
      </c>
      <c r="D2848" s="33">
        <v>72</v>
      </c>
    </row>
    <row r="2849" spans="1:4">
      <c r="A2849" s="33" t="s">
        <v>9172</v>
      </c>
      <c r="B2849" s="33" t="s">
        <v>5698</v>
      </c>
      <c r="C2849" s="33" t="s">
        <v>5783</v>
      </c>
      <c r="D2849" s="33">
        <v>13</v>
      </c>
    </row>
    <row r="2850" spans="1:4">
      <c r="A2850" s="33" t="s">
        <v>9172</v>
      </c>
      <c r="B2850" s="33" t="s">
        <v>5698</v>
      </c>
      <c r="C2850" s="33" t="s">
        <v>5785</v>
      </c>
      <c r="D2850" s="33">
        <v>49</v>
      </c>
    </row>
    <row r="2851" spans="1:4">
      <c r="A2851" s="33" t="s">
        <v>9172</v>
      </c>
      <c r="B2851" s="33" t="s">
        <v>5698</v>
      </c>
      <c r="C2851" s="33" t="s">
        <v>5787</v>
      </c>
      <c r="D2851" s="33">
        <v>11</v>
      </c>
    </row>
    <row r="2852" spans="1:4">
      <c r="A2852" s="33" t="s">
        <v>9172</v>
      </c>
      <c r="B2852" s="33" t="s">
        <v>5698</v>
      </c>
      <c r="C2852" s="33" t="s">
        <v>5789</v>
      </c>
      <c r="D2852" s="33">
        <v>32</v>
      </c>
    </row>
    <row r="2853" spans="1:4">
      <c r="A2853" s="33" t="s">
        <v>9172</v>
      </c>
      <c r="B2853" s="33" t="s">
        <v>5698</v>
      </c>
      <c r="C2853" s="33" t="s">
        <v>5791</v>
      </c>
      <c r="D2853" s="33">
        <v>36</v>
      </c>
    </row>
    <row r="2854" spans="1:4">
      <c r="A2854" s="33" t="s">
        <v>9172</v>
      </c>
      <c r="B2854" s="33" t="s">
        <v>5698</v>
      </c>
      <c r="C2854" s="33" t="s">
        <v>5793</v>
      </c>
      <c r="D2854" s="33">
        <v>22</v>
      </c>
    </row>
    <row r="2855" spans="1:4">
      <c r="A2855" s="33" t="s">
        <v>9172</v>
      </c>
      <c r="B2855" s="33" t="s">
        <v>5698</v>
      </c>
      <c r="C2855" s="33" t="s">
        <v>5795</v>
      </c>
      <c r="D2855" s="33">
        <v>30</v>
      </c>
    </row>
    <row r="2856" spans="1:4">
      <c r="A2856" s="33" t="s">
        <v>9172</v>
      </c>
      <c r="B2856" s="33" t="s">
        <v>5698</v>
      </c>
      <c r="C2856" s="33" t="s">
        <v>5797</v>
      </c>
      <c r="D2856" s="33">
        <v>73</v>
      </c>
    </row>
    <row r="2857" spans="1:4">
      <c r="A2857" s="33" t="s">
        <v>9172</v>
      </c>
      <c r="B2857" s="33" t="s">
        <v>5698</v>
      </c>
      <c r="C2857" s="33" t="s">
        <v>5801</v>
      </c>
      <c r="D2857" s="33">
        <v>46</v>
      </c>
    </row>
    <row r="2858" spans="1:4">
      <c r="A2858" s="33" t="s">
        <v>9172</v>
      </c>
      <c r="B2858" s="33" t="s">
        <v>5698</v>
      </c>
      <c r="C2858" s="33" t="s">
        <v>5803</v>
      </c>
      <c r="D2858" s="33">
        <v>46</v>
      </c>
    </row>
    <row r="2859" spans="1:4">
      <c r="A2859" s="33" t="s">
        <v>9172</v>
      </c>
      <c r="B2859" s="33" t="s">
        <v>5698</v>
      </c>
      <c r="C2859" s="33" t="s">
        <v>5805</v>
      </c>
      <c r="D2859" s="33">
        <v>64</v>
      </c>
    </row>
    <row r="2860" spans="1:4">
      <c r="A2860" s="33" t="s">
        <v>9172</v>
      </c>
      <c r="B2860" s="33" t="s">
        <v>5698</v>
      </c>
      <c r="C2860" s="33" t="s">
        <v>5807</v>
      </c>
      <c r="D2860" s="33">
        <v>31</v>
      </c>
    </row>
    <row r="2861" spans="1:4">
      <c r="A2861" s="33" t="s">
        <v>9172</v>
      </c>
      <c r="B2861" s="33" t="s">
        <v>5698</v>
      </c>
      <c r="C2861" s="33" t="s">
        <v>5809</v>
      </c>
      <c r="D2861" s="33">
        <v>57</v>
      </c>
    </row>
    <row r="2862" spans="1:4">
      <c r="A2862" s="33" t="s">
        <v>9172</v>
      </c>
      <c r="B2862" s="33" t="s">
        <v>5698</v>
      </c>
      <c r="C2862" s="33" t="s">
        <v>5811</v>
      </c>
      <c r="D2862" s="33">
        <v>25</v>
      </c>
    </row>
    <row r="2863" spans="1:4">
      <c r="A2863" s="33" t="s">
        <v>9172</v>
      </c>
      <c r="B2863" s="33" t="s">
        <v>5698</v>
      </c>
      <c r="C2863" s="33" t="s">
        <v>5813</v>
      </c>
      <c r="D2863" s="33">
        <v>53</v>
      </c>
    </row>
    <row r="2864" spans="1:4">
      <c r="A2864" s="33" t="s">
        <v>9172</v>
      </c>
      <c r="B2864" s="33" t="s">
        <v>5698</v>
      </c>
      <c r="C2864" s="33" t="s">
        <v>5815</v>
      </c>
      <c r="D2864" s="33">
        <v>29</v>
      </c>
    </row>
    <row r="2865" spans="1:4">
      <c r="A2865" s="33" t="s">
        <v>9172</v>
      </c>
      <c r="B2865" s="33" t="s">
        <v>5698</v>
      </c>
      <c r="C2865" s="33" t="s">
        <v>5817</v>
      </c>
      <c r="D2865" s="33">
        <v>29</v>
      </c>
    </row>
    <row r="2866" spans="1:4">
      <c r="A2866" s="33" t="s">
        <v>9172</v>
      </c>
      <c r="B2866" s="33" t="s">
        <v>5698</v>
      </c>
      <c r="C2866" s="33" t="s">
        <v>5819</v>
      </c>
      <c r="D2866" s="33">
        <v>90</v>
      </c>
    </row>
    <row r="2867" spans="1:4">
      <c r="A2867" s="33" t="s">
        <v>9172</v>
      </c>
      <c r="B2867" s="33" t="s">
        <v>5698</v>
      </c>
      <c r="C2867" s="33" t="s">
        <v>5821</v>
      </c>
      <c r="D2867" s="33">
        <v>79</v>
      </c>
    </row>
    <row r="2868" spans="1:4">
      <c r="A2868" s="33"/>
      <c r="B2868" s="33" t="s">
        <v>5823</v>
      </c>
      <c r="C2868" s="33">
        <v>6</v>
      </c>
      <c r="D2868" s="35">
        <f>SUM(D2869:D2874)</f>
        <v>256</v>
      </c>
    </row>
    <row r="2869" spans="1:4">
      <c r="A2869" s="33" t="s">
        <v>9172</v>
      </c>
      <c r="B2869" s="33" t="s">
        <v>5823</v>
      </c>
      <c r="C2869" s="33" t="s">
        <v>5824</v>
      </c>
      <c r="D2869" s="33">
        <v>32</v>
      </c>
    </row>
    <row r="2870" spans="1:4">
      <c r="A2870" s="33" t="s">
        <v>9172</v>
      </c>
      <c r="B2870" s="33" t="s">
        <v>5823</v>
      </c>
      <c r="C2870" s="33" t="s">
        <v>5826</v>
      </c>
      <c r="D2870" s="33">
        <v>20</v>
      </c>
    </row>
    <row r="2871" spans="1:4">
      <c r="A2871" s="33" t="s">
        <v>9172</v>
      </c>
      <c r="B2871" s="33" t="s">
        <v>5823</v>
      </c>
      <c r="C2871" s="33" t="s">
        <v>5828</v>
      </c>
      <c r="D2871" s="33">
        <v>59</v>
      </c>
    </row>
    <row r="2872" spans="1:4">
      <c r="A2872" s="33" t="s">
        <v>9172</v>
      </c>
      <c r="B2872" s="33" t="s">
        <v>5823</v>
      </c>
      <c r="C2872" s="33" t="s">
        <v>5830</v>
      </c>
      <c r="D2872" s="33">
        <v>21</v>
      </c>
    </row>
    <row r="2873" spans="1:4">
      <c r="A2873" s="33" t="s">
        <v>9172</v>
      </c>
      <c r="B2873" s="33" t="s">
        <v>5823</v>
      </c>
      <c r="C2873" s="33" t="s">
        <v>5832</v>
      </c>
      <c r="D2873" s="33">
        <v>73</v>
      </c>
    </row>
    <row r="2874" spans="1:4">
      <c r="A2874" s="33" t="s">
        <v>9172</v>
      </c>
      <c r="B2874" s="33" t="s">
        <v>5823</v>
      </c>
      <c r="C2874" s="33" t="s">
        <v>5834</v>
      </c>
      <c r="D2874" s="33">
        <v>51</v>
      </c>
    </row>
    <row r="2875" spans="1:4">
      <c r="A2875" s="33"/>
      <c r="B2875" s="33" t="s">
        <v>5836</v>
      </c>
      <c r="C2875" s="33">
        <v>13</v>
      </c>
      <c r="D2875" s="35">
        <f>SUM(D2876:D2888)</f>
        <v>827</v>
      </c>
    </row>
    <row r="2876" spans="1:4">
      <c r="A2876" s="33" t="s">
        <v>9172</v>
      </c>
      <c r="B2876" s="33" t="s">
        <v>5836</v>
      </c>
      <c r="C2876" s="33" t="s">
        <v>5837</v>
      </c>
      <c r="D2876" s="33">
        <v>80</v>
      </c>
    </row>
    <row r="2877" spans="1:4">
      <c r="A2877" s="33" t="s">
        <v>9172</v>
      </c>
      <c r="B2877" s="33" t="s">
        <v>5836</v>
      </c>
      <c r="C2877" s="33" t="s">
        <v>5839</v>
      </c>
      <c r="D2877" s="33">
        <v>60</v>
      </c>
    </row>
    <row r="2878" spans="1:4">
      <c r="A2878" s="33" t="s">
        <v>9172</v>
      </c>
      <c r="B2878" s="33" t="s">
        <v>5836</v>
      </c>
      <c r="C2878" s="33" t="s">
        <v>5841</v>
      </c>
      <c r="D2878" s="33">
        <v>17</v>
      </c>
    </row>
    <row r="2879" spans="1:4">
      <c r="A2879" s="33" t="s">
        <v>9172</v>
      </c>
      <c r="B2879" s="33" t="s">
        <v>5836</v>
      </c>
      <c r="C2879" s="33" t="s">
        <v>5843</v>
      </c>
      <c r="D2879" s="33">
        <v>64</v>
      </c>
    </row>
    <row r="2880" spans="1:4">
      <c r="A2880" s="33" t="s">
        <v>9172</v>
      </c>
      <c r="B2880" s="33" t="s">
        <v>5836</v>
      </c>
      <c r="C2880" s="33" t="s">
        <v>5845</v>
      </c>
      <c r="D2880" s="33">
        <v>60</v>
      </c>
    </row>
    <row r="2881" spans="1:4">
      <c r="A2881" s="33" t="s">
        <v>9172</v>
      </c>
      <c r="B2881" s="33" t="s">
        <v>5836</v>
      </c>
      <c r="C2881" s="33" t="s">
        <v>5847</v>
      </c>
      <c r="D2881" s="33">
        <v>71</v>
      </c>
    </row>
    <row r="2882" spans="1:4">
      <c r="A2882" s="33" t="s">
        <v>9172</v>
      </c>
      <c r="B2882" s="33" t="s">
        <v>5836</v>
      </c>
      <c r="C2882" s="33" t="s">
        <v>5849</v>
      </c>
      <c r="D2882" s="33">
        <v>67</v>
      </c>
    </row>
    <row r="2883" spans="1:4">
      <c r="A2883" s="33" t="s">
        <v>9172</v>
      </c>
      <c r="B2883" s="33" t="s">
        <v>5836</v>
      </c>
      <c r="C2883" s="33" t="s">
        <v>5851</v>
      </c>
      <c r="D2883" s="33">
        <v>84</v>
      </c>
    </row>
    <row r="2884" spans="1:4">
      <c r="A2884" s="33" t="s">
        <v>9172</v>
      </c>
      <c r="B2884" s="33" t="s">
        <v>5836</v>
      </c>
      <c r="C2884" s="33" t="s">
        <v>5853</v>
      </c>
      <c r="D2884" s="33">
        <v>68</v>
      </c>
    </row>
    <row r="2885" spans="1:4">
      <c r="A2885" s="33" t="s">
        <v>9172</v>
      </c>
      <c r="B2885" s="33" t="s">
        <v>5836</v>
      </c>
      <c r="C2885" s="33" t="s">
        <v>5855</v>
      </c>
      <c r="D2885" s="33">
        <v>39</v>
      </c>
    </row>
    <row r="2886" spans="1:4">
      <c r="A2886" s="33" t="s">
        <v>9172</v>
      </c>
      <c r="B2886" s="33" t="s">
        <v>5836</v>
      </c>
      <c r="C2886" s="33" t="s">
        <v>5857</v>
      </c>
      <c r="D2886" s="33">
        <v>72</v>
      </c>
    </row>
    <row r="2887" spans="1:4">
      <c r="A2887" s="33" t="s">
        <v>9172</v>
      </c>
      <c r="B2887" s="33" t="s">
        <v>5836</v>
      </c>
      <c r="C2887" s="33" t="s">
        <v>5859</v>
      </c>
      <c r="D2887" s="33">
        <v>78</v>
      </c>
    </row>
    <row r="2888" spans="1:4">
      <c r="A2888" s="33" t="s">
        <v>9172</v>
      </c>
      <c r="B2888" s="33" t="s">
        <v>5836</v>
      </c>
      <c r="C2888" s="33" t="s">
        <v>5861</v>
      </c>
      <c r="D2888" s="33">
        <v>67</v>
      </c>
    </row>
    <row r="2889" spans="1:4">
      <c r="A2889" s="33"/>
      <c r="B2889" s="33" t="s">
        <v>5863</v>
      </c>
      <c r="C2889" s="33">
        <v>71</v>
      </c>
      <c r="D2889" s="35">
        <f>SUM(D2890:D2960)</f>
        <v>4161</v>
      </c>
    </row>
    <row r="2890" spans="1:4">
      <c r="A2890" s="33" t="s">
        <v>9172</v>
      </c>
      <c r="B2890" s="33" t="s">
        <v>5863</v>
      </c>
      <c r="C2890" s="33" t="s">
        <v>5864</v>
      </c>
      <c r="D2890" s="33">
        <v>66</v>
      </c>
    </row>
    <row r="2891" spans="1:4">
      <c r="A2891" s="33" t="s">
        <v>9172</v>
      </c>
      <c r="B2891" s="33" t="s">
        <v>5863</v>
      </c>
      <c r="C2891" s="33" t="s">
        <v>5866</v>
      </c>
      <c r="D2891" s="33">
        <v>69</v>
      </c>
    </row>
    <row r="2892" spans="1:4">
      <c r="A2892" s="33" t="s">
        <v>9172</v>
      </c>
      <c r="B2892" s="33" t="s">
        <v>5863</v>
      </c>
      <c r="C2892" s="33" t="s">
        <v>5868</v>
      </c>
      <c r="D2892" s="33">
        <v>69</v>
      </c>
    </row>
    <row r="2893" spans="1:4">
      <c r="A2893" s="33" t="s">
        <v>9172</v>
      </c>
      <c r="B2893" s="33" t="s">
        <v>5863</v>
      </c>
      <c r="C2893" s="33" t="s">
        <v>5870</v>
      </c>
      <c r="D2893" s="33">
        <v>56</v>
      </c>
    </row>
    <row r="2894" spans="1:4">
      <c r="A2894" s="33" t="s">
        <v>9172</v>
      </c>
      <c r="B2894" s="33" t="s">
        <v>5863</v>
      </c>
      <c r="C2894" s="33" t="s">
        <v>5872</v>
      </c>
      <c r="D2894" s="33">
        <v>90</v>
      </c>
    </row>
    <row r="2895" spans="1:4">
      <c r="A2895" s="33" t="s">
        <v>9172</v>
      </c>
      <c r="B2895" s="33" t="s">
        <v>5863</v>
      </c>
      <c r="C2895" s="33" t="s">
        <v>5874</v>
      </c>
      <c r="D2895" s="33">
        <v>77</v>
      </c>
    </row>
    <row r="2896" spans="1:4">
      <c r="A2896" s="33" t="s">
        <v>9172</v>
      </c>
      <c r="B2896" s="33" t="s">
        <v>5863</v>
      </c>
      <c r="C2896" s="33" t="s">
        <v>5875</v>
      </c>
      <c r="D2896" s="33">
        <v>94</v>
      </c>
    </row>
    <row r="2897" spans="1:4">
      <c r="A2897" s="33" t="s">
        <v>9172</v>
      </c>
      <c r="B2897" s="33" t="s">
        <v>5863</v>
      </c>
      <c r="C2897" s="33" t="s">
        <v>5877</v>
      </c>
      <c r="D2897" s="33">
        <v>94</v>
      </c>
    </row>
    <row r="2898" spans="1:4">
      <c r="A2898" s="33" t="s">
        <v>9172</v>
      </c>
      <c r="B2898" s="33" t="s">
        <v>5863</v>
      </c>
      <c r="C2898" s="33" t="s">
        <v>5879</v>
      </c>
      <c r="D2898" s="33">
        <v>66</v>
      </c>
    </row>
    <row r="2899" spans="1:4">
      <c r="A2899" s="33" t="s">
        <v>9172</v>
      </c>
      <c r="B2899" s="33" t="s">
        <v>5863</v>
      </c>
      <c r="C2899" s="33" t="s">
        <v>5881</v>
      </c>
      <c r="D2899" s="33">
        <v>46</v>
      </c>
    </row>
    <row r="2900" spans="1:4">
      <c r="A2900" s="33" t="s">
        <v>9172</v>
      </c>
      <c r="B2900" s="33" t="s">
        <v>5863</v>
      </c>
      <c r="C2900" s="33" t="s">
        <v>5883</v>
      </c>
      <c r="D2900" s="33">
        <v>54</v>
      </c>
    </row>
    <row r="2901" spans="1:4">
      <c r="A2901" s="33" t="s">
        <v>9172</v>
      </c>
      <c r="B2901" s="33" t="s">
        <v>5863</v>
      </c>
      <c r="C2901" s="33" t="s">
        <v>5885</v>
      </c>
      <c r="D2901" s="33">
        <v>88</v>
      </c>
    </row>
    <row r="2902" spans="1:4">
      <c r="A2902" s="33" t="s">
        <v>9172</v>
      </c>
      <c r="B2902" s="33" t="s">
        <v>5863</v>
      </c>
      <c r="C2902" s="33" t="s">
        <v>5887</v>
      </c>
      <c r="D2902" s="33">
        <v>61</v>
      </c>
    </row>
    <row r="2903" spans="1:4">
      <c r="A2903" s="33" t="s">
        <v>9172</v>
      </c>
      <c r="B2903" s="33" t="s">
        <v>5863</v>
      </c>
      <c r="C2903" s="33" t="s">
        <v>5889</v>
      </c>
      <c r="D2903" s="33">
        <v>73</v>
      </c>
    </row>
    <row r="2904" spans="1:4">
      <c r="A2904" s="33" t="s">
        <v>9172</v>
      </c>
      <c r="B2904" s="33" t="s">
        <v>5863</v>
      </c>
      <c r="C2904" s="33" t="s">
        <v>5891</v>
      </c>
      <c r="D2904" s="33">
        <v>32</v>
      </c>
    </row>
    <row r="2905" spans="1:4">
      <c r="A2905" s="33" t="s">
        <v>9172</v>
      </c>
      <c r="B2905" s="33" t="s">
        <v>5863</v>
      </c>
      <c r="C2905" s="33" t="s">
        <v>5895</v>
      </c>
      <c r="D2905" s="33">
        <v>12</v>
      </c>
    </row>
    <row r="2906" spans="1:4">
      <c r="A2906" s="33" t="s">
        <v>9172</v>
      </c>
      <c r="B2906" s="33" t="s">
        <v>5863</v>
      </c>
      <c r="C2906" s="33" t="s">
        <v>5897</v>
      </c>
      <c r="D2906" s="33">
        <v>79</v>
      </c>
    </row>
    <row r="2907" spans="1:4">
      <c r="A2907" s="33" t="s">
        <v>9172</v>
      </c>
      <c r="B2907" s="33" t="s">
        <v>5863</v>
      </c>
      <c r="C2907" s="33" t="s">
        <v>5899</v>
      </c>
      <c r="D2907" s="33">
        <v>63</v>
      </c>
    </row>
    <row r="2908" spans="1:4">
      <c r="A2908" s="33" t="s">
        <v>9172</v>
      </c>
      <c r="B2908" s="33" t="s">
        <v>5863</v>
      </c>
      <c r="C2908" s="33" t="s">
        <v>5901</v>
      </c>
      <c r="D2908" s="33">
        <v>95</v>
      </c>
    </row>
    <row r="2909" spans="1:4">
      <c r="A2909" s="33" t="s">
        <v>9172</v>
      </c>
      <c r="B2909" s="33" t="s">
        <v>5863</v>
      </c>
      <c r="C2909" s="33" t="s">
        <v>5903</v>
      </c>
      <c r="D2909" s="33">
        <v>51</v>
      </c>
    </row>
    <row r="2910" spans="1:4">
      <c r="A2910" s="33" t="s">
        <v>9172</v>
      </c>
      <c r="B2910" s="33" t="s">
        <v>5863</v>
      </c>
      <c r="C2910" s="33" t="s">
        <v>5905</v>
      </c>
      <c r="D2910" s="33">
        <v>58</v>
      </c>
    </row>
    <row r="2911" spans="1:4">
      <c r="A2911" s="33" t="s">
        <v>9172</v>
      </c>
      <c r="B2911" s="33" t="s">
        <v>5863</v>
      </c>
      <c r="C2911" s="33" t="s">
        <v>5907</v>
      </c>
      <c r="D2911" s="33">
        <v>90</v>
      </c>
    </row>
    <row r="2912" spans="1:4">
      <c r="A2912" s="33" t="s">
        <v>9172</v>
      </c>
      <c r="B2912" s="33" t="s">
        <v>5863</v>
      </c>
      <c r="C2912" s="33" t="s">
        <v>5909</v>
      </c>
      <c r="D2912" s="33">
        <v>62</v>
      </c>
    </row>
    <row r="2913" spans="1:4">
      <c r="A2913" s="33" t="s">
        <v>9172</v>
      </c>
      <c r="B2913" s="33" t="s">
        <v>5863</v>
      </c>
      <c r="C2913" s="33" t="s">
        <v>5911</v>
      </c>
      <c r="D2913" s="33">
        <v>30</v>
      </c>
    </row>
    <row r="2914" spans="1:4">
      <c r="A2914" s="33" t="s">
        <v>9172</v>
      </c>
      <c r="B2914" s="33" t="s">
        <v>5863</v>
      </c>
      <c r="C2914" s="33" t="s">
        <v>5913</v>
      </c>
      <c r="D2914" s="33">
        <v>46</v>
      </c>
    </row>
    <row r="2915" spans="1:4">
      <c r="A2915" s="33" t="s">
        <v>9172</v>
      </c>
      <c r="B2915" s="33" t="s">
        <v>5863</v>
      </c>
      <c r="C2915" s="33" t="s">
        <v>5915</v>
      </c>
      <c r="D2915" s="33">
        <v>60</v>
      </c>
    </row>
    <row r="2916" spans="1:4">
      <c r="A2916" s="33" t="s">
        <v>9172</v>
      </c>
      <c r="B2916" s="33" t="s">
        <v>5863</v>
      </c>
      <c r="C2916" s="33" t="s">
        <v>5916</v>
      </c>
      <c r="D2916" s="33">
        <v>88</v>
      </c>
    </row>
    <row r="2917" spans="1:4">
      <c r="A2917" s="33" t="s">
        <v>9172</v>
      </c>
      <c r="B2917" s="33" t="s">
        <v>5863</v>
      </c>
      <c r="C2917" s="33" t="s">
        <v>5918</v>
      </c>
      <c r="D2917" s="33">
        <v>65</v>
      </c>
    </row>
    <row r="2918" spans="1:4">
      <c r="A2918" s="33" t="s">
        <v>9172</v>
      </c>
      <c r="B2918" s="33" t="s">
        <v>5863</v>
      </c>
      <c r="C2918" s="33" t="s">
        <v>5920</v>
      </c>
      <c r="D2918" s="33">
        <v>55</v>
      </c>
    </row>
    <row r="2919" spans="1:4">
      <c r="A2919" s="33" t="s">
        <v>9172</v>
      </c>
      <c r="B2919" s="33" t="s">
        <v>5863</v>
      </c>
      <c r="C2919" s="33" t="s">
        <v>5922</v>
      </c>
      <c r="D2919" s="33">
        <v>83</v>
      </c>
    </row>
    <row r="2920" spans="1:4">
      <c r="A2920" s="33" t="s">
        <v>9172</v>
      </c>
      <c r="B2920" s="33" t="s">
        <v>5863</v>
      </c>
      <c r="C2920" s="33" t="s">
        <v>5924</v>
      </c>
      <c r="D2920" s="33">
        <v>72</v>
      </c>
    </row>
    <row r="2921" spans="1:4">
      <c r="A2921" s="33" t="s">
        <v>9172</v>
      </c>
      <c r="B2921" s="33" t="s">
        <v>5863</v>
      </c>
      <c r="C2921" s="33" t="s">
        <v>5926</v>
      </c>
      <c r="D2921" s="33">
        <v>54</v>
      </c>
    </row>
    <row r="2922" spans="1:4">
      <c r="A2922" s="33" t="s">
        <v>9172</v>
      </c>
      <c r="B2922" s="33" t="s">
        <v>5863</v>
      </c>
      <c r="C2922" s="33" t="s">
        <v>5928</v>
      </c>
      <c r="D2922" s="33">
        <v>49</v>
      </c>
    </row>
    <row r="2923" spans="1:4">
      <c r="A2923" s="33" t="s">
        <v>9172</v>
      </c>
      <c r="B2923" s="33" t="s">
        <v>5863</v>
      </c>
      <c r="C2923" s="33" t="s">
        <v>5932</v>
      </c>
      <c r="D2923" s="33">
        <v>65</v>
      </c>
    </row>
    <row r="2924" spans="1:4">
      <c r="A2924" s="33" t="s">
        <v>9172</v>
      </c>
      <c r="B2924" s="33" t="s">
        <v>5863</v>
      </c>
      <c r="C2924" s="33" t="s">
        <v>5934</v>
      </c>
      <c r="D2924" s="33">
        <v>86</v>
      </c>
    </row>
    <row r="2925" spans="1:4">
      <c r="A2925" s="33" t="s">
        <v>9172</v>
      </c>
      <c r="B2925" s="33" t="s">
        <v>5863</v>
      </c>
      <c r="C2925" s="33" t="s">
        <v>5936</v>
      </c>
      <c r="D2925" s="33">
        <v>52</v>
      </c>
    </row>
    <row r="2926" spans="1:4">
      <c r="A2926" s="33" t="s">
        <v>9172</v>
      </c>
      <c r="B2926" s="33" t="s">
        <v>5863</v>
      </c>
      <c r="C2926" s="33" t="s">
        <v>5938</v>
      </c>
      <c r="D2926" s="33">
        <v>18</v>
      </c>
    </row>
    <row r="2927" spans="1:4">
      <c r="A2927" s="33" t="s">
        <v>9172</v>
      </c>
      <c r="B2927" s="33" t="s">
        <v>5863</v>
      </c>
      <c r="C2927" s="33" t="s">
        <v>5940</v>
      </c>
      <c r="D2927" s="33">
        <v>94</v>
      </c>
    </row>
    <row r="2928" spans="1:4">
      <c r="A2928" s="33" t="s">
        <v>9172</v>
      </c>
      <c r="B2928" s="33" t="s">
        <v>5863</v>
      </c>
      <c r="C2928" s="33" t="s">
        <v>5942</v>
      </c>
      <c r="D2928" s="33">
        <v>82</v>
      </c>
    </row>
    <row r="2929" spans="1:4">
      <c r="A2929" s="33" t="s">
        <v>9172</v>
      </c>
      <c r="B2929" s="33" t="s">
        <v>5863</v>
      </c>
      <c r="C2929" s="33" t="s">
        <v>5944</v>
      </c>
      <c r="D2929" s="33">
        <v>19</v>
      </c>
    </row>
    <row r="2930" spans="1:4">
      <c r="A2930" s="33" t="s">
        <v>9172</v>
      </c>
      <c r="B2930" s="33" t="s">
        <v>5863</v>
      </c>
      <c r="C2930" s="33" t="s">
        <v>5946</v>
      </c>
      <c r="D2930" s="33">
        <v>60</v>
      </c>
    </row>
    <row r="2931" spans="1:4">
      <c r="A2931" s="33" t="s">
        <v>9172</v>
      </c>
      <c r="B2931" s="33" t="s">
        <v>5863</v>
      </c>
      <c r="C2931" s="33" t="s">
        <v>5948</v>
      </c>
      <c r="D2931" s="33">
        <v>49</v>
      </c>
    </row>
    <row r="2932" spans="1:4">
      <c r="A2932" s="33" t="s">
        <v>9172</v>
      </c>
      <c r="B2932" s="33" t="s">
        <v>5863</v>
      </c>
      <c r="C2932" s="33" t="s">
        <v>5950</v>
      </c>
      <c r="D2932" s="33">
        <v>73</v>
      </c>
    </row>
    <row r="2933" spans="1:4">
      <c r="A2933" s="33" t="s">
        <v>9172</v>
      </c>
      <c r="B2933" s="33" t="s">
        <v>5863</v>
      </c>
      <c r="C2933" s="33" t="s">
        <v>5952</v>
      </c>
      <c r="D2933" s="33">
        <v>97</v>
      </c>
    </row>
    <row r="2934" spans="1:4">
      <c r="A2934" s="33" t="s">
        <v>9172</v>
      </c>
      <c r="B2934" s="33" t="s">
        <v>5863</v>
      </c>
      <c r="C2934" s="33" t="s">
        <v>5956</v>
      </c>
      <c r="D2934" s="33">
        <v>36</v>
      </c>
    </row>
    <row r="2935" spans="1:4">
      <c r="A2935" s="33" t="s">
        <v>9172</v>
      </c>
      <c r="B2935" s="33" t="s">
        <v>5863</v>
      </c>
      <c r="C2935" s="33" t="s">
        <v>5958</v>
      </c>
      <c r="D2935" s="33">
        <v>69</v>
      </c>
    </row>
    <row r="2936" spans="1:4">
      <c r="A2936" s="33" t="s">
        <v>9172</v>
      </c>
      <c r="B2936" s="33" t="s">
        <v>5863</v>
      </c>
      <c r="C2936" s="33" t="s">
        <v>5960</v>
      </c>
      <c r="D2936" s="33">
        <v>16</v>
      </c>
    </row>
    <row r="2937" spans="1:4">
      <c r="A2937" s="33" t="s">
        <v>9172</v>
      </c>
      <c r="B2937" s="33" t="s">
        <v>5863</v>
      </c>
      <c r="C2937" s="33" t="s">
        <v>5962</v>
      </c>
      <c r="D2937" s="33">
        <v>68</v>
      </c>
    </row>
    <row r="2938" spans="1:4">
      <c r="A2938" s="33" t="s">
        <v>9172</v>
      </c>
      <c r="B2938" s="33" t="s">
        <v>5863</v>
      </c>
      <c r="C2938" s="33" t="s">
        <v>5966</v>
      </c>
      <c r="D2938" s="33">
        <v>11</v>
      </c>
    </row>
    <row r="2939" spans="1:4">
      <c r="A2939" s="33" t="s">
        <v>9172</v>
      </c>
      <c r="B2939" s="33" t="s">
        <v>5863</v>
      </c>
      <c r="C2939" s="33" t="s">
        <v>5968</v>
      </c>
      <c r="D2939" s="33">
        <v>29</v>
      </c>
    </row>
    <row r="2940" spans="1:4">
      <c r="A2940" s="33" t="s">
        <v>9172</v>
      </c>
      <c r="B2940" s="33" t="s">
        <v>5863</v>
      </c>
      <c r="C2940" s="33" t="s">
        <v>5970</v>
      </c>
      <c r="D2940" s="33">
        <v>55</v>
      </c>
    </row>
    <row r="2941" spans="1:4">
      <c r="A2941" s="33" t="s">
        <v>9172</v>
      </c>
      <c r="B2941" s="33" t="s">
        <v>5863</v>
      </c>
      <c r="C2941" s="33" t="s">
        <v>5974</v>
      </c>
      <c r="D2941" s="33">
        <v>92</v>
      </c>
    </row>
    <row r="2942" spans="1:4">
      <c r="A2942" s="33" t="s">
        <v>9172</v>
      </c>
      <c r="B2942" s="33" t="s">
        <v>5863</v>
      </c>
      <c r="C2942" s="33" t="s">
        <v>5976</v>
      </c>
      <c r="D2942" s="33">
        <v>54</v>
      </c>
    </row>
    <row r="2943" spans="1:4">
      <c r="A2943" s="33" t="s">
        <v>9172</v>
      </c>
      <c r="B2943" s="33" t="s">
        <v>5863</v>
      </c>
      <c r="C2943" s="33" t="s">
        <v>5978</v>
      </c>
      <c r="D2943" s="33">
        <v>49</v>
      </c>
    </row>
    <row r="2944" spans="1:4">
      <c r="A2944" s="33" t="s">
        <v>9172</v>
      </c>
      <c r="B2944" s="33" t="s">
        <v>5863</v>
      </c>
      <c r="C2944" s="33" t="s">
        <v>5980</v>
      </c>
      <c r="D2944" s="33">
        <v>19</v>
      </c>
    </row>
    <row r="2945" spans="1:4">
      <c r="A2945" s="33" t="s">
        <v>9172</v>
      </c>
      <c r="B2945" s="33" t="s">
        <v>5863</v>
      </c>
      <c r="C2945" s="33" t="s">
        <v>5982</v>
      </c>
      <c r="D2945" s="33">
        <v>22</v>
      </c>
    </row>
    <row r="2946" spans="1:4">
      <c r="A2946" s="33" t="s">
        <v>9172</v>
      </c>
      <c r="B2946" s="33" t="s">
        <v>5863</v>
      </c>
      <c r="C2946" s="33" t="s">
        <v>5984</v>
      </c>
      <c r="D2946" s="33">
        <v>32</v>
      </c>
    </row>
    <row r="2947" spans="1:4">
      <c r="A2947" s="33" t="s">
        <v>9172</v>
      </c>
      <c r="B2947" s="33" t="s">
        <v>5863</v>
      </c>
      <c r="C2947" s="33" t="s">
        <v>5986</v>
      </c>
      <c r="D2947" s="33">
        <v>29</v>
      </c>
    </row>
    <row r="2948" spans="1:4">
      <c r="A2948" s="33" t="s">
        <v>9172</v>
      </c>
      <c r="B2948" s="33" t="s">
        <v>5863</v>
      </c>
      <c r="C2948" s="33" t="s">
        <v>5988</v>
      </c>
      <c r="D2948" s="33">
        <v>44</v>
      </c>
    </row>
    <row r="2949" spans="1:4">
      <c r="A2949" s="33" t="s">
        <v>9172</v>
      </c>
      <c r="B2949" s="33" t="s">
        <v>5863</v>
      </c>
      <c r="C2949" s="33" t="s">
        <v>5990</v>
      </c>
      <c r="D2949" s="33">
        <v>57</v>
      </c>
    </row>
    <row r="2950" spans="1:4">
      <c r="A2950" s="33" t="s">
        <v>9172</v>
      </c>
      <c r="B2950" s="33" t="s">
        <v>5863</v>
      </c>
      <c r="C2950" s="33" t="s">
        <v>5992</v>
      </c>
      <c r="D2950" s="33">
        <v>48</v>
      </c>
    </row>
    <row r="2951" spans="1:4">
      <c r="A2951" s="33" t="s">
        <v>9172</v>
      </c>
      <c r="B2951" s="33" t="s">
        <v>5863</v>
      </c>
      <c r="C2951" s="33" t="s">
        <v>5994</v>
      </c>
      <c r="D2951" s="33">
        <v>48</v>
      </c>
    </row>
    <row r="2952" spans="1:4">
      <c r="A2952" s="33" t="s">
        <v>9172</v>
      </c>
      <c r="B2952" s="33" t="s">
        <v>5863</v>
      </c>
      <c r="C2952" s="33" t="s">
        <v>5996</v>
      </c>
      <c r="D2952" s="33">
        <v>44</v>
      </c>
    </row>
    <row r="2953" spans="1:4">
      <c r="A2953" s="33" t="s">
        <v>9172</v>
      </c>
      <c r="B2953" s="33" t="s">
        <v>5863</v>
      </c>
      <c r="C2953" s="33" t="s">
        <v>5998</v>
      </c>
      <c r="D2953" s="33">
        <v>61</v>
      </c>
    </row>
    <row r="2954" spans="1:4">
      <c r="A2954" s="33" t="s">
        <v>9172</v>
      </c>
      <c r="B2954" s="33" t="s">
        <v>5863</v>
      </c>
      <c r="C2954" s="33" t="s">
        <v>5999</v>
      </c>
      <c r="D2954" s="33">
        <v>70</v>
      </c>
    </row>
    <row r="2955" spans="1:4">
      <c r="A2955" s="33" t="s">
        <v>9172</v>
      </c>
      <c r="B2955" s="33" t="s">
        <v>5863</v>
      </c>
      <c r="C2955" s="33" t="s">
        <v>6001</v>
      </c>
      <c r="D2955" s="33">
        <v>54</v>
      </c>
    </row>
    <row r="2956" spans="1:4">
      <c r="A2956" s="33" t="s">
        <v>9172</v>
      </c>
      <c r="B2956" s="33" t="s">
        <v>5863</v>
      </c>
      <c r="C2956" s="33" t="s">
        <v>6003</v>
      </c>
      <c r="D2956" s="33">
        <v>63</v>
      </c>
    </row>
    <row r="2957" spans="1:4">
      <c r="A2957" s="33" t="s">
        <v>9172</v>
      </c>
      <c r="B2957" s="33" t="s">
        <v>5863</v>
      </c>
      <c r="C2957" s="33" t="s">
        <v>6005</v>
      </c>
      <c r="D2957" s="33">
        <v>96</v>
      </c>
    </row>
    <row r="2958" spans="1:4">
      <c r="A2958" s="33" t="s">
        <v>9172</v>
      </c>
      <c r="B2958" s="33" t="s">
        <v>5863</v>
      </c>
      <c r="C2958" s="33" t="s">
        <v>6007</v>
      </c>
      <c r="D2958" s="33">
        <v>46</v>
      </c>
    </row>
    <row r="2959" spans="1:4">
      <c r="A2959" s="33" t="s">
        <v>9172</v>
      </c>
      <c r="B2959" s="33" t="s">
        <v>5863</v>
      </c>
      <c r="C2959" s="33" t="s">
        <v>6009</v>
      </c>
      <c r="D2959" s="33">
        <v>63</v>
      </c>
    </row>
    <row r="2960" spans="1:4">
      <c r="A2960" s="33" t="s">
        <v>9172</v>
      </c>
      <c r="B2960" s="33" t="s">
        <v>5863</v>
      </c>
      <c r="C2960" s="33" t="s">
        <v>6011</v>
      </c>
      <c r="D2960" s="33">
        <v>44</v>
      </c>
    </row>
    <row r="2961" spans="1:4">
      <c r="A2961" s="33"/>
      <c r="B2961" s="33" t="s">
        <v>6013</v>
      </c>
      <c r="C2961" s="33">
        <v>59</v>
      </c>
      <c r="D2961" s="35">
        <f>SUM(D2962:D3020)</f>
        <v>3735</v>
      </c>
    </row>
    <row r="2962" spans="1:4">
      <c r="A2962" s="33" t="s">
        <v>9172</v>
      </c>
      <c r="B2962" s="33" t="s">
        <v>6013</v>
      </c>
      <c r="C2962" s="33" t="s">
        <v>6014</v>
      </c>
      <c r="D2962" s="33">
        <v>60</v>
      </c>
    </row>
    <row r="2963" spans="1:4">
      <c r="A2963" s="33" t="s">
        <v>9172</v>
      </c>
      <c r="B2963" s="33" t="s">
        <v>6013</v>
      </c>
      <c r="C2963" s="33" t="s">
        <v>6016</v>
      </c>
      <c r="D2963" s="33">
        <v>82</v>
      </c>
    </row>
    <row r="2964" spans="1:4">
      <c r="A2964" s="33" t="s">
        <v>9172</v>
      </c>
      <c r="B2964" s="33" t="s">
        <v>6013</v>
      </c>
      <c r="C2964" s="33" t="s">
        <v>6018</v>
      </c>
      <c r="D2964" s="33">
        <v>66</v>
      </c>
    </row>
    <row r="2965" spans="1:4">
      <c r="A2965" s="33" t="s">
        <v>9172</v>
      </c>
      <c r="B2965" s="33" t="s">
        <v>6013</v>
      </c>
      <c r="C2965" s="33" t="s">
        <v>6020</v>
      </c>
      <c r="D2965" s="33">
        <v>73</v>
      </c>
    </row>
    <row r="2966" spans="1:4">
      <c r="A2966" s="33" t="s">
        <v>9172</v>
      </c>
      <c r="B2966" s="33" t="s">
        <v>6013</v>
      </c>
      <c r="C2966" s="33" t="s">
        <v>6022</v>
      </c>
      <c r="D2966" s="33">
        <v>79</v>
      </c>
    </row>
    <row r="2967" spans="1:4">
      <c r="A2967" s="33" t="s">
        <v>9172</v>
      </c>
      <c r="B2967" s="33" t="s">
        <v>6013</v>
      </c>
      <c r="C2967" s="33" t="s">
        <v>6024</v>
      </c>
      <c r="D2967" s="33">
        <v>62</v>
      </c>
    </row>
    <row r="2968" spans="1:4">
      <c r="A2968" s="33" t="s">
        <v>9172</v>
      </c>
      <c r="B2968" s="33" t="s">
        <v>6013</v>
      </c>
      <c r="C2968" s="33" t="s">
        <v>6026</v>
      </c>
      <c r="D2968" s="33">
        <v>98</v>
      </c>
    </row>
    <row r="2969" spans="1:4">
      <c r="A2969" s="33" t="s">
        <v>9172</v>
      </c>
      <c r="B2969" s="33" t="s">
        <v>6013</v>
      </c>
      <c r="C2969" s="33" t="s">
        <v>6028</v>
      </c>
      <c r="D2969" s="33">
        <v>54</v>
      </c>
    </row>
    <row r="2970" spans="1:4">
      <c r="A2970" s="33" t="s">
        <v>9172</v>
      </c>
      <c r="B2970" s="33" t="s">
        <v>6013</v>
      </c>
      <c r="C2970" s="33" t="s">
        <v>6030</v>
      </c>
      <c r="D2970" s="33">
        <v>59</v>
      </c>
    </row>
    <row r="2971" spans="1:4">
      <c r="A2971" s="33" t="s">
        <v>9172</v>
      </c>
      <c r="B2971" s="33" t="s">
        <v>6013</v>
      </c>
      <c r="C2971" s="33" t="s">
        <v>6032</v>
      </c>
      <c r="D2971" s="33">
        <v>65</v>
      </c>
    </row>
    <row r="2972" spans="1:4">
      <c r="A2972" s="33" t="s">
        <v>9172</v>
      </c>
      <c r="B2972" s="33" t="s">
        <v>6013</v>
      </c>
      <c r="C2972" s="33" t="s">
        <v>6034</v>
      </c>
      <c r="D2972" s="33">
        <v>68</v>
      </c>
    </row>
    <row r="2973" spans="1:4">
      <c r="A2973" s="33" t="s">
        <v>9172</v>
      </c>
      <c r="B2973" s="33" t="s">
        <v>6013</v>
      </c>
      <c r="C2973" s="33" t="s">
        <v>6035</v>
      </c>
      <c r="D2973" s="33">
        <v>75</v>
      </c>
    </row>
    <row r="2974" spans="1:4">
      <c r="A2974" s="33" t="s">
        <v>9172</v>
      </c>
      <c r="B2974" s="33" t="s">
        <v>6013</v>
      </c>
      <c r="C2974" s="33" t="s">
        <v>6037</v>
      </c>
      <c r="D2974" s="33">
        <v>96</v>
      </c>
    </row>
    <row r="2975" spans="1:4">
      <c r="A2975" s="33" t="s">
        <v>9172</v>
      </c>
      <c r="B2975" s="33" t="s">
        <v>6013</v>
      </c>
      <c r="C2975" s="33" t="s">
        <v>6039</v>
      </c>
      <c r="D2975" s="33">
        <v>98</v>
      </c>
    </row>
    <row r="2976" spans="1:4">
      <c r="A2976" s="33" t="s">
        <v>9172</v>
      </c>
      <c r="B2976" s="33" t="s">
        <v>6013</v>
      </c>
      <c r="C2976" s="33" t="s">
        <v>6041</v>
      </c>
      <c r="D2976" s="33">
        <v>62</v>
      </c>
    </row>
    <row r="2977" spans="1:4">
      <c r="A2977" s="33" t="s">
        <v>9172</v>
      </c>
      <c r="B2977" s="33" t="s">
        <v>6013</v>
      </c>
      <c r="C2977" s="33" t="s">
        <v>6043</v>
      </c>
      <c r="D2977" s="33">
        <v>93</v>
      </c>
    </row>
    <row r="2978" spans="1:4">
      <c r="A2978" s="33" t="s">
        <v>9172</v>
      </c>
      <c r="B2978" s="33" t="s">
        <v>6013</v>
      </c>
      <c r="C2978" s="33" t="s">
        <v>6045</v>
      </c>
      <c r="D2978" s="33">
        <v>42</v>
      </c>
    </row>
    <row r="2979" spans="1:4">
      <c r="A2979" s="33" t="s">
        <v>9172</v>
      </c>
      <c r="B2979" s="33" t="s">
        <v>6013</v>
      </c>
      <c r="C2979" s="33" t="s">
        <v>6047</v>
      </c>
      <c r="D2979" s="33">
        <v>94</v>
      </c>
    </row>
    <row r="2980" spans="1:4">
      <c r="A2980" s="33" t="s">
        <v>9172</v>
      </c>
      <c r="B2980" s="33" t="s">
        <v>6013</v>
      </c>
      <c r="C2980" s="33" t="s">
        <v>6049</v>
      </c>
      <c r="D2980" s="33">
        <v>74</v>
      </c>
    </row>
    <row r="2981" spans="1:4">
      <c r="A2981" s="33" t="s">
        <v>9172</v>
      </c>
      <c r="B2981" s="33" t="s">
        <v>6013</v>
      </c>
      <c r="C2981" s="33" t="s">
        <v>6051</v>
      </c>
      <c r="D2981" s="33">
        <v>43</v>
      </c>
    </row>
    <row r="2982" spans="1:4">
      <c r="A2982" s="33" t="s">
        <v>9172</v>
      </c>
      <c r="B2982" s="33" t="s">
        <v>6013</v>
      </c>
      <c r="C2982" s="33" t="s">
        <v>6053</v>
      </c>
      <c r="D2982" s="33">
        <v>77</v>
      </c>
    </row>
    <row r="2983" spans="1:4">
      <c r="A2983" s="33" t="s">
        <v>9172</v>
      </c>
      <c r="B2983" s="33" t="s">
        <v>6013</v>
      </c>
      <c r="C2983" s="33" t="s">
        <v>6055</v>
      </c>
      <c r="D2983" s="33">
        <v>71</v>
      </c>
    </row>
    <row r="2984" spans="1:4">
      <c r="A2984" s="33" t="s">
        <v>9172</v>
      </c>
      <c r="B2984" s="33" t="s">
        <v>6013</v>
      </c>
      <c r="C2984" s="33" t="s">
        <v>6057</v>
      </c>
      <c r="D2984" s="33">
        <v>82</v>
      </c>
    </row>
    <row r="2985" spans="1:4">
      <c r="A2985" s="33" t="s">
        <v>9172</v>
      </c>
      <c r="B2985" s="33" t="s">
        <v>6013</v>
      </c>
      <c r="C2985" s="33" t="s">
        <v>6059</v>
      </c>
      <c r="D2985" s="33">
        <v>50</v>
      </c>
    </row>
    <row r="2986" spans="1:4">
      <c r="A2986" s="33" t="s">
        <v>9172</v>
      </c>
      <c r="B2986" s="33" t="s">
        <v>6013</v>
      </c>
      <c r="C2986" s="33" t="s">
        <v>6061</v>
      </c>
      <c r="D2986" s="33">
        <v>39</v>
      </c>
    </row>
    <row r="2987" spans="1:4">
      <c r="A2987" s="33" t="s">
        <v>9172</v>
      </c>
      <c r="B2987" s="33" t="s">
        <v>6013</v>
      </c>
      <c r="C2987" s="33" t="s">
        <v>6063</v>
      </c>
      <c r="D2987" s="33">
        <v>65</v>
      </c>
    </row>
    <row r="2988" spans="1:4">
      <c r="A2988" s="33" t="s">
        <v>9172</v>
      </c>
      <c r="B2988" s="33" t="s">
        <v>6013</v>
      </c>
      <c r="C2988" s="33" t="s">
        <v>6065</v>
      </c>
      <c r="D2988" s="33">
        <v>89</v>
      </c>
    </row>
    <row r="2989" spans="1:4">
      <c r="A2989" s="33" t="s">
        <v>9172</v>
      </c>
      <c r="B2989" s="33" t="s">
        <v>6013</v>
      </c>
      <c r="C2989" s="33" t="s">
        <v>6067</v>
      </c>
      <c r="D2989" s="33">
        <v>86</v>
      </c>
    </row>
    <row r="2990" spans="1:4">
      <c r="A2990" s="33" t="s">
        <v>9172</v>
      </c>
      <c r="B2990" s="33" t="s">
        <v>6013</v>
      </c>
      <c r="C2990" s="33" t="s">
        <v>6069</v>
      </c>
      <c r="D2990" s="33">
        <v>50</v>
      </c>
    </row>
    <row r="2991" spans="1:4">
      <c r="A2991" s="33" t="s">
        <v>9172</v>
      </c>
      <c r="B2991" s="33" t="s">
        <v>6013</v>
      </c>
      <c r="C2991" s="33" t="s">
        <v>6071</v>
      </c>
      <c r="D2991" s="33">
        <v>67</v>
      </c>
    </row>
    <row r="2992" spans="1:4">
      <c r="A2992" s="33" t="s">
        <v>9172</v>
      </c>
      <c r="B2992" s="33" t="s">
        <v>6013</v>
      </c>
      <c r="C2992" s="33" t="s">
        <v>6073</v>
      </c>
      <c r="D2992" s="33">
        <v>33</v>
      </c>
    </row>
    <row r="2993" spans="1:4">
      <c r="A2993" s="33" t="s">
        <v>9172</v>
      </c>
      <c r="B2993" s="33" t="s">
        <v>6013</v>
      </c>
      <c r="C2993" s="33" t="s">
        <v>6075</v>
      </c>
      <c r="D2993" s="33">
        <v>66</v>
      </c>
    </row>
    <row r="2994" spans="1:4">
      <c r="A2994" s="33" t="s">
        <v>9172</v>
      </c>
      <c r="B2994" s="33" t="s">
        <v>6013</v>
      </c>
      <c r="C2994" s="33" t="s">
        <v>6077</v>
      </c>
      <c r="D2994" s="33">
        <v>48</v>
      </c>
    </row>
    <row r="2995" spans="1:4">
      <c r="A2995" s="33" t="s">
        <v>9172</v>
      </c>
      <c r="B2995" s="33" t="s">
        <v>6013</v>
      </c>
      <c r="C2995" s="33" t="s">
        <v>6079</v>
      </c>
      <c r="D2995" s="33">
        <v>55</v>
      </c>
    </row>
    <row r="2996" spans="1:4">
      <c r="A2996" s="33" t="s">
        <v>9172</v>
      </c>
      <c r="B2996" s="33" t="s">
        <v>6013</v>
      </c>
      <c r="C2996" s="33" t="s">
        <v>6081</v>
      </c>
      <c r="D2996" s="33">
        <v>90</v>
      </c>
    </row>
    <row r="2997" spans="1:4">
      <c r="A2997" s="33" t="s">
        <v>9172</v>
      </c>
      <c r="B2997" s="33" t="s">
        <v>6013</v>
      </c>
      <c r="C2997" s="33" t="s">
        <v>6083</v>
      </c>
      <c r="D2997" s="33">
        <v>74</v>
      </c>
    </row>
    <row r="2998" spans="1:4">
      <c r="A2998" s="33" t="s">
        <v>9172</v>
      </c>
      <c r="B2998" s="33" t="s">
        <v>6013</v>
      </c>
      <c r="C2998" s="33" t="s">
        <v>6085</v>
      </c>
      <c r="D2998" s="33">
        <v>55</v>
      </c>
    </row>
    <row r="2999" spans="1:4">
      <c r="A2999" s="33" t="s">
        <v>9172</v>
      </c>
      <c r="B2999" s="33" t="s">
        <v>6013</v>
      </c>
      <c r="C2999" s="33" t="s">
        <v>6088</v>
      </c>
      <c r="D2999" s="33">
        <v>93</v>
      </c>
    </row>
    <row r="3000" spans="1:4">
      <c r="A3000" s="33" t="s">
        <v>9172</v>
      </c>
      <c r="B3000" s="33" t="s">
        <v>6013</v>
      </c>
      <c r="C3000" s="33" t="s">
        <v>6090</v>
      </c>
      <c r="D3000" s="33">
        <v>39</v>
      </c>
    </row>
    <row r="3001" spans="1:4">
      <c r="A3001" s="33" t="s">
        <v>9172</v>
      </c>
      <c r="B3001" s="33" t="s">
        <v>6013</v>
      </c>
      <c r="C3001" s="33" t="s">
        <v>6092</v>
      </c>
      <c r="D3001" s="33">
        <v>65</v>
      </c>
    </row>
    <row r="3002" spans="1:4">
      <c r="A3002" s="33" t="s">
        <v>9172</v>
      </c>
      <c r="B3002" s="33" t="s">
        <v>6013</v>
      </c>
      <c r="C3002" s="33" t="s">
        <v>6094</v>
      </c>
      <c r="D3002" s="33">
        <v>80</v>
      </c>
    </row>
    <row r="3003" spans="1:4">
      <c r="A3003" s="33" t="s">
        <v>9172</v>
      </c>
      <c r="B3003" s="33" t="s">
        <v>6013</v>
      </c>
      <c r="C3003" s="33" t="s">
        <v>6096</v>
      </c>
      <c r="D3003" s="33">
        <v>84</v>
      </c>
    </row>
    <row r="3004" spans="1:4">
      <c r="A3004" s="33" t="s">
        <v>9172</v>
      </c>
      <c r="B3004" s="33" t="s">
        <v>6013</v>
      </c>
      <c r="C3004" s="33" t="s">
        <v>6098</v>
      </c>
      <c r="D3004" s="33">
        <v>94</v>
      </c>
    </row>
    <row r="3005" spans="1:4">
      <c r="A3005" s="33" t="s">
        <v>9172</v>
      </c>
      <c r="B3005" s="33" t="s">
        <v>6013</v>
      </c>
      <c r="C3005" s="33" t="s">
        <v>6100</v>
      </c>
      <c r="D3005" s="33">
        <v>44</v>
      </c>
    </row>
    <row r="3006" spans="1:4">
      <c r="A3006" s="33" t="s">
        <v>9172</v>
      </c>
      <c r="B3006" s="33" t="s">
        <v>6013</v>
      </c>
      <c r="C3006" s="33" t="s">
        <v>6102</v>
      </c>
      <c r="D3006" s="33">
        <v>84</v>
      </c>
    </row>
    <row r="3007" spans="1:4">
      <c r="A3007" s="33" t="s">
        <v>9172</v>
      </c>
      <c r="B3007" s="33" t="s">
        <v>6013</v>
      </c>
      <c r="C3007" s="33" t="s">
        <v>6104</v>
      </c>
      <c r="D3007" s="33">
        <v>71</v>
      </c>
    </row>
    <row r="3008" spans="1:4">
      <c r="A3008" s="33" t="s">
        <v>9172</v>
      </c>
      <c r="B3008" s="33" t="s">
        <v>6013</v>
      </c>
      <c r="C3008" s="33" t="s">
        <v>6106</v>
      </c>
      <c r="D3008" s="33">
        <v>75</v>
      </c>
    </row>
    <row r="3009" spans="1:4">
      <c r="A3009" s="33" t="s">
        <v>9172</v>
      </c>
      <c r="B3009" s="33" t="s">
        <v>6013</v>
      </c>
      <c r="C3009" s="33" t="s">
        <v>6108</v>
      </c>
      <c r="D3009" s="33">
        <v>89</v>
      </c>
    </row>
    <row r="3010" spans="1:4">
      <c r="A3010" s="33" t="s">
        <v>9172</v>
      </c>
      <c r="B3010" s="33" t="s">
        <v>6013</v>
      </c>
      <c r="C3010" s="33" t="s">
        <v>6110</v>
      </c>
      <c r="D3010" s="33">
        <v>16</v>
      </c>
    </row>
    <row r="3011" spans="1:4">
      <c r="A3011" s="33" t="s">
        <v>9172</v>
      </c>
      <c r="B3011" s="33" t="s">
        <v>6013</v>
      </c>
      <c r="C3011" s="33" t="s">
        <v>6112</v>
      </c>
      <c r="D3011" s="33">
        <v>21</v>
      </c>
    </row>
    <row r="3012" spans="1:4">
      <c r="A3012" s="33" t="s">
        <v>9172</v>
      </c>
      <c r="B3012" s="33" t="s">
        <v>6013</v>
      </c>
      <c r="C3012" s="33" t="s">
        <v>6114</v>
      </c>
      <c r="D3012" s="33">
        <v>16</v>
      </c>
    </row>
    <row r="3013" spans="1:4">
      <c r="A3013" s="33" t="s">
        <v>9172</v>
      </c>
      <c r="B3013" s="33" t="s">
        <v>6013</v>
      </c>
      <c r="C3013" s="33" t="s">
        <v>6116</v>
      </c>
      <c r="D3013" s="33">
        <v>17</v>
      </c>
    </row>
    <row r="3014" spans="1:4">
      <c r="A3014" s="33" t="s">
        <v>9172</v>
      </c>
      <c r="B3014" s="33" t="s">
        <v>6013</v>
      </c>
      <c r="C3014" s="33" t="s">
        <v>6120</v>
      </c>
      <c r="D3014" s="33">
        <v>25</v>
      </c>
    </row>
    <row r="3015" spans="1:4">
      <c r="A3015" s="33" t="s">
        <v>9172</v>
      </c>
      <c r="B3015" s="33" t="s">
        <v>6013</v>
      </c>
      <c r="C3015" s="33" t="s">
        <v>6122</v>
      </c>
      <c r="D3015" s="33">
        <v>16</v>
      </c>
    </row>
    <row r="3016" spans="1:4">
      <c r="A3016" s="33" t="s">
        <v>9172</v>
      </c>
      <c r="B3016" s="33" t="s">
        <v>6013</v>
      </c>
      <c r="C3016" s="33" t="s">
        <v>6126</v>
      </c>
      <c r="D3016" s="33">
        <v>49</v>
      </c>
    </row>
    <row r="3017" spans="1:4">
      <c r="A3017" s="33" t="s">
        <v>9172</v>
      </c>
      <c r="B3017" s="33" t="s">
        <v>6013</v>
      </c>
      <c r="C3017" s="33" t="s">
        <v>6128</v>
      </c>
      <c r="D3017" s="33">
        <v>75</v>
      </c>
    </row>
    <row r="3018" spans="1:4">
      <c r="A3018" s="33" t="s">
        <v>9172</v>
      </c>
      <c r="B3018" s="33" t="s">
        <v>6013</v>
      </c>
      <c r="C3018" s="33" t="s">
        <v>6130</v>
      </c>
      <c r="D3018" s="33">
        <v>57</v>
      </c>
    </row>
    <row r="3019" spans="1:4">
      <c r="A3019" s="33" t="s">
        <v>9172</v>
      </c>
      <c r="B3019" s="33" t="s">
        <v>6013</v>
      </c>
      <c r="C3019" s="33" t="s">
        <v>6132</v>
      </c>
      <c r="D3019" s="33">
        <v>40</v>
      </c>
    </row>
    <row r="3020" spans="1:4">
      <c r="A3020" s="33" t="s">
        <v>9172</v>
      </c>
      <c r="B3020" s="33" t="s">
        <v>6013</v>
      </c>
      <c r="C3020" s="33" t="s">
        <v>6134</v>
      </c>
      <c r="D3020" s="33">
        <v>45</v>
      </c>
    </row>
    <row r="3021" spans="1:4">
      <c r="A3021" s="33"/>
      <c r="B3021" s="35" t="s">
        <v>9173</v>
      </c>
      <c r="C3021" s="35">
        <f>C3022+C3077+C3147+C3159+C3217+C3226+C3304+C3363+C3386+C3469+C3536+C3546+C3596</f>
        <v>566</v>
      </c>
      <c r="D3021" s="35">
        <f>D3022+D3077+D3147+D3159+D3217+D3226+D3304+D3363+D3386+D3469+D3536+D3546+D3596</f>
        <v>26164</v>
      </c>
    </row>
    <row r="3022" spans="1:4">
      <c r="A3022" s="33"/>
      <c r="B3022" s="33" t="s">
        <v>6137</v>
      </c>
      <c r="C3022" s="33">
        <v>54</v>
      </c>
      <c r="D3022" s="35">
        <f>SUM(D3023:D3076)</f>
        <v>2624</v>
      </c>
    </row>
    <row r="3023" spans="1:4">
      <c r="A3023" s="33" t="s">
        <v>9173</v>
      </c>
      <c r="B3023" s="33" t="s">
        <v>6137</v>
      </c>
      <c r="C3023" s="33" t="s">
        <v>6138</v>
      </c>
      <c r="D3023" s="33">
        <v>27</v>
      </c>
    </row>
    <row r="3024" spans="1:4">
      <c r="A3024" s="33" t="s">
        <v>9173</v>
      </c>
      <c r="B3024" s="33" t="s">
        <v>6137</v>
      </c>
      <c r="C3024" s="33" t="s">
        <v>6140</v>
      </c>
      <c r="D3024" s="33">
        <v>33</v>
      </c>
    </row>
    <row r="3025" spans="1:4">
      <c r="A3025" s="33" t="s">
        <v>9173</v>
      </c>
      <c r="B3025" s="33" t="s">
        <v>6137</v>
      </c>
      <c r="C3025" s="33" t="s">
        <v>6141</v>
      </c>
      <c r="D3025" s="33">
        <v>51</v>
      </c>
    </row>
    <row r="3026" spans="1:4">
      <c r="A3026" s="33" t="s">
        <v>9173</v>
      </c>
      <c r="B3026" s="33" t="s">
        <v>6137</v>
      </c>
      <c r="C3026" s="33" t="s">
        <v>6143</v>
      </c>
      <c r="D3026" s="33">
        <v>11</v>
      </c>
    </row>
    <row r="3027" spans="1:4">
      <c r="A3027" s="33" t="s">
        <v>9173</v>
      </c>
      <c r="B3027" s="33" t="s">
        <v>6137</v>
      </c>
      <c r="C3027" s="33" t="s">
        <v>6145</v>
      </c>
      <c r="D3027" s="33">
        <v>57</v>
      </c>
    </row>
    <row r="3028" spans="1:4">
      <c r="A3028" s="33" t="s">
        <v>9173</v>
      </c>
      <c r="B3028" s="33" t="s">
        <v>6137</v>
      </c>
      <c r="C3028" s="33" t="s">
        <v>6147</v>
      </c>
      <c r="D3028" s="33">
        <v>91</v>
      </c>
    </row>
    <row r="3029" spans="1:4">
      <c r="A3029" s="33" t="s">
        <v>9173</v>
      </c>
      <c r="B3029" s="33" t="s">
        <v>6137</v>
      </c>
      <c r="C3029" s="33" t="s">
        <v>6149</v>
      </c>
      <c r="D3029" s="33">
        <v>77</v>
      </c>
    </row>
    <row r="3030" spans="1:4">
      <c r="A3030" s="33" t="s">
        <v>9173</v>
      </c>
      <c r="B3030" s="33" t="s">
        <v>6137</v>
      </c>
      <c r="C3030" s="33" t="s">
        <v>6151</v>
      </c>
      <c r="D3030" s="33">
        <v>49</v>
      </c>
    </row>
    <row r="3031" spans="1:4">
      <c r="A3031" s="33" t="s">
        <v>9173</v>
      </c>
      <c r="B3031" s="33" t="s">
        <v>6137</v>
      </c>
      <c r="C3031" s="33" t="s">
        <v>6152</v>
      </c>
      <c r="D3031" s="33">
        <v>69</v>
      </c>
    </row>
    <row r="3032" spans="1:4">
      <c r="A3032" s="33" t="s">
        <v>9173</v>
      </c>
      <c r="B3032" s="33" t="s">
        <v>6137</v>
      </c>
      <c r="C3032" s="33" t="s">
        <v>6154</v>
      </c>
      <c r="D3032" s="33">
        <v>65</v>
      </c>
    </row>
    <row r="3033" spans="1:4">
      <c r="A3033" s="33" t="s">
        <v>9173</v>
      </c>
      <c r="B3033" s="33" t="s">
        <v>6137</v>
      </c>
      <c r="C3033" s="33" t="s">
        <v>6157</v>
      </c>
      <c r="D3033" s="33">
        <v>25</v>
      </c>
    </row>
    <row r="3034" spans="1:4">
      <c r="A3034" s="33" t="s">
        <v>9173</v>
      </c>
      <c r="B3034" s="33" t="s">
        <v>6137</v>
      </c>
      <c r="C3034" s="33" t="s">
        <v>6160</v>
      </c>
      <c r="D3034" s="33">
        <v>89</v>
      </c>
    </row>
    <row r="3035" spans="1:4">
      <c r="A3035" s="33" t="s">
        <v>9173</v>
      </c>
      <c r="B3035" s="33" t="s">
        <v>6137</v>
      </c>
      <c r="C3035" s="33" t="s">
        <v>6162</v>
      </c>
      <c r="D3035" s="33">
        <v>86</v>
      </c>
    </row>
    <row r="3036" spans="1:4">
      <c r="A3036" s="33" t="s">
        <v>9173</v>
      </c>
      <c r="B3036" s="33" t="s">
        <v>6137</v>
      </c>
      <c r="C3036" s="33" t="s">
        <v>6164</v>
      </c>
      <c r="D3036" s="33">
        <v>19</v>
      </c>
    </row>
    <row r="3037" spans="1:4">
      <c r="A3037" s="33" t="s">
        <v>9173</v>
      </c>
      <c r="B3037" s="33" t="s">
        <v>6137</v>
      </c>
      <c r="C3037" s="33" t="s">
        <v>6165</v>
      </c>
      <c r="D3037" s="33">
        <v>45</v>
      </c>
    </row>
    <row r="3038" spans="1:4">
      <c r="A3038" s="33" t="s">
        <v>9173</v>
      </c>
      <c r="B3038" s="33" t="s">
        <v>6137</v>
      </c>
      <c r="C3038" s="33" t="s">
        <v>6167</v>
      </c>
      <c r="D3038" s="33">
        <v>18</v>
      </c>
    </row>
    <row r="3039" spans="1:4">
      <c r="A3039" s="33" t="s">
        <v>9173</v>
      </c>
      <c r="B3039" s="33" t="s">
        <v>6137</v>
      </c>
      <c r="C3039" s="33" t="s">
        <v>6170</v>
      </c>
      <c r="D3039" s="33">
        <v>44</v>
      </c>
    </row>
    <row r="3040" spans="1:4">
      <c r="A3040" s="33" t="s">
        <v>9173</v>
      </c>
      <c r="B3040" s="33" t="s">
        <v>6137</v>
      </c>
      <c r="C3040" s="33" t="s">
        <v>6172</v>
      </c>
      <c r="D3040" s="33">
        <v>60</v>
      </c>
    </row>
    <row r="3041" spans="1:4">
      <c r="A3041" s="33" t="s">
        <v>9173</v>
      </c>
      <c r="B3041" s="33" t="s">
        <v>6137</v>
      </c>
      <c r="C3041" s="33" t="s">
        <v>6174</v>
      </c>
      <c r="D3041" s="33">
        <v>21</v>
      </c>
    </row>
    <row r="3042" spans="1:4">
      <c r="A3042" s="33" t="s">
        <v>9173</v>
      </c>
      <c r="B3042" s="33" t="s">
        <v>6137</v>
      </c>
      <c r="C3042" s="33" t="s">
        <v>6175</v>
      </c>
      <c r="D3042" s="33">
        <v>38</v>
      </c>
    </row>
    <row r="3043" spans="1:4">
      <c r="A3043" s="33" t="s">
        <v>9173</v>
      </c>
      <c r="B3043" s="33" t="s">
        <v>6137</v>
      </c>
      <c r="C3043" s="33" t="s">
        <v>6177</v>
      </c>
      <c r="D3043" s="33">
        <v>97</v>
      </c>
    </row>
    <row r="3044" spans="1:4">
      <c r="A3044" s="33" t="s">
        <v>9173</v>
      </c>
      <c r="B3044" s="33" t="s">
        <v>6137</v>
      </c>
      <c r="C3044" s="33" t="s">
        <v>6179</v>
      </c>
      <c r="D3044" s="33">
        <v>23</v>
      </c>
    </row>
    <row r="3045" spans="1:4">
      <c r="A3045" s="33" t="s">
        <v>9173</v>
      </c>
      <c r="B3045" s="33" t="s">
        <v>6137</v>
      </c>
      <c r="C3045" s="33" t="s">
        <v>6180</v>
      </c>
      <c r="D3045" s="33">
        <v>43</v>
      </c>
    </row>
    <row r="3046" spans="1:4">
      <c r="A3046" s="33" t="s">
        <v>9173</v>
      </c>
      <c r="B3046" s="33" t="s">
        <v>6137</v>
      </c>
      <c r="C3046" s="33" t="s">
        <v>6181</v>
      </c>
      <c r="D3046" s="33">
        <v>53</v>
      </c>
    </row>
    <row r="3047" spans="1:4">
      <c r="A3047" s="33" t="s">
        <v>9173</v>
      </c>
      <c r="B3047" s="33" t="s">
        <v>6137</v>
      </c>
      <c r="C3047" s="33" t="s">
        <v>6183</v>
      </c>
      <c r="D3047" s="33">
        <v>89</v>
      </c>
    </row>
    <row r="3048" spans="1:4">
      <c r="A3048" s="33" t="s">
        <v>9173</v>
      </c>
      <c r="B3048" s="33" t="s">
        <v>6137</v>
      </c>
      <c r="C3048" s="33" t="s">
        <v>6185</v>
      </c>
      <c r="D3048" s="33">
        <v>74</v>
      </c>
    </row>
    <row r="3049" spans="1:4">
      <c r="A3049" s="33" t="s">
        <v>9173</v>
      </c>
      <c r="B3049" s="33" t="s">
        <v>6137</v>
      </c>
      <c r="C3049" s="33" t="s">
        <v>6187</v>
      </c>
      <c r="D3049" s="33">
        <v>61</v>
      </c>
    </row>
    <row r="3050" spans="1:4">
      <c r="A3050" s="33" t="s">
        <v>9173</v>
      </c>
      <c r="B3050" s="33" t="s">
        <v>6137</v>
      </c>
      <c r="C3050" s="33" t="s">
        <v>6188</v>
      </c>
      <c r="D3050" s="33">
        <v>61</v>
      </c>
    </row>
    <row r="3051" spans="1:4">
      <c r="A3051" s="33" t="s">
        <v>9173</v>
      </c>
      <c r="B3051" s="33" t="s">
        <v>6137</v>
      </c>
      <c r="C3051" s="33" t="s">
        <v>6190</v>
      </c>
      <c r="D3051" s="33">
        <v>62</v>
      </c>
    </row>
    <row r="3052" spans="1:4">
      <c r="A3052" s="33" t="s">
        <v>9173</v>
      </c>
      <c r="B3052" s="33" t="s">
        <v>6137</v>
      </c>
      <c r="C3052" s="33" t="s">
        <v>6192</v>
      </c>
      <c r="D3052" s="33">
        <v>95</v>
      </c>
    </row>
    <row r="3053" spans="1:4">
      <c r="A3053" s="33" t="s">
        <v>9173</v>
      </c>
      <c r="B3053" s="33" t="s">
        <v>6137</v>
      </c>
      <c r="C3053" s="33" t="s">
        <v>6194</v>
      </c>
      <c r="D3053" s="33">
        <v>56</v>
      </c>
    </row>
    <row r="3054" spans="1:4">
      <c r="A3054" s="33" t="s">
        <v>9173</v>
      </c>
      <c r="B3054" s="33" t="s">
        <v>6137</v>
      </c>
      <c r="C3054" s="33" t="s">
        <v>6196</v>
      </c>
      <c r="D3054" s="33">
        <v>55</v>
      </c>
    </row>
    <row r="3055" spans="1:4">
      <c r="A3055" s="33" t="s">
        <v>9173</v>
      </c>
      <c r="B3055" s="33" t="s">
        <v>6137</v>
      </c>
      <c r="C3055" s="33" t="s">
        <v>6197</v>
      </c>
      <c r="D3055" s="33">
        <v>57</v>
      </c>
    </row>
    <row r="3056" spans="1:4">
      <c r="A3056" s="33" t="s">
        <v>9173</v>
      </c>
      <c r="B3056" s="33" t="s">
        <v>6137</v>
      </c>
      <c r="C3056" s="33" t="s">
        <v>6199</v>
      </c>
      <c r="D3056" s="33">
        <v>55</v>
      </c>
    </row>
    <row r="3057" spans="1:4">
      <c r="A3057" s="33" t="s">
        <v>9173</v>
      </c>
      <c r="B3057" s="33" t="s">
        <v>6137</v>
      </c>
      <c r="C3057" s="33" t="s">
        <v>6201</v>
      </c>
      <c r="D3057" s="33">
        <v>70</v>
      </c>
    </row>
    <row r="3058" spans="1:4">
      <c r="A3058" s="33" t="s">
        <v>9173</v>
      </c>
      <c r="B3058" s="33" t="s">
        <v>6137</v>
      </c>
      <c r="C3058" s="33" t="s">
        <v>6203</v>
      </c>
      <c r="D3058" s="33">
        <v>62</v>
      </c>
    </row>
    <row r="3059" spans="1:4">
      <c r="A3059" s="33" t="s">
        <v>9173</v>
      </c>
      <c r="B3059" s="33" t="s">
        <v>6137</v>
      </c>
      <c r="C3059" s="33" t="s">
        <v>6205</v>
      </c>
      <c r="D3059" s="33">
        <v>24</v>
      </c>
    </row>
    <row r="3060" spans="1:4">
      <c r="A3060" s="33" t="s">
        <v>9173</v>
      </c>
      <c r="B3060" s="33" t="s">
        <v>6137</v>
      </c>
      <c r="C3060" s="33" t="s">
        <v>6207</v>
      </c>
      <c r="D3060" s="33">
        <v>14</v>
      </c>
    </row>
    <row r="3061" spans="1:4">
      <c r="A3061" s="33" t="s">
        <v>9173</v>
      </c>
      <c r="B3061" s="33" t="s">
        <v>6137</v>
      </c>
      <c r="C3061" s="33" t="s">
        <v>6208</v>
      </c>
      <c r="D3061" s="33">
        <v>18</v>
      </c>
    </row>
    <row r="3062" spans="1:4">
      <c r="A3062" s="33" t="s">
        <v>9173</v>
      </c>
      <c r="B3062" s="33" t="s">
        <v>6137</v>
      </c>
      <c r="C3062" s="33" t="s">
        <v>6212</v>
      </c>
      <c r="D3062" s="33">
        <v>30</v>
      </c>
    </row>
    <row r="3063" spans="1:4">
      <c r="A3063" s="33" t="s">
        <v>9173</v>
      </c>
      <c r="B3063" s="33" t="s">
        <v>6137</v>
      </c>
      <c r="C3063" s="33" t="s">
        <v>6213</v>
      </c>
      <c r="D3063" s="33">
        <v>57</v>
      </c>
    </row>
    <row r="3064" spans="1:4">
      <c r="A3064" s="33" t="s">
        <v>9173</v>
      </c>
      <c r="B3064" s="33" t="s">
        <v>6137</v>
      </c>
      <c r="C3064" s="33" t="s">
        <v>6215</v>
      </c>
      <c r="D3064" s="33">
        <v>14</v>
      </c>
    </row>
    <row r="3065" spans="1:4">
      <c r="A3065" s="33" t="s">
        <v>9173</v>
      </c>
      <c r="B3065" s="33" t="s">
        <v>6137</v>
      </c>
      <c r="C3065" s="33" t="s">
        <v>6217</v>
      </c>
      <c r="D3065" s="33">
        <v>18</v>
      </c>
    </row>
    <row r="3066" spans="1:4">
      <c r="A3066" s="33" t="s">
        <v>9173</v>
      </c>
      <c r="B3066" s="33" t="s">
        <v>6137</v>
      </c>
      <c r="C3066" s="33" t="s">
        <v>6219</v>
      </c>
      <c r="D3066" s="33">
        <v>57</v>
      </c>
    </row>
    <row r="3067" spans="1:4">
      <c r="A3067" s="33" t="s">
        <v>9173</v>
      </c>
      <c r="B3067" s="33" t="s">
        <v>6137</v>
      </c>
      <c r="C3067" s="33" t="s">
        <v>6221</v>
      </c>
      <c r="D3067" s="33">
        <v>46</v>
      </c>
    </row>
    <row r="3068" spans="1:4">
      <c r="A3068" s="33" t="s">
        <v>9173</v>
      </c>
      <c r="B3068" s="33" t="s">
        <v>6137</v>
      </c>
      <c r="C3068" s="33" t="s">
        <v>6223</v>
      </c>
      <c r="D3068" s="33">
        <v>56</v>
      </c>
    </row>
    <row r="3069" spans="1:4">
      <c r="A3069" s="33" t="s">
        <v>9173</v>
      </c>
      <c r="B3069" s="33" t="s">
        <v>6137</v>
      </c>
      <c r="C3069" s="33" t="s">
        <v>6225</v>
      </c>
      <c r="D3069" s="33">
        <v>39</v>
      </c>
    </row>
    <row r="3070" spans="1:4">
      <c r="A3070" s="33" t="s">
        <v>9173</v>
      </c>
      <c r="B3070" s="33" t="s">
        <v>6137</v>
      </c>
      <c r="C3070" s="33" t="s">
        <v>6227</v>
      </c>
      <c r="D3070" s="33">
        <v>37</v>
      </c>
    </row>
    <row r="3071" spans="1:4">
      <c r="A3071" s="33" t="s">
        <v>9173</v>
      </c>
      <c r="B3071" s="33" t="s">
        <v>6137</v>
      </c>
      <c r="C3071" s="33" t="s">
        <v>6228</v>
      </c>
      <c r="D3071" s="33">
        <v>41</v>
      </c>
    </row>
    <row r="3072" spans="1:4">
      <c r="A3072" s="33" t="s">
        <v>9173</v>
      </c>
      <c r="B3072" s="33" t="s">
        <v>6137</v>
      </c>
      <c r="C3072" s="33" t="s">
        <v>6231</v>
      </c>
      <c r="D3072" s="33">
        <v>81</v>
      </c>
    </row>
    <row r="3073" spans="1:4">
      <c r="A3073" s="33" t="s">
        <v>9173</v>
      </c>
      <c r="B3073" s="33" t="s">
        <v>6137</v>
      </c>
      <c r="C3073" s="33" t="s">
        <v>6233</v>
      </c>
      <c r="D3073" s="33">
        <v>20</v>
      </c>
    </row>
    <row r="3074" spans="1:4">
      <c r="A3074" s="33" t="s">
        <v>9173</v>
      </c>
      <c r="B3074" s="33" t="s">
        <v>6137</v>
      </c>
      <c r="C3074" s="33" t="s">
        <v>6234</v>
      </c>
      <c r="D3074" s="33">
        <v>29</v>
      </c>
    </row>
    <row r="3075" spans="1:4">
      <c r="A3075" s="33" t="s">
        <v>9173</v>
      </c>
      <c r="B3075" s="33" t="s">
        <v>6137</v>
      </c>
      <c r="C3075" s="33" t="s">
        <v>6236</v>
      </c>
      <c r="D3075" s="33">
        <v>21</v>
      </c>
    </row>
    <row r="3076" spans="1:4">
      <c r="A3076" s="33" t="s">
        <v>9173</v>
      </c>
      <c r="B3076" s="33" t="s">
        <v>6137</v>
      </c>
      <c r="C3076" s="33" t="s">
        <v>6237</v>
      </c>
      <c r="D3076" s="33">
        <v>34</v>
      </c>
    </row>
    <row r="3077" spans="1:4">
      <c r="A3077" s="33"/>
      <c r="B3077" s="33" t="s">
        <v>6239</v>
      </c>
      <c r="C3077" s="33">
        <v>69</v>
      </c>
      <c r="D3077" s="35">
        <f>SUM(D3078:D3146)</f>
        <v>2243</v>
      </c>
    </row>
    <row r="3078" spans="1:4">
      <c r="A3078" s="33" t="s">
        <v>9173</v>
      </c>
      <c r="B3078" s="33" t="s">
        <v>6239</v>
      </c>
      <c r="C3078" s="33" t="s">
        <v>6240</v>
      </c>
      <c r="D3078" s="33">
        <v>24</v>
      </c>
    </row>
    <row r="3079" spans="1:4">
      <c r="A3079" s="33" t="s">
        <v>9173</v>
      </c>
      <c r="B3079" s="33" t="s">
        <v>6239</v>
      </c>
      <c r="C3079" s="33" t="s">
        <v>6242</v>
      </c>
      <c r="D3079" s="33">
        <v>81</v>
      </c>
    </row>
    <row r="3080" spans="1:4">
      <c r="A3080" s="33" t="s">
        <v>9173</v>
      </c>
      <c r="B3080" s="33" t="s">
        <v>6239</v>
      </c>
      <c r="C3080" s="33" t="s">
        <v>6244</v>
      </c>
      <c r="D3080" s="33">
        <v>17</v>
      </c>
    </row>
    <row r="3081" spans="1:4">
      <c r="A3081" s="33" t="s">
        <v>9173</v>
      </c>
      <c r="B3081" s="33" t="s">
        <v>6239</v>
      </c>
      <c r="C3081" s="33" t="s">
        <v>6245</v>
      </c>
      <c r="D3081" s="33">
        <v>48</v>
      </c>
    </row>
    <row r="3082" spans="1:4">
      <c r="A3082" s="33" t="s">
        <v>9173</v>
      </c>
      <c r="B3082" s="33" t="s">
        <v>6239</v>
      </c>
      <c r="C3082" s="33" t="s">
        <v>6247</v>
      </c>
      <c r="D3082" s="33">
        <v>24</v>
      </c>
    </row>
    <row r="3083" spans="1:4">
      <c r="A3083" s="33" t="s">
        <v>9173</v>
      </c>
      <c r="B3083" s="33" t="s">
        <v>6239</v>
      </c>
      <c r="C3083" s="33" t="s">
        <v>6248</v>
      </c>
      <c r="D3083" s="33">
        <v>75</v>
      </c>
    </row>
    <row r="3084" spans="1:4">
      <c r="A3084" s="33" t="s">
        <v>9173</v>
      </c>
      <c r="B3084" s="33" t="s">
        <v>6239</v>
      </c>
      <c r="C3084" s="33" t="s">
        <v>6250</v>
      </c>
      <c r="D3084" s="33">
        <v>61</v>
      </c>
    </row>
    <row r="3085" spans="1:4">
      <c r="A3085" s="33" t="s">
        <v>9173</v>
      </c>
      <c r="B3085" s="33" t="s">
        <v>6239</v>
      </c>
      <c r="C3085" s="33" t="s">
        <v>6252</v>
      </c>
      <c r="D3085" s="33">
        <v>62</v>
      </c>
    </row>
    <row r="3086" spans="1:4">
      <c r="A3086" s="33" t="s">
        <v>9173</v>
      </c>
      <c r="B3086" s="33" t="s">
        <v>6239</v>
      </c>
      <c r="C3086" s="33" t="s">
        <v>6254</v>
      </c>
      <c r="D3086" s="33">
        <v>14</v>
      </c>
    </row>
    <row r="3087" spans="1:4">
      <c r="A3087" s="33" t="s">
        <v>9173</v>
      </c>
      <c r="B3087" s="33" t="s">
        <v>6239</v>
      </c>
      <c r="C3087" s="33" t="s">
        <v>6255</v>
      </c>
      <c r="D3087" s="33">
        <v>14</v>
      </c>
    </row>
    <row r="3088" spans="1:4">
      <c r="A3088" s="33" t="s">
        <v>9173</v>
      </c>
      <c r="B3088" s="33" t="s">
        <v>6239</v>
      </c>
      <c r="C3088" s="33" t="s">
        <v>6256</v>
      </c>
      <c r="D3088" s="33">
        <v>18</v>
      </c>
    </row>
    <row r="3089" spans="1:4">
      <c r="A3089" s="33" t="s">
        <v>9173</v>
      </c>
      <c r="B3089" s="33" t="s">
        <v>6239</v>
      </c>
      <c r="C3089" s="33" t="s">
        <v>6257</v>
      </c>
      <c r="D3089" s="33">
        <v>39</v>
      </c>
    </row>
    <row r="3090" spans="1:4">
      <c r="A3090" s="33" t="s">
        <v>9173</v>
      </c>
      <c r="B3090" s="33" t="s">
        <v>6239</v>
      </c>
      <c r="C3090" s="33" t="s">
        <v>6259</v>
      </c>
      <c r="D3090" s="33">
        <v>48</v>
      </c>
    </row>
    <row r="3091" spans="1:4">
      <c r="A3091" s="33" t="s">
        <v>9173</v>
      </c>
      <c r="B3091" s="33" t="s">
        <v>6239</v>
      </c>
      <c r="C3091" s="33" t="s">
        <v>6260</v>
      </c>
      <c r="D3091" s="33">
        <v>67</v>
      </c>
    </row>
    <row r="3092" spans="1:4">
      <c r="A3092" s="33" t="s">
        <v>9173</v>
      </c>
      <c r="B3092" s="33" t="s">
        <v>6239</v>
      </c>
      <c r="C3092" s="33" t="s">
        <v>6261</v>
      </c>
      <c r="D3092" s="33">
        <v>91</v>
      </c>
    </row>
    <row r="3093" spans="1:4">
      <c r="A3093" s="33" t="s">
        <v>9173</v>
      </c>
      <c r="B3093" s="33" t="s">
        <v>6239</v>
      </c>
      <c r="C3093" s="33" t="s">
        <v>6263</v>
      </c>
      <c r="D3093" s="33">
        <v>17</v>
      </c>
    </row>
    <row r="3094" spans="1:4">
      <c r="A3094" s="33" t="s">
        <v>9173</v>
      </c>
      <c r="B3094" s="33" t="s">
        <v>6239</v>
      </c>
      <c r="C3094" s="33" t="s">
        <v>6264</v>
      </c>
      <c r="D3094" s="33">
        <v>54</v>
      </c>
    </row>
    <row r="3095" spans="1:4">
      <c r="A3095" s="33" t="s">
        <v>9173</v>
      </c>
      <c r="B3095" s="33" t="s">
        <v>6239</v>
      </c>
      <c r="C3095" s="33" t="s">
        <v>6266</v>
      </c>
      <c r="D3095" s="33">
        <v>21</v>
      </c>
    </row>
    <row r="3096" spans="1:4">
      <c r="A3096" s="33" t="s">
        <v>9173</v>
      </c>
      <c r="B3096" s="33" t="s">
        <v>6239</v>
      </c>
      <c r="C3096" s="33" t="s">
        <v>6267</v>
      </c>
      <c r="D3096" s="33">
        <v>67</v>
      </c>
    </row>
    <row r="3097" spans="1:4">
      <c r="A3097" s="33" t="s">
        <v>9173</v>
      </c>
      <c r="B3097" s="33" t="s">
        <v>6239</v>
      </c>
      <c r="C3097" s="33" t="s">
        <v>6270</v>
      </c>
      <c r="D3097" s="33">
        <v>19</v>
      </c>
    </row>
    <row r="3098" spans="1:4">
      <c r="A3098" s="33" t="s">
        <v>9173</v>
      </c>
      <c r="B3098" s="33" t="s">
        <v>6239</v>
      </c>
      <c r="C3098" s="33" t="s">
        <v>6271</v>
      </c>
      <c r="D3098" s="33">
        <v>19</v>
      </c>
    </row>
    <row r="3099" spans="1:4">
      <c r="A3099" s="33" t="s">
        <v>9173</v>
      </c>
      <c r="B3099" s="33" t="s">
        <v>6239</v>
      </c>
      <c r="C3099" s="33" t="s">
        <v>6274</v>
      </c>
      <c r="D3099" s="33">
        <v>11</v>
      </c>
    </row>
    <row r="3100" spans="1:4">
      <c r="A3100" s="33" t="s">
        <v>9173</v>
      </c>
      <c r="B3100" s="33" t="s">
        <v>6239</v>
      </c>
      <c r="C3100" s="33" t="s">
        <v>6275</v>
      </c>
      <c r="D3100" s="33">
        <v>11</v>
      </c>
    </row>
    <row r="3101" spans="1:4">
      <c r="A3101" s="33" t="s">
        <v>9173</v>
      </c>
      <c r="B3101" s="33" t="s">
        <v>6239</v>
      </c>
      <c r="C3101" s="33" t="s">
        <v>6279</v>
      </c>
      <c r="D3101" s="33">
        <v>12</v>
      </c>
    </row>
    <row r="3102" spans="1:4">
      <c r="A3102" s="33" t="s">
        <v>9173</v>
      </c>
      <c r="B3102" s="33" t="s">
        <v>6239</v>
      </c>
      <c r="C3102" s="33" t="s">
        <v>6280</v>
      </c>
      <c r="D3102" s="33">
        <v>16</v>
      </c>
    </row>
    <row r="3103" spans="1:4">
      <c r="A3103" s="33" t="s">
        <v>9173</v>
      </c>
      <c r="B3103" s="33" t="s">
        <v>6239</v>
      </c>
      <c r="C3103" s="33" t="s">
        <v>6282</v>
      </c>
      <c r="D3103" s="33">
        <v>11</v>
      </c>
    </row>
    <row r="3104" spans="1:4">
      <c r="A3104" s="33" t="s">
        <v>9173</v>
      </c>
      <c r="B3104" s="33" t="s">
        <v>6239</v>
      </c>
      <c r="C3104" s="33" t="s">
        <v>6283</v>
      </c>
      <c r="D3104" s="33">
        <v>17</v>
      </c>
    </row>
    <row r="3105" spans="1:4">
      <c r="A3105" s="33" t="s">
        <v>9173</v>
      </c>
      <c r="B3105" s="33" t="s">
        <v>6239</v>
      </c>
      <c r="C3105" s="33" t="s">
        <v>6287</v>
      </c>
      <c r="D3105" s="33">
        <v>16</v>
      </c>
    </row>
    <row r="3106" spans="1:4">
      <c r="A3106" s="33" t="s">
        <v>9173</v>
      </c>
      <c r="B3106" s="33" t="s">
        <v>6239</v>
      </c>
      <c r="C3106" s="33" t="s">
        <v>6288</v>
      </c>
      <c r="D3106" s="33">
        <v>17</v>
      </c>
    </row>
    <row r="3107" spans="1:4">
      <c r="A3107" s="33" t="s">
        <v>9173</v>
      </c>
      <c r="B3107" s="33" t="s">
        <v>6239</v>
      </c>
      <c r="C3107" s="33" t="s">
        <v>6290</v>
      </c>
      <c r="D3107" s="33">
        <v>27</v>
      </c>
    </row>
    <row r="3108" spans="1:4">
      <c r="A3108" s="33" t="s">
        <v>9173</v>
      </c>
      <c r="B3108" s="33" t="s">
        <v>6239</v>
      </c>
      <c r="C3108" s="33" t="s">
        <v>6291</v>
      </c>
      <c r="D3108" s="33">
        <v>38</v>
      </c>
    </row>
    <row r="3109" spans="1:4">
      <c r="A3109" s="33" t="s">
        <v>9173</v>
      </c>
      <c r="B3109" s="33" t="s">
        <v>6239</v>
      </c>
      <c r="C3109" s="33" t="s">
        <v>6294</v>
      </c>
      <c r="D3109" s="33">
        <v>11</v>
      </c>
    </row>
    <row r="3110" spans="1:4">
      <c r="A3110" s="33" t="s">
        <v>9173</v>
      </c>
      <c r="B3110" s="33" t="s">
        <v>6239</v>
      </c>
      <c r="C3110" s="33" t="s">
        <v>6296</v>
      </c>
      <c r="D3110" s="33">
        <v>19</v>
      </c>
    </row>
    <row r="3111" spans="1:4">
      <c r="A3111" s="33" t="s">
        <v>9173</v>
      </c>
      <c r="B3111" s="33" t="s">
        <v>6239</v>
      </c>
      <c r="C3111" s="33" t="s">
        <v>6303</v>
      </c>
      <c r="D3111" s="33">
        <v>15</v>
      </c>
    </row>
    <row r="3112" spans="1:4">
      <c r="A3112" s="33" t="s">
        <v>9173</v>
      </c>
      <c r="B3112" s="33" t="s">
        <v>6239</v>
      </c>
      <c r="C3112" s="33" t="s">
        <v>6305</v>
      </c>
      <c r="D3112" s="33">
        <v>11</v>
      </c>
    </row>
    <row r="3113" spans="1:4">
      <c r="A3113" s="33" t="s">
        <v>9173</v>
      </c>
      <c r="B3113" s="33" t="s">
        <v>6239</v>
      </c>
      <c r="C3113" s="33" t="s">
        <v>6311</v>
      </c>
      <c r="D3113" s="33">
        <v>25</v>
      </c>
    </row>
    <row r="3114" spans="1:4">
      <c r="A3114" s="33" t="s">
        <v>9173</v>
      </c>
      <c r="B3114" s="33" t="s">
        <v>6239</v>
      </c>
      <c r="C3114" s="33" t="s">
        <v>6314</v>
      </c>
      <c r="D3114" s="33">
        <v>32</v>
      </c>
    </row>
    <row r="3115" spans="1:4">
      <c r="A3115" s="33" t="s">
        <v>9173</v>
      </c>
      <c r="B3115" s="33" t="s">
        <v>6239</v>
      </c>
      <c r="C3115" s="33" t="s">
        <v>6315</v>
      </c>
      <c r="D3115" s="33">
        <v>67</v>
      </c>
    </row>
    <row r="3116" spans="1:4">
      <c r="A3116" s="33" t="s">
        <v>9173</v>
      </c>
      <c r="B3116" s="33" t="s">
        <v>6239</v>
      </c>
      <c r="C3116" s="33" t="s">
        <v>6318</v>
      </c>
      <c r="D3116" s="33">
        <v>12</v>
      </c>
    </row>
    <row r="3117" spans="1:4">
      <c r="A3117" s="33" t="s">
        <v>9173</v>
      </c>
      <c r="B3117" s="33" t="s">
        <v>6239</v>
      </c>
      <c r="C3117" s="33" t="s">
        <v>6319</v>
      </c>
      <c r="D3117" s="33">
        <v>24</v>
      </c>
    </row>
    <row r="3118" spans="1:4">
      <c r="A3118" s="33" t="s">
        <v>9173</v>
      </c>
      <c r="B3118" s="33" t="s">
        <v>6239</v>
      </c>
      <c r="C3118" s="33" t="s">
        <v>6320</v>
      </c>
      <c r="D3118" s="33">
        <v>34</v>
      </c>
    </row>
    <row r="3119" spans="1:4">
      <c r="A3119" s="33" t="s">
        <v>9173</v>
      </c>
      <c r="B3119" s="33" t="s">
        <v>6239</v>
      </c>
      <c r="C3119" s="33" t="s">
        <v>6322</v>
      </c>
      <c r="D3119" s="33">
        <v>98</v>
      </c>
    </row>
    <row r="3120" spans="1:4">
      <c r="A3120" s="33" t="s">
        <v>9173</v>
      </c>
      <c r="B3120" s="33" t="s">
        <v>6239</v>
      </c>
      <c r="C3120" s="33" t="s">
        <v>6324</v>
      </c>
      <c r="D3120" s="33">
        <v>29</v>
      </c>
    </row>
    <row r="3121" spans="1:4">
      <c r="A3121" s="33" t="s">
        <v>9173</v>
      </c>
      <c r="B3121" s="33" t="s">
        <v>6239</v>
      </c>
      <c r="C3121" s="33" t="s">
        <v>6325</v>
      </c>
      <c r="D3121" s="33">
        <v>35</v>
      </c>
    </row>
    <row r="3122" spans="1:4">
      <c r="A3122" s="33" t="s">
        <v>9173</v>
      </c>
      <c r="B3122" s="33" t="s">
        <v>6239</v>
      </c>
      <c r="C3122" s="33" t="s">
        <v>6326</v>
      </c>
      <c r="D3122" s="33">
        <v>38</v>
      </c>
    </row>
    <row r="3123" spans="1:4">
      <c r="A3123" s="33" t="s">
        <v>9173</v>
      </c>
      <c r="B3123" s="33" t="s">
        <v>6239</v>
      </c>
      <c r="C3123" s="33" t="s">
        <v>6328</v>
      </c>
      <c r="D3123" s="33">
        <v>14</v>
      </c>
    </row>
    <row r="3124" spans="1:4">
      <c r="A3124" s="33" t="s">
        <v>9173</v>
      </c>
      <c r="B3124" s="33" t="s">
        <v>6239</v>
      </c>
      <c r="C3124" s="33" t="s">
        <v>6329</v>
      </c>
      <c r="D3124" s="33">
        <v>17</v>
      </c>
    </row>
    <row r="3125" spans="1:4">
      <c r="A3125" s="33" t="s">
        <v>9173</v>
      </c>
      <c r="B3125" s="33" t="s">
        <v>6239</v>
      </c>
      <c r="C3125" s="33" t="s">
        <v>6330</v>
      </c>
      <c r="D3125" s="33">
        <v>21</v>
      </c>
    </row>
    <row r="3126" spans="1:4">
      <c r="A3126" s="33" t="s">
        <v>9173</v>
      </c>
      <c r="B3126" s="33" t="s">
        <v>6239</v>
      </c>
      <c r="C3126" s="33" t="s">
        <v>6332</v>
      </c>
      <c r="D3126" s="33">
        <v>40</v>
      </c>
    </row>
    <row r="3127" spans="1:4">
      <c r="A3127" s="33" t="s">
        <v>9173</v>
      </c>
      <c r="B3127" s="33" t="s">
        <v>6239</v>
      </c>
      <c r="C3127" s="33" t="s">
        <v>6333</v>
      </c>
      <c r="D3127" s="33">
        <v>40</v>
      </c>
    </row>
    <row r="3128" spans="1:4">
      <c r="A3128" s="33" t="s">
        <v>9173</v>
      </c>
      <c r="B3128" s="33" t="s">
        <v>6239</v>
      </c>
      <c r="C3128" s="33" t="s">
        <v>6335</v>
      </c>
      <c r="D3128" s="33">
        <v>22</v>
      </c>
    </row>
    <row r="3129" spans="1:4">
      <c r="A3129" s="33" t="s">
        <v>9173</v>
      </c>
      <c r="B3129" s="33" t="s">
        <v>6239</v>
      </c>
      <c r="C3129" s="33" t="s">
        <v>6336</v>
      </c>
      <c r="D3129" s="33">
        <v>66</v>
      </c>
    </row>
    <row r="3130" spans="1:4">
      <c r="A3130" s="33" t="s">
        <v>9173</v>
      </c>
      <c r="B3130" s="33" t="s">
        <v>6239</v>
      </c>
      <c r="C3130" s="33" t="s">
        <v>6338</v>
      </c>
      <c r="D3130" s="33">
        <v>14</v>
      </c>
    </row>
    <row r="3131" spans="1:4">
      <c r="A3131" s="33" t="s">
        <v>9173</v>
      </c>
      <c r="B3131" s="33" t="s">
        <v>6239</v>
      </c>
      <c r="C3131" s="33" t="s">
        <v>6339</v>
      </c>
      <c r="D3131" s="33">
        <v>23</v>
      </c>
    </row>
    <row r="3132" spans="1:4">
      <c r="A3132" s="33" t="s">
        <v>9173</v>
      </c>
      <c r="B3132" s="33" t="s">
        <v>6239</v>
      </c>
      <c r="C3132" s="33" t="s">
        <v>6340</v>
      </c>
      <c r="D3132" s="33">
        <v>26</v>
      </c>
    </row>
    <row r="3133" spans="1:4">
      <c r="A3133" s="33" t="s">
        <v>9173</v>
      </c>
      <c r="B3133" s="33" t="s">
        <v>6239</v>
      </c>
      <c r="C3133" s="33" t="s">
        <v>6341</v>
      </c>
      <c r="D3133" s="33">
        <v>26</v>
      </c>
    </row>
    <row r="3134" spans="1:4">
      <c r="A3134" s="33" t="s">
        <v>9173</v>
      </c>
      <c r="B3134" s="33" t="s">
        <v>6239</v>
      </c>
      <c r="C3134" s="33" t="s">
        <v>6342</v>
      </c>
      <c r="D3134" s="33">
        <v>27</v>
      </c>
    </row>
    <row r="3135" spans="1:4">
      <c r="A3135" s="33" t="s">
        <v>9173</v>
      </c>
      <c r="B3135" s="33" t="s">
        <v>6239</v>
      </c>
      <c r="C3135" s="33" t="s">
        <v>6344</v>
      </c>
      <c r="D3135" s="33">
        <v>20</v>
      </c>
    </row>
    <row r="3136" spans="1:4">
      <c r="A3136" s="33" t="s">
        <v>9173</v>
      </c>
      <c r="B3136" s="33" t="s">
        <v>6239</v>
      </c>
      <c r="C3136" s="33" t="s">
        <v>6345</v>
      </c>
      <c r="D3136" s="33">
        <v>20</v>
      </c>
    </row>
    <row r="3137" spans="1:4">
      <c r="A3137" s="33" t="s">
        <v>9173</v>
      </c>
      <c r="B3137" s="33" t="s">
        <v>6239</v>
      </c>
      <c r="C3137" s="33" t="s">
        <v>6346</v>
      </c>
      <c r="D3137" s="33">
        <v>24</v>
      </c>
    </row>
    <row r="3138" spans="1:4">
      <c r="A3138" s="33" t="s">
        <v>9173</v>
      </c>
      <c r="B3138" s="33" t="s">
        <v>6239</v>
      </c>
      <c r="C3138" s="33" t="s">
        <v>6348</v>
      </c>
      <c r="D3138" s="33">
        <v>53</v>
      </c>
    </row>
    <row r="3139" spans="1:4">
      <c r="A3139" s="33" t="s">
        <v>9173</v>
      </c>
      <c r="B3139" s="33" t="s">
        <v>6239</v>
      </c>
      <c r="C3139" s="33" t="s">
        <v>6350</v>
      </c>
      <c r="D3139" s="33">
        <v>13</v>
      </c>
    </row>
    <row r="3140" spans="1:4">
      <c r="A3140" s="33" t="s">
        <v>9173</v>
      </c>
      <c r="B3140" s="33" t="s">
        <v>6239</v>
      </c>
      <c r="C3140" s="33" t="s">
        <v>6351</v>
      </c>
      <c r="D3140" s="33">
        <v>17</v>
      </c>
    </row>
    <row r="3141" spans="1:4">
      <c r="A3141" s="33" t="s">
        <v>9173</v>
      </c>
      <c r="B3141" s="33" t="s">
        <v>6239</v>
      </c>
      <c r="C3141" s="33" t="s">
        <v>6352</v>
      </c>
      <c r="D3141" s="33">
        <v>27</v>
      </c>
    </row>
    <row r="3142" spans="1:4">
      <c r="A3142" s="33" t="s">
        <v>9173</v>
      </c>
      <c r="B3142" s="33" t="s">
        <v>6239</v>
      </c>
      <c r="C3142" s="33" t="s">
        <v>6353</v>
      </c>
      <c r="D3142" s="33">
        <v>32</v>
      </c>
    </row>
    <row r="3143" spans="1:4">
      <c r="A3143" s="33" t="s">
        <v>9173</v>
      </c>
      <c r="B3143" s="33" t="s">
        <v>6239</v>
      </c>
      <c r="C3143" s="33" t="s">
        <v>6356</v>
      </c>
      <c r="D3143" s="33">
        <v>40</v>
      </c>
    </row>
    <row r="3144" spans="1:4">
      <c r="A3144" s="33" t="s">
        <v>9173</v>
      </c>
      <c r="B3144" s="33" t="s">
        <v>6239</v>
      </c>
      <c r="C3144" s="33" t="s">
        <v>6358</v>
      </c>
      <c r="D3144" s="33">
        <v>89</v>
      </c>
    </row>
    <row r="3145" spans="1:4">
      <c r="A3145" s="33" t="s">
        <v>9173</v>
      </c>
      <c r="B3145" s="33" t="s">
        <v>6239</v>
      </c>
      <c r="C3145" s="33" t="s">
        <v>6360</v>
      </c>
      <c r="D3145" s="33">
        <v>11</v>
      </c>
    </row>
    <row r="3146" spans="1:4">
      <c r="A3146" s="33" t="s">
        <v>9173</v>
      </c>
      <c r="B3146" s="33" t="s">
        <v>6239</v>
      </c>
      <c r="C3146" s="33" t="s">
        <v>6361</v>
      </c>
      <c r="D3146" s="33">
        <v>55</v>
      </c>
    </row>
    <row r="3147" spans="1:4">
      <c r="A3147" s="33"/>
      <c r="B3147" s="33" t="s">
        <v>6363</v>
      </c>
      <c r="C3147" s="33">
        <v>11</v>
      </c>
      <c r="D3147" s="35">
        <f>SUM(D3148:D3158)</f>
        <v>507</v>
      </c>
    </row>
    <row r="3148" spans="1:4">
      <c r="A3148" s="33" t="s">
        <v>9173</v>
      </c>
      <c r="B3148" s="33" t="s">
        <v>6363</v>
      </c>
      <c r="C3148" s="33" t="s">
        <v>6364</v>
      </c>
      <c r="D3148" s="33">
        <v>89</v>
      </c>
    </row>
    <row r="3149" spans="1:4">
      <c r="A3149" s="33" t="s">
        <v>9173</v>
      </c>
      <c r="B3149" s="33" t="s">
        <v>6363</v>
      </c>
      <c r="C3149" s="33" t="s">
        <v>6366</v>
      </c>
      <c r="D3149" s="33">
        <v>27</v>
      </c>
    </row>
    <row r="3150" spans="1:4">
      <c r="A3150" s="33" t="s">
        <v>9173</v>
      </c>
      <c r="B3150" s="33" t="s">
        <v>6363</v>
      </c>
      <c r="C3150" s="33" t="s">
        <v>6368</v>
      </c>
      <c r="D3150" s="33">
        <v>55</v>
      </c>
    </row>
    <row r="3151" spans="1:4">
      <c r="A3151" s="33" t="s">
        <v>9173</v>
      </c>
      <c r="B3151" s="33" t="s">
        <v>6363</v>
      </c>
      <c r="C3151" s="33" t="s">
        <v>6370</v>
      </c>
      <c r="D3151" s="33">
        <v>52</v>
      </c>
    </row>
    <row r="3152" spans="1:4">
      <c r="A3152" s="33" t="s">
        <v>9173</v>
      </c>
      <c r="B3152" s="33" t="s">
        <v>6363</v>
      </c>
      <c r="C3152" s="33" t="s">
        <v>6372</v>
      </c>
      <c r="D3152" s="33">
        <v>83</v>
      </c>
    </row>
    <row r="3153" spans="1:4">
      <c r="A3153" s="33" t="s">
        <v>9173</v>
      </c>
      <c r="B3153" s="33" t="s">
        <v>6363</v>
      </c>
      <c r="C3153" s="33" t="s">
        <v>6374</v>
      </c>
      <c r="D3153" s="33">
        <v>60</v>
      </c>
    </row>
    <row r="3154" spans="1:4">
      <c r="A3154" s="33" t="s">
        <v>9173</v>
      </c>
      <c r="B3154" s="33" t="s">
        <v>6363</v>
      </c>
      <c r="C3154" s="33" t="s">
        <v>6376</v>
      </c>
      <c r="D3154" s="33">
        <v>26</v>
      </c>
    </row>
    <row r="3155" spans="1:4">
      <c r="A3155" s="33" t="s">
        <v>9173</v>
      </c>
      <c r="B3155" s="33" t="s">
        <v>6363</v>
      </c>
      <c r="C3155" s="33" t="s">
        <v>6379</v>
      </c>
      <c r="D3155" s="33">
        <v>25</v>
      </c>
    </row>
    <row r="3156" spans="1:4">
      <c r="A3156" s="33" t="s">
        <v>9173</v>
      </c>
      <c r="B3156" s="33" t="s">
        <v>6363</v>
      </c>
      <c r="C3156" s="33" t="s">
        <v>6381</v>
      </c>
      <c r="D3156" s="33">
        <v>28</v>
      </c>
    </row>
    <row r="3157" spans="1:4">
      <c r="A3157" s="33" t="s">
        <v>9173</v>
      </c>
      <c r="B3157" s="33" t="s">
        <v>6363</v>
      </c>
      <c r="C3157" s="33" t="s">
        <v>6382</v>
      </c>
      <c r="D3157" s="33">
        <v>39</v>
      </c>
    </row>
    <row r="3158" spans="1:4">
      <c r="A3158" s="33" t="s">
        <v>9173</v>
      </c>
      <c r="B3158" s="33" t="s">
        <v>6363</v>
      </c>
      <c r="C3158" s="33" t="s">
        <v>6384</v>
      </c>
      <c r="D3158" s="33">
        <v>23</v>
      </c>
    </row>
    <row r="3159" spans="1:4">
      <c r="A3159" s="33"/>
      <c r="B3159" s="33" t="s">
        <v>6386</v>
      </c>
      <c r="C3159" s="33">
        <v>57</v>
      </c>
      <c r="D3159" s="35">
        <f>SUM(D3160:D3216)</f>
        <v>2957</v>
      </c>
    </row>
    <row r="3160" spans="1:4">
      <c r="A3160" s="33" t="s">
        <v>9173</v>
      </c>
      <c r="B3160" s="33" t="s">
        <v>6386</v>
      </c>
      <c r="C3160" s="33" t="s">
        <v>6389</v>
      </c>
      <c r="D3160" s="33">
        <v>79</v>
      </c>
    </row>
    <row r="3161" spans="1:4">
      <c r="A3161" s="33" t="s">
        <v>9173</v>
      </c>
      <c r="B3161" s="33" t="s">
        <v>6386</v>
      </c>
      <c r="C3161" s="33" t="s">
        <v>6391</v>
      </c>
      <c r="D3161" s="33">
        <v>11</v>
      </c>
    </row>
    <row r="3162" spans="1:4">
      <c r="A3162" s="33" t="s">
        <v>9173</v>
      </c>
      <c r="B3162" s="33" t="s">
        <v>6386</v>
      </c>
      <c r="C3162" s="33" t="s">
        <v>6393</v>
      </c>
      <c r="D3162" s="33">
        <v>17</v>
      </c>
    </row>
    <row r="3163" spans="1:4">
      <c r="A3163" s="33" t="s">
        <v>9173</v>
      </c>
      <c r="B3163" s="33" t="s">
        <v>6386</v>
      </c>
      <c r="C3163" s="33" t="s">
        <v>6394</v>
      </c>
      <c r="D3163" s="33">
        <v>22</v>
      </c>
    </row>
    <row r="3164" spans="1:4">
      <c r="A3164" s="33" t="s">
        <v>9173</v>
      </c>
      <c r="B3164" s="33" t="s">
        <v>6386</v>
      </c>
      <c r="C3164" s="33" t="s">
        <v>6396</v>
      </c>
      <c r="D3164" s="33">
        <v>32</v>
      </c>
    </row>
    <row r="3165" spans="1:4">
      <c r="A3165" s="33" t="s">
        <v>9173</v>
      </c>
      <c r="B3165" s="33" t="s">
        <v>6386</v>
      </c>
      <c r="C3165" s="33" t="s">
        <v>6399</v>
      </c>
      <c r="D3165" s="33">
        <v>84</v>
      </c>
    </row>
    <row r="3166" spans="1:4">
      <c r="A3166" s="33" t="s">
        <v>9173</v>
      </c>
      <c r="B3166" s="33" t="s">
        <v>6386</v>
      </c>
      <c r="C3166" s="33" t="s">
        <v>6402</v>
      </c>
      <c r="D3166" s="33">
        <v>32</v>
      </c>
    </row>
    <row r="3167" spans="1:4">
      <c r="A3167" s="33" t="s">
        <v>9173</v>
      </c>
      <c r="B3167" s="33" t="s">
        <v>6386</v>
      </c>
      <c r="C3167" s="33" t="s">
        <v>6406</v>
      </c>
      <c r="D3167" s="33">
        <v>83</v>
      </c>
    </row>
    <row r="3168" spans="1:4">
      <c r="A3168" s="33" t="s">
        <v>9173</v>
      </c>
      <c r="B3168" s="33" t="s">
        <v>6386</v>
      </c>
      <c r="C3168" s="33" t="s">
        <v>6408</v>
      </c>
      <c r="D3168" s="33">
        <v>66</v>
      </c>
    </row>
    <row r="3169" spans="1:4">
      <c r="A3169" s="33" t="s">
        <v>9173</v>
      </c>
      <c r="B3169" s="33" t="s">
        <v>6386</v>
      </c>
      <c r="C3169" s="33" t="s">
        <v>6411</v>
      </c>
      <c r="D3169" s="33">
        <v>13</v>
      </c>
    </row>
    <row r="3170" spans="1:4">
      <c r="A3170" s="33" t="s">
        <v>9173</v>
      </c>
      <c r="B3170" s="33" t="s">
        <v>6386</v>
      </c>
      <c r="C3170" s="33" t="s">
        <v>6413</v>
      </c>
      <c r="D3170" s="33">
        <v>69</v>
      </c>
    </row>
    <row r="3171" spans="1:4">
      <c r="A3171" s="33" t="s">
        <v>9173</v>
      </c>
      <c r="B3171" s="33" t="s">
        <v>6386</v>
      </c>
      <c r="C3171" s="33" t="s">
        <v>6416</v>
      </c>
      <c r="D3171" s="33">
        <v>11</v>
      </c>
    </row>
    <row r="3172" spans="1:4">
      <c r="A3172" s="33" t="s">
        <v>9173</v>
      </c>
      <c r="B3172" s="33" t="s">
        <v>6386</v>
      </c>
      <c r="C3172" s="33" t="s">
        <v>6417</v>
      </c>
      <c r="D3172" s="33">
        <v>28</v>
      </c>
    </row>
    <row r="3173" spans="1:4">
      <c r="A3173" s="33" t="s">
        <v>9173</v>
      </c>
      <c r="B3173" s="33" t="s">
        <v>6386</v>
      </c>
      <c r="C3173" s="33" t="s">
        <v>6421</v>
      </c>
      <c r="D3173" s="33">
        <v>27</v>
      </c>
    </row>
    <row r="3174" spans="1:4">
      <c r="A3174" s="33" t="s">
        <v>9173</v>
      </c>
      <c r="B3174" s="33" t="s">
        <v>6386</v>
      </c>
      <c r="C3174" s="33" t="s">
        <v>6423</v>
      </c>
      <c r="D3174" s="33">
        <v>12</v>
      </c>
    </row>
    <row r="3175" spans="1:4">
      <c r="A3175" s="33" t="s">
        <v>9173</v>
      </c>
      <c r="B3175" s="33" t="s">
        <v>6386</v>
      </c>
      <c r="C3175" s="33" t="s">
        <v>6424</v>
      </c>
      <c r="D3175" s="33">
        <v>74</v>
      </c>
    </row>
    <row r="3176" spans="1:4">
      <c r="A3176" s="33" t="s">
        <v>9173</v>
      </c>
      <c r="B3176" s="33" t="s">
        <v>6386</v>
      </c>
      <c r="C3176" s="33" t="s">
        <v>6426</v>
      </c>
      <c r="D3176" s="33">
        <v>12</v>
      </c>
    </row>
    <row r="3177" spans="1:4">
      <c r="A3177" s="33" t="s">
        <v>9173</v>
      </c>
      <c r="B3177" s="33" t="s">
        <v>6386</v>
      </c>
      <c r="C3177" s="33" t="s">
        <v>6428</v>
      </c>
      <c r="D3177" s="33">
        <v>20</v>
      </c>
    </row>
    <row r="3178" spans="1:4">
      <c r="A3178" s="33" t="s">
        <v>9173</v>
      </c>
      <c r="B3178" s="33" t="s">
        <v>6386</v>
      </c>
      <c r="C3178" s="33" t="s">
        <v>6430</v>
      </c>
      <c r="D3178" s="33">
        <v>97</v>
      </c>
    </row>
    <row r="3179" spans="1:4">
      <c r="A3179" s="33" t="s">
        <v>9173</v>
      </c>
      <c r="B3179" s="33" t="s">
        <v>6386</v>
      </c>
      <c r="C3179" s="33" t="s">
        <v>6432</v>
      </c>
      <c r="D3179" s="33">
        <v>95</v>
      </c>
    </row>
    <row r="3180" spans="1:4">
      <c r="A3180" s="33" t="s">
        <v>9173</v>
      </c>
      <c r="B3180" s="33" t="s">
        <v>6386</v>
      </c>
      <c r="C3180" s="33" t="s">
        <v>6434</v>
      </c>
      <c r="D3180" s="33">
        <v>13</v>
      </c>
    </row>
    <row r="3181" spans="1:4">
      <c r="A3181" s="33" t="s">
        <v>9173</v>
      </c>
      <c r="B3181" s="33" t="s">
        <v>6386</v>
      </c>
      <c r="C3181" s="33" t="s">
        <v>6435</v>
      </c>
      <c r="D3181" s="33">
        <v>15</v>
      </c>
    </row>
    <row r="3182" spans="1:4">
      <c r="A3182" s="33" t="s">
        <v>9173</v>
      </c>
      <c r="B3182" s="33" t="s">
        <v>6386</v>
      </c>
      <c r="C3182" s="33" t="s">
        <v>6436</v>
      </c>
      <c r="D3182" s="33">
        <v>21</v>
      </c>
    </row>
    <row r="3183" spans="1:4">
      <c r="A3183" s="33" t="s">
        <v>9173</v>
      </c>
      <c r="B3183" s="33" t="s">
        <v>6386</v>
      </c>
      <c r="C3183" s="33" t="s">
        <v>6437</v>
      </c>
      <c r="D3183" s="33">
        <v>28</v>
      </c>
    </row>
    <row r="3184" spans="1:4">
      <c r="A3184" s="33" t="s">
        <v>9173</v>
      </c>
      <c r="B3184" s="33" t="s">
        <v>6386</v>
      </c>
      <c r="C3184" s="33" t="s">
        <v>6439</v>
      </c>
      <c r="D3184" s="33">
        <v>76</v>
      </c>
    </row>
    <row r="3185" spans="1:4">
      <c r="A3185" s="33" t="s">
        <v>9173</v>
      </c>
      <c r="B3185" s="33" t="s">
        <v>6386</v>
      </c>
      <c r="C3185" s="33" t="s">
        <v>6441</v>
      </c>
      <c r="D3185" s="33">
        <v>39</v>
      </c>
    </row>
    <row r="3186" spans="1:4">
      <c r="A3186" s="33" t="s">
        <v>9173</v>
      </c>
      <c r="B3186" s="33" t="s">
        <v>6386</v>
      </c>
      <c r="C3186" s="33" t="s">
        <v>6443</v>
      </c>
      <c r="D3186" s="33">
        <v>69</v>
      </c>
    </row>
    <row r="3187" spans="1:4">
      <c r="A3187" s="33" t="s">
        <v>9173</v>
      </c>
      <c r="B3187" s="33" t="s">
        <v>6386</v>
      </c>
      <c r="C3187" s="33" t="s">
        <v>6446</v>
      </c>
      <c r="D3187" s="33">
        <v>56</v>
      </c>
    </row>
    <row r="3188" spans="1:4">
      <c r="A3188" s="33" t="s">
        <v>9173</v>
      </c>
      <c r="B3188" s="33" t="s">
        <v>6386</v>
      </c>
      <c r="C3188" s="33" t="s">
        <v>6449</v>
      </c>
      <c r="D3188" s="33">
        <v>66</v>
      </c>
    </row>
    <row r="3189" spans="1:4">
      <c r="A3189" s="33" t="s">
        <v>9173</v>
      </c>
      <c r="B3189" s="33" t="s">
        <v>6386</v>
      </c>
      <c r="C3189" s="33" t="s">
        <v>6451</v>
      </c>
      <c r="D3189" s="33">
        <v>15</v>
      </c>
    </row>
    <row r="3190" spans="1:4">
      <c r="A3190" s="33" t="s">
        <v>9173</v>
      </c>
      <c r="B3190" s="33" t="s">
        <v>6386</v>
      </c>
      <c r="C3190" s="33" t="s">
        <v>6453</v>
      </c>
      <c r="D3190" s="33">
        <v>28</v>
      </c>
    </row>
    <row r="3191" spans="1:4">
      <c r="A3191" s="33" t="s">
        <v>9173</v>
      </c>
      <c r="B3191" s="33" t="s">
        <v>6386</v>
      </c>
      <c r="C3191" s="33" t="s">
        <v>6455</v>
      </c>
      <c r="D3191" s="33">
        <v>42</v>
      </c>
    </row>
    <row r="3192" spans="1:4">
      <c r="A3192" s="33" t="s">
        <v>9173</v>
      </c>
      <c r="B3192" s="33" t="s">
        <v>6386</v>
      </c>
      <c r="C3192" s="33" t="s">
        <v>6457</v>
      </c>
      <c r="D3192" s="33">
        <v>21</v>
      </c>
    </row>
    <row r="3193" spans="1:4">
      <c r="A3193" s="33" t="s">
        <v>9173</v>
      </c>
      <c r="B3193" s="33" t="s">
        <v>6386</v>
      </c>
      <c r="C3193" s="33" t="s">
        <v>6459</v>
      </c>
      <c r="D3193" s="33">
        <v>78</v>
      </c>
    </row>
    <row r="3194" spans="1:4">
      <c r="A3194" s="33" t="s">
        <v>9173</v>
      </c>
      <c r="B3194" s="33" t="s">
        <v>6386</v>
      </c>
      <c r="C3194" s="33" t="s">
        <v>6461</v>
      </c>
      <c r="D3194" s="33">
        <v>97</v>
      </c>
    </row>
    <row r="3195" spans="1:4">
      <c r="A3195" s="33" t="s">
        <v>9173</v>
      </c>
      <c r="B3195" s="33" t="s">
        <v>6386</v>
      </c>
      <c r="C3195" s="33" t="s">
        <v>6463</v>
      </c>
      <c r="D3195" s="33">
        <v>26</v>
      </c>
    </row>
    <row r="3196" spans="1:4">
      <c r="A3196" s="33" t="s">
        <v>9173</v>
      </c>
      <c r="B3196" s="33" t="s">
        <v>6386</v>
      </c>
      <c r="C3196" s="33" t="s">
        <v>6465</v>
      </c>
      <c r="D3196" s="33">
        <v>41</v>
      </c>
    </row>
    <row r="3197" spans="1:4">
      <c r="A3197" s="33" t="s">
        <v>9173</v>
      </c>
      <c r="B3197" s="33" t="s">
        <v>6386</v>
      </c>
      <c r="C3197" s="33" t="s">
        <v>6467</v>
      </c>
      <c r="D3197" s="33">
        <v>44</v>
      </c>
    </row>
    <row r="3198" spans="1:4">
      <c r="A3198" s="33" t="s">
        <v>9173</v>
      </c>
      <c r="B3198" s="33" t="s">
        <v>6386</v>
      </c>
      <c r="C3198" s="33" t="s">
        <v>6469</v>
      </c>
      <c r="D3198" s="33">
        <v>65</v>
      </c>
    </row>
    <row r="3199" spans="1:4">
      <c r="A3199" s="33" t="s">
        <v>9173</v>
      </c>
      <c r="B3199" s="33" t="s">
        <v>6386</v>
      </c>
      <c r="C3199" s="33" t="s">
        <v>6470</v>
      </c>
      <c r="D3199" s="33">
        <v>70</v>
      </c>
    </row>
    <row r="3200" spans="1:4">
      <c r="A3200" s="33" t="s">
        <v>9173</v>
      </c>
      <c r="B3200" s="33" t="s">
        <v>6386</v>
      </c>
      <c r="C3200" s="33" t="s">
        <v>6472</v>
      </c>
      <c r="D3200" s="33">
        <v>82</v>
      </c>
    </row>
    <row r="3201" spans="1:4">
      <c r="A3201" s="33" t="s">
        <v>9173</v>
      </c>
      <c r="B3201" s="33" t="s">
        <v>6386</v>
      </c>
      <c r="C3201" s="33" t="s">
        <v>6474</v>
      </c>
      <c r="D3201" s="33">
        <v>85</v>
      </c>
    </row>
    <row r="3202" spans="1:4">
      <c r="A3202" s="33" t="s">
        <v>9173</v>
      </c>
      <c r="B3202" s="33" t="s">
        <v>6386</v>
      </c>
      <c r="C3202" s="33" t="s">
        <v>6476</v>
      </c>
      <c r="D3202" s="33">
        <v>59</v>
      </c>
    </row>
    <row r="3203" spans="1:4">
      <c r="A3203" s="33" t="s">
        <v>9173</v>
      </c>
      <c r="B3203" s="33" t="s">
        <v>6386</v>
      </c>
      <c r="C3203" s="33" t="s">
        <v>6478</v>
      </c>
      <c r="D3203" s="33">
        <v>15</v>
      </c>
    </row>
    <row r="3204" spans="1:4">
      <c r="A3204" s="33" t="s">
        <v>9173</v>
      </c>
      <c r="B3204" s="33" t="s">
        <v>6386</v>
      </c>
      <c r="C3204" s="33" t="s">
        <v>6480</v>
      </c>
      <c r="D3204" s="33">
        <v>98</v>
      </c>
    </row>
    <row r="3205" spans="1:4">
      <c r="A3205" s="33" t="s">
        <v>9173</v>
      </c>
      <c r="B3205" s="33" t="s">
        <v>6386</v>
      </c>
      <c r="C3205" s="33" t="s">
        <v>6482</v>
      </c>
      <c r="D3205" s="33">
        <v>60</v>
      </c>
    </row>
    <row r="3206" spans="1:4">
      <c r="A3206" s="33" t="s">
        <v>9173</v>
      </c>
      <c r="B3206" s="33" t="s">
        <v>6386</v>
      </c>
      <c r="C3206" s="33" t="s">
        <v>6484</v>
      </c>
      <c r="D3206" s="33">
        <v>97</v>
      </c>
    </row>
    <row r="3207" spans="1:4">
      <c r="A3207" s="33" t="s">
        <v>9173</v>
      </c>
      <c r="B3207" s="33" t="s">
        <v>6386</v>
      </c>
      <c r="C3207" s="33" t="s">
        <v>6486</v>
      </c>
      <c r="D3207" s="33">
        <v>23</v>
      </c>
    </row>
    <row r="3208" spans="1:4">
      <c r="A3208" s="33" t="s">
        <v>9173</v>
      </c>
      <c r="B3208" s="33" t="s">
        <v>6386</v>
      </c>
      <c r="C3208" s="33" t="s">
        <v>6488</v>
      </c>
      <c r="D3208" s="33">
        <v>74</v>
      </c>
    </row>
    <row r="3209" spans="1:4">
      <c r="A3209" s="33" t="s">
        <v>9173</v>
      </c>
      <c r="B3209" s="33" t="s">
        <v>6386</v>
      </c>
      <c r="C3209" s="33" t="s">
        <v>6490</v>
      </c>
      <c r="D3209" s="33">
        <v>75</v>
      </c>
    </row>
    <row r="3210" spans="1:4">
      <c r="A3210" s="33" t="s">
        <v>9173</v>
      </c>
      <c r="B3210" s="33" t="s">
        <v>6386</v>
      </c>
      <c r="C3210" s="33" t="s">
        <v>6492</v>
      </c>
      <c r="D3210" s="33">
        <v>61</v>
      </c>
    </row>
    <row r="3211" spans="1:4">
      <c r="A3211" s="33" t="s">
        <v>9173</v>
      </c>
      <c r="B3211" s="33" t="s">
        <v>6386</v>
      </c>
      <c r="C3211" s="33" t="s">
        <v>6494</v>
      </c>
      <c r="D3211" s="33">
        <v>43</v>
      </c>
    </row>
    <row r="3212" spans="1:4">
      <c r="A3212" s="33" t="s">
        <v>9173</v>
      </c>
      <c r="B3212" s="33" t="s">
        <v>6386</v>
      </c>
      <c r="C3212" s="33" t="s">
        <v>6496</v>
      </c>
      <c r="D3212" s="33">
        <v>81</v>
      </c>
    </row>
    <row r="3213" spans="1:4">
      <c r="A3213" s="33" t="s">
        <v>9173</v>
      </c>
      <c r="B3213" s="33" t="s">
        <v>6386</v>
      </c>
      <c r="C3213" s="33" t="s">
        <v>6498</v>
      </c>
      <c r="D3213" s="33">
        <v>67</v>
      </c>
    </row>
    <row r="3214" spans="1:4">
      <c r="A3214" s="33" t="s">
        <v>9173</v>
      </c>
      <c r="B3214" s="33" t="s">
        <v>6386</v>
      </c>
      <c r="C3214" s="33" t="s">
        <v>6500</v>
      </c>
      <c r="D3214" s="33">
        <v>82</v>
      </c>
    </row>
    <row r="3215" spans="1:4">
      <c r="A3215" s="33" t="s">
        <v>9173</v>
      </c>
      <c r="B3215" s="33" t="s">
        <v>6386</v>
      </c>
      <c r="C3215" s="33" t="s">
        <v>6502</v>
      </c>
      <c r="D3215" s="33">
        <v>82</v>
      </c>
    </row>
    <row r="3216" spans="1:4">
      <c r="A3216" s="33" t="s">
        <v>9173</v>
      </c>
      <c r="B3216" s="33" t="s">
        <v>6386</v>
      </c>
      <c r="C3216" s="33" t="s">
        <v>6504</v>
      </c>
      <c r="D3216" s="33">
        <v>79</v>
      </c>
    </row>
    <row r="3217" spans="1:4">
      <c r="A3217" s="33"/>
      <c r="B3217" s="33" t="s">
        <v>9174</v>
      </c>
      <c r="C3217" s="33">
        <v>8</v>
      </c>
      <c r="D3217" s="35">
        <f>SUM(D3218:D3225)</f>
        <v>547</v>
      </c>
    </row>
    <row r="3218" spans="1:4">
      <c r="A3218" s="33" t="s">
        <v>9173</v>
      </c>
      <c r="B3218" s="33" t="s">
        <v>9174</v>
      </c>
      <c r="C3218" s="33" t="s">
        <v>6507</v>
      </c>
      <c r="D3218" s="33">
        <v>59</v>
      </c>
    </row>
    <row r="3219" spans="1:4">
      <c r="A3219" s="33" t="s">
        <v>9173</v>
      </c>
      <c r="B3219" s="33" t="s">
        <v>9174</v>
      </c>
      <c r="C3219" s="33" t="s">
        <v>6509</v>
      </c>
      <c r="D3219" s="33">
        <v>49</v>
      </c>
    </row>
    <row r="3220" spans="1:4">
      <c r="A3220" s="33" t="s">
        <v>9173</v>
      </c>
      <c r="B3220" s="33" t="s">
        <v>9174</v>
      </c>
      <c r="C3220" s="33" t="s">
        <v>6511</v>
      </c>
      <c r="D3220" s="33">
        <v>95</v>
      </c>
    </row>
    <row r="3221" spans="1:4">
      <c r="A3221" s="33" t="s">
        <v>9173</v>
      </c>
      <c r="B3221" s="33" t="s">
        <v>9174</v>
      </c>
      <c r="C3221" s="33" t="s">
        <v>6513</v>
      </c>
      <c r="D3221" s="33">
        <v>89</v>
      </c>
    </row>
    <row r="3222" spans="1:4">
      <c r="A3222" s="33" t="s">
        <v>9173</v>
      </c>
      <c r="B3222" s="33" t="s">
        <v>9174</v>
      </c>
      <c r="C3222" s="33" t="s">
        <v>6515</v>
      </c>
      <c r="D3222" s="33">
        <v>82</v>
      </c>
    </row>
    <row r="3223" spans="1:4">
      <c r="A3223" s="33" t="s">
        <v>9173</v>
      </c>
      <c r="B3223" s="33" t="s">
        <v>9174</v>
      </c>
      <c r="C3223" s="33" t="s">
        <v>6517</v>
      </c>
      <c r="D3223" s="33">
        <v>21</v>
      </c>
    </row>
    <row r="3224" spans="1:4">
      <c r="A3224" s="33" t="s">
        <v>9173</v>
      </c>
      <c r="B3224" s="33" t="s">
        <v>9174</v>
      </c>
      <c r="C3224" s="33" t="s">
        <v>6519</v>
      </c>
      <c r="D3224" s="33">
        <v>80</v>
      </c>
    </row>
    <row r="3225" spans="1:4">
      <c r="A3225" s="33" t="s">
        <v>9173</v>
      </c>
      <c r="B3225" s="33" t="s">
        <v>9174</v>
      </c>
      <c r="C3225" s="33" t="s">
        <v>6521</v>
      </c>
      <c r="D3225" s="33">
        <v>72</v>
      </c>
    </row>
    <row r="3226" spans="1:4">
      <c r="A3226" s="33"/>
      <c r="B3226" s="33" t="s">
        <v>6523</v>
      </c>
      <c r="C3226" s="33">
        <v>77</v>
      </c>
      <c r="D3226" s="35">
        <f>SUM(D3227:D3303)</f>
        <v>3966</v>
      </c>
    </row>
    <row r="3227" spans="1:4">
      <c r="A3227" s="33" t="s">
        <v>9173</v>
      </c>
      <c r="B3227" s="33" t="s">
        <v>6523</v>
      </c>
      <c r="C3227" s="33" t="s">
        <v>6524</v>
      </c>
      <c r="D3227" s="33">
        <v>69</v>
      </c>
    </row>
    <row r="3228" spans="1:4">
      <c r="A3228" s="33" t="s">
        <v>9173</v>
      </c>
      <c r="B3228" s="33" t="s">
        <v>6523</v>
      </c>
      <c r="C3228" s="33" t="s">
        <v>6529</v>
      </c>
      <c r="D3228" s="33">
        <v>67</v>
      </c>
    </row>
    <row r="3229" spans="1:4">
      <c r="A3229" s="33" t="s">
        <v>9173</v>
      </c>
      <c r="B3229" s="33" t="s">
        <v>6523</v>
      </c>
      <c r="C3229" s="33" t="s">
        <v>6531</v>
      </c>
      <c r="D3229" s="33">
        <v>31</v>
      </c>
    </row>
    <row r="3230" spans="1:4">
      <c r="A3230" s="33" t="s">
        <v>9173</v>
      </c>
      <c r="B3230" s="33" t="s">
        <v>6523</v>
      </c>
      <c r="C3230" s="33" t="s">
        <v>6533</v>
      </c>
      <c r="D3230" s="33">
        <v>51</v>
      </c>
    </row>
    <row r="3231" spans="1:4">
      <c r="A3231" s="33" t="s">
        <v>9173</v>
      </c>
      <c r="B3231" s="33" t="s">
        <v>6523</v>
      </c>
      <c r="C3231" s="33" t="s">
        <v>6535</v>
      </c>
      <c r="D3231" s="33">
        <v>18</v>
      </c>
    </row>
    <row r="3232" spans="1:4">
      <c r="A3232" s="33" t="s">
        <v>9173</v>
      </c>
      <c r="B3232" s="33" t="s">
        <v>6523</v>
      </c>
      <c r="C3232" s="33" t="s">
        <v>6536</v>
      </c>
      <c r="D3232" s="33">
        <v>78</v>
      </c>
    </row>
    <row r="3233" spans="1:4">
      <c r="A3233" s="33" t="s">
        <v>9173</v>
      </c>
      <c r="B3233" s="33" t="s">
        <v>6523</v>
      </c>
      <c r="C3233" s="33" t="s">
        <v>6538</v>
      </c>
      <c r="D3233" s="33">
        <v>19</v>
      </c>
    </row>
    <row r="3234" spans="1:4">
      <c r="A3234" s="33" t="s">
        <v>9173</v>
      </c>
      <c r="B3234" s="33" t="s">
        <v>6523</v>
      </c>
      <c r="C3234" s="33" t="s">
        <v>6541</v>
      </c>
      <c r="D3234" s="33">
        <v>24</v>
      </c>
    </row>
    <row r="3235" spans="1:4">
      <c r="A3235" s="33" t="s">
        <v>9173</v>
      </c>
      <c r="B3235" s="33" t="s">
        <v>6523</v>
      </c>
      <c r="C3235" s="33" t="s">
        <v>6544</v>
      </c>
      <c r="D3235" s="33">
        <v>12</v>
      </c>
    </row>
    <row r="3236" spans="1:4">
      <c r="A3236" s="33" t="s">
        <v>9173</v>
      </c>
      <c r="B3236" s="33" t="s">
        <v>6523</v>
      </c>
      <c r="C3236" s="33" t="s">
        <v>6547</v>
      </c>
      <c r="D3236" s="33">
        <v>95</v>
      </c>
    </row>
    <row r="3237" spans="1:4">
      <c r="A3237" s="33" t="s">
        <v>9173</v>
      </c>
      <c r="B3237" s="33" t="s">
        <v>6523</v>
      </c>
      <c r="C3237" s="33" t="s">
        <v>6549</v>
      </c>
      <c r="D3237" s="33">
        <v>58</v>
      </c>
    </row>
    <row r="3238" spans="1:4">
      <c r="A3238" s="33" t="s">
        <v>9173</v>
      </c>
      <c r="B3238" s="33" t="s">
        <v>6523</v>
      </c>
      <c r="C3238" s="33" t="s">
        <v>6551</v>
      </c>
      <c r="D3238" s="33">
        <v>28</v>
      </c>
    </row>
    <row r="3239" spans="1:4">
      <c r="A3239" s="33" t="s">
        <v>9173</v>
      </c>
      <c r="B3239" s="33" t="s">
        <v>6523</v>
      </c>
      <c r="C3239" s="33" t="s">
        <v>6553</v>
      </c>
      <c r="D3239" s="33">
        <v>17</v>
      </c>
    </row>
    <row r="3240" spans="1:4">
      <c r="A3240" s="33" t="s">
        <v>9173</v>
      </c>
      <c r="B3240" s="33" t="s">
        <v>6523</v>
      </c>
      <c r="C3240" s="33" t="s">
        <v>6554</v>
      </c>
      <c r="D3240" s="33">
        <v>19</v>
      </c>
    </row>
    <row r="3241" spans="1:4">
      <c r="A3241" s="33" t="s">
        <v>9173</v>
      </c>
      <c r="B3241" s="33" t="s">
        <v>6523</v>
      </c>
      <c r="C3241" s="33" t="s">
        <v>6556</v>
      </c>
      <c r="D3241" s="33">
        <v>11</v>
      </c>
    </row>
    <row r="3242" spans="1:4">
      <c r="A3242" s="33" t="s">
        <v>9173</v>
      </c>
      <c r="B3242" s="33" t="s">
        <v>6523</v>
      </c>
      <c r="C3242" s="33" t="s">
        <v>6558</v>
      </c>
      <c r="D3242" s="33">
        <v>77</v>
      </c>
    </row>
    <row r="3243" spans="1:4">
      <c r="A3243" s="33" t="s">
        <v>9173</v>
      </c>
      <c r="B3243" s="33" t="s">
        <v>6523</v>
      </c>
      <c r="C3243" s="33" t="s">
        <v>6560</v>
      </c>
      <c r="D3243" s="33">
        <v>38</v>
      </c>
    </row>
    <row r="3244" spans="1:4">
      <c r="A3244" s="33" t="s">
        <v>9173</v>
      </c>
      <c r="B3244" s="33" t="s">
        <v>6523</v>
      </c>
      <c r="C3244" s="33" t="s">
        <v>6562</v>
      </c>
      <c r="D3244" s="33">
        <v>29</v>
      </c>
    </row>
    <row r="3245" spans="1:4">
      <c r="A3245" s="33" t="s">
        <v>9173</v>
      </c>
      <c r="B3245" s="33" t="s">
        <v>6523</v>
      </c>
      <c r="C3245" s="33" t="s">
        <v>6563</v>
      </c>
      <c r="D3245" s="33">
        <v>51</v>
      </c>
    </row>
    <row r="3246" spans="1:4">
      <c r="A3246" s="33" t="s">
        <v>9173</v>
      </c>
      <c r="B3246" s="33" t="s">
        <v>6523</v>
      </c>
      <c r="C3246" s="33" t="s">
        <v>6565</v>
      </c>
      <c r="D3246" s="33">
        <v>48</v>
      </c>
    </row>
    <row r="3247" spans="1:4">
      <c r="A3247" s="33" t="s">
        <v>9173</v>
      </c>
      <c r="B3247" s="33" t="s">
        <v>6523</v>
      </c>
      <c r="C3247" s="33" t="s">
        <v>6566</v>
      </c>
      <c r="D3247" s="33">
        <v>50</v>
      </c>
    </row>
    <row r="3248" spans="1:4">
      <c r="A3248" s="33" t="s">
        <v>9173</v>
      </c>
      <c r="B3248" s="33" t="s">
        <v>6523</v>
      </c>
      <c r="C3248" s="33" t="s">
        <v>6567</v>
      </c>
      <c r="D3248" s="33">
        <v>98</v>
      </c>
    </row>
    <row r="3249" spans="1:4">
      <c r="A3249" s="33" t="s">
        <v>9173</v>
      </c>
      <c r="B3249" s="33" t="s">
        <v>6523</v>
      </c>
      <c r="C3249" s="33" t="s">
        <v>6570</v>
      </c>
      <c r="D3249" s="33">
        <v>65</v>
      </c>
    </row>
    <row r="3250" spans="1:4">
      <c r="A3250" s="33" t="s">
        <v>9173</v>
      </c>
      <c r="B3250" s="33" t="s">
        <v>6523</v>
      </c>
      <c r="C3250" s="33" t="s">
        <v>6572</v>
      </c>
      <c r="D3250" s="33">
        <v>66</v>
      </c>
    </row>
    <row r="3251" spans="1:4">
      <c r="A3251" s="33" t="s">
        <v>9173</v>
      </c>
      <c r="B3251" s="33" t="s">
        <v>6523</v>
      </c>
      <c r="C3251" s="33" t="s">
        <v>6580</v>
      </c>
      <c r="D3251" s="33">
        <v>56</v>
      </c>
    </row>
    <row r="3252" spans="1:4">
      <c r="A3252" s="33" t="s">
        <v>9173</v>
      </c>
      <c r="B3252" s="33" t="s">
        <v>6523</v>
      </c>
      <c r="C3252" s="33" t="s">
        <v>6582</v>
      </c>
      <c r="D3252" s="33">
        <v>88</v>
      </c>
    </row>
    <row r="3253" spans="1:4">
      <c r="A3253" s="33" t="s">
        <v>9173</v>
      </c>
      <c r="B3253" s="33" t="s">
        <v>6523</v>
      </c>
      <c r="C3253" s="33" t="s">
        <v>6584</v>
      </c>
      <c r="D3253" s="33">
        <v>60</v>
      </c>
    </row>
    <row r="3254" spans="1:4">
      <c r="A3254" s="33" t="s">
        <v>9173</v>
      </c>
      <c r="B3254" s="33" t="s">
        <v>6523</v>
      </c>
      <c r="C3254" s="33" t="s">
        <v>6586</v>
      </c>
      <c r="D3254" s="33">
        <v>85</v>
      </c>
    </row>
    <row r="3255" spans="1:4">
      <c r="A3255" s="33" t="s">
        <v>9173</v>
      </c>
      <c r="B3255" s="33" t="s">
        <v>6523</v>
      </c>
      <c r="C3255" s="33" t="s">
        <v>6589</v>
      </c>
      <c r="D3255" s="33">
        <v>91</v>
      </c>
    </row>
    <row r="3256" spans="1:4">
      <c r="A3256" s="33" t="s">
        <v>9173</v>
      </c>
      <c r="B3256" s="33" t="s">
        <v>6523</v>
      </c>
      <c r="C3256" s="33" t="s">
        <v>6596</v>
      </c>
      <c r="D3256" s="33">
        <v>76</v>
      </c>
    </row>
    <row r="3257" spans="1:4">
      <c r="A3257" s="33" t="s">
        <v>9173</v>
      </c>
      <c r="B3257" s="33" t="s">
        <v>6523</v>
      </c>
      <c r="C3257" s="33" t="s">
        <v>6598</v>
      </c>
      <c r="D3257" s="33">
        <v>79</v>
      </c>
    </row>
    <row r="3258" spans="1:4">
      <c r="A3258" s="33" t="s">
        <v>9173</v>
      </c>
      <c r="B3258" s="33" t="s">
        <v>6523</v>
      </c>
      <c r="C3258" s="33" t="s">
        <v>6600</v>
      </c>
      <c r="D3258" s="33">
        <v>97</v>
      </c>
    </row>
    <row r="3259" spans="1:4">
      <c r="A3259" s="33" t="s">
        <v>9173</v>
      </c>
      <c r="B3259" s="33" t="s">
        <v>6523</v>
      </c>
      <c r="C3259" s="33" t="s">
        <v>6602</v>
      </c>
      <c r="D3259" s="33">
        <v>71</v>
      </c>
    </row>
    <row r="3260" spans="1:4">
      <c r="A3260" s="33" t="s">
        <v>9173</v>
      </c>
      <c r="B3260" s="33" t="s">
        <v>6523</v>
      </c>
      <c r="C3260" s="33" t="s">
        <v>6604</v>
      </c>
      <c r="D3260" s="33">
        <v>57</v>
      </c>
    </row>
    <row r="3261" spans="1:4">
      <c r="A3261" s="33" t="s">
        <v>9173</v>
      </c>
      <c r="B3261" s="33" t="s">
        <v>6523</v>
      </c>
      <c r="C3261" s="33" t="s">
        <v>6606</v>
      </c>
      <c r="D3261" s="33">
        <v>84</v>
      </c>
    </row>
    <row r="3262" spans="1:4">
      <c r="A3262" s="33" t="s">
        <v>9173</v>
      </c>
      <c r="B3262" s="33" t="s">
        <v>6523</v>
      </c>
      <c r="C3262" s="33" t="s">
        <v>6608</v>
      </c>
      <c r="D3262" s="33">
        <v>11</v>
      </c>
    </row>
    <row r="3263" spans="1:4">
      <c r="A3263" s="33" t="s">
        <v>9173</v>
      </c>
      <c r="B3263" s="33" t="s">
        <v>6523</v>
      </c>
      <c r="C3263" s="33" t="s">
        <v>6610</v>
      </c>
      <c r="D3263" s="33">
        <v>44</v>
      </c>
    </row>
    <row r="3264" spans="1:4">
      <c r="A3264" s="33" t="s">
        <v>9173</v>
      </c>
      <c r="B3264" s="33" t="s">
        <v>6523</v>
      </c>
      <c r="C3264" s="33" t="s">
        <v>6612</v>
      </c>
      <c r="D3264" s="33">
        <v>11</v>
      </c>
    </row>
    <row r="3265" spans="1:4">
      <c r="A3265" s="33" t="s">
        <v>9173</v>
      </c>
      <c r="B3265" s="33" t="s">
        <v>6523</v>
      </c>
      <c r="C3265" s="33" t="s">
        <v>6614</v>
      </c>
      <c r="D3265" s="33">
        <v>13</v>
      </c>
    </row>
    <row r="3266" spans="1:4">
      <c r="A3266" s="33" t="s">
        <v>9173</v>
      </c>
      <c r="B3266" s="33" t="s">
        <v>6523</v>
      </c>
      <c r="C3266" s="33" t="s">
        <v>6615</v>
      </c>
      <c r="D3266" s="33">
        <v>41</v>
      </c>
    </row>
    <row r="3267" spans="1:4">
      <c r="A3267" s="33" t="s">
        <v>9173</v>
      </c>
      <c r="B3267" s="33" t="s">
        <v>6523</v>
      </c>
      <c r="C3267" s="33" t="s">
        <v>6617</v>
      </c>
      <c r="D3267" s="33">
        <v>43</v>
      </c>
    </row>
    <row r="3268" spans="1:4">
      <c r="A3268" s="33" t="s">
        <v>9173</v>
      </c>
      <c r="B3268" s="33" t="s">
        <v>6523</v>
      </c>
      <c r="C3268" s="33" t="s">
        <v>6618</v>
      </c>
      <c r="D3268" s="33">
        <v>43</v>
      </c>
    </row>
    <row r="3269" spans="1:4">
      <c r="A3269" s="33" t="s">
        <v>9173</v>
      </c>
      <c r="B3269" s="33" t="s">
        <v>6523</v>
      </c>
      <c r="C3269" s="33" t="s">
        <v>6619</v>
      </c>
      <c r="D3269" s="33">
        <v>48</v>
      </c>
    </row>
    <row r="3270" spans="1:4">
      <c r="A3270" s="33" t="s">
        <v>9173</v>
      </c>
      <c r="B3270" s="33" t="s">
        <v>6523</v>
      </c>
      <c r="C3270" s="33" t="s">
        <v>6621</v>
      </c>
      <c r="D3270" s="33">
        <v>63</v>
      </c>
    </row>
    <row r="3271" spans="1:4">
      <c r="A3271" s="33" t="s">
        <v>9173</v>
      </c>
      <c r="B3271" s="33" t="s">
        <v>6523</v>
      </c>
      <c r="C3271" s="33" t="s">
        <v>6623</v>
      </c>
      <c r="D3271" s="33">
        <v>97</v>
      </c>
    </row>
    <row r="3272" spans="1:4">
      <c r="A3272" s="33" t="s">
        <v>9173</v>
      </c>
      <c r="B3272" s="33" t="s">
        <v>6523</v>
      </c>
      <c r="C3272" s="33" t="s">
        <v>6625</v>
      </c>
      <c r="D3272" s="33">
        <v>43</v>
      </c>
    </row>
    <row r="3273" spans="1:4">
      <c r="A3273" s="33" t="s">
        <v>9173</v>
      </c>
      <c r="B3273" s="33" t="s">
        <v>6523</v>
      </c>
      <c r="C3273" s="33" t="s">
        <v>6627</v>
      </c>
      <c r="D3273" s="33">
        <v>72</v>
      </c>
    </row>
    <row r="3274" spans="1:4">
      <c r="A3274" s="33" t="s">
        <v>9173</v>
      </c>
      <c r="B3274" s="33" t="s">
        <v>6523</v>
      </c>
      <c r="C3274" s="33" t="s">
        <v>6629</v>
      </c>
      <c r="D3274" s="33">
        <v>57</v>
      </c>
    </row>
    <row r="3275" spans="1:4">
      <c r="A3275" s="33" t="s">
        <v>9173</v>
      </c>
      <c r="B3275" s="33" t="s">
        <v>6523</v>
      </c>
      <c r="C3275" s="33" t="s">
        <v>6632</v>
      </c>
      <c r="D3275" s="33">
        <v>95</v>
      </c>
    </row>
    <row r="3276" spans="1:4">
      <c r="A3276" s="33" t="s">
        <v>9173</v>
      </c>
      <c r="B3276" s="33" t="s">
        <v>6523</v>
      </c>
      <c r="C3276" s="33" t="s">
        <v>6634</v>
      </c>
      <c r="D3276" s="33">
        <v>11</v>
      </c>
    </row>
    <row r="3277" spans="1:4">
      <c r="A3277" s="33" t="s">
        <v>9173</v>
      </c>
      <c r="B3277" s="33" t="s">
        <v>6523</v>
      </c>
      <c r="C3277" s="33" t="s">
        <v>6636</v>
      </c>
      <c r="D3277" s="33">
        <v>52</v>
      </c>
    </row>
    <row r="3278" spans="1:4">
      <c r="A3278" s="33" t="s">
        <v>9173</v>
      </c>
      <c r="B3278" s="33" t="s">
        <v>6523</v>
      </c>
      <c r="C3278" s="33" t="s">
        <v>6638</v>
      </c>
      <c r="D3278" s="33">
        <v>17</v>
      </c>
    </row>
    <row r="3279" spans="1:4">
      <c r="A3279" s="33" t="s">
        <v>9173</v>
      </c>
      <c r="B3279" s="33" t="s">
        <v>6523</v>
      </c>
      <c r="C3279" s="33" t="s">
        <v>6639</v>
      </c>
      <c r="D3279" s="33">
        <v>18</v>
      </c>
    </row>
    <row r="3280" spans="1:4">
      <c r="A3280" s="33" t="s">
        <v>9173</v>
      </c>
      <c r="B3280" s="33" t="s">
        <v>6523</v>
      </c>
      <c r="C3280" s="33" t="s">
        <v>6642</v>
      </c>
      <c r="D3280" s="33">
        <v>21</v>
      </c>
    </row>
    <row r="3281" spans="1:4">
      <c r="A3281" s="33" t="s">
        <v>9173</v>
      </c>
      <c r="B3281" s="33" t="s">
        <v>6523</v>
      </c>
      <c r="C3281" s="33" t="s">
        <v>6644</v>
      </c>
      <c r="D3281" s="33">
        <v>69</v>
      </c>
    </row>
    <row r="3282" spans="1:4">
      <c r="A3282" s="33" t="s">
        <v>9173</v>
      </c>
      <c r="B3282" s="33" t="s">
        <v>6523</v>
      </c>
      <c r="C3282" s="33" t="s">
        <v>6646</v>
      </c>
      <c r="D3282" s="33">
        <v>26</v>
      </c>
    </row>
    <row r="3283" spans="1:4">
      <c r="A3283" s="33" t="s">
        <v>9173</v>
      </c>
      <c r="B3283" s="33" t="s">
        <v>6523</v>
      </c>
      <c r="C3283" s="33" t="s">
        <v>6648</v>
      </c>
      <c r="D3283" s="33">
        <v>34</v>
      </c>
    </row>
    <row r="3284" spans="1:4">
      <c r="A3284" s="33" t="s">
        <v>9173</v>
      </c>
      <c r="B3284" s="33" t="s">
        <v>6523</v>
      </c>
      <c r="C3284" s="33" t="s">
        <v>6650</v>
      </c>
      <c r="D3284" s="33">
        <v>18</v>
      </c>
    </row>
    <row r="3285" spans="1:4">
      <c r="A3285" s="33" t="s">
        <v>9173</v>
      </c>
      <c r="B3285" s="33" t="s">
        <v>6523</v>
      </c>
      <c r="C3285" s="33" t="s">
        <v>6652</v>
      </c>
      <c r="D3285" s="33">
        <v>81</v>
      </c>
    </row>
    <row r="3286" spans="1:4">
      <c r="A3286" s="33" t="s">
        <v>9173</v>
      </c>
      <c r="B3286" s="33" t="s">
        <v>6523</v>
      </c>
      <c r="C3286" s="33" t="s">
        <v>6654</v>
      </c>
      <c r="D3286" s="33">
        <v>60</v>
      </c>
    </row>
    <row r="3287" spans="1:4">
      <c r="A3287" s="33" t="s">
        <v>9173</v>
      </c>
      <c r="B3287" s="33" t="s">
        <v>6523</v>
      </c>
      <c r="C3287" s="33" t="s">
        <v>6657</v>
      </c>
      <c r="D3287" s="33">
        <v>56</v>
      </c>
    </row>
    <row r="3288" spans="1:4">
      <c r="A3288" s="33" t="s">
        <v>9173</v>
      </c>
      <c r="B3288" s="33" t="s">
        <v>6523</v>
      </c>
      <c r="C3288" s="33" t="s">
        <v>6659</v>
      </c>
      <c r="D3288" s="33">
        <v>51</v>
      </c>
    </row>
    <row r="3289" spans="1:4">
      <c r="A3289" s="33" t="s">
        <v>9173</v>
      </c>
      <c r="B3289" s="33" t="s">
        <v>6523</v>
      </c>
      <c r="C3289" s="33" t="s">
        <v>6661</v>
      </c>
      <c r="D3289" s="33">
        <v>30</v>
      </c>
    </row>
    <row r="3290" spans="1:4">
      <c r="A3290" s="33" t="s">
        <v>9173</v>
      </c>
      <c r="B3290" s="33" t="s">
        <v>6523</v>
      </c>
      <c r="C3290" s="33" t="s">
        <v>6663</v>
      </c>
      <c r="D3290" s="33">
        <v>63</v>
      </c>
    </row>
    <row r="3291" spans="1:4">
      <c r="A3291" s="33" t="s">
        <v>9173</v>
      </c>
      <c r="B3291" s="33" t="s">
        <v>6523</v>
      </c>
      <c r="C3291" s="33" t="s">
        <v>6665</v>
      </c>
      <c r="D3291" s="33">
        <v>42</v>
      </c>
    </row>
    <row r="3292" spans="1:4">
      <c r="A3292" s="33" t="s">
        <v>9173</v>
      </c>
      <c r="B3292" s="33" t="s">
        <v>6523</v>
      </c>
      <c r="C3292" s="33" t="s">
        <v>6667</v>
      </c>
      <c r="D3292" s="33">
        <v>46</v>
      </c>
    </row>
    <row r="3293" spans="1:4">
      <c r="A3293" s="33" t="s">
        <v>9173</v>
      </c>
      <c r="B3293" s="33" t="s">
        <v>6523</v>
      </c>
      <c r="C3293" s="33" t="s">
        <v>6668</v>
      </c>
      <c r="D3293" s="33">
        <v>62</v>
      </c>
    </row>
    <row r="3294" spans="1:4">
      <c r="A3294" s="33" t="s">
        <v>9173</v>
      </c>
      <c r="B3294" s="33" t="s">
        <v>6523</v>
      </c>
      <c r="C3294" s="33" t="s">
        <v>6670</v>
      </c>
      <c r="D3294" s="33">
        <v>68</v>
      </c>
    </row>
    <row r="3295" spans="1:4">
      <c r="A3295" s="33" t="s">
        <v>9173</v>
      </c>
      <c r="B3295" s="33" t="s">
        <v>6523</v>
      </c>
      <c r="C3295" s="33" t="s">
        <v>6672</v>
      </c>
      <c r="D3295" s="33">
        <v>48</v>
      </c>
    </row>
    <row r="3296" spans="1:4">
      <c r="A3296" s="33" t="s">
        <v>9173</v>
      </c>
      <c r="B3296" s="33" t="s">
        <v>6523</v>
      </c>
      <c r="C3296" s="33" t="s">
        <v>6674</v>
      </c>
      <c r="D3296" s="33">
        <v>75</v>
      </c>
    </row>
    <row r="3297" spans="1:4">
      <c r="A3297" s="33" t="s">
        <v>9173</v>
      </c>
      <c r="B3297" s="33" t="s">
        <v>6523</v>
      </c>
      <c r="C3297" s="33" t="s">
        <v>6677</v>
      </c>
      <c r="D3297" s="33">
        <v>88</v>
      </c>
    </row>
    <row r="3298" spans="1:4">
      <c r="A3298" s="33" t="s">
        <v>9173</v>
      </c>
      <c r="B3298" s="33" t="s">
        <v>6523</v>
      </c>
      <c r="C3298" s="33" t="s">
        <v>6679</v>
      </c>
      <c r="D3298" s="33">
        <v>38</v>
      </c>
    </row>
    <row r="3299" spans="1:4">
      <c r="A3299" s="33" t="s">
        <v>9173</v>
      </c>
      <c r="B3299" s="33" t="s">
        <v>6523</v>
      </c>
      <c r="C3299" s="33" t="s">
        <v>6682</v>
      </c>
      <c r="D3299" s="33">
        <v>72</v>
      </c>
    </row>
    <row r="3300" spans="1:4">
      <c r="A3300" s="33" t="s">
        <v>9173</v>
      </c>
      <c r="B3300" s="33" t="s">
        <v>6523</v>
      </c>
      <c r="C3300" s="33" t="s">
        <v>6684</v>
      </c>
      <c r="D3300" s="33">
        <v>62</v>
      </c>
    </row>
    <row r="3301" spans="1:4">
      <c r="A3301" s="33" t="s">
        <v>9173</v>
      </c>
      <c r="B3301" s="33" t="s">
        <v>6523</v>
      </c>
      <c r="C3301" s="33" t="s">
        <v>6687</v>
      </c>
      <c r="D3301" s="33">
        <v>37</v>
      </c>
    </row>
    <row r="3302" spans="1:4">
      <c r="A3302" s="33" t="s">
        <v>9173</v>
      </c>
      <c r="B3302" s="33" t="s">
        <v>6523</v>
      </c>
      <c r="C3302" s="33" t="s">
        <v>6689</v>
      </c>
      <c r="D3302" s="33">
        <v>45</v>
      </c>
    </row>
    <row r="3303" spans="1:4">
      <c r="A3303" s="33" t="s">
        <v>9173</v>
      </c>
      <c r="B3303" s="33" t="s">
        <v>6523</v>
      </c>
      <c r="C3303" s="33" t="s">
        <v>6693</v>
      </c>
      <c r="D3303" s="33">
        <v>32</v>
      </c>
    </row>
    <row r="3304" spans="1:4">
      <c r="A3304" s="33"/>
      <c r="B3304" s="33" t="s">
        <v>6695</v>
      </c>
      <c r="C3304" s="33">
        <v>58</v>
      </c>
      <c r="D3304" s="35">
        <f>SUM(D3305:D3362)</f>
        <v>2930</v>
      </c>
    </row>
    <row r="3305" spans="1:4">
      <c r="A3305" s="33" t="s">
        <v>9173</v>
      </c>
      <c r="B3305" s="33" t="s">
        <v>6695</v>
      </c>
      <c r="C3305" s="33" t="s">
        <v>6696</v>
      </c>
      <c r="D3305" s="33">
        <v>84</v>
      </c>
    </row>
    <row r="3306" spans="1:4">
      <c r="A3306" s="33" t="s">
        <v>9173</v>
      </c>
      <c r="B3306" s="33" t="s">
        <v>6695</v>
      </c>
      <c r="C3306" s="33" t="s">
        <v>6697</v>
      </c>
      <c r="D3306" s="33">
        <v>88</v>
      </c>
    </row>
    <row r="3307" spans="1:4">
      <c r="A3307" s="33" t="s">
        <v>9173</v>
      </c>
      <c r="B3307" s="33" t="s">
        <v>6695</v>
      </c>
      <c r="C3307" s="33" t="s">
        <v>6699</v>
      </c>
      <c r="D3307" s="33">
        <v>36</v>
      </c>
    </row>
    <row r="3308" spans="1:4">
      <c r="A3308" s="33" t="s">
        <v>9173</v>
      </c>
      <c r="B3308" s="33" t="s">
        <v>6695</v>
      </c>
      <c r="C3308" s="33" t="s">
        <v>6701</v>
      </c>
      <c r="D3308" s="33">
        <v>36</v>
      </c>
    </row>
    <row r="3309" spans="1:4">
      <c r="A3309" s="33" t="s">
        <v>9173</v>
      </c>
      <c r="B3309" s="33" t="s">
        <v>6695</v>
      </c>
      <c r="C3309" s="33" t="s">
        <v>6703</v>
      </c>
      <c r="D3309" s="33">
        <v>22</v>
      </c>
    </row>
    <row r="3310" spans="1:4">
      <c r="A3310" s="33" t="s">
        <v>9173</v>
      </c>
      <c r="B3310" s="33" t="s">
        <v>6695</v>
      </c>
      <c r="C3310" s="33" t="s">
        <v>6705</v>
      </c>
      <c r="D3310" s="33">
        <v>57</v>
      </c>
    </row>
    <row r="3311" spans="1:4">
      <c r="A3311" s="33" t="s">
        <v>9173</v>
      </c>
      <c r="B3311" s="33" t="s">
        <v>6695</v>
      </c>
      <c r="C3311" s="33" t="s">
        <v>6707</v>
      </c>
      <c r="D3311" s="33">
        <v>24</v>
      </c>
    </row>
    <row r="3312" spans="1:4">
      <c r="A3312" s="33" t="s">
        <v>9173</v>
      </c>
      <c r="B3312" s="33" t="s">
        <v>6695</v>
      </c>
      <c r="C3312" s="33" t="s">
        <v>6709</v>
      </c>
      <c r="D3312" s="33">
        <v>62</v>
      </c>
    </row>
    <row r="3313" spans="1:4">
      <c r="A3313" s="33" t="s">
        <v>9173</v>
      </c>
      <c r="B3313" s="33" t="s">
        <v>6695</v>
      </c>
      <c r="C3313" s="33" t="s">
        <v>6711</v>
      </c>
      <c r="D3313" s="33">
        <v>56</v>
      </c>
    </row>
    <row r="3314" spans="1:4">
      <c r="A3314" s="33" t="s">
        <v>9173</v>
      </c>
      <c r="B3314" s="33" t="s">
        <v>6695</v>
      </c>
      <c r="C3314" s="33" t="s">
        <v>6712</v>
      </c>
      <c r="D3314" s="33">
        <v>60</v>
      </c>
    </row>
    <row r="3315" spans="1:4">
      <c r="A3315" s="33" t="s">
        <v>9173</v>
      </c>
      <c r="B3315" s="33" t="s">
        <v>6695</v>
      </c>
      <c r="C3315" s="33" t="s">
        <v>6714</v>
      </c>
      <c r="D3315" s="33">
        <v>44</v>
      </c>
    </row>
    <row r="3316" spans="1:4">
      <c r="A3316" s="33" t="s">
        <v>9173</v>
      </c>
      <c r="B3316" s="33" t="s">
        <v>6695</v>
      </c>
      <c r="C3316" s="33" t="s">
        <v>6716</v>
      </c>
      <c r="D3316" s="33">
        <v>33</v>
      </c>
    </row>
    <row r="3317" spans="1:4">
      <c r="A3317" s="33" t="s">
        <v>9173</v>
      </c>
      <c r="B3317" s="33" t="s">
        <v>6695</v>
      </c>
      <c r="C3317" s="33" t="s">
        <v>6720</v>
      </c>
      <c r="D3317" s="33">
        <v>20</v>
      </c>
    </row>
    <row r="3318" spans="1:4">
      <c r="A3318" s="33" t="s">
        <v>9173</v>
      </c>
      <c r="B3318" s="33" t="s">
        <v>6695</v>
      </c>
      <c r="C3318" s="33" t="s">
        <v>6722</v>
      </c>
      <c r="D3318" s="33">
        <v>88</v>
      </c>
    </row>
    <row r="3319" spans="1:4">
      <c r="A3319" s="33" t="s">
        <v>9173</v>
      </c>
      <c r="B3319" s="33" t="s">
        <v>6695</v>
      </c>
      <c r="C3319" s="33" t="s">
        <v>6728</v>
      </c>
      <c r="D3319" s="33">
        <v>84</v>
      </c>
    </row>
    <row r="3320" spans="1:4">
      <c r="A3320" s="33" t="s">
        <v>9173</v>
      </c>
      <c r="B3320" s="33" t="s">
        <v>6695</v>
      </c>
      <c r="C3320" s="33" t="s">
        <v>6730</v>
      </c>
      <c r="D3320" s="33">
        <v>24</v>
      </c>
    </row>
    <row r="3321" spans="1:4">
      <c r="A3321" s="33" t="s">
        <v>9173</v>
      </c>
      <c r="B3321" s="33" t="s">
        <v>6695</v>
      </c>
      <c r="C3321" s="33" t="s">
        <v>6732</v>
      </c>
      <c r="D3321" s="33">
        <v>62</v>
      </c>
    </row>
    <row r="3322" spans="1:4">
      <c r="A3322" s="33" t="s">
        <v>9173</v>
      </c>
      <c r="B3322" s="33" t="s">
        <v>6695</v>
      </c>
      <c r="C3322" s="33" t="s">
        <v>6734</v>
      </c>
      <c r="D3322" s="33">
        <v>85</v>
      </c>
    </row>
    <row r="3323" spans="1:4">
      <c r="A3323" s="33" t="s">
        <v>9173</v>
      </c>
      <c r="B3323" s="33" t="s">
        <v>6695</v>
      </c>
      <c r="C3323" s="33" t="s">
        <v>6736</v>
      </c>
      <c r="D3323" s="33">
        <v>66</v>
      </c>
    </row>
    <row r="3324" spans="1:4">
      <c r="A3324" s="33" t="s">
        <v>9173</v>
      </c>
      <c r="B3324" s="33" t="s">
        <v>6695</v>
      </c>
      <c r="C3324" s="33" t="s">
        <v>6738</v>
      </c>
      <c r="D3324" s="33">
        <v>48</v>
      </c>
    </row>
    <row r="3325" spans="1:4">
      <c r="A3325" s="33" t="s">
        <v>9173</v>
      </c>
      <c r="B3325" s="33" t="s">
        <v>6695</v>
      </c>
      <c r="C3325" s="33" t="s">
        <v>6740</v>
      </c>
      <c r="D3325" s="33">
        <v>45</v>
      </c>
    </row>
    <row r="3326" spans="1:4">
      <c r="A3326" s="33" t="s">
        <v>9173</v>
      </c>
      <c r="B3326" s="33" t="s">
        <v>6695</v>
      </c>
      <c r="C3326" s="33" t="s">
        <v>6742</v>
      </c>
      <c r="D3326" s="33">
        <v>62</v>
      </c>
    </row>
    <row r="3327" spans="1:4">
      <c r="A3327" s="33" t="s">
        <v>9173</v>
      </c>
      <c r="B3327" s="33" t="s">
        <v>6695</v>
      </c>
      <c r="C3327" s="33" t="s">
        <v>6745</v>
      </c>
      <c r="D3327" s="33">
        <v>81</v>
      </c>
    </row>
    <row r="3328" spans="1:4">
      <c r="A3328" s="33" t="s">
        <v>9173</v>
      </c>
      <c r="B3328" s="33" t="s">
        <v>6695</v>
      </c>
      <c r="C3328" s="33" t="s">
        <v>6749</v>
      </c>
      <c r="D3328" s="33">
        <v>64</v>
      </c>
    </row>
    <row r="3329" spans="1:4">
      <c r="A3329" s="33" t="s">
        <v>9173</v>
      </c>
      <c r="B3329" s="33" t="s">
        <v>6695</v>
      </c>
      <c r="C3329" s="33" t="s">
        <v>6751</v>
      </c>
      <c r="D3329" s="33">
        <v>13</v>
      </c>
    </row>
    <row r="3330" spans="1:4">
      <c r="A3330" s="33" t="s">
        <v>9173</v>
      </c>
      <c r="B3330" s="33" t="s">
        <v>6695</v>
      </c>
      <c r="C3330" s="33" t="s">
        <v>6752</v>
      </c>
      <c r="D3330" s="33">
        <v>31</v>
      </c>
    </row>
    <row r="3331" spans="1:4">
      <c r="A3331" s="33" t="s">
        <v>9173</v>
      </c>
      <c r="B3331" s="33" t="s">
        <v>6695</v>
      </c>
      <c r="C3331" s="33" t="s">
        <v>6755</v>
      </c>
      <c r="D3331" s="33">
        <v>99</v>
      </c>
    </row>
    <row r="3332" spans="1:4">
      <c r="A3332" s="33" t="s">
        <v>9173</v>
      </c>
      <c r="B3332" s="33" t="s">
        <v>6695</v>
      </c>
      <c r="C3332" s="33" t="s">
        <v>6757</v>
      </c>
      <c r="D3332" s="33">
        <v>44</v>
      </c>
    </row>
    <row r="3333" spans="1:4">
      <c r="A3333" s="33" t="s">
        <v>9173</v>
      </c>
      <c r="B3333" s="33" t="s">
        <v>6695</v>
      </c>
      <c r="C3333" s="33" t="s">
        <v>6758</v>
      </c>
      <c r="D3333" s="33">
        <v>91</v>
      </c>
    </row>
    <row r="3334" spans="1:4">
      <c r="A3334" s="33" t="s">
        <v>9173</v>
      </c>
      <c r="B3334" s="33" t="s">
        <v>6695</v>
      </c>
      <c r="C3334" s="33" t="s">
        <v>6760</v>
      </c>
      <c r="D3334" s="33">
        <v>24</v>
      </c>
    </row>
    <row r="3335" spans="1:4">
      <c r="A3335" s="33" t="s">
        <v>9173</v>
      </c>
      <c r="B3335" s="33" t="s">
        <v>6695</v>
      </c>
      <c r="C3335" s="33" t="s">
        <v>6761</v>
      </c>
      <c r="D3335" s="33">
        <v>41</v>
      </c>
    </row>
    <row r="3336" spans="1:4">
      <c r="A3336" s="33" t="s">
        <v>9173</v>
      </c>
      <c r="B3336" s="33" t="s">
        <v>6695</v>
      </c>
      <c r="C3336" s="33" t="s">
        <v>6762</v>
      </c>
      <c r="D3336" s="33">
        <v>81</v>
      </c>
    </row>
    <row r="3337" spans="1:4">
      <c r="A3337" s="33" t="s">
        <v>9173</v>
      </c>
      <c r="B3337" s="33" t="s">
        <v>6695</v>
      </c>
      <c r="C3337" s="33" t="s">
        <v>6764</v>
      </c>
      <c r="D3337" s="33">
        <v>26</v>
      </c>
    </row>
    <row r="3338" spans="1:4">
      <c r="A3338" s="33" t="s">
        <v>9173</v>
      </c>
      <c r="B3338" s="33" t="s">
        <v>6695</v>
      </c>
      <c r="C3338" s="33" t="s">
        <v>6765</v>
      </c>
      <c r="D3338" s="33">
        <v>30</v>
      </c>
    </row>
    <row r="3339" spans="1:4">
      <c r="A3339" s="33" t="s">
        <v>9173</v>
      </c>
      <c r="B3339" s="33" t="s">
        <v>6695</v>
      </c>
      <c r="C3339" s="33" t="s">
        <v>6767</v>
      </c>
      <c r="D3339" s="33">
        <v>43</v>
      </c>
    </row>
    <row r="3340" spans="1:4">
      <c r="A3340" s="33" t="s">
        <v>9173</v>
      </c>
      <c r="B3340" s="33" t="s">
        <v>6695</v>
      </c>
      <c r="C3340" s="33" t="s">
        <v>6769</v>
      </c>
      <c r="D3340" s="33">
        <v>22</v>
      </c>
    </row>
    <row r="3341" spans="1:4">
      <c r="A3341" s="33" t="s">
        <v>9173</v>
      </c>
      <c r="B3341" s="33" t="s">
        <v>6695</v>
      </c>
      <c r="C3341" s="33" t="s">
        <v>6771</v>
      </c>
      <c r="D3341" s="33">
        <v>32</v>
      </c>
    </row>
    <row r="3342" spans="1:4">
      <c r="A3342" s="33" t="s">
        <v>9173</v>
      </c>
      <c r="B3342" s="33" t="s">
        <v>6695</v>
      </c>
      <c r="C3342" s="33" t="s">
        <v>6773</v>
      </c>
      <c r="D3342" s="33">
        <v>32</v>
      </c>
    </row>
    <row r="3343" spans="1:4">
      <c r="A3343" s="33" t="s">
        <v>9173</v>
      </c>
      <c r="B3343" s="33" t="s">
        <v>6695</v>
      </c>
      <c r="C3343" s="33" t="s">
        <v>6775</v>
      </c>
      <c r="D3343" s="33">
        <v>42</v>
      </c>
    </row>
    <row r="3344" spans="1:4">
      <c r="A3344" s="33" t="s">
        <v>9173</v>
      </c>
      <c r="B3344" s="33" t="s">
        <v>6695</v>
      </c>
      <c r="C3344" s="33" t="s">
        <v>6777</v>
      </c>
      <c r="D3344" s="33">
        <v>63</v>
      </c>
    </row>
    <row r="3345" spans="1:4">
      <c r="A3345" s="33" t="s">
        <v>9173</v>
      </c>
      <c r="B3345" s="33" t="s">
        <v>6695</v>
      </c>
      <c r="C3345" s="33" t="s">
        <v>6779</v>
      </c>
      <c r="D3345" s="33">
        <v>97</v>
      </c>
    </row>
    <row r="3346" spans="1:4">
      <c r="A3346" s="33" t="s">
        <v>9173</v>
      </c>
      <c r="B3346" s="33" t="s">
        <v>6695</v>
      </c>
      <c r="C3346" s="33" t="s">
        <v>6781</v>
      </c>
      <c r="D3346" s="33">
        <v>56</v>
      </c>
    </row>
    <row r="3347" spans="1:4">
      <c r="A3347" s="33" t="s">
        <v>9173</v>
      </c>
      <c r="B3347" s="33" t="s">
        <v>6695</v>
      </c>
      <c r="C3347" s="33" t="s">
        <v>6783</v>
      </c>
      <c r="D3347" s="33">
        <v>67</v>
      </c>
    </row>
    <row r="3348" spans="1:4">
      <c r="A3348" s="33" t="s">
        <v>9173</v>
      </c>
      <c r="B3348" s="33" t="s">
        <v>6695</v>
      </c>
      <c r="C3348" s="33" t="s">
        <v>6785</v>
      </c>
      <c r="D3348" s="33">
        <v>73</v>
      </c>
    </row>
    <row r="3349" spans="1:4">
      <c r="A3349" s="33" t="s">
        <v>9173</v>
      </c>
      <c r="B3349" s="33" t="s">
        <v>6695</v>
      </c>
      <c r="C3349" s="33" t="s">
        <v>6787</v>
      </c>
      <c r="D3349" s="33">
        <v>12</v>
      </c>
    </row>
    <row r="3350" spans="1:4">
      <c r="A3350" s="33" t="s">
        <v>9173</v>
      </c>
      <c r="B3350" s="33" t="s">
        <v>6695</v>
      </c>
      <c r="C3350" s="33" t="s">
        <v>6789</v>
      </c>
      <c r="D3350" s="33">
        <v>29</v>
      </c>
    </row>
    <row r="3351" spans="1:4">
      <c r="A3351" s="33" t="s">
        <v>9173</v>
      </c>
      <c r="B3351" s="33" t="s">
        <v>6695</v>
      </c>
      <c r="C3351" s="33" t="s">
        <v>6793</v>
      </c>
      <c r="D3351" s="33">
        <v>48</v>
      </c>
    </row>
    <row r="3352" spans="1:4">
      <c r="A3352" s="33" t="s">
        <v>9173</v>
      </c>
      <c r="B3352" s="33" t="s">
        <v>6695</v>
      </c>
      <c r="C3352" s="33" t="s">
        <v>6794</v>
      </c>
      <c r="D3352" s="33">
        <v>83</v>
      </c>
    </row>
    <row r="3353" spans="1:4">
      <c r="A3353" s="33" t="s">
        <v>9173</v>
      </c>
      <c r="B3353" s="33" t="s">
        <v>6695</v>
      </c>
      <c r="C3353" s="33" t="s">
        <v>6797</v>
      </c>
      <c r="D3353" s="33">
        <v>21</v>
      </c>
    </row>
    <row r="3354" spans="1:4">
      <c r="A3354" s="33" t="s">
        <v>9173</v>
      </c>
      <c r="B3354" s="33" t="s">
        <v>6695</v>
      </c>
      <c r="C3354" s="33" t="s">
        <v>6800</v>
      </c>
      <c r="D3354" s="33">
        <v>12</v>
      </c>
    </row>
    <row r="3355" spans="1:4">
      <c r="A3355" s="33" t="s">
        <v>9173</v>
      </c>
      <c r="B3355" s="33" t="s">
        <v>6695</v>
      </c>
      <c r="C3355" s="33" t="s">
        <v>6801</v>
      </c>
      <c r="D3355" s="33">
        <v>97</v>
      </c>
    </row>
    <row r="3356" spans="1:4">
      <c r="A3356" s="33" t="s">
        <v>9173</v>
      </c>
      <c r="B3356" s="33" t="s">
        <v>6695</v>
      </c>
      <c r="C3356" s="33" t="s">
        <v>6803</v>
      </c>
      <c r="D3356" s="33">
        <v>33</v>
      </c>
    </row>
    <row r="3357" spans="1:4">
      <c r="A3357" s="33" t="s">
        <v>9173</v>
      </c>
      <c r="B3357" s="33" t="s">
        <v>6695</v>
      </c>
      <c r="C3357" s="33" t="s">
        <v>6804</v>
      </c>
      <c r="D3357" s="33">
        <v>54</v>
      </c>
    </row>
    <row r="3358" spans="1:4">
      <c r="A3358" s="33" t="s">
        <v>9173</v>
      </c>
      <c r="B3358" s="33" t="s">
        <v>6695</v>
      </c>
      <c r="C3358" s="33" t="s">
        <v>6806</v>
      </c>
      <c r="D3358" s="33">
        <v>48</v>
      </c>
    </row>
    <row r="3359" spans="1:4">
      <c r="A3359" s="33" t="s">
        <v>9173</v>
      </c>
      <c r="B3359" s="33" t="s">
        <v>6695</v>
      </c>
      <c r="C3359" s="33" t="s">
        <v>6808</v>
      </c>
      <c r="D3359" s="33">
        <v>13</v>
      </c>
    </row>
    <row r="3360" spans="1:4">
      <c r="A3360" s="33" t="s">
        <v>9173</v>
      </c>
      <c r="B3360" s="33" t="s">
        <v>6695</v>
      </c>
      <c r="C3360" s="33" t="s">
        <v>6820</v>
      </c>
      <c r="D3360" s="33">
        <v>34</v>
      </c>
    </row>
    <row r="3361" spans="1:4">
      <c r="A3361" s="33" t="s">
        <v>9173</v>
      </c>
      <c r="B3361" s="33" t="s">
        <v>6695</v>
      </c>
      <c r="C3361" s="33" t="s">
        <v>6822</v>
      </c>
      <c r="D3361" s="33">
        <v>14</v>
      </c>
    </row>
    <row r="3362" spans="1:4">
      <c r="A3362" s="33" t="s">
        <v>9173</v>
      </c>
      <c r="B3362" s="33" t="s">
        <v>6695</v>
      </c>
      <c r="C3362" s="33" t="s">
        <v>6824</v>
      </c>
      <c r="D3362" s="33">
        <v>94</v>
      </c>
    </row>
    <row r="3363" spans="1:4">
      <c r="A3363" s="33"/>
      <c r="B3363" s="33" t="s">
        <v>6826</v>
      </c>
      <c r="C3363" s="33">
        <v>22</v>
      </c>
      <c r="D3363" s="35">
        <f>SUM(D3364:D3385)</f>
        <v>796</v>
      </c>
    </row>
    <row r="3364" spans="1:4">
      <c r="A3364" s="33" t="s">
        <v>9173</v>
      </c>
      <c r="B3364" s="33" t="s">
        <v>6826</v>
      </c>
      <c r="C3364" s="33" t="s">
        <v>6827</v>
      </c>
      <c r="D3364" s="33">
        <v>98</v>
      </c>
    </row>
    <row r="3365" spans="1:4">
      <c r="A3365" s="33" t="s">
        <v>9173</v>
      </c>
      <c r="B3365" s="33" t="s">
        <v>6826</v>
      </c>
      <c r="C3365" s="33" t="s">
        <v>6829</v>
      </c>
      <c r="D3365" s="33">
        <v>36</v>
      </c>
    </row>
    <row r="3366" spans="1:4">
      <c r="A3366" s="33" t="s">
        <v>9173</v>
      </c>
      <c r="B3366" s="33" t="s">
        <v>6826</v>
      </c>
      <c r="C3366" s="33" t="s">
        <v>6831</v>
      </c>
      <c r="D3366" s="33">
        <v>32</v>
      </c>
    </row>
    <row r="3367" spans="1:4">
      <c r="A3367" s="33" t="s">
        <v>9173</v>
      </c>
      <c r="B3367" s="33" t="s">
        <v>6826</v>
      </c>
      <c r="C3367" s="33" t="s">
        <v>6832</v>
      </c>
      <c r="D3367" s="33">
        <v>51</v>
      </c>
    </row>
    <row r="3368" spans="1:4">
      <c r="A3368" s="33" t="s">
        <v>9173</v>
      </c>
      <c r="B3368" s="33" t="s">
        <v>6826</v>
      </c>
      <c r="C3368" s="33" t="s">
        <v>6834</v>
      </c>
      <c r="D3368" s="33">
        <v>39</v>
      </c>
    </row>
    <row r="3369" spans="1:4">
      <c r="A3369" s="33" t="s">
        <v>9173</v>
      </c>
      <c r="B3369" s="33" t="s">
        <v>6826</v>
      </c>
      <c r="C3369" s="33" t="s">
        <v>6836</v>
      </c>
      <c r="D3369" s="33">
        <v>24</v>
      </c>
    </row>
    <row r="3370" spans="1:4">
      <c r="A3370" s="33" t="s">
        <v>9173</v>
      </c>
      <c r="B3370" s="33" t="s">
        <v>6826</v>
      </c>
      <c r="C3370" s="33" t="s">
        <v>6837</v>
      </c>
      <c r="D3370" s="33">
        <v>41</v>
      </c>
    </row>
    <row r="3371" spans="1:4">
      <c r="A3371" s="33" t="s">
        <v>9173</v>
      </c>
      <c r="B3371" s="33" t="s">
        <v>6826</v>
      </c>
      <c r="C3371" s="33" t="s">
        <v>6839</v>
      </c>
      <c r="D3371" s="33">
        <v>49</v>
      </c>
    </row>
    <row r="3372" spans="1:4">
      <c r="A3372" s="33" t="s">
        <v>9173</v>
      </c>
      <c r="B3372" s="33" t="s">
        <v>6826</v>
      </c>
      <c r="C3372" s="33" t="s">
        <v>6841</v>
      </c>
      <c r="D3372" s="33">
        <v>84</v>
      </c>
    </row>
    <row r="3373" spans="1:4">
      <c r="A3373" s="33" t="s">
        <v>9173</v>
      </c>
      <c r="B3373" s="33" t="s">
        <v>6826</v>
      </c>
      <c r="C3373" s="33" t="s">
        <v>6843</v>
      </c>
      <c r="D3373" s="33">
        <v>12</v>
      </c>
    </row>
    <row r="3374" spans="1:4">
      <c r="A3374" s="33" t="s">
        <v>9173</v>
      </c>
      <c r="B3374" s="33" t="s">
        <v>6826</v>
      </c>
      <c r="C3374" s="33" t="s">
        <v>6844</v>
      </c>
      <c r="D3374" s="33">
        <v>13</v>
      </c>
    </row>
    <row r="3375" spans="1:4">
      <c r="A3375" s="33" t="s">
        <v>9173</v>
      </c>
      <c r="B3375" s="33" t="s">
        <v>6826</v>
      </c>
      <c r="C3375" s="33" t="s">
        <v>6845</v>
      </c>
      <c r="D3375" s="33">
        <v>15</v>
      </c>
    </row>
    <row r="3376" spans="1:4">
      <c r="A3376" s="33" t="s">
        <v>9173</v>
      </c>
      <c r="B3376" s="33" t="s">
        <v>6826</v>
      </c>
      <c r="C3376" s="33" t="s">
        <v>6847</v>
      </c>
      <c r="D3376" s="33">
        <v>27</v>
      </c>
    </row>
    <row r="3377" spans="1:4">
      <c r="A3377" s="33" t="s">
        <v>9173</v>
      </c>
      <c r="B3377" s="33" t="s">
        <v>6826</v>
      </c>
      <c r="C3377" s="33" t="s">
        <v>6849</v>
      </c>
      <c r="D3377" s="33">
        <v>26</v>
      </c>
    </row>
    <row r="3378" spans="1:4">
      <c r="A3378" s="33" t="s">
        <v>9173</v>
      </c>
      <c r="B3378" s="33" t="s">
        <v>6826</v>
      </c>
      <c r="C3378" s="33" t="s">
        <v>6851</v>
      </c>
      <c r="D3378" s="33">
        <v>29</v>
      </c>
    </row>
    <row r="3379" spans="1:4">
      <c r="A3379" s="33" t="s">
        <v>9173</v>
      </c>
      <c r="B3379" s="33" t="s">
        <v>6826</v>
      </c>
      <c r="C3379" s="33" t="s">
        <v>6855</v>
      </c>
      <c r="D3379" s="33">
        <v>21</v>
      </c>
    </row>
    <row r="3380" spans="1:4">
      <c r="A3380" s="33" t="s">
        <v>9173</v>
      </c>
      <c r="B3380" s="33" t="s">
        <v>6826</v>
      </c>
      <c r="C3380" s="33" t="s">
        <v>6857</v>
      </c>
      <c r="D3380" s="33">
        <v>42</v>
      </c>
    </row>
    <row r="3381" spans="1:4">
      <c r="A3381" s="33" t="s">
        <v>9173</v>
      </c>
      <c r="B3381" s="33" t="s">
        <v>6826</v>
      </c>
      <c r="C3381" s="33" t="s">
        <v>6863</v>
      </c>
      <c r="D3381" s="33">
        <v>42</v>
      </c>
    </row>
    <row r="3382" spans="1:4">
      <c r="A3382" s="33" t="s">
        <v>9173</v>
      </c>
      <c r="B3382" s="33" t="s">
        <v>6826</v>
      </c>
      <c r="C3382" s="33" t="s">
        <v>6865</v>
      </c>
      <c r="D3382" s="33">
        <v>15</v>
      </c>
    </row>
    <row r="3383" spans="1:4">
      <c r="A3383" s="33" t="s">
        <v>9173</v>
      </c>
      <c r="B3383" s="33" t="s">
        <v>6826</v>
      </c>
      <c r="C3383" s="33" t="s">
        <v>6867</v>
      </c>
      <c r="D3383" s="33">
        <v>12</v>
      </c>
    </row>
    <row r="3384" spans="1:4">
      <c r="A3384" s="33" t="s">
        <v>9173</v>
      </c>
      <c r="B3384" s="33" t="s">
        <v>6826</v>
      </c>
      <c r="C3384" s="33" t="s">
        <v>6869</v>
      </c>
      <c r="D3384" s="33">
        <v>77</v>
      </c>
    </row>
    <row r="3385" spans="1:4">
      <c r="A3385" s="33" t="s">
        <v>9173</v>
      </c>
      <c r="B3385" s="33" t="s">
        <v>6826</v>
      </c>
      <c r="C3385" s="33" t="s">
        <v>6873</v>
      </c>
      <c r="D3385" s="33">
        <v>11</v>
      </c>
    </row>
    <row r="3386" spans="1:4">
      <c r="A3386" s="33"/>
      <c r="B3386" s="33" t="s">
        <v>6875</v>
      </c>
      <c r="C3386" s="33">
        <v>82</v>
      </c>
      <c r="D3386" s="35">
        <f>SUM(D3387:D3468)</f>
        <v>4271</v>
      </c>
    </row>
    <row r="3387" spans="1:4">
      <c r="A3387" s="33" t="s">
        <v>9173</v>
      </c>
      <c r="B3387" s="33" t="s">
        <v>6875</v>
      </c>
      <c r="C3387" s="33" t="s">
        <v>6879</v>
      </c>
      <c r="D3387" s="33">
        <v>65</v>
      </c>
    </row>
    <row r="3388" spans="1:4">
      <c r="A3388" s="33" t="s">
        <v>9173</v>
      </c>
      <c r="B3388" s="33" t="s">
        <v>6875</v>
      </c>
      <c r="C3388" s="33" t="s">
        <v>6881</v>
      </c>
      <c r="D3388" s="33">
        <v>68</v>
      </c>
    </row>
    <row r="3389" spans="1:4">
      <c r="A3389" s="33" t="s">
        <v>9173</v>
      </c>
      <c r="B3389" s="33" t="s">
        <v>6875</v>
      </c>
      <c r="C3389" s="33" t="s">
        <v>6883</v>
      </c>
      <c r="D3389" s="33">
        <v>48</v>
      </c>
    </row>
    <row r="3390" spans="1:4">
      <c r="A3390" s="33" t="s">
        <v>9173</v>
      </c>
      <c r="B3390" s="33" t="s">
        <v>6875</v>
      </c>
      <c r="C3390" s="33" t="s">
        <v>6885</v>
      </c>
      <c r="D3390" s="33">
        <v>49</v>
      </c>
    </row>
    <row r="3391" spans="1:4">
      <c r="A3391" s="33" t="s">
        <v>9173</v>
      </c>
      <c r="B3391" s="33" t="s">
        <v>6875</v>
      </c>
      <c r="C3391" s="33" t="s">
        <v>6887</v>
      </c>
      <c r="D3391" s="33">
        <v>13</v>
      </c>
    </row>
    <row r="3392" spans="1:4">
      <c r="A3392" s="33" t="s">
        <v>9173</v>
      </c>
      <c r="B3392" s="33" t="s">
        <v>6875</v>
      </c>
      <c r="C3392" s="33" t="s">
        <v>6889</v>
      </c>
      <c r="D3392" s="33">
        <v>88</v>
      </c>
    </row>
    <row r="3393" spans="1:4">
      <c r="A3393" s="33" t="s">
        <v>9173</v>
      </c>
      <c r="B3393" s="33" t="s">
        <v>6875</v>
      </c>
      <c r="C3393" s="33" t="s">
        <v>6891</v>
      </c>
      <c r="D3393" s="33">
        <v>49</v>
      </c>
    </row>
    <row r="3394" spans="1:4">
      <c r="A3394" s="33" t="s">
        <v>9173</v>
      </c>
      <c r="B3394" s="33" t="s">
        <v>6875</v>
      </c>
      <c r="C3394" s="33" t="s">
        <v>6893</v>
      </c>
      <c r="D3394" s="33">
        <v>49</v>
      </c>
    </row>
    <row r="3395" spans="1:4">
      <c r="A3395" s="33" t="s">
        <v>9173</v>
      </c>
      <c r="B3395" s="33" t="s">
        <v>6875</v>
      </c>
      <c r="C3395" s="33" t="s">
        <v>6895</v>
      </c>
      <c r="D3395" s="33">
        <v>14</v>
      </c>
    </row>
    <row r="3396" spans="1:4">
      <c r="A3396" s="33" t="s">
        <v>9173</v>
      </c>
      <c r="B3396" s="33" t="s">
        <v>6875</v>
      </c>
      <c r="C3396" s="33" t="s">
        <v>6897</v>
      </c>
      <c r="D3396" s="33">
        <v>27</v>
      </c>
    </row>
    <row r="3397" spans="1:4">
      <c r="A3397" s="33" t="s">
        <v>9173</v>
      </c>
      <c r="B3397" s="33" t="s">
        <v>6875</v>
      </c>
      <c r="C3397" s="33" t="s">
        <v>6899</v>
      </c>
      <c r="D3397" s="33">
        <v>28</v>
      </c>
    </row>
    <row r="3398" spans="1:4">
      <c r="A3398" s="33" t="s">
        <v>9173</v>
      </c>
      <c r="B3398" s="33" t="s">
        <v>6875</v>
      </c>
      <c r="C3398" s="33" t="s">
        <v>6901</v>
      </c>
      <c r="D3398" s="33">
        <v>53</v>
      </c>
    </row>
    <row r="3399" spans="1:4">
      <c r="A3399" s="33" t="s">
        <v>9173</v>
      </c>
      <c r="B3399" s="33" t="s">
        <v>6875</v>
      </c>
      <c r="C3399" s="33" t="s">
        <v>6903</v>
      </c>
      <c r="D3399" s="33">
        <v>82</v>
      </c>
    </row>
    <row r="3400" spans="1:4">
      <c r="A3400" s="33" t="s">
        <v>9173</v>
      </c>
      <c r="B3400" s="33" t="s">
        <v>6875</v>
      </c>
      <c r="C3400" s="33" t="s">
        <v>6905</v>
      </c>
      <c r="D3400" s="33">
        <v>93</v>
      </c>
    </row>
    <row r="3401" spans="1:4">
      <c r="A3401" s="33" t="s">
        <v>9173</v>
      </c>
      <c r="B3401" s="33" t="s">
        <v>6875</v>
      </c>
      <c r="C3401" s="33" t="s">
        <v>6907</v>
      </c>
      <c r="D3401" s="33">
        <v>43</v>
      </c>
    </row>
    <row r="3402" spans="1:4">
      <c r="A3402" s="33" t="s">
        <v>9173</v>
      </c>
      <c r="B3402" s="33" t="s">
        <v>6875</v>
      </c>
      <c r="C3402" s="33" t="s">
        <v>6908</v>
      </c>
      <c r="D3402" s="33">
        <v>72</v>
      </c>
    </row>
    <row r="3403" spans="1:4">
      <c r="A3403" s="33" t="s">
        <v>9173</v>
      </c>
      <c r="B3403" s="33" t="s">
        <v>6875</v>
      </c>
      <c r="C3403" s="33" t="s">
        <v>6910</v>
      </c>
      <c r="D3403" s="33">
        <v>31</v>
      </c>
    </row>
    <row r="3404" spans="1:4">
      <c r="A3404" s="33" t="s">
        <v>9173</v>
      </c>
      <c r="B3404" s="33" t="s">
        <v>6875</v>
      </c>
      <c r="C3404" s="33" t="s">
        <v>6912</v>
      </c>
      <c r="D3404" s="33">
        <v>19</v>
      </c>
    </row>
    <row r="3405" spans="1:4">
      <c r="A3405" s="33" t="s">
        <v>9173</v>
      </c>
      <c r="B3405" s="33" t="s">
        <v>6875</v>
      </c>
      <c r="C3405" s="33" t="s">
        <v>6913</v>
      </c>
      <c r="D3405" s="33">
        <v>48</v>
      </c>
    </row>
    <row r="3406" spans="1:4">
      <c r="A3406" s="33" t="s">
        <v>9173</v>
      </c>
      <c r="B3406" s="33" t="s">
        <v>6875</v>
      </c>
      <c r="C3406" s="33" t="s">
        <v>6915</v>
      </c>
      <c r="D3406" s="33">
        <v>37</v>
      </c>
    </row>
    <row r="3407" spans="1:4">
      <c r="A3407" s="33" t="s">
        <v>9173</v>
      </c>
      <c r="B3407" s="33" t="s">
        <v>6875</v>
      </c>
      <c r="C3407" s="33" t="s">
        <v>6917</v>
      </c>
      <c r="D3407" s="33">
        <v>14</v>
      </c>
    </row>
    <row r="3408" spans="1:4">
      <c r="A3408" s="33" t="s">
        <v>9173</v>
      </c>
      <c r="B3408" s="33" t="s">
        <v>6875</v>
      </c>
      <c r="C3408" s="33" t="s">
        <v>6919</v>
      </c>
      <c r="D3408" s="33">
        <v>17</v>
      </c>
    </row>
    <row r="3409" spans="1:4">
      <c r="A3409" s="33" t="s">
        <v>9173</v>
      </c>
      <c r="B3409" s="33" t="s">
        <v>6875</v>
      </c>
      <c r="C3409" s="33" t="s">
        <v>6921</v>
      </c>
      <c r="D3409" s="33">
        <v>29</v>
      </c>
    </row>
    <row r="3410" spans="1:4">
      <c r="A3410" s="33" t="s">
        <v>9173</v>
      </c>
      <c r="B3410" s="33" t="s">
        <v>6875</v>
      </c>
      <c r="C3410" s="33" t="s">
        <v>6922</v>
      </c>
      <c r="D3410" s="33">
        <v>50</v>
      </c>
    </row>
    <row r="3411" spans="1:4">
      <c r="A3411" s="33" t="s">
        <v>9173</v>
      </c>
      <c r="B3411" s="33" t="s">
        <v>6875</v>
      </c>
      <c r="C3411" s="33" t="s">
        <v>6924</v>
      </c>
      <c r="D3411" s="33">
        <v>25</v>
      </c>
    </row>
    <row r="3412" spans="1:4">
      <c r="A3412" s="33" t="s">
        <v>9173</v>
      </c>
      <c r="B3412" s="33" t="s">
        <v>6875</v>
      </c>
      <c r="C3412" s="33" t="s">
        <v>6926</v>
      </c>
      <c r="D3412" s="33">
        <v>35</v>
      </c>
    </row>
    <row r="3413" spans="1:4">
      <c r="A3413" s="33" t="s">
        <v>9173</v>
      </c>
      <c r="B3413" s="33" t="s">
        <v>6875</v>
      </c>
      <c r="C3413" s="33" t="s">
        <v>6928</v>
      </c>
      <c r="D3413" s="33">
        <v>76</v>
      </c>
    </row>
    <row r="3414" spans="1:4">
      <c r="A3414" s="33" t="s">
        <v>9173</v>
      </c>
      <c r="B3414" s="33" t="s">
        <v>6875</v>
      </c>
      <c r="C3414" s="33" t="s">
        <v>6930</v>
      </c>
      <c r="D3414" s="33">
        <v>36</v>
      </c>
    </row>
    <row r="3415" spans="1:4">
      <c r="A3415" s="33" t="s">
        <v>9173</v>
      </c>
      <c r="B3415" s="33" t="s">
        <v>6875</v>
      </c>
      <c r="C3415" s="33" t="s">
        <v>6932</v>
      </c>
      <c r="D3415" s="33">
        <v>54</v>
      </c>
    </row>
    <row r="3416" spans="1:4">
      <c r="A3416" s="33" t="s">
        <v>9173</v>
      </c>
      <c r="B3416" s="33" t="s">
        <v>6875</v>
      </c>
      <c r="C3416" s="33" t="s">
        <v>6933</v>
      </c>
      <c r="D3416" s="33">
        <v>86</v>
      </c>
    </row>
    <row r="3417" spans="1:4">
      <c r="A3417" s="33" t="s">
        <v>9173</v>
      </c>
      <c r="B3417" s="33" t="s">
        <v>6875</v>
      </c>
      <c r="C3417" s="33" t="s">
        <v>6935</v>
      </c>
      <c r="D3417" s="33">
        <v>66</v>
      </c>
    </row>
    <row r="3418" spans="1:4">
      <c r="A3418" s="33" t="s">
        <v>9173</v>
      </c>
      <c r="B3418" s="33" t="s">
        <v>6875</v>
      </c>
      <c r="C3418" s="33" t="s">
        <v>6937</v>
      </c>
      <c r="D3418" s="33">
        <v>39</v>
      </c>
    </row>
    <row r="3419" spans="1:4">
      <c r="A3419" s="33" t="s">
        <v>9173</v>
      </c>
      <c r="B3419" s="33" t="s">
        <v>6875</v>
      </c>
      <c r="C3419" s="33" t="s">
        <v>6939</v>
      </c>
      <c r="D3419" s="33">
        <v>72</v>
      </c>
    </row>
    <row r="3420" spans="1:4">
      <c r="A3420" s="33" t="s">
        <v>9173</v>
      </c>
      <c r="B3420" s="33" t="s">
        <v>6875</v>
      </c>
      <c r="C3420" s="33" t="s">
        <v>6941</v>
      </c>
      <c r="D3420" s="33">
        <v>91</v>
      </c>
    </row>
    <row r="3421" spans="1:4">
      <c r="A3421" s="33" t="s">
        <v>9173</v>
      </c>
      <c r="B3421" s="33" t="s">
        <v>6875</v>
      </c>
      <c r="C3421" s="33" t="s">
        <v>6943</v>
      </c>
      <c r="D3421" s="33">
        <v>67</v>
      </c>
    </row>
    <row r="3422" spans="1:4">
      <c r="A3422" s="33" t="s">
        <v>9173</v>
      </c>
      <c r="B3422" s="33" t="s">
        <v>6875</v>
      </c>
      <c r="C3422" s="33" t="s">
        <v>6945</v>
      </c>
      <c r="D3422" s="33">
        <v>43</v>
      </c>
    </row>
    <row r="3423" spans="1:4">
      <c r="A3423" s="33" t="s">
        <v>9173</v>
      </c>
      <c r="B3423" s="33" t="s">
        <v>6875</v>
      </c>
      <c r="C3423" s="33" t="s">
        <v>6947</v>
      </c>
      <c r="D3423" s="33">
        <v>98</v>
      </c>
    </row>
    <row r="3424" spans="1:4">
      <c r="A3424" s="33" t="s">
        <v>9173</v>
      </c>
      <c r="B3424" s="33" t="s">
        <v>6875</v>
      </c>
      <c r="C3424" s="33" t="s">
        <v>6949</v>
      </c>
      <c r="D3424" s="33">
        <v>86</v>
      </c>
    </row>
    <row r="3425" spans="1:4">
      <c r="A3425" s="33" t="s">
        <v>9173</v>
      </c>
      <c r="B3425" s="33" t="s">
        <v>6875</v>
      </c>
      <c r="C3425" s="33" t="s">
        <v>6951</v>
      </c>
      <c r="D3425" s="33">
        <v>29</v>
      </c>
    </row>
    <row r="3426" spans="1:4">
      <c r="A3426" s="33" t="s">
        <v>9173</v>
      </c>
      <c r="B3426" s="33" t="s">
        <v>6875</v>
      </c>
      <c r="C3426" s="33" t="s">
        <v>6953</v>
      </c>
      <c r="D3426" s="33">
        <v>37</v>
      </c>
    </row>
    <row r="3427" spans="1:4">
      <c r="A3427" s="33" t="s">
        <v>9173</v>
      </c>
      <c r="B3427" s="33" t="s">
        <v>6875</v>
      </c>
      <c r="C3427" s="33" t="s">
        <v>6954</v>
      </c>
      <c r="D3427" s="33">
        <v>94</v>
      </c>
    </row>
    <row r="3428" spans="1:4">
      <c r="A3428" s="33" t="s">
        <v>9173</v>
      </c>
      <c r="B3428" s="33" t="s">
        <v>6875</v>
      </c>
      <c r="C3428" s="33" t="s">
        <v>6956</v>
      </c>
      <c r="D3428" s="33">
        <v>81</v>
      </c>
    </row>
    <row r="3429" spans="1:4">
      <c r="A3429" s="33" t="s">
        <v>9173</v>
      </c>
      <c r="B3429" s="33" t="s">
        <v>6875</v>
      </c>
      <c r="C3429" s="33" t="s">
        <v>6958</v>
      </c>
      <c r="D3429" s="33">
        <v>13</v>
      </c>
    </row>
    <row r="3430" spans="1:4">
      <c r="A3430" s="33" t="s">
        <v>9173</v>
      </c>
      <c r="B3430" s="33" t="s">
        <v>6875</v>
      </c>
      <c r="C3430" s="33" t="s">
        <v>6960</v>
      </c>
      <c r="D3430" s="33">
        <v>20</v>
      </c>
    </row>
    <row r="3431" spans="1:4">
      <c r="A3431" s="33" t="s">
        <v>9173</v>
      </c>
      <c r="B3431" s="33" t="s">
        <v>6875</v>
      </c>
      <c r="C3431" s="33" t="s">
        <v>6962</v>
      </c>
      <c r="D3431" s="33">
        <v>78</v>
      </c>
    </row>
    <row r="3432" spans="1:4">
      <c r="A3432" s="33" t="s">
        <v>9173</v>
      </c>
      <c r="B3432" s="33" t="s">
        <v>6875</v>
      </c>
      <c r="C3432" s="33" t="s">
        <v>6964</v>
      </c>
      <c r="D3432" s="33">
        <v>94</v>
      </c>
    </row>
    <row r="3433" spans="1:4">
      <c r="A3433" s="33" t="s">
        <v>9173</v>
      </c>
      <c r="B3433" s="33" t="s">
        <v>6875</v>
      </c>
      <c r="C3433" s="33" t="s">
        <v>6967</v>
      </c>
      <c r="D3433" s="33">
        <v>23</v>
      </c>
    </row>
    <row r="3434" spans="1:4">
      <c r="A3434" s="33" t="s">
        <v>9173</v>
      </c>
      <c r="B3434" s="33" t="s">
        <v>6875</v>
      </c>
      <c r="C3434" s="33" t="s">
        <v>6968</v>
      </c>
      <c r="D3434" s="33">
        <v>86</v>
      </c>
    </row>
    <row r="3435" spans="1:4">
      <c r="A3435" s="33" t="s">
        <v>9173</v>
      </c>
      <c r="B3435" s="33" t="s">
        <v>6875</v>
      </c>
      <c r="C3435" s="33" t="s">
        <v>6970</v>
      </c>
      <c r="D3435" s="33">
        <v>12</v>
      </c>
    </row>
    <row r="3436" spans="1:4">
      <c r="A3436" s="33" t="s">
        <v>9173</v>
      </c>
      <c r="B3436" s="33" t="s">
        <v>6875</v>
      </c>
      <c r="C3436" s="33" t="s">
        <v>6971</v>
      </c>
      <c r="D3436" s="33">
        <v>12</v>
      </c>
    </row>
    <row r="3437" spans="1:4">
      <c r="A3437" s="33" t="s">
        <v>9173</v>
      </c>
      <c r="B3437" s="33" t="s">
        <v>6875</v>
      </c>
      <c r="C3437" s="33" t="s">
        <v>6972</v>
      </c>
      <c r="D3437" s="33">
        <v>22</v>
      </c>
    </row>
    <row r="3438" spans="1:4">
      <c r="A3438" s="33" t="s">
        <v>9173</v>
      </c>
      <c r="B3438" s="33" t="s">
        <v>6875</v>
      </c>
      <c r="C3438" s="33" t="s">
        <v>6974</v>
      </c>
      <c r="D3438" s="33">
        <v>51</v>
      </c>
    </row>
    <row r="3439" spans="1:4">
      <c r="A3439" s="33" t="s">
        <v>9173</v>
      </c>
      <c r="B3439" s="33" t="s">
        <v>6875</v>
      </c>
      <c r="C3439" s="33" t="s">
        <v>6976</v>
      </c>
      <c r="D3439" s="33">
        <v>76</v>
      </c>
    </row>
    <row r="3440" spans="1:4">
      <c r="A3440" s="33" t="s">
        <v>9173</v>
      </c>
      <c r="B3440" s="33" t="s">
        <v>6875</v>
      </c>
      <c r="C3440" s="33" t="s">
        <v>6978</v>
      </c>
      <c r="D3440" s="33">
        <v>11</v>
      </c>
    </row>
    <row r="3441" spans="1:4">
      <c r="A3441" s="33" t="s">
        <v>9173</v>
      </c>
      <c r="B3441" s="33" t="s">
        <v>6875</v>
      </c>
      <c r="C3441" s="33" t="s">
        <v>6980</v>
      </c>
      <c r="D3441" s="33">
        <v>49</v>
      </c>
    </row>
    <row r="3442" spans="1:4">
      <c r="A3442" s="33" t="s">
        <v>9173</v>
      </c>
      <c r="B3442" s="33" t="s">
        <v>6875</v>
      </c>
      <c r="C3442" s="33" t="s">
        <v>6982</v>
      </c>
      <c r="D3442" s="33">
        <v>77</v>
      </c>
    </row>
    <row r="3443" spans="1:4">
      <c r="A3443" s="33" t="s">
        <v>9173</v>
      </c>
      <c r="B3443" s="33" t="s">
        <v>6875</v>
      </c>
      <c r="C3443" s="33" t="s">
        <v>6984</v>
      </c>
      <c r="D3443" s="33">
        <v>11</v>
      </c>
    </row>
    <row r="3444" spans="1:4">
      <c r="A3444" s="33" t="s">
        <v>9173</v>
      </c>
      <c r="B3444" s="33" t="s">
        <v>6875</v>
      </c>
      <c r="C3444" s="33" t="s">
        <v>6985</v>
      </c>
      <c r="D3444" s="33">
        <v>12</v>
      </c>
    </row>
    <row r="3445" spans="1:4">
      <c r="A3445" s="33" t="s">
        <v>9173</v>
      </c>
      <c r="B3445" s="33" t="s">
        <v>6875</v>
      </c>
      <c r="C3445" s="33" t="s">
        <v>6987</v>
      </c>
      <c r="D3445" s="33">
        <v>85</v>
      </c>
    </row>
    <row r="3446" spans="1:4">
      <c r="A3446" s="33" t="s">
        <v>9173</v>
      </c>
      <c r="B3446" s="33" t="s">
        <v>6875</v>
      </c>
      <c r="C3446" s="33" t="s">
        <v>6989</v>
      </c>
      <c r="D3446" s="33">
        <v>94</v>
      </c>
    </row>
    <row r="3447" spans="1:4">
      <c r="A3447" s="33" t="s">
        <v>9173</v>
      </c>
      <c r="B3447" s="33" t="s">
        <v>6875</v>
      </c>
      <c r="C3447" s="33" t="s">
        <v>6991</v>
      </c>
      <c r="D3447" s="33">
        <v>94</v>
      </c>
    </row>
    <row r="3448" spans="1:4">
      <c r="A3448" s="33" t="s">
        <v>9173</v>
      </c>
      <c r="B3448" s="33" t="s">
        <v>6875</v>
      </c>
      <c r="C3448" s="33" t="s">
        <v>6993</v>
      </c>
      <c r="D3448" s="33">
        <v>78</v>
      </c>
    </row>
    <row r="3449" spans="1:4">
      <c r="A3449" s="33" t="s">
        <v>9173</v>
      </c>
      <c r="B3449" s="33" t="s">
        <v>6875</v>
      </c>
      <c r="C3449" s="33" t="s">
        <v>6995</v>
      </c>
      <c r="D3449" s="33">
        <v>79</v>
      </c>
    </row>
    <row r="3450" spans="1:4">
      <c r="A3450" s="33" t="s">
        <v>9173</v>
      </c>
      <c r="B3450" s="33" t="s">
        <v>6875</v>
      </c>
      <c r="C3450" s="33" t="s">
        <v>6997</v>
      </c>
      <c r="D3450" s="33">
        <v>46</v>
      </c>
    </row>
    <row r="3451" spans="1:4">
      <c r="A3451" s="33" t="s">
        <v>9173</v>
      </c>
      <c r="B3451" s="33" t="s">
        <v>6875</v>
      </c>
      <c r="C3451" s="33" t="s">
        <v>6999</v>
      </c>
      <c r="D3451" s="33">
        <v>22</v>
      </c>
    </row>
    <row r="3452" spans="1:4">
      <c r="A3452" s="33" t="s">
        <v>9173</v>
      </c>
      <c r="B3452" s="33" t="s">
        <v>6875</v>
      </c>
      <c r="C3452" s="33" t="s">
        <v>7000</v>
      </c>
      <c r="D3452" s="33">
        <v>96</v>
      </c>
    </row>
    <row r="3453" spans="1:4">
      <c r="A3453" s="33" t="s">
        <v>9173</v>
      </c>
      <c r="B3453" s="33" t="s">
        <v>6875</v>
      </c>
      <c r="C3453" s="33" t="s">
        <v>7002</v>
      </c>
      <c r="D3453" s="33">
        <v>25</v>
      </c>
    </row>
    <row r="3454" spans="1:4">
      <c r="A3454" s="33" t="s">
        <v>9173</v>
      </c>
      <c r="B3454" s="33" t="s">
        <v>6875</v>
      </c>
      <c r="C3454" s="33" t="s">
        <v>7003</v>
      </c>
      <c r="D3454" s="33">
        <v>86</v>
      </c>
    </row>
    <row r="3455" spans="1:4">
      <c r="A3455" s="33" t="s">
        <v>9173</v>
      </c>
      <c r="B3455" s="33" t="s">
        <v>6875</v>
      </c>
      <c r="C3455" s="33" t="s">
        <v>7005</v>
      </c>
      <c r="D3455" s="33">
        <v>77</v>
      </c>
    </row>
    <row r="3456" spans="1:4">
      <c r="A3456" s="33" t="s">
        <v>9173</v>
      </c>
      <c r="B3456" s="33" t="s">
        <v>6875</v>
      </c>
      <c r="C3456" s="33" t="s">
        <v>7010</v>
      </c>
      <c r="D3456" s="33">
        <v>16</v>
      </c>
    </row>
    <row r="3457" spans="1:4">
      <c r="A3457" s="33" t="s">
        <v>9173</v>
      </c>
      <c r="B3457" s="33" t="s">
        <v>6875</v>
      </c>
      <c r="C3457" s="33" t="s">
        <v>7012</v>
      </c>
      <c r="D3457" s="33">
        <v>30</v>
      </c>
    </row>
    <row r="3458" spans="1:4">
      <c r="A3458" s="33" t="s">
        <v>9173</v>
      </c>
      <c r="B3458" s="33" t="s">
        <v>6875</v>
      </c>
      <c r="C3458" s="33" t="s">
        <v>7013</v>
      </c>
      <c r="D3458" s="33">
        <v>30</v>
      </c>
    </row>
    <row r="3459" spans="1:4">
      <c r="A3459" s="33" t="s">
        <v>9173</v>
      </c>
      <c r="B3459" s="33" t="s">
        <v>6875</v>
      </c>
      <c r="C3459" s="33" t="s">
        <v>7016</v>
      </c>
      <c r="D3459" s="33">
        <v>28</v>
      </c>
    </row>
    <row r="3460" spans="1:4">
      <c r="A3460" s="33" t="s">
        <v>9173</v>
      </c>
      <c r="B3460" s="33" t="s">
        <v>6875</v>
      </c>
      <c r="C3460" s="33" t="s">
        <v>7018</v>
      </c>
      <c r="D3460" s="33">
        <v>38</v>
      </c>
    </row>
    <row r="3461" spans="1:4">
      <c r="A3461" s="33" t="s">
        <v>9173</v>
      </c>
      <c r="B3461" s="33" t="s">
        <v>6875</v>
      </c>
      <c r="C3461" s="33" t="s">
        <v>7019</v>
      </c>
      <c r="D3461" s="33">
        <v>91</v>
      </c>
    </row>
    <row r="3462" spans="1:4">
      <c r="A3462" s="33" t="s">
        <v>9173</v>
      </c>
      <c r="B3462" s="33" t="s">
        <v>6875</v>
      </c>
      <c r="C3462" s="33" t="s">
        <v>7021</v>
      </c>
      <c r="D3462" s="33">
        <v>39</v>
      </c>
    </row>
    <row r="3463" spans="1:4">
      <c r="A3463" s="33" t="s">
        <v>9173</v>
      </c>
      <c r="B3463" s="33" t="s">
        <v>6875</v>
      </c>
      <c r="C3463" s="33" t="s">
        <v>7023</v>
      </c>
      <c r="D3463" s="33">
        <v>97</v>
      </c>
    </row>
    <row r="3464" spans="1:4">
      <c r="A3464" s="33" t="s">
        <v>9173</v>
      </c>
      <c r="B3464" s="33" t="s">
        <v>6875</v>
      </c>
      <c r="C3464" s="33" t="s">
        <v>7026</v>
      </c>
      <c r="D3464" s="33">
        <v>35</v>
      </c>
    </row>
    <row r="3465" spans="1:4">
      <c r="A3465" s="33" t="s">
        <v>9173</v>
      </c>
      <c r="B3465" s="33" t="s">
        <v>6875</v>
      </c>
      <c r="C3465" s="33" t="s">
        <v>7028</v>
      </c>
      <c r="D3465" s="33">
        <v>79</v>
      </c>
    </row>
    <row r="3466" spans="1:4">
      <c r="A3466" s="33" t="s">
        <v>9173</v>
      </c>
      <c r="B3466" s="33" t="s">
        <v>6875</v>
      </c>
      <c r="C3466" s="33" t="s">
        <v>7030</v>
      </c>
      <c r="D3466" s="33">
        <v>97</v>
      </c>
    </row>
    <row r="3467" spans="1:4">
      <c r="A3467" s="33" t="s">
        <v>9173</v>
      </c>
      <c r="B3467" s="33" t="s">
        <v>6875</v>
      </c>
      <c r="C3467" s="33" t="s">
        <v>7032</v>
      </c>
      <c r="D3467" s="33">
        <v>33</v>
      </c>
    </row>
    <row r="3468" spans="1:4">
      <c r="A3468" s="33" t="s">
        <v>9173</v>
      </c>
      <c r="B3468" s="33" t="s">
        <v>6875</v>
      </c>
      <c r="C3468" s="33" t="s">
        <v>7034</v>
      </c>
      <c r="D3468" s="33">
        <v>28</v>
      </c>
    </row>
    <row r="3469" spans="1:4">
      <c r="A3469" s="33"/>
      <c r="B3469" s="33" t="s">
        <v>7036</v>
      </c>
      <c r="C3469" s="33">
        <v>66</v>
      </c>
      <c r="D3469" s="35">
        <f>SUM(D3470:D3535)</f>
        <v>2636</v>
      </c>
    </row>
    <row r="3470" spans="1:4">
      <c r="A3470" s="33" t="s">
        <v>9173</v>
      </c>
      <c r="B3470" s="33" t="s">
        <v>7036</v>
      </c>
      <c r="C3470" s="33" t="s">
        <v>7037</v>
      </c>
      <c r="D3470" s="33">
        <v>20</v>
      </c>
    </row>
    <row r="3471" spans="1:4">
      <c r="A3471" s="33" t="s">
        <v>9173</v>
      </c>
      <c r="B3471" s="33" t="s">
        <v>7036</v>
      </c>
      <c r="C3471" s="33" t="s">
        <v>7041</v>
      </c>
      <c r="D3471" s="33">
        <v>38</v>
      </c>
    </row>
    <row r="3472" spans="1:4">
      <c r="A3472" s="33" t="s">
        <v>9173</v>
      </c>
      <c r="B3472" s="33" t="s">
        <v>7036</v>
      </c>
      <c r="C3472" s="33" t="s">
        <v>7042</v>
      </c>
      <c r="D3472" s="33">
        <v>48</v>
      </c>
    </row>
    <row r="3473" spans="1:4">
      <c r="A3473" s="33" t="s">
        <v>9173</v>
      </c>
      <c r="B3473" s="33" t="s">
        <v>7036</v>
      </c>
      <c r="C3473" s="33" t="s">
        <v>7044</v>
      </c>
      <c r="D3473" s="33">
        <v>48</v>
      </c>
    </row>
    <row r="3474" spans="1:4">
      <c r="A3474" s="33" t="s">
        <v>9173</v>
      </c>
      <c r="B3474" s="33" t="s">
        <v>7036</v>
      </c>
      <c r="C3474" s="33" t="s">
        <v>7046</v>
      </c>
      <c r="D3474" s="33">
        <v>66</v>
      </c>
    </row>
    <row r="3475" spans="1:4">
      <c r="A3475" s="33" t="s">
        <v>9173</v>
      </c>
      <c r="B3475" s="33" t="s">
        <v>7036</v>
      </c>
      <c r="C3475" s="33" t="s">
        <v>7048</v>
      </c>
      <c r="D3475" s="33">
        <v>34</v>
      </c>
    </row>
    <row r="3476" spans="1:4">
      <c r="A3476" s="33" t="s">
        <v>9173</v>
      </c>
      <c r="B3476" s="33" t="s">
        <v>7036</v>
      </c>
      <c r="C3476" s="33" t="s">
        <v>7050</v>
      </c>
      <c r="D3476" s="33">
        <v>86</v>
      </c>
    </row>
    <row r="3477" spans="1:4">
      <c r="A3477" s="33" t="s">
        <v>9173</v>
      </c>
      <c r="B3477" s="33" t="s">
        <v>7036</v>
      </c>
      <c r="C3477" s="33" t="s">
        <v>7055</v>
      </c>
      <c r="D3477" s="33">
        <v>15</v>
      </c>
    </row>
    <row r="3478" spans="1:4">
      <c r="A3478" s="33" t="s">
        <v>9173</v>
      </c>
      <c r="B3478" s="33" t="s">
        <v>7036</v>
      </c>
      <c r="C3478" s="33" t="s">
        <v>7056</v>
      </c>
      <c r="D3478" s="33">
        <v>19</v>
      </c>
    </row>
    <row r="3479" spans="1:4">
      <c r="A3479" s="33" t="s">
        <v>9173</v>
      </c>
      <c r="B3479" s="33" t="s">
        <v>7036</v>
      </c>
      <c r="C3479" s="33" t="s">
        <v>7058</v>
      </c>
      <c r="D3479" s="33">
        <v>13</v>
      </c>
    </row>
    <row r="3480" spans="1:4">
      <c r="A3480" s="33" t="s">
        <v>9173</v>
      </c>
      <c r="B3480" s="33" t="s">
        <v>7036</v>
      </c>
      <c r="C3480" s="33" t="s">
        <v>7060</v>
      </c>
      <c r="D3480" s="33">
        <v>11</v>
      </c>
    </row>
    <row r="3481" spans="1:4">
      <c r="A3481" s="33" t="s">
        <v>9173</v>
      </c>
      <c r="B3481" s="33" t="s">
        <v>7036</v>
      </c>
      <c r="C3481" s="33" t="s">
        <v>7061</v>
      </c>
      <c r="D3481" s="33">
        <v>13</v>
      </c>
    </row>
    <row r="3482" spans="1:4">
      <c r="A3482" s="33" t="s">
        <v>9173</v>
      </c>
      <c r="B3482" s="33" t="s">
        <v>7036</v>
      </c>
      <c r="C3482" s="33" t="s">
        <v>7063</v>
      </c>
      <c r="D3482" s="33">
        <v>15</v>
      </c>
    </row>
    <row r="3483" spans="1:4">
      <c r="A3483" s="33" t="s">
        <v>9173</v>
      </c>
      <c r="B3483" s="33" t="s">
        <v>7036</v>
      </c>
      <c r="C3483" s="33" t="s">
        <v>7064</v>
      </c>
      <c r="D3483" s="33">
        <v>17</v>
      </c>
    </row>
    <row r="3484" spans="1:4">
      <c r="A3484" s="33" t="s">
        <v>9173</v>
      </c>
      <c r="B3484" s="33" t="s">
        <v>7036</v>
      </c>
      <c r="C3484" s="33" t="s">
        <v>7065</v>
      </c>
      <c r="D3484" s="33">
        <v>20</v>
      </c>
    </row>
    <row r="3485" spans="1:4">
      <c r="A3485" s="33" t="s">
        <v>9173</v>
      </c>
      <c r="B3485" s="33" t="s">
        <v>7036</v>
      </c>
      <c r="C3485" s="33" t="s">
        <v>7067</v>
      </c>
      <c r="D3485" s="33">
        <v>34</v>
      </c>
    </row>
    <row r="3486" spans="1:4">
      <c r="A3486" s="33" t="s">
        <v>9173</v>
      </c>
      <c r="B3486" s="33" t="s">
        <v>7036</v>
      </c>
      <c r="C3486" s="33" t="s">
        <v>7069</v>
      </c>
      <c r="D3486" s="33">
        <v>48</v>
      </c>
    </row>
    <row r="3487" spans="1:4">
      <c r="A3487" s="33" t="s">
        <v>9173</v>
      </c>
      <c r="B3487" s="33" t="s">
        <v>7036</v>
      </c>
      <c r="C3487" s="33" t="s">
        <v>7071</v>
      </c>
      <c r="D3487" s="33">
        <v>15</v>
      </c>
    </row>
    <row r="3488" spans="1:4">
      <c r="A3488" s="33" t="s">
        <v>9173</v>
      </c>
      <c r="B3488" s="33" t="s">
        <v>7036</v>
      </c>
      <c r="C3488" s="33" t="s">
        <v>7073</v>
      </c>
      <c r="D3488" s="33">
        <v>39</v>
      </c>
    </row>
    <row r="3489" spans="1:4">
      <c r="A3489" s="33" t="s">
        <v>9173</v>
      </c>
      <c r="B3489" s="33" t="s">
        <v>7036</v>
      </c>
      <c r="C3489" s="33" t="s">
        <v>7076</v>
      </c>
      <c r="D3489" s="33">
        <v>22</v>
      </c>
    </row>
    <row r="3490" spans="1:4">
      <c r="A3490" s="33" t="s">
        <v>9173</v>
      </c>
      <c r="B3490" s="33" t="s">
        <v>7036</v>
      </c>
      <c r="C3490" s="33" t="s">
        <v>7080</v>
      </c>
      <c r="D3490" s="33">
        <v>27</v>
      </c>
    </row>
    <row r="3491" spans="1:4">
      <c r="A3491" s="33" t="s">
        <v>9173</v>
      </c>
      <c r="B3491" s="33" t="s">
        <v>7036</v>
      </c>
      <c r="C3491" s="33" t="s">
        <v>7084</v>
      </c>
      <c r="D3491" s="33">
        <v>59</v>
      </c>
    </row>
    <row r="3492" spans="1:4">
      <c r="A3492" s="33" t="s">
        <v>9173</v>
      </c>
      <c r="B3492" s="33" t="s">
        <v>7036</v>
      </c>
      <c r="C3492" s="33" t="s">
        <v>7086</v>
      </c>
      <c r="D3492" s="33">
        <v>62</v>
      </c>
    </row>
    <row r="3493" spans="1:4">
      <c r="A3493" s="33" t="s">
        <v>9173</v>
      </c>
      <c r="B3493" s="33" t="s">
        <v>7036</v>
      </c>
      <c r="C3493" s="33" t="s">
        <v>7087</v>
      </c>
      <c r="D3493" s="33">
        <v>80</v>
      </c>
    </row>
    <row r="3494" spans="1:4">
      <c r="A3494" s="33" t="s">
        <v>9173</v>
      </c>
      <c r="B3494" s="33" t="s">
        <v>7036</v>
      </c>
      <c r="C3494" s="33" t="s">
        <v>7089</v>
      </c>
      <c r="D3494" s="33">
        <v>47</v>
      </c>
    </row>
    <row r="3495" spans="1:4">
      <c r="A3495" s="33" t="s">
        <v>9173</v>
      </c>
      <c r="B3495" s="33" t="s">
        <v>7036</v>
      </c>
      <c r="C3495" s="33" t="s">
        <v>7091</v>
      </c>
      <c r="D3495" s="33">
        <v>74</v>
      </c>
    </row>
    <row r="3496" spans="1:4">
      <c r="A3496" s="33" t="s">
        <v>9173</v>
      </c>
      <c r="B3496" s="33" t="s">
        <v>7036</v>
      </c>
      <c r="C3496" s="33" t="s">
        <v>7093</v>
      </c>
      <c r="D3496" s="33">
        <v>53</v>
      </c>
    </row>
    <row r="3497" spans="1:4">
      <c r="A3497" s="33" t="s">
        <v>9173</v>
      </c>
      <c r="B3497" s="33" t="s">
        <v>7036</v>
      </c>
      <c r="C3497" s="33" t="s">
        <v>7097</v>
      </c>
      <c r="D3497" s="33">
        <v>17</v>
      </c>
    </row>
    <row r="3498" spans="1:4">
      <c r="A3498" s="33" t="s">
        <v>9173</v>
      </c>
      <c r="B3498" s="33" t="s">
        <v>7036</v>
      </c>
      <c r="C3498" s="33" t="s">
        <v>7099</v>
      </c>
      <c r="D3498" s="33">
        <v>70</v>
      </c>
    </row>
    <row r="3499" spans="1:4">
      <c r="A3499" s="33" t="s">
        <v>9173</v>
      </c>
      <c r="B3499" s="33" t="s">
        <v>7036</v>
      </c>
      <c r="C3499" s="33" t="s">
        <v>7100</v>
      </c>
      <c r="D3499" s="33">
        <v>83</v>
      </c>
    </row>
    <row r="3500" spans="1:4">
      <c r="A3500" s="33" t="s">
        <v>9173</v>
      </c>
      <c r="B3500" s="33" t="s">
        <v>7036</v>
      </c>
      <c r="C3500" s="33" t="s">
        <v>7102</v>
      </c>
      <c r="D3500" s="33">
        <v>46</v>
      </c>
    </row>
    <row r="3501" spans="1:4">
      <c r="A3501" s="33" t="s">
        <v>9173</v>
      </c>
      <c r="B3501" s="33" t="s">
        <v>7036</v>
      </c>
      <c r="C3501" s="33" t="s">
        <v>7103</v>
      </c>
      <c r="D3501" s="33">
        <v>70</v>
      </c>
    </row>
    <row r="3502" spans="1:4">
      <c r="A3502" s="33" t="s">
        <v>9173</v>
      </c>
      <c r="B3502" s="33" t="s">
        <v>7036</v>
      </c>
      <c r="C3502" s="33" t="s">
        <v>7105</v>
      </c>
      <c r="D3502" s="33">
        <v>33</v>
      </c>
    </row>
    <row r="3503" spans="1:4">
      <c r="A3503" s="33" t="s">
        <v>9173</v>
      </c>
      <c r="B3503" s="33" t="s">
        <v>7036</v>
      </c>
      <c r="C3503" s="33" t="s">
        <v>7107</v>
      </c>
      <c r="D3503" s="33">
        <v>36</v>
      </c>
    </row>
    <row r="3504" spans="1:4">
      <c r="A3504" s="33" t="s">
        <v>9173</v>
      </c>
      <c r="B3504" s="33" t="s">
        <v>7036</v>
      </c>
      <c r="C3504" s="33" t="s">
        <v>7108</v>
      </c>
      <c r="D3504" s="33">
        <v>39</v>
      </c>
    </row>
    <row r="3505" spans="1:4">
      <c r="A3505" s="33" t="s">
        <v>9173</v>
      </c>
      <c r="B3505" s="33" t="s">
        <v>7036</v>
      </c>
      <c r="C3505" s="33" t="s">
        <v>7110</v>
      </c>
      <c r="D3505" s="33">
        <v>13</v>
      </c>
    </row>
    <row r="3506" spans="1:4">
      <c r="A3506" s="33" t="s">
        <v>9173</v>
      </c>
      <c r="B3506" s="33" t="s">
        <v>7036</v>
      </c>
      <c r="C3506" s="33" t="s">
        <v>7112</v>
      </c>
      <c r="D3506" s="33">
        <v>15</v>
      </c>
    </row>
    <row r="3507" spans="1:4">
      <c r="A3507" s="33" t="s">
        <v>9173</v>
      </c>
      <c r="B3507" s="33" t="s">
        <v>7036</v>
      </c>
      <c r="C3507" s="33" t="s">
        <v>7113</v>
      </c>
      <c r="D3507" s="33">
        <v>29</v>
      </c>
    </row>
    <row r="3508" spans="1:4">
      <c r="A3508" s="33" t="s">
        <v>9173</v>
      </c>
      <c r="B3508" s="33" t="s">
        <v>7036</v>
      </c>
      <c r="C3508" s="33" t="s">
        <v>7117</v>
      </c>
      <c r="D3508" s="33">
        <v>20</v>
      </c>
    </row>
    <row r="3509" spans="1:4">
      <c r="A3509" s="33" t="s">
        <v>9173</v>
      </c>
      <c r="B3509" s="33" t="s">
        <v>7036</v>
      </c>
      <c r="C3509" s="33" t="s">
        <v>7118</v>
      </c>
      <c r="D3509" s="33">
        <v>32</v>
      </c>
    </row>
    <row r="3510" spans="1:4">
      <c r="A3510" s="33" t="s">
        <v>9173</v>
      </c>
      <c r="B3510" s="33" t="s">
        <v>7036</v>
      </c>
      <c r="C3510" s="33" t="s">
        <v>7120</v>
      </c>
      <c r="D3510" s="33">
        <v>23</v>
      </c>
    </row>
    <row r="3511" spans="1:4">
      <c r="A3511" s="33" t="s">
        <v>9173</v>
      </c>
      <c r="B3511" s="33" t="s">
        <v>7036</v>
      </c>
      <c r="C3511" s="33" t="s">
        <v>7121</v>
      </c>
      <c r="D3511" s="33">
        <v>27</v>
      </c>
    </row>
    <row r="3512" spans="1:4">
      <c r="A3512" s="33" t="s">
        <v>9173</v>
      </c>
      <c r="B3512" s="33" t="s">
        <v>7036</v>
      </c>
      <c r="C3512" s="33" t="s">
        <v>7123</v>
      </c>
      <c r="D3512" s="33">
        <v>60</v>
      </c>
    </row>
    <row r="3513" spans="1:4">
      <c r="A3513" s="33" t="s">
        <v>9173</v>
      </c>
      <c r="B3513" s="33" t="s">
        <v>7036</v>
      </c>
      <c r="C3513" s="33" t="s">
        <v>7126</v>
      </c>
      <c r="D3513" s="33">
        <v>13</v>
      </c>
    </row>
    <row r="3514" spans="1:4">
      <c r="A3514" s="33" t="s">
        <v>9173</v>
      </c>
      <c r="B3514" s="33" t="s">
        <v>7036</v>
      </c>
      <c r="C3514" s="33" t="s">
        <v>7128</v>
      </c>
      <c r="D3514" s="33">
        <v>26</v>
      </c>
    </row>
    <row r="3515" spans="1:4">
      <c r="A3515" s="33" t="s">
        <v>9173</v>
      </c>
      <c r="B3515" s="33" t="s">
        <v>7036</v>
      </c>
      <c r="C3515" s="33" t="s">
        <v>7129</v>
      </c>
      <c r="D3515" s="33">
        <v>39</v>
      </c>
    </row>
    <row r="3516" spans="1:4">
      <c r="A3516" s="33" t="s">
        <v>9173</v>
      </c>
      <c r="B3516" s="33" t="s">
        <v>7036</v>
      </c>
      <c r="C3516" s="33" t="s">
        <v>7131</v>
      </c>
      <c r="D3516" s="33">
        <v>16</v>
      </c>
    </row>
    <row r="3517" spans="1:4">
      <c r="A3517" s="33" t="s">
        <v>9173</v>
      </c>
      <c r="B3517" s="33" t="s">
        <v>7036</v>
      </c>
      <c r="C3517" s="33" t="s">
        <v>7133</v>
      </c>
      <c r="D3517" s="33">
        <v>88</v>
      </c>
    </row>
    <row r="3518" spans="1:4">
      <c r="A3518" s="33" t="s">
        <v>9173</v>
      </c>
      <c r="B3518" s="33" t="s">
        <v>7036</v>
      </c>
      <c r="C3518" s="33" t="s">
        <v>7135</v>
      </c>
      <c r="D3518" s="33">
        <v>15</v>
      </c>
    </row>
    <row r="3519" spans="1:4">
      <c r="A3519" s="33" t="s">
        <v>9173</v>
      </c>
      <c r="B3519" s="33" t="s">
        <v>7036</v>
      </c>
      <c r="C3519" s="33" t="s">
        <v>7137</v>
      </c>
      <c r="D3519" s="33">
        <v>31</v>
      </c>
    </row>
    <row r="3520" spans="1:4">
      <c r="A3520" s="33" t="s">
        <v>9173</v>
      </c>
      <c r="B3520" s="33" t="s">
        <v>7036</v>
      </c>
      <c r="C3520" s="33" t="s">
        <v>7138</v>
      </c>
      <c r="D3520" s="33">
        <v>48</v>
      </c>
    </row>
    <row r="3521" spans="1:4">
      <c r="A3521" s="33" t="s">
        <v>9173</v>
      </c>
      <c r="B3521" s="33" t="s">
        <v>7036</v>
      </c>
      <c r="C3521" s="33" t="s">
        <v>7139</v>
      </c>
      <c r="D3521" s="33">
        <v>60</v>
      </c>
    </row>
    <row r="3522" spans="1:4">
      <c r="A3522" s="33" t="s">
        <v>9173</v>
      </c>
      <c r="B3522" s="33" t="s">
        <v>7036</v>
      </c>
      <c r="C3522" s="33" t="s">
        <v>7140</v>
      </c>
      <c r="D3522" s="33">
        <v>68</v>
      </c>
    </row>
    <row r="3523" spans="1:4">
      <c r="A3523" s="33" t="s">
        <v>9173</v>
      </c>
      <c r="B3523" s="33" t="s">
        <v>7036</v>
      </c>
      <c r="C3523" s="33" t="s">
        <v>7141</v>
      </c>
      <c r="D3523" s="33">
        <v>77</v>
      </c>
    </row>
    <row r="3524" spans="1:4">
      <c r="A3524" s="33" t="s">
        <v>9173</v>
      </c>
      <c r="B3524" s="33" t="s">
        <v>7036</v>
      </c>
      <c r="C3524" s="33" t="s">
        <v>7143</v>
      </c>
      <c r="D3524" s="33">
        <v>25</v>
      </c>
    </row>
    <row r="3525" spans="1:4">
      <c r="A3525" s="33" t="s">
        <v>9173</v>
      </c>
      <c r="B3525" s="33" t="s">
        <v>7036</v>
      </c>
      <c r="C3525" s="33" t="s">
        <v>7144</v>
      </c>
      <c r="D3525" s="33">
        <v>65</v>
      </c>
    </row>
    <row r="3526" spans="1:4">
      <c r="A3526" s="33" t="s">
        <v>9173</v>
      </c>
      <c r="B3526" s="33" t="s">
        <v>7036</v>
      </c>
      <c r="C3526" s="33" t="s">
        <v>7146</v>
      </c>
      <c r="D3526" s="33">
        <v>25</v>
      </c>
    </row>
    <row r="3527" spans="1:4">
      <c r="A3527" s="33" t="s">
        <v>9173</v>
      </c>
      <c r="B3527" s="33" t="s">
        <v>7036</v>
      </c>
      <c r="C3527" s="33" t="s">
        <v>7148</v>
      </c>
      <c r="D3527" s="33">
        <v>57</v>
      </c>
    </row>
    <row r="3528" spans="1:4">
      <c r="A3528" s="33" t="s">
        <v>9173</v>
      </c>
      <c r="B3528" s="33" t="s">
        <v>7036</v>
      </c>
      <c r="C3528" s="33" t="s">
        <v>7150</v>
      </c>
      <c r="D3528" s="33">
        <v>46</v>
      </c>
    </row>
    <row r="3529" spans="1:4">
      <c r="A3529" s="33" t="s">
        <v>9173</v>
      </c>
      <c r="B3529" s="33" t="s">
        <v>7036</v>
      </c>
      <c r="C3529" s="33" t="s">
        <v>7151</v>
      </c>
      <c r="D3529" s="33">
        <v>85</v>
      </c>
    </row>
    <row r="3530" spans="1:4">
      <c r="A3530" s="33" t="s">
        <v>9173</v>
      </c>
      <c r="B3530" s="33" t="s">
        <v>7036</v>
      </c>
      <c r="C3530" s="33" t="s">
        <v>7153</v>
      </c>
      <c r="D3530" s="33">
        <v>23</v>
      </c>
    </row>
    <row r="3531" spans="1:4">
      <c r="A3531" s="33" t="s">
        <v>9173</v>
      </c>
      <c r="B3531" s="33" t="s">
        <v>7036</v>
      </c>
      <c r="C3531" s="33" t="s">
        <v>7156</v>
      </c>
      <c r="D3531" s="33">
        <v>72</v>
      </c>
    </row>
    <row r="3532" spans="1:4">
      <c r="A3532" s="33" t="s">
        <v>9173</v>
      </c>
      <c r="B3532" s="33" t="s">
        <v>7036</v>
      </c>
      <c r="C3532" s="33" t="s">
        <v>7160</v>
      </c>
      <c r="D3532" s="33">
        <v>26</v>
      </c>
    </row>
    <row r="3533" spans="1:4">
      <c r="A3533" s="33" t="s">
        <v>9173</v>
      </c>
      <c r="B3533" s="33" t="s">
        <v>7036</v>
      </c>
      <c r="C3533" s="33" t="s">
        <v>7162</v>
      </c>
      <c r="D3533" s="33">
        <v>33</v>
      </c>
    </row>
    <row r="3534" spans="1:4">
      <c r="A3534" s="33" t="s">
        <v>9173</v>
      </c>
      <c r="B3534" s="33" t="s">
        <v>7036</v>
      </c>
      <c r="C3534" s="33" t="s">
        <v>7166</v>
      </c>
      <c r="D3534" s="33">
        <v>34</v>
      </c>
    </row>
    <row r="3535" spans="1:4">
      <c r="A3535" s="33" t="s">
        <v>9173</v>
      </c>
      <c r="B3535" s="33" t="s">
        <v>7036</v>
      </c>
      <c r="C3535" s="33" t="s">
        <v>7168</v>
      </c>
      <c r="D3535" s="33">
        <v>28</v>
      </c>
    </row>
    <row r="3536" spans="1:4">
      <c r="A3536" s="33"/>
      <c r="B3536" s="33" t="s">
        <v>9175</v>
      </c>
      <c r="C3536" s="33">
        <v>9</v>
      </c>
      <c r="D3536" s="35">
        <f>SUM(D3537:D3545)</f>
        <v>470</v>
      </c>
    </row>
    <row r="3537" spans="1:4">
      <c r="A3537" s="33" t="s">
        <v>9173</v>
      </c>
      <c r="B3537" s="33" t="s">
        <v>9175</v>
      </c>
      <c r="C3537" s="33" t="s">
        <v>7171</v>
      </c>
      <c r="D3537" s="33">
        <v>48</v>
      </c>
    </row>
    <row r="3538" spans="1:4">
      <c r="A3538" s="33" t="s">
        <v>9173</v>
      </c>
      <c r="B3538" s="33" t="s">
        <v>9175</v>
      </c>
      <c r="C3538" s="33" t="s">
        <v>7173</v>
      </c>
      <c r="D3538" s="33">
        <v>40</v>
      </c>
    </row>
    <row r="3539" spans="1:4">
      <c r="A3539" s="33" t="s">
        <v>9173</v>
      </c>
      <c r="B3539" s="33" t="s">
        <v>9175</v>
      </c>
      <c r="C3539" s="33" t="s">
        <v>7175</v>
      </c>
      <c r="D3539" s="33">
        <v>15</v>
      </c>
    </row>
    <row r="3540" spans="1:4">
      <c r="A3540" s="33" t="s">
        <v>9173</v>
      </c>
      <c r="B3540" s="33" t="s">
        <v>9175</v>
      </c>
      <c r="C3540" s="33" t="s">
        <v>7176</v>
      </c>
      <c r="D3540" s="33">
        <v>57</v>
      </c>
    </row>
    <row r="3541" spans="1:4">
      <c r="A3541" s="33" t="s">
        <v>9173</v>
      </c>
      <c r="B3541" s="33" t="s">
        <v>9175</v>
      </c>
      <c r="C3541" s="33" t="s">
        <v>7178</v>
      </c>
      <c r="D3541" s="33">
        <v>60</v>
      </c>
    </row>
    <row r="3542" spans="1:4">
      <c r="A3542" s="33" t="s">
        <v>9173</v>
      </c>
      <c r="B3542" s="33" t="s">
        <v>9175</v>
      </c>
      <c r="C3542" s="33" t="s">
        <v>7180</v>
      </c>
      <c r="D3542" s="33">
        <v>42</v>
      </c>
    </row>
    <row r="3543" spans="1:4">
      <c r="A3543" s="33" t="s">
        <v>9173</v>
      </c>
      <c r="B3543" s="33" t="s">
        <v>9175</v>
      </c>
      <c r="C3543" s="33" t="s">
        <v>7182</v>
      </c>
      <c r="D3543" s="33">
        <v>85</v>
      </c>
    </row>
    <row r="3544" spans="1:4">
      <c r="A3544" s="33" t="s">
        <v>9173</v>
      </c>
      <c r="B3544" s="33" t="s">
        <v>9175</v>
      </c>
      <c r="C3544" s="33" t="s">
        <v>7184</v>
      </c>
      <c r="D3544" s="33">
        <v>76</v>
      </c>
    </row>
    <row r="3545" spans="1:4">
      <c r="A3545" s="33" t="s">
        <v>9173</v>
      </c>
      <c r="B3545" s="33" t="s">
        <v>9175</v>
      </c>
      <c r="C3545" s="33" t="s">
        <v>7186</v>
      </c>
      <c r="D3545" s="33">
        <v>47</v>
      </c>
    </row>
    <row r="3546" spans="1:4">
      <c r="A3546" s="33"/>
      <c r="B3546" s="33" t="s">
        <v>7188</v>
      </c>
      <c r="C3546" s="33">
        <v>49</v>
      </c>
      <c r="D3546" s="35">
        <f>SUM(D3547:D3595)</f>
        <v>1896</v>
      </c>
    </row>
    <row r="3547" spans="1:4">
      <c r="A3547" s="33" t="s">
        <v>9173</v>
      </c>
      <c r="B3547" s="33" t="s">
        <v>7188</v>
      </c>
      <c r="C3547" s="33" t="s">
        <v>7191</v>
      </c>
      <c r="D3547" s="33">
        <v>31</v>
      </c>
    </row>
    <row r="3548" spans="1:4">
      <c r="A3548" s="33" t="s">
        <v>9173</v>
      </c>
      <c r="B3548" s="33" t="s">
        <v>7188</v>
      </c>
      <c r="C3548" s="33" t="s">
        <v>7193</v>
      </c>
      <c r="D3548" s="33">
        <v>21</v>
      </c>
    </row>
    <row r="3549" spans="1:4">
      <c r="A3549" s="33" t="s">
        <v>9173</v>
      </c>
      <c r="B3549" s="33" t="s">
        <v>7188</v>
      </c>
      <c r="C3549" s="33" t="s">
        <v>7195</v>
      </c>
      <c r="D3549" s="33">
        <v>37</v>
      </c>
    </row>
    <row r="3550" spans="1:4">
      <c r="A3550" s="33" t="s">
        <v>9173</v>
      </c>
      <c r="B3550" s="33" t="s">
        <v>7188</v>
      </c>
      <c r="C3550" s="33" t="s">
        <v>7196</v>
      </c>
      <c r="D3550" s="33">
        <v>41</v>
      </c>
    </row>
    <row r="3551" spans="1:4">
      <c r="A3551" s="33" t="s">
        <v>9173</v>
      </c>
      <c r="B3551" s="33" t="s">
        <v>7188</v>
      </c>
      <c r="C3551" s="33" t="s">
        <v>7197</v>
      </c>
      <c r="D3551" s="33">
        <v>43</v>
      </c>
    </row>
    <row r="3552" spans="1:4">
      <c r="A3552" s="33" t="s">
        <v>9173</v>
      </c>
      <c r="B3552" s="33" t="s">
        <v>7188</v>
      </c>
      <c r="C3552" s="33" t="s">
        <v>7199</v>
      </c>
      <c r="D3552" s="33">
        <v>90</v>
      </c>
    </row>
    <row r="3553" spans="1:4">
      <c r="A3553" s="33" t="s">
        <v>9173</v>
      </c>
      <c r="B3553" s="33" t="s">
        <v>7188</v>
      </c>
      <c r="C3553" s="33" t="s">
        <v>7201</v>
      </c>
      <c r="D3553" s="33">
        <v>14</v>
      </c>
    </row>
    <row r="3554" spans="1:4">
      <c r="A3554" s="33" t="s">
        <v>9173</v>
      </c>
      <c r="B3554" s="33" t="s">
        <v>7188</v>
      </c>
      <c r="C3554" s="33" t="s">
        <v>7202</v>
      </c>
      <c r="D3554" s="33">
        <v>16</v>
      </c>
    </row>
    <row r="3555" spans="1:4">
      <c r="A3555" s="33" t="s">
        <v>9173</v>
      </c>
      <c r="B3555" s="33" t="s">
        <v>7188</v>
      </c>
      <c r="C3555" s="33" t="s">
        <v>7203</v>
      </c>
      <c r="D3555" s="33">
        <v>29</v>
      </c>
    </row>
    <row r="3556" spans="1:4">
      <c r="A3556" s="33" t="s">
        <v>9173</v>
      </c>
      <c r="B3556" s="33" t="s">
        <v>7188</v>
      </c>
      <c r="C3556" s="33" t="s">
        <v>7204</v>
      </c>
      <c r="D3556" s="33">
        <v>60</v>
      </c>
    </row>
    <row r="3557" spans="1:4">
      <c r="A3557" s="33" t="s">
        <v>9173</v>
      </c>
      <c r="B3557" s="33" t="s">
        <v>7188</v>
      </c>
      <c r="C3557" s="33" t="s">
        <v>7205</v>
      </c>
      <c r="D3557" s="33">
        <v>66</v>
      </c>
    </row>
    <row r="3558" spans="1:4">
      <c r="A3558" s="33" t="s">
        <v>9173</v>
      </c>
      <c r="B3558" s="33" t="s">
        <v>7188</v>
      </c>
      <c r="C3558" s="33" t="s">
        <v>7207</v>
      </c>
      <c r="D3558" s="33">
        <v>42</v>
      </c>
    </row>
    <row r="3559" spans="1:4">
      <c r="A3559" s="33" t="s">
        <v>9173</v>
      </c>
      <c r="B3559" s="33" t="s">
        <v>7188</v>
      </c>
      <c r="C3559" s="33" t="s">
        <v>7208</v>
      </c>
      <c r="D3559" s="33">
        <v>51</v>
      </c>
    </row>
    <row r="3560" spans="1:4">
      <c r="A3560" s="33" t="s">
        <v>9173</v>
      </c>
      <c r="B3560" s="33" t="s">
        <v>7188</v>
      </c>
      <c r="C3560" s="33" t="s">
        <v>7210</v>
      </c>
      <c r="D3560" s="33">
        <v>15</v>
      </c>
    </row>
    <row r="3561" spans="1:4">
      <c r="A3561" s="33" t="s">
        <v>9173</v>
      </c>
      <c r="B3561" s="33" t="s">
        <v>7188</v>
      </c>
      <c r="C3561" s="33" t="s">
        <v>7212</v>
      </c>
      <c r="D3561" s="33">
        <v>35</v>
      </c>
    </row>
    <row r="3562" spans="1:4">
      <c r="A3562" s="33" t="s">
        <v>9173</v>
      </c>
      <c r="B3562" s="33" t="s">
        <v>7188</v>
      </c>
      <c r="C3562" s="33" t="s">
        <v>7216</v>
      </c>
      <c r="D3562" s="33">
        <v>54</v>
      </c>
    </row>
    <row r="3563" spans="1:4">
      <c r="A3563" s="33" t="s">
        <v>9173</v>
      </c>
      <c r="B3563" s="33" t="s">
        <v>7188</v>
      </c>
      <c r="C3563" s="33" t="s">
        <v>7218</v>
      </c>
      <c r="D3563" s="33">
        <v>27</v>
      </c>
    </row>
    <row r="3564" spans="1:4">
      <c r="A3564" s="33" t="s">
        <v>9173</v>
      </c>
      <c r="B3564" s="33" t="s">
        <v>7188</v>
      </c>
      <c r="C3564" s="33" t="s">
        <v>7220</v>
      </c>
      <c r="D3564" s="33">
        <v>78</v>
      </c>
    </row>
    <row r="3565" spans="1:4">
      <c r="A3565" s="33" t="s">
        <v>9173</v>
      </c>
      <c r="B3565" s="33" t="s">
        <v>7188</v>
      </c>
      <c r="C3565" s="33" t="s">
        <v>7222</v>
      </c>
      <c r="D3565" s="33">
        <v>74</v>
      </c>
    </row>
    <row r="3566" spans="1:4">
      <c r="A3566" s="33" t="s">
        <v>9173</v>
      </c>
      <c r="B3566" s="33" t="s">
        <v>7188</v>
      </c>
      <c r="C3566" s="33" t="s">
        <v>7224</v>
      </c>
      <c r="D3566" s="33">
        <v>60</v>
      </c>
    </row>
    <row r="3567" spans="1:4">
      <c r="A3567" s="33" t="s">
        <v>9173</v>
      </c>
      <c r="B3567" s="33" t="s">
        <v>7188</v>
      </c>
      <c r="C3567" s="33" t="s">
        <v>7226</v>
      </c>
      <c r="D3567" s="33">
        <v>31</v>
      </c>
    </row>
    <row r="3568" spans="1:4">
      <c r="A3568" s="33" t="s">
        <v>9173</v>
      </c>
      <c r="B3568" s="33" t="s">
        <v>7188</v>
      </c>
      <c r="C3568" s="33" t="s">
        <v>7228</v>
      </c>
      <c r="D3568" s="33">
        <v>24</v>
      </c>
    </row>
    <row r="3569" spans="1:4">
      <c r="A3569" s="33" t="s">
        <v>9173</v>
      </c>
      <c r="B3569" s="33" t="s">
        <v>7188</v>
      </c>
      <c r="C3569" s="33" t="s">
        <v>7230</v>
      </c>
      <c r="D3569" s="33">
        <v>52</v>
      </c>
    </row>
    <row r="3570" spans="1:4">
      <c r="A3570" s="33" t="s">
        <v>9173</v>
      </c>
      <c r="B3570" s="33" t="s">
        <v>7188</v>
      </c>
      <c r="C3570" s="33" t="s">
        <v>7232</v>
      </c>
      <c r="D3570" s="33">
        <v>45</v>
      </c>
    </row>
    <row r="3571" spans="1:4">
      <c r="A3571" s="33" t="s">
        <v>9173</v>
      </c>
      <c r="B3571" s="33" t="s">
        <v>7188</v>
      </c>
      <c r="C3571" s="33" t="s">
        <v>7234</v>
      </c>
      <c r="D3571" s="33">
        <v>84</v>
      </c>
    </row>
    <row r="3572" spans="1:4">
      <c r="A3572" s="33" t="s">
        <v>9173</v>
      </c>
      <c r="B3572" s="33" t="s">
        <v>7188</v>
      </c>
      <c r="C3572" s="33" t="s">
        <v>7236</v>
      </c>
      <c r="D3572" s="33">
        <v>27</v>
      </c>
    </row>
    <row r="3573" spans="1:4">
      <c r="A3573" s="33" t="s">
        <v>9173</v>
      </c>
      <c r="B3573" s="33" t="s">
        <v>7188</v>
      </c>
      <c r="C3573" s="33" t="s">
        <v>7238</v>
      </c>
      <c r="D3573" s="33">
        <v>18</v>
      </c>
    </row>
    <row r="3574" spans="1:4">
      <c r="A3574" s="33" t="s">
        <v>9173</v>
      </c>
      <c r="B3574" s="33" t="s">
        <v>7188</v>
      </c>
      <c r="C3574" s="33" t="s">
        <v>7240</v>
      </c>
      <c r="D3574" s="33">
        <v>40</v>
      </c>
    </row>
    <row r="3575" spans="1:4">
      <c r="A3575" s="33" t="s">
        <v>9173</v>
      </c>
      <c r="B3575" s="33" t="s">
        <v>7188</v>
      </c>
      <c r="C3575" s="33" t="s">
        <v>7242</v>
      </c>
      <c r="D3575" s="33">
        <v>11</v>
      </c>
    </row>
    <row r="3576" spans="1:4">
      <c r="A3576" s="33" t="s">
        <v>9173</v>
      </c>
      <c r="B3576" s="33" t="s">
        <v>7188</v>
      </c>
      <c r="C3576" s="33" t="s">
        <v>7244</v>
      </c>
      <c r="D3576" s="33">
        <v>67</v>
      </c>
    </row>
    <row r="3577" spans="1:4">
      <c r="A3577" s="33" t="s">
        <v>9173</v>
      </c>
      <c r="B3577" s="33" t="s">
        <v>7188</v>
      </c>
      <c r="C3577" s="33" t="s">
        <v>7246</v>
      </c>
      <c r="D3577" s="33">
        <v>16</v>
      </c>
    </row>
    <row r="3578" spans="1:4">
      <c r="A3578" s="33" t="s">
        <v>9173</v>
      </c>
      <c r="B3578" s="33" t="s">
        <v>7188</v>
      </c>
      <c r="C3578" s="33" t="s">
        <v>7248</v>
      </c>
      <c r="D3578" s="33">
        <v>32</v>
      </c>
    </row>
    <row r="3579" spans="1:4">
      <c r="A3579" s="33" t="s">
        <v>9173</v>
      </c>
      <c r="B3579" s="33" t="s">
        <v>7188</v>
      </c>
      <c r="C3579" s="33" t="s">
        <v>7250</v>
      </c>
      <c r="D3579" s="33">
        <v>27</v>
      </c>
    </row>
    <row r="3580" spans="1:4">
      <c r="A3580" s="33" t="s">
        <v>9173</v>
      </c>
      <c r="B3580" s="33" t="s">
        <v>7188</v>
      </c>
      <c r="C3580" s="33" t="s">
        <v>7252</v>
      </c>
      <c r="D3580" s="33">
        <v>30</v>
      </c>
    </row>
    <row r="3581" spans="1:4">
      <c r="A3581" s="33" t="s">
        <v>9173</v>
      </c>
      <c r="B3581" s="33" t="s">
        <v>7188</v>
      </c>
      <c r="C3581" s="33" t="s">
        <v>7254</v>
      </c>
      <c r="D3581" s="33">
        <v>13</v>
      </c>
    </row>
    <row r="3582" spans="1:4">
      <c r="A3582" s="33" t="s">
        <v>9173</v>
      </c>
      <c r="B3582" s="33" t="s">
        <v>7188</v>
      </c>
      <c r="C3582" s="33" t="s">
        <v>7256</v>
      </c>
      <c r="D3582" s="33">
        <v>12</v>
      </c>
    </row>
    <row r="3583" spans="1:4">
      <c r="A3583" s="33" t="s">
        <v>9173</v>
      </c>
      <c r="B3583" s="33" t="s">
        <v>7188</v>
      </c>
      <c r="C3583" s="33" t="s">
        <v>7258</v>
      </c>
      <c r="D3583" s="33">
        <v>16</v>
      </c>
    </row>
    <row r="3584" spans="1:4">
      <c r="A3584" s="33" t="s">
        <v>9173</v>
      </c>
      <c r="B3584" s="33" t="s">
        <v>7188</v>
      </c>
      <c r="C3584" s="33" t="s">
        <v>7262</v>
      </c>
      <c r="D3584" s="33">
        <v>12</v>
      </c>
    </row>
    <row r="3585" spans="1:4">
      <c r="A3585" s="33" t="s">
        <v>9173</v>
      </c>
      <c r="B3585" s="33" t="s">
        <v>7188</v>
      </c>
      <c r="C3585" s="33" t="s">
        <v>7264</v>
      </c>
      <c r="D3585" s="33">
        <v>12</v>
      </c>
    </row>
    <row r="3586" spans="1:4">
      <c r="A3586" s="33" t="s">
        <v>9173</v>
      </c>
      <c r="B3586" s="33" t="s">
        <v>7188</v>
      </c>
      <c r="C3586" s="33" t="s">
        <v>7266</v>
      </c>
      <c r="D3586" s="33">
        <v>84</v>
      </c>
    </row>
    <row r="3587" spans="1:4">
      <c r="A3587" s="33" t="s">
        <v>9173</v>
      </c>
      <c r="B3587" s="33" t="s">
        <v>7188</v>
      </c>
      <c r="C3587" s="33" t="s">
        <v>7268</v>
      </c>
      <c r="D3587" s="33">
        <v>61</v>
      </c>
    </row>
    <row r="3588" spans="1:4">
      <c r="A3588" s="33" t="s">
        <v>9173</v>
      </c>
      <c r="B3588" s="33" t="s">
        <v>7188</v>
      </c>
      <c r="C3588" s="33" t="s">
        <v>7270</v>
      </c>
      <c r="D3588" s="33">
        <v>14</v>
      </c>
    </row>
    <row r="3589" spans="1:4">
      <c r="A3589" s="33" t="s">
        <v>9173</v>
      </c>
      <c r="B3589" s="33" t="s">
        <v>7188</v>
      </c>
      <c r="C3589" s="33" t="s">
        <v>7271</v>
      </c>
      <c r="D3589" s="33">
        <v>16</v>
      </c>
    </row>
    <row r="3590" spans="1:4">
      <c r="A3590" s="33" t="s">
        <v>9173</v>
      </c>
      <c r="B3590" s="33" t="s">
        <v>7188</v>
      </c>
      <c r="C3590" s="33" t="s">
        <v>7275</v>
      </c>
      <c r="D3590" s="33">
        <v>64</v>
      </c>
    </row>
    <row r="3591" spans="1:4">
      <c r="A3591" s="33" t="s">
        <v>9173</v>
      </c>
      <c r="B3591" s="33" t="s">
        <v>7188</v>
      </c>
      <c r="C3591" s="33" t="s">
        <v>7277</v>
      </c>
      <c r="D3591" s="33">
        <v>72</v>
      </c>
    </row>
    <row r="3592" spans="1:4">
      <c r="A3592" s="33" t="s">
        <v>9173</v>
      </c>
      <c r="B3592" s="33" t="s">
        <v>7188</v>
      </c>
      <c r="C3592" s="33" t="s">
        <v>7279</v>
      </c>
      <c r="D3592" s="33">
        <v>18</v>
      </c>
    </row>
    <row r="3593" spans="1:4">
      <c r="A3593" s="33" t="s">
        <v>9173</v>
      </c>
      <c r="B3593" s="33" t="s">
        <v>7188</v>
      </c>
      <c r="C3593" s="33" t="s">
        <v>7280</v>
      </c>
      <c r="D3593" s="33">
        <v>53</v>
      </c>
    </row>
    <row r="3594" spans="1:4">
      <c r="A3594" s="33" t="s">
        <v>9173</v>
      </c>
      <c r="B3594" s="33" t="s">
        <v>7188</v>
      </c>
      <c r="C3594" s="33" t="s">
        <v>7282</v>
      </c>
      <c r="D3594" s="33">
        <v>19</v>
      </c>
    </row>
    <row r="3595" spans="1:4">
      <c r="A3595" s="33" t="s">
        <v>9173</v>
      </c>
      <c r="B3595" s="33" t="s">
        <v>7188</v>
      </c>
      <c r="C3595" s="33" t="s">
        <v>7284</v>
      </c>
      <c r="D3595" s="33">
        <v>42</v>
      </c>
    </row>
    <row r="3596" spans="1:4">
      <c r="A3596" s="33"/>
      <c r="B3596" s="33" t="s">
        <v>9176</v>
      </c>
      <c r="C3596" s="33">
        <v>4</v>
      </c>
      <c r="D3596" s="35">
        <f>SUM(D3597:D3600)</f>
        <v>321</v>
      </c>
    </row>
    <row r="3597" spans="1:4">
      <c r="A3597" s="33" t="s">
        <v>9173</v>
      </c>
      <c r="B3597" s="33" t="s">
        <v>9176</v>
      </c>
      <c r="C3597" s="33" t="s">
        <v>7287</v>
      </c>
      <c r="D3597" s="33">
        <v>33</v>
      </c>
    </row>
    <row r="3598" spans="1:4">
      <c r="A3598" s="33" t="s">
        <v>9173</v>
      </c>
      <c r="B3598" s="33" t="s">
        <v>9176</v>
      </c>
      <c r="C3598" s="33" t="s">
        <v>7289</v>
      </c>
      <c r="D3598" s="33">
        <v>91</v>
      </c>
    </row>
    <row r="3599" spans="1:4">
      <c r="A3599" s="33" t="s">
        <v>9173</v>
      </c>
      <c r="B3599" s="33" t="s">
        <v>9176</v>
      </c>
      <c r="C3599" s="33" t="s">
        <v>7291</v>
      </c>
      <c r="D3599" s="33">
        <v>99</v>
      </c>
    </row>
    <row r="3600" spans="1:4">
      <c r="A3600" s="33" t="s">
        <v>9173</v>
      </c>
      <c r="B3600" s="33" t="s">
        <v>9176</v>
      </c>
      <c r="C3600" s="33" t="s">
        <v>7293</v>
      </c>
      <c r="D3600" s="33">
        <v>98</v>
      </c>
    </row>
    <row r="3601" spans="1:4">
      <c r="A3601" s="33"/>
      <c r="B3601" s="35" t="s">
        <v>9177</v>
      </c>
      <c r="C3601" s="35">
        <f>C3602+C3629+C3641+C3666+C3702+C3737+C3752+C3806</f>
        <v>242</v>
      </c>
      <c r="D3601" s="35">
        <f>D3602+D3629+D3641+D3666+D3702+D3737+D3752+D3806</f>
        <v>14660</v>
      </c>
    </row>
    <row r="3602" spans="1:4">
      <c r="A3602" s="33"/>
      <c r="B3602" s="33" t="s">
        <v>7296</v>
      </c>
      <c r="C3602" s="33">
        <v>26</v>
      </c>
      <c r="D3602" s="35">
        <f>SUM(D3603:D3628)</f>
        <v>1412</v>
      </c>
    </row>
    <row r="3603" spans="1:4">
      <c r="A3603" s="33" t="s">
        <v>9177</v>
      </c>
      <c r="B3603" s="33" t="s">
        <v>7296</v>
      </c>
      <c r="C3603" s="33" t="s">
        <v>7297</v>
      </c>
      <c r="D3603" s="33">
        <v>31</v>
      </c>
    </row>
    <row r="3604" spans="1:4">
      <c r="A3604" s="33" t="s">
        <v>9177</v>
      </c>
      <c r="B3604" s="33" t="s">
        <v>7296</v>
      </c>
      <c r="C3604" s="33" t="s">
        <v>7299</v>
      </c>
      <c r="D3604" s="33">
        <v>78</v>
      </c>
    </row>
    <row r="3605" spans="1:4">
      <c r="A3605" s="33" t="s">
        <v>9177</v>
      </c>
      <c r="B3605" s="33" t="s">
        <v>7296</v>
      </c>
      <c r="C3605" s="33" t="s">
        <v>7301</v>
      </c>
      <c r="D3605" s="33">
        <v>49</v>
      </c>
    </row>
    <row r="3606" spans="1:4">
      <c r="A3606" s="33" t="s">
        <v>9177</v>
      </c>
      <c r="B3606" s="33" t="s">
        <v>7296</v>
      </c>
      <c r="C3606" s="33" t="s">
        <v>7302</v>
      </c>
      <c r="D3606" s="33">
        <v>86</v>
      </c>
    </row>
    <row r="3607" spans="1:4">
      <c r="A3607" s="33" t="s">
        <v>9177</v>
      </c>
      <c r="B3607" s="33" t="s">
        <v>7296</v>
      </c>
      <c r="C3607" s="33" t="s">
        <v>7304</v>
      </c>
      <c r="D3607" s="33">
        <v>65</v>
      </c>
    </row>
    <row r="3608" spans="1:4">
      <c r="A3608" s="33" t="s">
        <v>9177</v>
      </c>
      <c r="B3608" s="33" t="s">
        <v>7296</v>
      </c>
      <c r="C3608" s="33" t="s">
        <v>7306</v>
      </c>
      <c r="D3608" s="33">
        <v>31</v>
      </c>
    </row>
    <row r="3609" spans="1:4">
      <c r="A3609" s="33" t="s">
        <v>9177</v>
      </c>
      <c r="B3609" s="33" t="s">
        <v>7296</v>
      </c>
      <c r="C3609" s="33" t="s">
        <v>7307</v>
      </c>
      <c r="D3609" s="33">
        <v>67</v>
      </c>
    </row>
    <row r="3610" spans="1:4">
      <c r="A3610" s="33" t="s">
        <v>9177</v>
      </c>
      <c r="B3610" s="33" t="s">
        <v>7296</v>
      </c>
      <c r="C3610" s="33" t="s">
        <v>7309</v>
      </c>
      <c r="D3610" s="33">
        <v>15</v>
      </c>
    </row>
    <row r="3611" spans="1:4">
      <c r="A3611" s="33" t="s">
        <v>9177</v>
      </c>
      <c r="B3611" s="33" t="s">
        <v>7296</v>
      </c>
      <c r="C3611" s="33" t="s">
        <v>7310</v>
      </c>
      <c r="D3611" s="33">
        <v>22</v>
      </c>
    </row>
    <row r="3612" spans="1:4">
      <c r="A3612" s="33" t="s">
        <v>9177</v>
      </c>
      <c r="B3612" s="33" t="s">
        <v>7296</v>
      </c>
      <c r="C3612" s="33" t="s">
        <v>7312</v>
      </c>
      <c r="D3612" s="33">
        <v>11</v>
      </c>
    </row>
    <row r="3613" spans="1:4">
      <c r="A3613" s="33" t="s">
        <v>9177</v>
      </c>
      <c r="B3613" s="33" t="s">
        <v>7296</v>
      </c>
      <c r="C3613" s="33" t="s">
        <v>7315</v>
      </c>
      <c r="D3613" s="33">
        <v>15</v>
      </c>
    </row>
    <row r="3614" spans="1:4">
      <c r="A3614" s="33" t="s">
        <v>9177</v>
      </c>
      <c r="B3614" s="33" t="s">
        <v>7296</v>
      </c>
      <c r="C3614" s="33" t="s">
        <v>7317</v>
      </c>
      <c r="D3614" s="33">
        <v>12</v>
      </c>
    </row>
    <row r="3615" spans="1:4">
      <c r="A3615" s="33" t="s">
        <v>9177</v>
      </c>
      <c r="B3615" s="33" t="s">
        <v>7296</v>
      </c>
      <c r="C3615" s="33" t="s">
        <v>7319</v>
      </c>
      <c r="D3615" s="33">
        <v>99</v>
      </c>
    </row>
    <row r="3616" spans="1:4">
      <c r="A3616" s="33" t="s">
        <v>9177</v>
      </c>
      <c r="B3616" s="33" t="s">
        <v>7296</v>
      </c>
      <c r="C3616" s="33" t="s">
        <v>7321</v>
      </c>
      <c r="D3616" s="33">
        <v>30</v>
      </c>
    </row>
    <row r="3617" spans="1:4">
      <c r="A3617" s="33" t="s">
        <v>9177</v>
      </c>
      <c r="B3617" s="33" t="s">
        <v>7296</v>
      </c>
      <c r="C3617" s="33" t="s">
        <v>7323</v>
      </c>
      <c r="D3617" s="33">
        <v>28</v>
      </c>
    </row>
    <row r="3618" spans="1:4">
      <c r="A3618" s="33" t="s">
        <v>9177</v>
      </c>
      <c r="B3618" s="33" t="s">
        <v>7296</v>
      </c>
      <c r="C3618" s="33" t="s">
        <v>7327</v>
      </c>
      <c r="D3618" s="33">
        <v>69</v>
      </c>
    </row>
    <row r="3619" spans="1:4">
      <c r="A3619" s="33" t="s">
        <v>9177</v>
      </c>
      <c r="B3619" s="33" t="s">
        <v>7296</v>
      </c>
      <c r="C3619" s="33" t="s">
        <v>7329</v>
      </c>
      <c r="D3619" s="33">
        <v>84</v>
      </c>
    </row>
    <row r="3620" spans="1:4">
      <c r="A3620" s="33" t="s">
        <v>9177</v>
      </c>
      <c r="B3620" s="33" t="s">
        <v>7296</v>
      </c>
      <c r="C3620" s="33" t="s">
        <v>7331</v>
      </c>
      <c r="D3620" s="33">
        <v>71</v>
      </c>
    </row>
    <row r="3621" spans="1:4">
      <c r="A3621" s="33" t="s">
        <v>9177</v>
      </c>
      <c r="B3621" s="33" t="s">
        <v>7296</v>
      </c>
      <c r="C3621" s="33" t="s">
        <v>7333</v>
      </c>
      <c r="D3621" s="33">
        <v>77</v>
      </c>
    </row>
    <row r="3622" spans="1:4">
      <c r="A3622" s="33" t="s">
        <v>9177</v>
      </c>
      <c r="B3622" s="33" t="s">
        <v>7296</v>
      </c>
      <c r="C3622" s="33" t="s">
        <v>7335</v>
      </c>
      <c r="D3622" s="33">
        <v>98</v>
      </c>
    </row>
    <row r="3623" spans="1:4">
      <c r="A3623" s="33" t="s">
        <v>9177</v>
      </c>
      <c r="B3623" s="33" t="s">
        <v>7296</v>
      </c>
      <c r="C3623" s="33" t="s">
        <v>7337</v>
      </c>
      <c r="D3623" s="33">
        <v>92</v>
      </c>
    </row>
    <row r="3624" spans="1:4">
      <c r="A3624" s="33" t="s">
        <v>9177</v>
      </c>
      <c r="B3624" s="33" t="s">
        <v>7296</v>
      </c>
      <c r="C3624" s="33" t="s">
        <v>7339</v>
      </c>
      <c r="D3624" s="33">
        <v>85</v>
      </c>
    </row>
    <row r="3625" spans="1:4">
      <c r="A3625" s="33" t="s">
        <v>9177</v>
      </c>
      <c r="B3625" s="33" t="s">
        <v>7296</v>
      </c>
      <c r="C3625" s="33" t="s">
        <v>7341</v>
      </c>
      <c r="D3625" s="33">
        <v>41</v>
      </c>
    </row>
    <row r="3626" spans="1:4">
      <c r="A3626" s="33" t="s">
        <v>9177</v>
      </c>
      <c r="B3626" s="33" t="s">
        <v>7296</v>
      </c>
      <c r="C3626" s="33" t="s">
        <v>7343</v>
      </c>
      <c r="D3626" s="33">
        <v>45</v>
      </c>
    </row>
    <row r="3627" spans="1:4">
      <c r="A3627" s="33" t="s">
        <v>9177</v>
      </c>
      <c r="B3627" s="33" t="s">
        <v>7296</v>
      </c>
      <c r="C3627" s="33" t="s">
        <v>7345</v>
      </c>
      <c r="D3627" s="33">
        <v>41</v>
      </c>
    </row>
    <row r="3628" spans="1:4">
      <c r="A3628" s="33" t="s">
        <v>9177</v>
      </c>
      <c r="B3628" s="33" t="s">
        <v>7296</v>
      </c>
      <c r="C3628" s="33" t="s">
        <v>7346</v>
      </c>
      <c r="D3628" s="33">
        <v>70</v>
      </c>
    </row>
    <row r="3629" spans="1:4">
      <c r="A3629" s="33"/>
      <c r="B3629" s="33" t="s">
        <v>7348</v>
      </c>
      <c r="C3629" s="33">
        <v>11</v>
      </c>
      <c r="D3629" s="35">
        <f>SUM(D3630:D3640)</f>
        <v>826</v>
      </c>
    </row>
    <row r="3630" spans="1:4">
      <c r="A3630" s="33" t="s">
        <v>9177</v>
      </c>
      <c r="B3630" s="33" t="s">
        <v>7348</v>
      </c>
      <c r="C3630" s="33" t="s">
        <v>7349</v>
      </c>
      <c r="D3630" s="33">
        <v>57</v>
      </c>
    </row>
    <row r="3631" spans="1:4">
      <c r="A3631" s="33" t="s">
        <v>9177</v>
      </c>
      <c r="B3631" s="33" t="s">
        <v>7348</v>
      </c>
      <c r="C3631" s="33" t="s">
        <v>7350</v>
      </c>
      <c r="D3631" s="33">
        <v>89</v>
      </c>
    </row>
    <row r="3632" spans="1:4">
      <c r="A3632" s="33" t="s">
        <v>9177</v>
      </c>
      <c r="B3632" s="33" t="s">
        <v>7348</v>
      </c>
      <c r="C3632" s="33" t="s">
        <v>7352</v>
      </c>
      <c r="D3632" s="33">
        <v>76</v>
      </c>
    </row>
    <row r="3633" spans="1:4">
      <c r="A3633" s="33" t="s">
        <v>9177</v>
      </c>
      <c r="B3633" s="33" t="s">
        <v>7348</v>
      </c>
      <c r="C3633" s="33" t="s">
        <v>7354</v>
      </c>
      <c r="D3633" s="33">
        <v>79</v>
      </c>
    </row>
    <row r="3634" spans="1:4">
      <c r="A3634" s="33" t="s">
        <v>9177</v>
      </c>
      <c r="B3634" s="33" t="s">
        <v>7348</v>
      </c>
      <c r="C3634" s="33" t="s">
        <v>7356</v>
      </c>
      <c r="D3634" s="33">
        <v>62</v>
      </c>
    </row>
    <row r="3635" spans="1:4">
      <c r="A3635" s="33" t="s">
        <v>9177</v>
      </c>
      <c r="B3635" s="33" t="s">
        <v>7348</v>
      </c>
      <c r="C3635" s="33" t="s">
        <v>7358</v>
      </c>
      <c r="D3635" s="33">
        <v>69</v>
      </c>
    </row>
    <row r="3636" spans="1:4">
      <c r="A3636" s="33" t="s">
        <v>9177</v>
      </c>
      <c r="B3636" s="33" t="s">
        <v>7348</v>
      </c>
      <c r="C3636" s="33" t="s">
        <v>7360</v>
      </c>
      <c r="D3636" s="33">
        <v>78</v>
      </c>
    </row>
    <row r="3637" spans="1:4">
      <c r="A3637" s="33" t="s">
        <v>9177</v>
      </c>
      <c r="B3637" s="33" t="s">
        <v>7348</v>
      </c>
      <c r="C3637" s="33" t="s">
        <v>7362</v>
      </c>
      <c r="D3637" s="33">
        <v>84</v>
      </c>
    </row>
    <row r="3638" spans="1:4">
      <c r="A3638" s="33" t="s">
        <v>9177</v>
      </c>
      <c r="B3638" s="33" t="s">
        <v>7348</v>
      </c>
      <c r="C3638" s="33" t="s">
        <v>7364</v>
      </c>
      <c r="D3638" s="33">
        <v>90</v>
      </c>
    </row>
    <row r="3639" spans="1:4">
      <c r="A3639" s="33" t="s">
        <v>9177</v>
      </c>
      <c r="B3639" s="33" t="s">
        <v>7348</v>
      </c>
      <c r="C3639" s="33" t="s">
        <v>7366</v>
      </c>
      <c r="D3639" s="33">
        <v>63</v>
      </c>
    </row>
    <row r="3640" spans="1:4">
      <c r="A3640" s="33" t="s">
        <v>9177</v>
      </c>
      <c r="B3640" s="33" t="s">
        <v>7348</v>
      </c>
      <c r="C3640" s="33" t="s">
        <v>7368</v>
      </c>
      <c r="D3640" s="33">
        <v>79</v>
      </c>
    </row>
    <row r="3641" spans="1:4">
      <c r="A3641" s="33"/>
      <c r="B3641" s="33" t="s">
        <v>7370</v>
      </c>
      <c r="C3641" s="33">
        <v>24</v>
      </c>
      <c r="D3641" s="35">
        <f>SUM(D3642:D3665)</f>
        <v>1511</v>
      </c>
    </row>
    <row r="3642" spans="1:4">
      <c r="A3642" s="33" t="s">
        <v>9177</v>
      </c>
      <c r="B3642" s="33" t="s">
        <v>7370</v>
      </c>
      <c r="C3642" s="33" t="s">
        <v>7371</v>
      </c>
      <c r="D3642" s="33">
        <v>32</v>
      </c>
    </row>
    <row r="3643" spans="1:4">
      <c r="A3643" s="33" t="s">
        <v>9177</v>
      </c>
      <c r="B3643" s="33" t="s">
        <v>7370</v>
      </c>
      <c r="C3643" s="33" t="s">
        <v>7373</v>
      </c>
      <c r="D3643" s="33">
        <v>72</v>
      </c>
    </row>
    <row r="3644" spans="1:4">
      <c r="A3644" s="33" t="s">
        <v>9177</v>
      </c>
      <c r="B3644" s="33" t="s">
        <v>7370</v>
      </c>
      <c r="C3644" s="33" t="s">
        <v>7375</v>
      </c>
      <c r="D3644" s="33">
        <v>63</v>
      </c>
    </row>
    <row r="3645" spans="1:4">
      <c r="A3645" s="33" t="s">
        <v>9177</v>
      </c>
      <c r="B3645" s="33" t="s">
        <v>7370</v>
      </c>
      <c r="C3645" s="33" t="s">
        <v>7376</v>
      </c>
      <c r="D3645" s="33">
        <v>97</v>
      </c>
    </row>
    <row r="3646" spans="1:4">
      <c r="A3646" s="33" t="s">
        <v>9177</v>
      </c>
      <c r="B3646" s="33" t="s">
        <v>7370</v>
      </c>
      <c r="C3646" s="33" t="s">
        <v>7378</v>
      </c>
      <c r="D3646" s="33">
        <v>97</v>
      </c>
    </row>
    <row r="3647" spans="1:4">
      <c r="A3647" s="33" t="s">
        <v>9177</v>
      </c>
      <c r="B3647" s="33" t="s">
        <v>7370</v>
      </c>
      <c r="C3647" s="33" t="s">
        <v>7380</v>
      </c>
      <c r="D3647" s="33">
        <v>81</v>
      </c>
    </row>
    <row r="3648" spans="1:4">
      <c r="A3648" s="33" t="s">
        <v>9177</v>
      </c>
      <c r="B3648" s="33" t="s">
        <v>7370</v>
      </c>
      <c r="C3648" s="33" t="s">
        <v>7382</v>
      </c>
      <c r="D3648" s="33">
        <v>70</v>
      </c>
    </row>
    <row r="3649" spans="1:4">
      <c r="A3649" s="33" t="s">
        <v>9177</v>
      </c>
      <c r="B3649" s="33" t="s">
        <v>7370</v>
      </c>
      <c r="C3649" s="33" t="s">
        <v>7384</v>
      </c>
      <c r="D3649" s="33">
        <v>32</v>
      </c>
    </row>
    <row r="3650" spans="1:4">
      <c r="A3650" s="33" t="s">
        <v>9177</v>
      </c>
      <c r="B3650" s="33" t="s">
        <v>7370</v>
      </c>
      <c r="C3650" s="33" t="s">
        <v>7386</v>
      </c>
      <c r="D3650" s="33">
        <v>95</v>
      </c>
    </row>
    <row r="3651" spans="1:4">
      <c r="A3651" s="33" t="s">
        <v>9177</v>
      </c>
      <c r="B3651" s="33" t="s">
        <v>7370</v>
      </c>
      <c r="C3651" s="33" t="s">
        <v>7388</v>
      </c>
      <c r="D3651" s="33">
        <v>85</v>
      </c>
    </row>
    <row r="3652" spans="1:4">
      <c r="A3652" s="33" t="s">
        <v>9177</v>
      </c>
      <c r="B3652" s="33" t="s">
        <v>7370</v>
      </c>
      <c r="C3652" s="33" t="s">
        <v>7390</v>
      </c>
      <c r="D3652" s="33">
        <v>13</v>
      </c>
    </row>
    <row r="3653" spans="1:4">
      <c r="A3653" s="33" t="s">
        <v>9177</v>
      </c>
      <c r="B3653" s="33" t="s">
        <v>7370</v>
      </c>
      <c r="C3653" s="33" t="s">
        <v>7392</v>
      </c>
      <c r="D3653" s="33">
        <v>14</v>
      </c>
    </row>
    <row r="3654" spans="1:4">
      <c r="A3654" s="33" t="s">
        <v>9177</v>
      </c>
      <c r="B3654" s="33" t="s">
        <v>7370</v>
      </c>
      <c r="C3654" s="33" t="s">
        <v>7394</v>
      </c>
      <c r="D3654" s="33">
        <v>51</v>
      </c>
    </row>
    <row r="3655" spans="1:4">
      <c r="A3655" s="33" t="s">
        <v>9177</v>
      </c>
      <c r="B3655" s="33" t="s">
        <v>7370</v>
      </c>
      <c r="C3655" s="33" t="s">
        <v>7398</v>
      </c>
      <c r="D3655" s="33">
        <v>93</v>
      </c>
    </row>
    <row r="3656" spans="1:4">
      <c r="A3656" s="33" t="s">
        <v>9177</v>
      </c>
      <c r="B3656" s="33" t="s">
        <v>7370</v>
      </c>
      <c r="C3656" s="33" t="s">
        <v>7400</v>
      </c>
      <c r="D3656" s="33">
        <v>18</v>
      </c>
    </row>
    <row r="3657" spans="1:4">
      <c r="A3657" s="33" t="s">
        <v>9177</v>
      </c>
      <c r="B3657" s="33" t="s">
        <v>7370</v>
      </c>
      <c r="C3657" s="33" t="s">
        <v>7402</v>
      </c>
      <c r="D3657" s="33">
        <v>37</v>
      </c>
    </row>
    <row r="3658" spans="1:4">
      <c r="A3658" s="33" t="s">
        <v>9177</v>
      </c>
      <c r="B3658" s="33" t="s">
        <v>7370</v>
      </c>
      <c r="C3658" s="33" t="s">
        <v>7403</v>
      </c>
      <c r="D3658" s="33">
        <v>80</v>
      </c>
    </row>
    <row r="3659" spans="1:4">
      <c r="A3659" s="33" t="s">
        <v>9177</v>
      </c>
      <c r="B3659" s="33" t="s">
        <v>7370</v>
      </c>
      <c r="C3659" s="33" t="s">
        <v>7405</v>
      </c>
      <c r="D3659" s="33">
        <v>74</v>
      </c>
    </row>
    <row r="3660" spans="1:4">
      <c r="A3660" s="33" t="s">
        <v>9177</v>
      </c>
      <c r="B3660" s="33" t="s">
        <v>7370</v>
      </c>
      <c r="C3660" s="33" t="s">
        <v>7407</v>
      </c>
      <c r="D3660" s="33">
        <v>20</v>
      </c>
    </row>
    <row r="3661" spans="1:4">
      <c r="A3661" s="33" t="s">
        <v>9177</v>
      </c>
      <c r="B3661" s="33" t="s">
        <v>7370</v>
      </c>
      <c r="C3661" s="33" t="s">
        <v>7409</v>
      </c>
      <c r="D3661" s="33">
        <v>43</v>
      </c>
    </row>
    <row r="3662" spans="1:4">
      <c r="A3662" s="33" t="s">
        <v>9177</v>
      </c>
      <c r="B3662" s="33" t="s">
        <v>7370</v>
      </c>
      <c r="C3662" s="33" t="s">
        <v>7411</v>
      </c>
      <c r="D3662" s="33">
        <v>96</v>
      </c>
    </row>
    <row r="3663" spans="1:4">
      <c r="A3663" s="33" t="s">
        <v>9177</v>
      </c>
      <c r="B3663" s="33" t="s">
        <v>7370</v>
      </c>
      <c r="C3663" s="33" t="s">
        <v>7413</v>
      </c>
      <c r="D3663" s="33">
        <v>96</v>
      </c>
    </row>
    <row r="3664" spans="1:4">
      <c r="A3664" s="33" t="s">
        <v>9177</v>
      </c>
      <c r="B3664" s="33" t="s">
        <v>7370</v>
      </c>
      <c r="C3664" s="33" t="s">
        <v>7415</v>
      </c>
      <c r="D3664" s="33">
        <v>67</v>
      </c>
    </row>
    <row r="3665" spans="1:4">
      <c r="A3665" s="33" t="s">
        <v>9177</v>
      </c>
      <c r="B3665" s="33" t="s">
        <v>7370</v>
      </c>
      <c r="C3665" s="33" t="s">
        <v>7417</v>
      </c>
      <c r="D3665" s="33">
        <v>85</v>
      </c>
    </row>
    <row r="3666" spans="1:4">
      <c r="A3666" s="33"/>
      <c r="B3666" s="33" t="s">
        <v>7419</v>
      </c>
      <c r="C3666" s="33">
        <v>35</v>
      </c>
      <c r="D3666" s="35">
        <f>SUM(D3667:D3701)</f>
        <v>2149</v>
      </c>
    </row>
    <row r="3667" spans="1:4">
      <c r="A3667" s="33" t="s">
        <v>9177</v>
      </c>
      <c r="B3667" s="33" t="s">
        <v>7419</v>
      </c>
      <c r="C3667" s="33" t="s">
        <v>7420</v>
      </c>
      <c r="D3667" s="33">
        <v>95</v>
      </c>
    </row>
    <row r="3668" spans="1:4">
      <c r="A3668" s="33" t="s">
        <v>9177</v>
      </c>
      <c r="B3668" s="33" t="s">
        <v>7419</v>
      </c>
      <c r="C3668" s="33" t="s">
        <v>7422</v>
      </c>
      <c r="D3668" s="33">
        <v>57</v>
      </c>
    </row>
    <row r="3669" spans="1:4">
      <c r="A3669" s="33" t="s">
        <v>9177</v>
      </c>
      <c r="B3669" s="33" t="s">
        <v>7419</v>
      </c>
      <c r="C3669" s="33" t="s">
        <v>7423</v>
      </c>
      <c r="D3669" s="33">
        <v>91</v>
      </c>
    </row>
    <row r="3670" spans="1:4">
      <c r="A3670" s="33" t="s">
        <v>9177</v>
      </c>
      <c r="B3670" s="33" t="s">
        <v>7419</v>
      </c>
      <c r="C3670" s="33" t="s">
        <v>7425</v>
      </c>
      <c r="D3670" s="33">
        <v>60</v>
      </c>
    </row>
    <row r="3671" spans="1:4">
      <c r="A3671" s="33" t="s">
        <v>9177</v>
      </c>
      <c r="B3671" s="33" t="s">
        <v>7419</v>
      </c>
      <c r="C3671" s="33" t="s">
        <v>7427</v>
      </c>
      <c r="D3671" s="33">
        <v>21</v>
      </c>
    </row>
    <row r="3672" spans="1:4">
      <c r="A3672" s="33" t="s">
        <v>9177</v>
      </c>
      <c r="B3672" s="33" t="s">
        <v>7419</v>
      </c>
      <c r="C3672" s="33" t="s">
        <v>7429</v>
      </c>
      <c r="D3672" s="33">
        <v>66</v>
      </c>
    </row>
    <row r="3673" spans="1:4">
      <c r="A3673" s="33" t="s">
        <v>9177</v>
      </c>
      <c r="B3673" s="33" t="s">
        <v>7419</v>
      </c>
      <c r="C3673" s="33" t="s">
        <v>7431</v>
      </c>
      <c r="D3673" s="33">
        <v>45</v>
      </c>
    </row>
    <row r="3674" spans="1:4">
      <c r="A3674" s="33" t="s">
        <v>9177</v>
      </c>
      <c r="B3674" s="33" t="s">
        <v>7419</v>
      </c>
      <c r="C3674" s="33" t="s">
        <v>7433</v>
      </c>
      <c r="D3674" s="33">
        <v>88</v>
      </c>
    </row>
    <row r="3675" spans="1:4">
      <c r="A3675" s="33" t="s">
        <v>9177</v>
      </c>
      <c r="B3675" s="33" t="s">
        <v>7419</v>
      </c>
      <c r="C3675" s="33" t="s">
        <v>7435</v>
      </c>
      <c r="D3675" s="33">
        <v>41</v>
      </c>
    </row>
    <row r="3676" spans="1:4">
      <c r="A3676" s="33" t="s">
        <v>9177</v>
      </c>
      <c r="B3676" s="33" t="s">
        <v>7419</v>
      </c>
      <c r="C3676" s="33" t="s">
        <v>7437</v>
      </c>
      <c r="D3676" s="33">
        <v>33</v>
      </c>
    </row>
    <row r="3677" spans="1:4">
      <c r="A3677" s="33" t="s">
        <v>9177</v>
      </c>
      <c r="B3677" s="33" t="s">
        <v>7419</v>
      </c>
      <c r="C3677" s="33" t="s">
        <v>7439</v>
      </c>
      <c r="D3677" s="33">
        <v>97</v>
      </c>
    </row>
    <row r="3678" spans="1:4">
      <c r="A3678" s="33" t="s">
        <v>9177</v>
      </c>
      <c r="B3678" s="33" t="s">
        <v>7419</v>
      </c>
      <c r="C3678" s="33" t="s">
        <v>7441</v>
      </c>
      <c r="D3678" s="33">
        <v>90</v>
      </c>
    </row>
    <row r="3679" spans="1:4">
      <c r="A3679" s="33" t="s">
        <v>9177</v>
      </c>
      <c r="B3679" s="33" t="s">
        <v>7419</v>
      </c>
      <c r="C3679" s="33" t="s">
        <v>7443</v>
      </c>
      <c r="D3679" s="33">
        <v>51</v>
      </c>
    </row>
    <row r="3680" spans="1:4">
      <c r="A3680" s="33" t="s">
        <v>9177</v>
      </c>
      <c r="B3680" s="33" t="s">
        <v>7419</v>
      </c>
      <c r="C3680" s="33" t="s">
        <v>7445</v>
      </c>
      <c r="D3680" s="33">
        <v>53</v>
      </c>
    </row>
    <row r="3681" spans="1:4">
      <c r="A3681" s="33" t="s">
        <v>9177</v>
      </c>
      <c r="B3681" s="33" t="s">
        <v>7419</v>
      </c>
      <c r="C3681" s="33" t="s">
        <v>7447</v>
      </c>
      <c r="D3681" s="33">
        <v>39</v>
      </c>
    </row>
    <row r="3682" spans="1:4">
      <c r="A3682" s="33" t="s">
        <v>9177</v>
      </c>
      <c r="B3682" s="33" t="s">
        <v>7419</v>
      </c>
      <c r="C3682" s="33" t="s">
        <v>7449</v>
      </c>
      <c r="D3682" s="33">
        <v>43</v>
      </c>
    </row>
    <row r="3683" spans="1:4">
      <c r="A3683" s="33" t="s">
        <v>9177</v>
      </c>
      <c r="B3683" s="33" t="s">
        <v>7419</v>
      </c>
      <c r="C3683" s="33" t="s">
        <v>7451</v>
      </c>
      <c r="D3683" s="33">
        <v>81</v>
      </c>
    </row>
    <row r="3684" spans="1:4">
      <c r="A3684" s="33" t="s">
        <v>9177</v>
      </c>
      <c r="B3684" s="33" t="s">
        <v>7419</v>
      </c>
      <c r="C3684" s="33" t="s">
        <v>7456</v>
      </c>
      <c r="D3684" s="33">
        <v>52</v>
      </c>
    </row>
    <row r="3685" spans="1:4">
      <c r="A3685" s="33" t="s">
        <v>9177</v>
      </c>
      <c r="B3685" s="33" t="s">
        <v>7419</v>
      </c>
      <c r="C3685" s="33" t="s">
        <v>7457</v>
      </c>
      <c r="D3685" s="33">
        <v>57</v>
      </c>
    </row>
    <row r="3686" spans="1:4">
      <c r="A3686" s="33" t="s">
        <v>9177</v>
      </c>
      <c r="B3686" s="33" t="s">
        <v>7419</v>
      </c>
      <c r="C3686" s="33" t="s">
        <v>7459</v>
      </c>
      <c r="D3686" s="33">
        <v>31</v>
      </c>
    </row>
    <row r="3687" spans="1:4">
      <c r="A3687" s="33" t="s">
        <v>9177</v>
      </c>
      <c r="B3687" s="33" t="s">
        <v>7419</v>
      </c>
      <c r="C3687" s="33" t="s">
        <v>7461</v>
      </c>
      <c r="D3687" s="33">
        <v>96</v>
      </c>
    </row>
    <row r="3688" spans="1:4">
      <c r="A3688" s="33" t="s">
        <v>9177</v>
      </c>
      <c r="B3688" s="33" t="s">
        <v>7419</v>
      </c>
      <c r="C3688" s="33" t="s">
        <v>7463</v>
      </c>
      <c r="D3688" s="33">
        <v>75</v>
      </c>
    </row>
    <row r="3689" spans="1:4">
      <c r="A3689" s="33" t="s">
        <v>9177</v>
      </c>
      <c r="B3689" s="33" t="s">
        <v>7419</v>
      </c>
      <c r="C3689" s="33" t="s">
        <v>7465</v>
      </c>
      <c r="D3689" s="33">
        <v>97</v>
      </c>
    </row>
    <row r="3690" spans="1:4">
      <c r="A3690" s="33" t="s">
        <v>9177</v>
      </c>
      <c r="B3690" s="33" t="s">
        <v>7419</v>
      </c>
      <c r="C3690" s="33" t="s">
        <v>7467</v>
      </c>
      <c r="D3690" s="33">
        <v>84</v>
      </c>
    </row>
    <row r="3691" spans="1:4">
      <c r="A3691" s="33" t="s">
        <v>9177</v>
      </c>
      <c r="B3691" s="33" t="s">
        <v>7419</v>
      </c>
      <c r="C3691" s="33" t="s">
        <v>7469</v>
      </c>
      <c r="D3691" s="33">
        <v>71</v>
      </c>
    </row>
    <row r="3692" spans="1:4">
      <c r="A3692" s="33" t="s">
        <v>9177</v>
      </c>
      <c r="B3692" s="33" t="s">
        <v>7419</v>
      </c>
      <c r="C3692" s="33" t="s">
        <v>7471</v>
      </c>
      <c r="D3692" s="33">
        <v>55</v>
      </c>
    </row>
    <row r="3693" spans="1:4">
      <c r="A3693" s="33" t="s">
        <v>9177</v>
      </c>
      <c r="B3693" s="33" t="s">
        <v>7419</v>
      </c>
      <c r="C3693" s="33" t="s">
        <v>7473</v>
      </c>
      <c r="D3693" s="33">
        <v>64</v>
      </c>
    </row>
    <row r="3694" spans="1:4">
      <c r="A3694" s="33" t="s">
        <v>9177</v>
      </c>
      <c r="B3694" s="33" t="s">
        <v>7419</v>
      </c>
      <c r="C3694" s="33" t="s">
        <v>7475</v>
      </c>
      <c r="D3694" s="33">
        <v>91</v>
      </c>
    </row>
    <row r="3695" spans="1:4">
      <c r="A3695" s="33" t="s">
        <v>9177</v>
      </c>
      <c r="B3695" s="33" t="s">
        <v>7419</v>
      </c>
      <c r="C3695" s="33" t="s">
        <v>7477</v>
      </c>
      <c r="D3695" s="33">
        <v>29</v>
      </c>
    </row>
    <row r="3696" spans="1:4">
      <c r="A3696" s="33" t="s">
        <v>9177</v>
      </c>
      <c r="B3696" s="33" t="s">
        <v>7419</v>
      </c>
      <c r="C3696" s="33" t="s">
        <v>7479</v>
      </c>
      <c r="D3696" s="33">
        <v>65</v>
      </c>
    </row>
    <row r="3697" spans="1:4">
      <c r="A3697" s="33" t="s">
        <v>9177</v>
      </c>
      <c r="B3697" s="33" t="s">
        <v>7419</v>
      </c>
      <c r="C3697" s="33" t="s">
        <v>7481</v>
      </c>
      <c r="D3697" s="33">
        <v>33</v>
      </c>
    </row>
    <row r="3698" spans="1:4">
      <c r="A3698" s="33" t="s">
        <v>9177</v>
      </c>
      <c r="B3698" s="33" t="s">
        <v>7419</v>
      </c>
      <c r="C3698" s="33" t="s">
        <v>7483</v>
      </c>
      <c r="D3698" s="33">
        <v>18</v>
      </c>
    </row>
    <row r="3699" spans="1:4">
      <c r="A3699" s="33" t="s">
        <v>9177</v>
      </c>
      <c r="B3699" s="33" t="s">
        <v>7419</v>
      </c>
      <c r="C3699" s="33" t="s">
        <v>7485</v>
      </c>
      <c r="D3699" s="33">
        <v>74</v>
      </c>
    </row>
    <row r="3700" spans="1:4">
      <c r="A3700" s="33" t="s">
        <v>9177</v>
      </c>
      <c r="B3700" s="33" t="s">
        <v>7419</v>
      </c>
      <c r="C3700" s="33" t="s">
        <v>7487</v>
      </c>
      <c r="D3700" s="33">
        <v>78</v>
      </c>
    </row>
    <row r="3701" spans="1:4">
      <c r="A3701" s="33" t="s">
        <v>9177</v>
      </c>
      <c r="B3701" s="33" t="s">
        <v>7419</v>
      </c>
      <c r="C3701" s="33" t="s">
        <v>7489</v>
      </c>
      <c r="D3701" s="33">
        <v>28</v>
      </c>
    </row>
    <row r="3702" spans="1:4">
      <c r="A3702" s="33"/>
      <c r="B3702" s="33" t="s">
        <v>7491</v>
      </c>
      <c r="C3702" s="33">
        <v>34</v>
      </c>
      <c r="D3702" s="35">
        <f>SUM(D3703:D3736)</f>
        <v>2142</v>
      </c>
    </row>
    <row r="3703" spans="1:4">
      <c r="A3703" s="33" t="s">
        <v>9177</v>
      </c>
      <c r="B3703" s="33" t="s">
        <v>7491</v>
      </c>
      <c r="C3703" s="33" t="s">
        <v>7492</v>
      </c>
      <c r="D3703" s="33">
        <v>42</v>
      </c>
    </row>
    <row r="3704" spans="1:4">
      <c r="A3704" s="33" t="s">
        <v>9177</v>
      </c>
      <c r="B3704" s="33" t="s">
        <v>7491</v>
      </c>
      <c r="C3704" s="33" t="s">
        <v>7494</v>
      </c>
      <c r="D3704" s="33">
        <v>86</v>
      </c>
    </row>
    <row r="3705" spans="1:4">
      <c r="A3705" s="33" t="s">
        <v>9177</v>
      </c>
      <c r="B3705" s="33" t="s">
        <v>7491</v>
      </c>
      <c r="C3705" s="33" t="s">
        <v>7496</v>
      </c>
      <c r="D3705" s="33">
        <v>88</v>
      </c>
    </row>
    <row r="3706" spans="1:4">
      <c r="A3706" s="33" t="s">
        <v>9177</v>
      </c>
      <c r="B3706" s="33" t="s">
        <v>7491</v>
      </c>
      <c r="C3706" s="33" t="s">
        <v>7498</v>
      </c>
      <c r="D3706" s="33">
        <v>91</v>
      </c>
    </row>
    <row r="3707" spans="1:4">
      <c r="A3707" s="33" t="s">
        <v>9177</v>
      </c>
      <c r="B3707" s="33" t="s">
        <v>7491</v>
      </c>
      <c r="C3707" s="33" t="s">
        <v>7500</v>
      </c>
      <c r="D3707" s="33">
        <v>91</v>
      </c>
    </row>
    <row r="3708" spans="1:4">
      <c r="A3708" s="33" t="s">
        <v>9177</v>
      </c>
      <c r="B3708" s="33" t="s">
        <v>7491</v>
      </c>
      <c r="C3708" s="33" t="s">
        <v>7502</v>
      </c>
      <c r="D3708" s="33">
        <v>97</v>
      </c>
    </row>
    <row r="3709" spans="1:4">
      <c r="A3709" s="33" t="s">
        <v>9177</v>
      </c>
      <c r="B3709" s="33" t="s">
        <v>7491</v>
      </c>
      <c r="C3709" s="33" t="s">
        <v>7504</v>
      </c>
      <c r="D3709" s="33">
        <v>96</v>
      </c>
    </row>
    <row r="3710" spans="1:4">
      <c r="A3710" s="33" t="s">
        <v>9177</v>
      </c>
      <c r="B3710" s="33" t="s">
        <v>7491</v>
      </c>
      <c r="C3710" s="33" t="s">
        <v>7506</v>
      </c>
      <c r="D3710" s="33">
        <v>76</v>
      </c>
    </row>
    <row r="3711" spans="1:4">
      <c r="A3711" s="33" t="s">
        <v>9177</v>
      </c>
      <c r="B3711" s="33" t="s">
        <v>7491</v>
      </c>
      <c r="C3711" s="33" t="s">
        <v>7508</v>
      </c>
      <c r="D3711" s="33">
        <v>50</v>
      </c>
    </row>
    <row r="3712" spans="1:4">
      <c r="A3712" s="33" t="s">
        <v>9177</v>
      </c>
      <c r="B3712" s="33" t="s">
        <v>7491</v>
      </c>
      <c r="C3712" s="33" t="s">
        <v>7510</v>
      </c>
      <c r="D3712" s="33">
        <v>47</v>
      </c>
    </row>
    <row r="3713" spans="1:4">
      <c r="A3713" s="33" t="s">
        <v>9177</v>
      </c>
      <c r="B3713" s="33" t="s">
        <v>7491</v>
      </c>
      <c r="C3713" s="33" t="s">
        <v>7512</v>
      </c>
      <c r="D3713" s="33">
        <v>96</v>
      </c>
    </row>
    <row r="3714" spans="1:4">
      <c r="A3714" s="33" t="s">
        <v>9177</v>
      </c>
      <c r="B3714" s="33" t="s">
        <v>7491</v>
      </c>
      <c r="C3714" s="33" t="s">
        <v>7514</v>
      </c>
      <c r="D3714" s="33">
        <v>26</v>
      </c>
    </row>
    <row r="3715" spans="1:4">
      <c r="A3715" s="33" t="s">
        <v>9177</v>
      </c>
      <c r="B3715" s="33" t="s">
        <v>7491</v>
      </c>
      <c r="C3715" s="33" t="s">
        <v>7516</v>
      </c>
      <c r="D3715" s="33">
        <v>80</v>
      </c>
    </row>
    <row r="3716" spans="1:4">
      <c r="A3716" s="33" t="s">
        <v>9177</v>
      </c>
      <c r="B3716" s="33" t="s">
        <v>7491</v>
      </c>
      <c r="C3716" s="33" t="s">
        <v>7518</v>
      </c>
      <c r="D3716" s="33">
        <v>89</v>
      </c>
    </row>
    <row r="3717" spans="1:4">
      <c r="A3717" s="33" t="s">
        <v>9177</v>
      </c>
      <c r="B3717" s="33" t="s">
        <v>7491</v>
      </c>
      <c r="C3717" s="33" t="s">
        <v>7520</v>
      </c>
      <c r="D3717" s="33">
        <v>70</v>
      </c>
    </row>
    <row r="3718" spans="1:4">
      <c r="A3718" s="33" t="s">
        <v>9177</v>
      </c>
      <c r="B3718" s="33" t="s">
        <v>7491</v>
      </c>
      <c r="C3718" s="33" t="s">
        <v>7522</v>
      </c>
      <c r="D3718" s="33">
        <v>47</v>
      </c>
    </row>
    <row r="3719" spans="1:4">
      <c r="A3719" s="33" t="s">
        <v>9177</v>
      </c>
      <c r="B3719" s="33" t="s">
        <v>7491</v>
      </c>
      <c r="C3719" s="33" t="s">
        <v>7524</v>
      </c>
      <c r="D3719" s="33">
        <v>33</v>
      </c>
    </row>
    <row r="3720" spans="1:4">
      <c r="A3720" s="33" t="s">
        <v>9177</v>
      </c>
      <c r="B3720" s="33" t="s">
        <v>7491</v>
      </c>
      <c r="C3720" s="33" t="s">
        <v>7526</v>
      </c>
      <c r="D3720" s="33">
        <v>29</v>
      </c>
    </row>
    <row r="3721" spans="1:4">
      <c r="A3721" s="33" t="s">
        <v>9177</v>
      </c>
      <c r="B3721" s="33" t="s">
        <v>7491</v>
      </c>
      <c r="C3721" s="33" t="s">
        <v>7528</v>
      </c>
      <c r="D3721" s="33">
        <v>93</v>
      </c>
    </row>
    <row r="3722" spans="1:4">
      <c r="A3722" s="33" t="s">
        <v>9177</v>
      </c>
      <c r="B3722" s="33" t="s">
        <v>7491</v>
      </c>
      <c r="C3722" s="33" t="s">
        <v>7530</v>
      </c>
      <c r="D3722" s="33">
        <v>48</v>
      </c>
    </row>
    <row r="3723" spans="1:4">
      <c r="A3723" s="33" t="s">
        <v>9177</v>
      </c>
      <c r="B3723" s="33" t="s">
        <v>7491</v>
      </c>
      <c r="C3723" s="33" t="s">
        <v>7532</v>
      </c>
      <c r="D3723" s="33">
        <v>65</v>
      </c>
    </row>
    <row r="3724" spans="1:4">
      <c r="A3724" s="33" t="s">
        <v>9177</v>
      </c>
      <c r="B3724" s="33" t="s">
        <v>7491</v>
      </c>
      <c r="C3724" s="33" t="s">
        <v>7534</v>
      </c>
      <c r="D3724" s="33">
        <v>82</v>
      </c>
    </row>
    <row r="3725" spans="1:4">
      <c r="A3725" s="33" t="s">
        <v>9177</v>
      </c>
      <c r="B3725" s="33" t="s">
        <v>7491</v>
      </c>
      <c r="C3725" s="33" t="s">
        <v>7536</v>
      </c>
      <c r="D3725" s="33">
        <v>99</v>
      </c>
    </row>
    <row r="3726" spans="1:4">
      <c r="A3726" s="33" t="s">
        <v>9177</v>
      </c>
      <c r="B3726" s="33" t="s">
        <v>7491</v>
      </c>
      <c r="C3726" s="33" t="s">
        <v>7538</v>
      </c>
      <c r="D3726" s="33">
        <v>29</v>
      </c>
    </row>
    <row r="3727" spans="1:4">
      <c r="A3727" s="33" t="s">
        <v>9177</v>
      </c>
      <c r="B3727" s="33" t="s">
        <v>7491</v>
      </c>
      <c r="C3727" s="33" t="s">
        <v>7540</v>
      </c>
      <c r="D3727" s="33">
        <v>27</v>
      </c>
    </row>
    <row r="3728" spans="1:4">
      <c r="A3728" s="33" t="s">
        <v>9177</v>
      </c>
      <c r="B3728" s="33" t="s">
        <v>7491</v>
      </c>
      <c r="C3728" s="33" t="s">
        <v>7542</v>
      </c>
      <c r="D3728" s="33">
        <v>30</v>
      </c>
    </row>
    <row r="3729" spans="1:4">
      <c r="A3729" s="33" t="s">
        <v>9177</v>
      </c>
      <c r="B3729" s="33" t="s">
        <v>7491</v>
      </c>
      <c r="C3729" s="33" t="s">
        <v>7544</v>
      </c>
      <c r="D3729" s="33">
        <v>31</v>
      </c>
    </row>
    <row r="3730" spans="1:4">
      <c r="A3730" s="33" t="s">
        <v>9177</v>
      </c>
      <c r="B3730" s="33" t="s">
        <v>7491</v>
      </c>
      <c r="C3730" s="33" t="s">
        <v>7546</v>
      </c>
      <c r="D3730" s="33">
        <v>64</v>
      </c>
    </row>
    <row r="3731" spans="1:4">
      <c r="A3731" s="33" t="s">
        <v>9177</v>
      </c>
      <c r="B3731" s="33" t="s">
        <v>7491</v>
      </c>
      <c r="C3731" s="33" t="s">
        <v>7548</v>
      </c>
      <c r="D3731" s="33">
        <v>43</v>
      </c>
    </row>
    <row r="3732" spans="1:4">
      <c r="A3732" s="33" t="s">
        <v>9177</v>
      </c>
      <c r="B3732" s="33" t="s">
        <v>7491</v>
      </c>
      <c r="C3732" s="33" t="s">
        <v>7549</v>
      </c>
      <c r="D3732" s="33">
        <v>73</v>
      </c>
    </row>
    <row r="3733" spans="1:4">
      <c r="A3733" s="33" t="s">
        <v>9177</v>
      </c>
      <c r="B3733" s="33" t="s">
        <v>7491</v>
      </c>
      <c r="C3733" s="33" t="s">
        <v>7551</v>
      </c>
      <c r="D3733" s="33">
        <v>46</v>
      </c>
    </row>
    <row r="3734" spans="1:4">
      <c r="A3734" s="33" t="s">
        <v>9177</v>
      </c>
      <c r="B3734" s="33" t="s">
        <v>7491</v>
      </c>
      <c r="C3734" s="33" t="s">
        <v>7553</v>
      </c>
      <c r="D3734" s="33">
        <v>56</v>
      </c>
    </row>
    <row r="3735" spans="1:4">
      <c r="A3735" s="33" t="s">
        <v>9177</v>
      </c>
      <c r="B3735" s="33" t="s">
        <v>7491</v>
      </c>
      <c r="C3735" s="33" t="s">
        <v>7555</v>
      </c>
      <c r="D3735" s="33">
        <v>44</v>
      </c>
    </row>
    <row r="3736" spans="1:4">
      <c r="A3736" s="33" t="s">
        <v>9177</v>
      </c>
      <c r="B3736" s="33" t="s">
        <v>7491</v>
      </c>
      <c r="C3736" s="33" t="s">
        <v>7557</v>
      </c>
      <c r="D3736" s="33">
        <v>78</v>
      </c>
    </row>
    <row r="3737" spans="1:4">
      <c r="A3737" s="33"/>
      <c r="B3737" s="33" t="s">
        <v>7559</v>
      </c>
      <c r="C3737" s="33">
        <v>14</v>
      </c>
      <c r="D3737" s="35">
        <f>SUM(D3738:D3751)</f>
        <v>791</v>
      </c>
    </row>
    <row r="3738" spans="1:4">
      <c r="A3738" s="33" t="s">
        <v>9177</v>
      </c>
      <c r="B3738" s="33" t="s">
        <v>7559</v>
      </c>
      <c r="C3738" s="33" t="s">
        <v>7560</v>
      </c>
      <c r="D3738" s="33">
        <v>85</v>
      </c>
    </row>
    <row r="3739" spans="1:4">
      <c r="A3739" s="33" t="s">
        <v>9177</v>
      </c>
      <c r="B3739" s="33" t="s">
        <v>7559</v>
      </c>
      <c r="C3739" s="33" t="s">
        <v>7562</v>
      </c>
      <c r="D3739" s="33">
        <v>69</v>
      </c>
    </row>
    <row r="3740" spans="1:4">
      <c r="A3740" s="33" t="s">
        <v>9177</v>
      </c>
      <c r="B3740" s="33" t="s">
        <v>7559</v>
      </c>
      <c r="C3740" s="33" t="s">
        <v>7564</v>
      </c>
      <c r="D3740" s="33">
        <v>84</v>
      </c>
    </row>
    <row r="3741" spans="1:4">
      <c r="A3741" s="33" t="s">
        <v>9177</v>
      </c>
      <c r="B3741" s="33" t="s">
        <v>7559</v>
      </c>
      <c r="C3741" s="33" t="s">
        <v>7568</v>
      </c>
      <c r="D3741" s="33">
        <v>83</v>
      </c>
    </row>
    <row r="3742" spans="1:4">
      <c r="A3742" s="33" t="s">
        <v>9177</v>
      </c>
      <c r="B3742" s="33" t="s">
        <v>7559</v>
      </c>
      <c r="C3742" s="33" t="s">
        <v>7570</v>
      </c>
      <c r="D3742" s="33">
        <v>24</v>
      </c>
    </row>
    <row r="3743" spans="1:4">
      <c r="A3743" s="33" t="s">
        <v>9177</v>
      </c>
      <c r="B3743" s="33" t="s">
        <v>7559</v>
      </c>
      <c r="C3743" s="33" t="s">
        <v>7572</v>
      </c>
      <c r="D3743" s="33">
        <v>76</v>
      </c>
    </row>
    <row r="3744" spans="1:4">
      <c r="A3744" s="33" t="s">
        <v>9177</v>
      </c>
      <c r="B3744" s="33" t="s">
        <v>7559</v>
      </c>
      <c r="C3744" s="33" t="s">
        <v>7574</v>
      </c>
      <c r="D3744" s="33">
        <v>91</v>
      </c>
    </row>
    <row r="3745" spans="1:4">
      <c r="A3745" s="33" t="s">
        <v>9177</v>
      </c>
      <c r="B3745" s="33" t="s">
        <v>7559</v>
      </c>
      <c r="C3745" s="33" t="s">
        <v>7576</v>
      </c>
      <c r="D3745" s="33">
        <v>11</v>
      </c>
    </row>
    <row r="3746" spans="1:4">
      <c r="A3746" s="33" t="s">
        <v>9177</v>
      </c>
      <c r="B3746" s="33" t="s">
        <v>7559</v>
      </c>
      <c r="C3746" s="33" t="s">
        <v>7578</v>
      </c>
      <c r="D3746" s="33">
        <v>15</v>
      </c>
    </row>
    <row r="3747" spans="1:4">
      <c r="A3747" s="33" t="s">
        <v>9177</v>
      </c>
      <c r="B3747" s="33" t="s">
        <v>7559</v>
      </c>
      <c r="C3747" s="33" t="s">
        <v>7579</v>
      </c>
      <c r="D3747" s="33">
        <v>26</v>
      </c>
    </row>
    <row r="3748" spans="1:4">
      <c r="A3748" s="33" t="s">
        <v>9177</v>
      </c>
      <c r="B3748" s="33" t="s">
        <v>7559</v>
      </c>
      <c r="C3748" s="33" t="s">
        <v>7581</v>
      </c>
      <c r="D3748" s="33">
        <v>99</v>
      </c>
    </row>
    <row r="3749" spans="1:4">
      <c r="A3749" s="33" t="s">
        <v>9177</v>
      </c>
      <c r="B3749" s="33" t="s">
        <v>7559</v>
      </c>
      <c r="C3749" s="33" t="s">
        <v>7583</v>
      </c>
      <c r="D3749" s="33">
        <v>35</v>
      </c>
    </row>
    <row r="3750" spans="1:4">
      <c r="A3750" s="33" t="s">
        <v>9177</v>
      </c>
      <c r="B3750" s="33" t="s">
        <v>7559</v>
      </c>
      <c r="C3750" s="33" t="s">
        <v>7585</v>
      </c>
      <c r="D3750" s="33">
        <v>16</v>
      </c>
    </row>
    <row r="3751" spans="1:4">
      <c r="A3751" s="33" t="s">
        <v>9177</v>
      </c>
      <c r="B3751" s="33" t="s">
        <v>7559</v>
      </c>
      <c r="C3751" s="33" t="s">
        <v>7587</v>
      </c>
      <c r="D3751" s="33">
        <v>77</v>
      </c>
    </row>
    <row r="3752" spans="1:4">
      <c r="A3752" s="33"/>
      <c r="B3752" s="33" t="s">
        <v>7589</v>
      </c>
      <c r="C3752" s="33">
        <v>53</v>
      </c>
      <c r="D3752" s="35">
        <f>SUM(D3753:D3805)</f>
        <v>3082</v>
      </c>
    </row>
    <row r="3753" spans="1:4">
      <c r="A3753" s="33" t="s">
        <v>9177</v>
      </c>
      <c r="B3753" s="33" t="s">
        <v>7589</v>
      </c>
      <c r="C3753" s="33" t="s">
        <v>7590</v>
      </c>
      <c r="D3753" s="33">
        <v>63</v>
      </c>
    </row>
    <row r="3754" spans="1:4">
      <c r="A3754" s="33" t="s">
        <v>9177</v>
      </c>
      <c r="B3754" s="33" t="s">
        <v>7589</v>
      </c>
      <c r="C3754" s="33" t="s">
        <v>7592</v>
      </c>
      <c r="D3754" s="33">
        <v>52</v>
      </c>
    </row>
    <row r="3755" spans="1:4">
      <c r="A3755" s="33" t="s">
        <v>9177</v>
      </c>
      <c r="B3755" s="33" t="s">
        <v>7589</v>
      </c>
      <c r="C3755" s="33" t="s">
        <v>7594</v>
      </c>
      <c r="D3755" s="33">
        <v>13</v>
      </c>
    </row>
    <row r="3756" spans="1:4">
      <c r="A3756" s="33" t="s">
        <v>9177</v>
      </c>
      <c r="B3756" s="33" t="s">
        <v>7589</v>
      </c>
      <c r="C3756" s="33" t="s">
        <v>7596</v>
      </c>
      <c r="D3756" s="33">
        <v>53</v>
      </c>
    </row>
    <row r="3757" spans="1:4">
      <c r="A3757" s="33" t="s">
        <v>9177</v>
      </c>
      <c r="B3757" s="33" t="s">
        <v>7589</v>
      </c>
      <c r="C3757" s="33" t="s">
        <v>7598</v>
      </c>
      <c r="D3757" s="33">
        <v>48</v>
      </c>
    </row>
    <row r="3758" spans="1:4">
      <c r="A3758" s="33" t="s">
        <v>9177</v>
      </c>
      <c r="B3758" s="33" t="s">
        <v>7589</v>
      </c>
      <c r="C3758" s="33" t="s">
        <v>7600</v>
      </c>
      <c r="D3758" s="33">
        <v>52</v>
      </c>
    </row>
    <row r="3759" spans="1:4">
      <c r="A3759" s="33" t="s">
        <v>9177</v>
      </c>
      <c r="B3759" s="33" t="s">
        <v>7589</v>
      </c>
      <c r="C3759" s="33" t="s">
        <v>7602</v>
      </c>
      <c r="D3759" s="33">
        <v>95</v>
      </c>
    </row>
    <row r="3760" spans="1:4">
      <c r="A3760" s="33" t="s">
        <v>9177</v>
      </c>
      <c r="B3760" s="33" t="s">
        <v>7589</v>
      </c>
      <c r="C3760" s="33" t="s">
        <v>7604</v>
      </c>
      <c r="D3760" s="33">
        <v>39</v>
      </c>
    </row>
    <row r="3761" spans="1:4">
      <c r="A3761" s="33" t="s">
        <v>9177</v>
      </c>
      <c r="B3761" s="33" t="s">
        <v>7589</v>
      </c>
      <c r="C3761" s="33" t="s">
        <v>7606</v>
      </c>
      <c r="D3761" s="33">
        <v>21</v>
      </c>
    </row>
    <row r="3762" spans="1:4">
      <c r="A3762" s="33" t="s">
        <v>9177</v>
      </c>
      <c r="B3762" s="33" t="s">
        <v>7589</v>
      </c>
      <c r="C3762" s="33" t="s">
        <v>7608</v>
      </c>
      <c r="D3762" s="33">
        <v>54</v>
      </c>
    </row>
    <row r="3763" spans="1:4">
      <c r="A3763" s="33" t="s">
        <v>9177</v>
      </c>
      <c r="B3763" s="33" t="s">
        <v>7589</v>
      </c>
      <c r="C3763" s="33" t="s">
        <v>7609</v>
      </c>
      <c r="D3763" s="33">
        <v>96</v>
      </c>
    </row>
    <row r="3764" spans="1:4">
      <c r="A3764" s="33" t="s">
        <v>9177</v>
      </c>
      <c r="B3764" s="33" t="s">
        <v>7589</v>
      </c>
      <c r="C3764" s="33" t="s">
        <v>7611</v>
      </c>
      <c r="D3764" s="33">
        <v>47</v>
      </c>
    </row>
    <row r="3765" spans="1:4">
      <c r="A3765" s="33" t="s">
        <v>9177</v>
      </c>
      <c r="B3765" s="33" t="s">
        <v>7589</v>
      </c>
      <c r="C3765" s="33" t="s">
        <v>7612</v>
      </c>
      <c r="D3765" s="33">
        <v>68</v>
      </c>
    </row>
    <row r="3766" spans="1:4">
      <c r="A3766" s="33" t="s">
        <v>9177</v>
      </c>
      <c r="B3766" s="33" t="s">
        <v>7589</v>
      </c>
      <c r="C3766" s="33" t="s">
        <v>7614</v>
      </c>
      <c r="D3766" s="33">
        <v>88</v>
      </c>
    </row>
    <row r="3767" spans="1:4">
      <c r="A3767" s="33" t="s">
        <v>9177</v>
      </c>
      <c r="B3767" s="33" t="s">
        <v>7589</v>
      </c>
      <c r="C3767" s="33" t="s">
        <v>7616</v>
      </c>
      <c r="D3767" s="33">
        <v>78</v>
      </c>
    </row>
    <row r="3768" spans="1:4">
      <c r="A3768" s="33" t="s">
        <v>9177</v>
      </c>
      <c r="B3768" s="33" t="s">
        <v>7589</v>
      </c>
      <c r="C3768" s="33" t="s">
        <v>7618</v>
      </c>
      <c r="D3768" s="33">
        <v>75</v>
      </c>
    </row>
    <row r="3769" spans="1:4">
      <c r="A3769" s="33" t="s">
        <v>9177</v>
      </c>
      <c r="B3769" s="33" t="s">
        <v>7589</v>
      </c>
      <c r="C3769" s="33" t="s">
        <v>7619</v>
      </c>
      <c r="D3769" s="33">
        <v>76</v>
      </c>
    </row>
    <row r="3770" spans="1:4">
      <c r="A3770" s="33" t="s">
        <v>9177</v>
      </c>
      <c r="B3770" s="33" t="s">
        <v>7589</v>
      </c>
      <c r="C3770" s="33" t="s">
        <v>7621</v>
      </c>
      <c r="D3770" s="33">
        <v>25</v>
      </c>
    </row>
    <row r="3771" spans="1:4">
      <c r="A3771" s="33" t="s">
        <v>9177</v>
      </c>
      <c r="B3771" s="33" t="s">
        <v>7589</v>
      </c>
      <c r="C3771" s="33" t="s">
        <v>7623</v>
      </c>
      <c r="D3771" s="33">
        <v>45</v>
      </c>
    </row>
    <row r="3772" spans="1:4">
      <c r="A3772" s="33" t="s">
        <v>9177</v>
      </c>
      <c r="B3772" s="33" t="s">
        <v>7589</v>
      </c>
      <c r="C3772" s="33" t="s">
        <v>7625</v>
      </c>
      <c r="D3772" s="33">
        <v>55</v>
      </c>
    </row>
    <row r="3773" spans="1:4">
      <c r="A3773" s="33" t="s">
        <v>9177</v>
      </c>
      <c r="B3773" s="33" t="s">
        <v>7589</v>
      </c>
      <c r="C3773" s="33" t="s">
        <v>7627</v>
      </c>
      <c r="D3773" s="33">
        <v>21</v>
      </c>
    </row>
    <row r="3774" spans="1:4">
      <c r="A3774" s="33" t="s">
        <v>9177</v>
      </c>
      <c r="B3774" s="33" t="s">
        <v>7589</v>
      </c>
      <c r="C3774" s="33" t="s">
        <v>7628</v>
      </c>
      <c r="D3774" s="33">
        <v>26</v>
      </c>
    </row>
    <row r="3775" spans="1:4">
      <c r="A3775" s="33" t="s">
        <v>9177</v>
      </c>
      <c r="B3775" s="33" t="s">
        <v>7589</v>
      </c>
      <c r="C3775" s="33" t="s">
        <v>7630</v>
      </c>
      <c r="D3775" s="33">
        <v>32</v>
      </c>
    </row>
    <row r="3776" spans="1:4">
      <c r="A3776" s="33" t="s">
        <v>9177</v>
      </c>
      <c r="B3776" s="33" t="s">
        <v>7589</v>
      </c>
      <c r="C3776" s="33" t="s">
        <v>7632</v>
      </c>
      <c r="D3776" s="33">
        <v>29</v>
      </c>
    </row>
    <row r="3777" spans="1:4">
      <c r="A3777" s="33" t="s">
        <v>9177</v>
      </c>
      <c r="B3777" s="33" t="s">
        <v>7589</v>
      </c>
      <c r="C3777" s="33" t="s">
        <v>7633</v>
      </c>
      <c r="D3777" s="33">
        <v>40</v>
      </c>
    </row>
    <row r="3778" spans="1:4">
      <c r="A3778" s="33" t="s">
        <v>9177</v>
      </c>
      <c r="B3778" s="33" t="s">
        <v>7589</v>
      </c>
      <c r="C3778" s="33" t="s">
        <v>7634</v>
      </c>
      <c r="D3778" s="33">
        <v>52</v>
      </c>
    </row>
    <row r="3779" spans="1:4">
      <c r="A3779" s="33" t="s">
        <v>9177</v>
      </c>
      <c r="B3779" s="33" t="s">
        <v>7589</v>
      </c>
      <c r="C3779" s="33" t="s">
        <v>7636</v>
      </c>
      <c r="D3779" s="33">
        <v>14</v>
      </c>
    </row>
    <row r="3780" spans="1:4">
      <c r="A3780" s="33" t="s">
        <v>9177</v>
      </c>
      <c r="B3780" s="33" t="s">
        <v>7589</v>
      </c>
      <c r="C3780" s="33" t="s">
        <v>7637</v>
      </c>
      <c r="D3780" s="33">
        <v>24</v>
      </c>
    </row>
    <row r="3781" spans="1:4">
      <c r="A3781" s="33" t="s">
        <v>9177</v>
      </c>
      <c r="B3781" s="33" t="s">
        <v>7589</v>
      </c>
      <c r="C3781" s="33" t="s">
        <v>7638</v>
      </c>
      <c r="D3781" s="33">
        <v>59</v>
      </c>
    </row>
    <row r="3782" spans="1:4">
      <c r="A3782" s="33" t="s">
        <v>9177</v>
      </c>
      <c r="B3782" s="33" t="s">
        <v>7589</v>
      </c>
      <c r="C3782" s="33" t="s">
        <v>7640</v>
      </c>
      <c r="D3782" s="33">
        <v>41</v>
      </c>
    </row>
    <row r="3783" spans="1:4">
      <c r="A3783" s="33" t="s">
        <v>9177</v>
      </c>
      <c r="B3783" s="33" t="s">
        <v>7589</v>
      </c>
      <c r="C3783" s="33" t="s">
        <v>7641</v>
      </c>
      <c r="D3783" s="33">
        <v>55</v>
      </c>
    </row>
    <row r="3784" spans="1:4">
      <c r="A3784" s="33" t="s">
        <v>9177</v>
      </c>
      <c r="B3784" s="33" t="s">
        <v>7589</v>
      </c>
      <c r="C3784" s="33" t="s">
        <v>7643</v>
      </c>
      <c r="D3784" s="33">
        <v>95</v>
      </c>
    </row>
    <row r="3785" spans="1:4">
      <c r="A3785" s="33" t="s">
        <v>9177</v>
      </c>
      <c r="B3785" s="33" t="s">
        <v>7589</v>
      </c>
      <c r="C3785" s="33" t="s">
        <v>7645</v>
      </c>
      <c r="D3785" s="33">
        <v>99</v>
      </c>
    </row>
    <row r="3786" spans="1:4">
      <c r="A3786" s="33" t="s">
        <v>9177</v>
      </c>
      <c r="B3786" s="33" t="s">
        <v>7589</v>
      </c>
      <c r="C3786" s="33" t="s">
        <v>7647</v>
      </c>
      <c r="D3786" s="33">
        <v>98</v>
      </c>
    </row>
    <row r="3787" spans="1:4">
      <c r="A3787" s="33" t="s">
        <v>9177</v>
      </c>
      <c r="B3787" s="33" t="s">
        <v>7589</v>
      </c>
      <c r="C3787" s="33" t="s">
        <v>7649</v>
      </c>
      <c r="D3787" s="33">
        <v>72</v>
      </c>
    </row>
    <row r="3788" spans="1:4">
      <c r="A3788" s="33" t="s">
        <v>9177</v>
      </c>
      <c r="B3788" s="33" t="s">
        <v>7589</v>
      </c>
      <c r="C3788" s="33" t="s">
        <v>7651</v>
      </c>
      <c r="D3788" s="33">
        <v>34</v>
      </c>
    </row>
    <row r="3789" spans="1:4">
      <c r="A3789" s="33" t="s">
        <v>9177</v>
      </c>
      <c r="B3789" s="33" t="s">
        <v>7589</v>
      </c>
      <c r="C3789" s="33" t="s">
        <v>7652</v>
      </c>
      <c r="D3789" s="33">
        <v>93</v>
      </c>
    </row>
    <row r="3790" spans="1:4">
      <c r="A3790" s="33" t="s">
        <v>9177</v>
      </c>
      <c r="B3790" s="33" t="s">
        <v>7589</v>
      </c>
      <c r="C3790" s="33" t="s">
        <v>7654</v>
      </c>
      <c r="D3790" s="33">
        <v>89</v>
      </c>
    </row>
    <row r="3791" spans="1:4">
      <c r="A3791" s="33" t="s">
        <v>9177</v>
      </c>
      <c r="B3791" s="33" t="s">
        <v>7589</v>
      </c>
      <c r="C3791" s="33" t="s">
        <v>7656</v>
      </c>
      <c r="D3791" s="33">
        <v>58</v>
      </c>
    </row>
    <row r="3792" spans="1:4">
      <c r="A3792" s="33" t="s">
        <v>9177</v>
      </c>
      <c r="B3792" s="33" t="s">
        <v>7589</v>
      </c>
      <c r="C3792" s="33" t="s">
        <v>7658</v>
      </c>
      <c r="D3792" s="33">
        <v>78</v>
      </c>
    </row>
    <row r="3793" spans="1:4">
      <c r="A3793" s="33" t="s">
        <v>9177</v>
      </c>
      <c r="B3793" s="33" t="s">
        <v>7589</v>
      </c>
      <c r="C3793" s="33" t="s">
        <v>7660</v>
      </c>
      <c r="D3793" s="33">
        <v>29</v>
      </c>
    </row>
    <row r="3794" spans="1:4">
      <c r="A3794" s="33" t="s">
        <v>9177</v>
      </c>
      <c r="B3794" s="33" t="s">
        <v>7589</v>
      </c>
      <c r="C3794" s="33" t="s">
        <v>7662</v>
      </c>
      <c r="D3794" s="33">
        <v>85</v>
      </c>
    </row>
    <row r="3795" spans="1:4">
      <c r="A3795" s="33" t="s">
        <v>9177</v>
      </c>
      <c r="B3795" s="33" t="s">
        <v>7589</v>
      </c>
      <c r="C3795" s="33" t="s">
        <v>7664</v>
      </c>
      <c r="D3795" s="33">
        <v>66</v>
      </c>
    </row>
    <row r="3796" spans="1:4">
      <c r="A3796" s="33" t="s">
        <v>9177</v>
      </c>
      <c r="B3796" s="33" t="s">
        <v>7589</v>
      </c>
      <c r="C3796" s="33" t="s">
        <v>7666</v>
      </c>
      <c r="D3796" s="33">
        <v>42</v>
      </c>
    </row>
    <row r="3797" spans="1:4">
      <c r="A3797" s="33" t="s">
        <v>9177</v>
      </c>
      <c r="B3797" s="33" t="s">
        <v>7589</v>
      </c>
      <c r="C3797" s="33" t="s">
        <v>7668</v>
      </c>
      <c r="D3797" s="33">
        <v>57</v>
      </c>
    </row>
    <row r="3798" spans="1:4">
      <c r="A3798" s="33" t="s">
        <v>9177</v>
      </c>
      <c r="B3798" s="33" t="s">
        <v>7589</v>
      </c>
      <c r="C3798" s="33" t="s">
        <v>7669</v>
      </c>
      <c r="D3798" s="33">
        <v>86</v>
      </c>
    </row>
    <row r="3799" spans="1:4">
      <c r="A3799" s="33" t="s">
        <v>9177</v>
      </c>
      <c r="B3799" s="33" t="s">
        <v>7589</v>
      </c>
      <c r="C3799" s="33" t="s">
        <v>7675</v>
      </c>
      <c r="D3799" s="33">
        <v>71</v>
      </c>
    </row>
    <row r="3800" spans="1:4">
      <c r="A3800" s="33" t="s">
        <v>9177</v>
      </c>
      <c r="B3800" s="33" t="s">
        <v>7589</v>
      </c>
      <c r="C3800" s="33" t="s">
        <v>7677</v>
      </c>
      <c r="D3800" s="33">
        <v>94</v>
      </c>
    </row>
    <row r="3801" spans="1:4">
      <c r="A3801" s="33" t="s">
        <v>9177</v>
      </c>
      <c r="B3801" s="33" t="s">
        <v>7589</v>
      </c>
      <c r="C3801" s="33" t="s">
        <v>7679</v>
      </c>
      <c r="D3801" s="33">
        <v>49</v>
      </c>
    </row>
    <row r="3802" spans="1:4">
      <c r="A3802" s="33" t="s">
        <v>9177</v>
      </c>
      <c r="B3802" s="33" t="s">
        <v>7589</v>
      </c>
      <c r="C3802" s="33" t="s">
        <v>7681</v>
      </c>
      <c r="D3802" s="33">
        <v>73</v>
      </c>
    </row>
    <row r="3803" spans="1:4">
      <c r="A3803" s="33" t="s">
        <v>9177</v>
      </c>
      <c r="B3803" s="33" t="s">
        <v>7589</v>
      </c>
      <c r="C3803" s="33" t="s">
        <v>7682</v>
      </c>
      <c r="D3803" s="33">
        <v>83</v>
      </c>
    </row>
    <row r="3804" spans="1:4">
      <c r="A3804" s="33" t="s">
        <v>9177</v>
      </c>
      <c r="B3804" s="33" t="s">
        <v>7589</v>
      </c>
      <c r="C3804" s="33" t="s">
        <v>7684</v>
      </c>
      <c r="D3804" s="33">
        <v>39</v>
      </c>
    </row>
    <row r="3805" spans="1:4">
      <c r="A3805" s="33" t="s">
        <v>9177</v>
      </c>
      <c r="B3805" s="33" t="s">
        <v>7589</v>
      </c>
      <c r="C3805" s="33" t="s">
        <v>7685</v>
      </c>
      <c r="D3805" s="33">
        <v>56</v>
      </c>
    </row>
    <row r="3806" spans="1:4">
      <c r="A3806" s="33"/>
      <c r="B3806" s="33" t="s">
        <v>7687</v>
      </c>
      <c r="C3806" s="33">
        <v>45</v>
      </c>
      <c r="D3806" s="35">
        <f>SUM(D3807:D3851)</f>
        <v>2747</v>
      </c>
    </row>
    <row r="3807" spans="1:4">
      <c r="A3807" s="33" t="s">
        <v>9177</v>
      </c>
      <c r="B3807" s="33" t="s">
        <v>7687</v>
      </c>
      <c r="C3807" s="33" t="s">
        <v>7688</v>
      </c>
      <c r="D3807" s="33">
        <v>25</v>
      </c>
    </row>
    <row r="3808" spans="1:4">
      <c r="A3808" s="33" t="s">
        <v>9177</v>
      </c>
      <c r="B3808" s="33" t="s">
        <v>7687</v>
      </c>
      <c r="C3808" s="33" t="s">
        <v>7690</v>
      </c>
      <c r="D3808" s="33">
        <v>90</v>
      </c>
    </row>
    <row r="3809" spans="1:4">
      <c r="A3809" s="33" t="s">
        <v>9177</v>
      </c>
      <c r="B3809" s="33" t="s">
        <v>7687</v>
      </c>
      <c r="C3809" s="33" t="s">
        <v>7692</v>
      </c>
      <c r="D3809" s="33">
        <v>66</v>
      </c>
    </row>
    <row r="3810" spans="1:4">
      <c r="A3810" s="33" t="s">
        <v>9177</v>
      </c>
      <c r="B3810" s="33" t="s">
        <v>7687</v>
      </c>
      <c r="C3810" s="33" t="s">
        <v>7694</v>
      </c>
      <c r="D3810" s="33">
        <v>47</v>
      </c>
    </row>
    <row r="3811" spans="1:4">
      <c r="A3811" s="33" t="s">
        <v>9177</v>
      </c>
      <c r="B3811" s="33" t="s">
        <v>7687</v>
      </c>
      <c r="C3811" s="33" t="s">
        <v>7696</v>
      </c>
      <c r="D3811" s="33">
        <v>58</v>
      </c>
    </row>
    <row r="3812" spans="1:4">
      <c r="A3812" s="33" t="s">
        <v>9177</v>
      </c>
      <c r="B3812" s="33" t="s">
        <v>7687</v>
      </c>
      <c r="C3812" s="33" t="s">
        <v>7698</v>
      </c>
      <c r="D3812" s="33">
        <v>51</v>
      </c>
    </row>
    <row r="3813" spans="1:4">
      <c r="A3813" s="33" t="s">
        <v>9177</v>
      </c>
      <c r="B3813" s="33" t="s">
        <v>7687</v>
      </c>
      <c r="C3813" s="33" t="s">
        <v>7700</v>
      </c>
      <c r="D3813" s="33">
        <v>45</v>
      </c>
    </row>
    <row r="3814" spans="1:4">
      <c r="A3814" s="33" t="s">
        <v>9177</v>
      </c>
      <c r="B3814" s="33" t="s">
        <v>7687</v>
      </c>
      <c r="C3814" s="33" t="s">
        <v>7702</v>
      </c>
      <c r="D3814" s="33">
        <v>96</v>
      </c>
    </row>
    <row r="3815" spans="1:4">
      <c r="A3815" s="33" t="s">
        <v>9177</v>
      </c>
      <c r="B3815" s="33" t="s">
        <v>7687</v>
      </c>
      <c r="C3815" s="33" t="s">
        <v>7704</v>
      </c>
      <c r="D3815" s="33">
        <v>29</v>
      </c>
    </row>
    <row r="3816" spans="1:4">
      <c r="A3816" s="33" t="s">
        <v>9177</v>
      </c>
      <c r="B3816" s="33" t="s">
        <v>7687</v>
      </c>
      <c r="C3816" s="33" t="s">
        <v>7706</v>
      </c>
      <c r="D3816" s="33">
        <v>47</v>
      </c>
    </row>
    <row r="3817" spans="1:4">
      <c r="A3817" s="33" t="s">
        <v>9177</v>
      </c>
      <c r="B3817" s="33" t="s">
        <v>7687</v>
      </c>
      <c r="C3817" s="33" t="s">
        <v>7708</v>
      </c>
      <c r="D3817" s="33">
        <v>80</v>
      </c>
    </row>
    <row r="3818" spans="1:4">
      <c r="A3818" s="33" t="s">
        <v>9177</v>
      </c>
      <c r="B3818" s="33" t="s">
        <v>7687</v>
      </c>
      <c r="C3818" s="33" t="s">
        <v>7710</v>
      </c>
      <c r="D3818" s="33">
        <v>32</v>
      </c>
    </row>
    <row r="3819" spans="1:4">
      <c r="A3819" s="33" t="s">
        <v>9177</v>
      </c>
      <c r="B3819" s="33" t="s">
        <v>7687</v>
      </c>
      <c r="C3819" s="33" t="s">
        <v>7712</v>
      </c>
      <c r="D3819" s="33">
        <v>70</v>
      </c>
    </row>
    <row r="3820" spans="1:4">
      <c r="A3820" s="33" t="s">
        <v>9177</v>
      </c>
      <c r="B3820" s="33" t="s">
        <v>7687</v>
      </c>
      <c r="C3820" s="33" t="s">
        <v>7714</v>
      </c>
      <c r="D3820" s="33">
        <v>75</v>
      </c>
    </row>
    <row r="3821" spans="1:4">
      <c r="A3821" s="33" t="s">
        <v>9177</v>
      </c>
      <c r="B3821" s="33" t="s">
        <v>7687</v>
      </c>
      <c r="C3821" s="33" t="s">
        <v>7716</v>
      </c>
      <c r="D3821" s="33">
        <v>58</v>
      </c>
    </row>
    <row r="3822" spans="1:4">
      <c r="A3822" s="33" t="s">
        <v>9177</v>
      </c>
      <c r="B3822" s="33" t="s">
        <v>7687</v>
      </c>
      <c r="C3822" s="33" t="s">
        <v>7718</v>
      </c>
      <c r="D3822" s="33">
        <v>65</v>
      </c>
    </row>
    <row r="3823" spans="1:4">
      <c r="A3823" s="33" t="s">
        <v>9177</v>
      </c>
      <c r="B3823" s="33" t="s">
        <v>7687</v>
      </c>
      <c r="C3823" s="33" t="s">
        <v>7720</v>
      </c>
      <c r="D3823" s="33">
        <v>88</v>
      </c>
    </row>
    <row r="3824" spans="1:4">
      <c r="A3824" s="33" t="s">
        <v>9177</v>
      </c>
      <c r="B3824" s="33" t="s">
        <v>7687</v>
      </c>
      <c r="C3824" s="33" t="s">
        <v>7722</v>
      </c>
      <c r="D3824" s="33">
        <v>96</v>
      </c>
    </row>
    <row r="3825" spans="1:4">
      <c r="A3825" s="33" t="s">
        <v>9177</v>
      </c>
      <c r="B3825" s="33" t="s">
        <v>7687</v>
      </c>
      <c r="C3825" s="33" t="s">
        <v>7724</v>
      </c>
      <c r="D3825" s="33">
        <v>68</v>
      </c>
    </row>
    <row r="3826" spans="1:4">
      <c r="A3826" s="33" t="s">
        <v>9177</v>
      </c>
      <c r="B3826" s="33" t="s">
        <v>7687</v>
      </c>
      <c r="C3826" s="33" t="s">
        <v>7726</v>
      </c>
      <c r="D3826" s="33">
        <v>93</v>
      </c>
    </row>
    <row r="3827" spans="1:4">
      <c r="A3827" s="33" t="s">
        <v>9177</v>
      </c>
      <c r="B3827" s="33" t="s">
        <v>7687</v>
      </c>
      <c r="C3827" s="33" t="s">
        <v>7728</v>
      </c>
      <c r="D3827" s="33">
        <v>58</v>
      </c>
    </row>
    <row r="3828" spans="1:4">
      <c r="A3828" s="33" t="s">
        <v>9177</v>
      </c>
      <c r="B3828" s="33" t="s">
        <v>7687</v>
      </c>
      <c r="C3828" s="33" t="s">
        <v>7730</v>
      </c>
      <c r="D3828" s="33">
        <v>84</v>
      </c>
    </row>
    <row r="3829" spans="1:4">
      <c r="A3829" s="33" t="s">
        <v>9177</v>
      </c>
      <c r="B3829" s="33" t="s">
        <v>7687</v>
      </c>
      <c r="C3829" s="33" t="s">
        <v>7732</v>
      </c>
      <c r="D3829" s="33">
        <v>51</v>
      </c>
    </row>
    <row r="3830" spans="1:4">
      <c r="A3830" s="33" t="s">
        <v>9177</v>
      </c>
      <c r="B3830" s="33" t="s">
        <v>7687</v>
      </c>
      <c r="C3830" s="33" t="s">
        <v>7734</v>
      </c>
      <c r="D3830" s="33">
        <v>37</v>
      </c>
    </row>
    <row r="3831" spans="1:4">
      <c r="A3831" s="33" t="s">
        <v>9177</v>
      </c>
      <c r="B3831" s="33" t="s">
        <v>7687</v>
      </c>
      <c r="C3831" s="33" t="s">
        <v>7736</v>
      </c>
      <c r="D3831" s="33">
        <v>64</v>
      </c>
    </row>
    <row r="3832" spans="1:4">
      <c r="A3832" s="33" t="s">
        <v>9177</v>
      </c>
      <c r="B3832" s="33" t="s">
        <v>7687</v>
      </c>
      <c r="C3832" s="33" t="s">
        <v>7738</v>
      </c>
      <c r="D3832" s="33">
        <v>69</v>
      </c>
    </row>
    <row r="3833" spans="1:4">
      <c r="A3833" s="33" t="s">
        <v>9177</v>
      </c>
      <c r="B3833" s="33" t="s">
        <v>7687</v>
      </c>
      <c r="C3833" s="33" t="s">
        <v>7740</v>
      </c>
      <c r="D3833" s="33">
        <v>95</v>
      </c>
    </row>
    <row r="3834" spans="1:4">
      <c r="A3834" s="33" t="s">
        <v>9177</v>
      </c>
      <c r="B3834" s="33" t="s">
        <v>7687</v>
      </c>
      <c r="C3834" s="33" t="s">
        <v>7742</v>
      </c>
      <c r="D3834" s="33">
        <v>91</v>
      </c>
    </row>
    <row r="3835" spans="1:4">
      <c r="A3835" s="33" t="s">
        <v>9177</v>
      </c>
      <c r="B3835" s="33" t="s">
        <v>7687</v>
      </c>
      <c r="C3835" s="33" t="s">
        <v>7744</v>
      </c>
      <c r="D3835" s="33">
        <v>96</v>
      </c>
    </row>
    <row r="3836" spans="1:4">
      <c r="A3836" s="33" t="s">
        <v>9177</v>
      </c>
      <c r="B3836" s="33" t="s">
        <v>7687</v>
      </c>
      <c r="C3836" s="33" t="s">
        <v>7746</v>
      </c>
      <c r="D3836" s="33">
        <v>11</v>
      </c>
    </row>
    <row r="3837" spans="1:4">
      <c r="A3837" s="33" t="s">
        <v>9177</v>
      </c>
      <c r="B3837" s="33" t="s">
        <v>7687</v>
      </c>
      <c r="C3837" s="33" t="s">
        <v>7748</v>
      </c>
      <c r="D3837" s="33">
        <v>11</v>
      </c>
    </row>
    <row r="3838" spans="1:4">
      <c r="A3838" s="33" t="s">
        <v>9177</v>
      </c>
      <c r="B3838" s="33" t="s">
        <v>7687</v>
      </c>
      <c r="C3838" s="33" t="s">
        <v>7750</v>
      </c>
      <c r="D3838" s="33">
        <v>17</v>
      </c>
    </row>
    <row r="3839" spans="1:4">
      <c r="A3839" s="33" t="s">
        <v>9177</v>
      </c>
      <c r="B3839" s="33" t="s">
        <v>7687</v>
      </c>
      <c r="C3839" s="33" t="s">
        <v>7752</v>
      </c>
      <c r="D3839" s="33">
        <v>27</v>
      </c>
    </row>
    <row r="3840" spans="1:4">
      <c r="A3840" s="33" t="s">
        <v>9177</v>
      </c>
      <c r="B3840" s="33" t="s">
        <v>7687</v>
      </c>
      <c r="C3840" s="33" t="s">
        <v>7754</v>
      </c>
      <c r="D3840" s="33">
        <v>75</v>
      </c>
    </row>
    <row r="3841" spans="1:4">
      <c r="A3841" s="33" t="s">
        <v>9177</v>
      </c>
      <c r="B3841" s="33" t="s">
        <v>7687</v>
      </c>
      <c r="C3841" s="33" t="s">
        <v>7756</v>
      </c>
      <c r="D3841" s="33">
        <v>65</v>
      </c>
    </row>
    <row r="3842" spans="1:4">
      <c r="A3842" s="33" t="s">
        <v>9177</v>
      </c>
      <c r="B3842" s="33" t="s">
        <v>7687</v>
      </c>
      <c r="C3842" s="33" t="s">
        <v>7758</v>
      </c>
      <c r="D3842" s="33">
        <v>30</v>
      </c>
    </row>
    <row r="3843" spans="1:4">
      <c r="A3843" s="33" t="s">
        <v>9177</v>
      </c>
      <c r="B3843" s="33" t="s">
        <v>7687</v>
      </c>
      <c r="C3843" s="33" t="s">
        <v>7760</v>
      </c>
      <c r="D3843" s="33">
        <v>50</v>
      </c>
    </row>
    <row r="3844" spans="1:4">
      <c r="A3844" s="33" t="s">
        <v>9177</v>
      </c>
      <c r="B3844" s="33" t="s">
        <v>7687</v>
      </c>
      <c r="C3844" s="33" t="s">
        <v>7762</v>
      </c>
      <c r="D3844" s="33">
        <v>64</v>
      </c>
    </row>
    <row r="3845" spans="1:4">
      <c r="A3845" s="33" t="s">
        <v>9177</v>
      </c>
      <c r="B3845" s="33" t="s">
        <v>7687</v>
      </c>
      <c r="C3845" s="33" t="s">
        <v>7764</v>
      </c>
      <c r="D3845" s="33">
        <v>58</v>
      </c>
    </row>
    <row r="3846" spans="1:4">
      <c r="A3846" s="33" t="s">
        <v>9177</v>
      </c>
      <c r="B3846" s="33" t="s">
        <v>7687</v>
      </c>
      <c r="C3846" s="33" t="s">
        <v>7766</v>
      </c>
      <c r="D3846" s="33">
        <v>38</v>
      </c>
    </row>
    <row r="3847" spans="1:4">
      <c r="A3847" s="33" t="s">
        <v>9177</v>
      </c>
      <c r="B3847" s="33" t="s">
        <v>7687</v>
      </c>
      <c r="C3847" s="33" t="s">
        <v>7768</v>
      </c>
      <c r="D3847" s="33">
        <v>74</v>
      </c>
    </row>
    <row r="3848" spans="1:4">
      <c r="A3848" s="33" t="s">
        <v>9177</v>
      </c>
      <c r="B3848" s="33" t="s">
        <v>7687</v>
      </c>
      <c r="C3848" s="33" t="s">
        <v>7770</v>
      </c>
      <c r="D3848" s="33">
        <v>60</v>
      </c>
    </row>
    <row r="3849" spans="1:4">
      <c r="A3849" s="33" t="s">
        <v>9177</v>
      </c>
      <c r="B3849" s="33" t="s">
        <v>7687</v>
      </c>
      <c r="C3849" s="33" t="s">
        <v>7772</v>
      </c>
      <c r="D3849" s="33">
        <v>60</v>
      </c>
    </row>
    <row r="3850" spans="1:4">
      <c r="A3850" s="33" t="s">
        <v>9177</v>
      </c>
      <c r="B3850" s="33" t="s">
        <v>7687</v>
      </c>
      <c r="C3850" s="33" t="s">
        <v>7774</v>
      </c>
      <c r="D3850" s="33">
        <v>84</v>
      </c>
    </row>
    <row r="3851" spans="1:4">
      <c r="A3851" s="33" t="s">
        <v>9177</v>
      </c>
      <c r="B3851" s="33" t="s">
        <v>7687</v>
      </c>
      <c r="C3851" s="33" t="s">
        <v>7775</v>
      </c>
      <c r="D3851" s="33">
        <v>99</v>
      </c>
    </row>
    <row r="3852" spans="1:4">
      <c r="A3852" s="33"/>
      <c r="B3852" s="33" t="s">
        <v>9178</v>
      </c>
      <c r="C3852" s="35">
        <f>C3862+C3853+C3885</f>
        <v>38</v>
      </c>
      <c r="D3852" s="35">
        <f>D3862+D3853+D3885</f>
        <v>1637</v>
      </c>
    </row>
    <row r="3853" spans="1:4">
      <c r="A3853" s="33"/>
      <c r="B3853" s="33" t="s">
        <v>7778</v>
      </c>
      <c r="C3853" s="33">
        <v>8</v>
      </c>
      <c r="D3853" s="35">
        <f>SUM(D3854:D3861)</f>
        <v>429</v>
      </c>
    </row>
    <row r="3854" spans="1:4">
      <c r="A3854" s="33" t="s">
        <v>9178</v>
      </c>
      <c r="B3854" s="33" t="s">
        <v>7778</v>
      </c>
      <c r="C3854" s="33" t="s">
        <v>7779</v>
      </c>
      <c r="D3854" s="33">
        <v>34</v>
      </c>
    </row>
    <row r="3855" spans="1:4">
      <c r="A3855" s="33" t="s">
        <v>9178</v>
      </c>
      <c r="B3855" s="33" t="s">
        <v>7778</v>
      </c>
      <c r="C3855" s="33" t="s">
        <v>7781</v>
      </c>
      <c r="D3855" s="33">
        <v>88</v>
      </c>
    </row>
    <row r="3856" spans="1:4">
      <c r="A3856" s="33" t="s">
        <v>9178</v>
      </c>
      <c r="B3856" s="33" t="s">
        <v>7778</v>
      </c>
      <c r="C3856" s="33" t="s">
        <v>7783</v>
      </c>
      <c r="D3856" s="33">
        <v>49</v>
      </c>
    </row>
    <row r="3857" spans="1:4">
      <c r="A3857" s="33" t="s">
        <v>9178</v>
      </c>
      <c r="B3857" s="33" t="s">
        <v>7778</v>
      </c>
      <c r="C3857" s="33" t="s">
        <v>7785</v>
      </c>
      <c r="D3857" s="33">
        <v>61</v>
      </c>
    </row>
    <row r="3858" spans="1:4">
      <c r="A3858" s="33" t="s">
        <v>9178</v>
      </c>
      <c r="B3858" s="33" t="s">
        <v>7778</v>
      </c>
      <c r="C3858" s="33" t="s">
        <v>7787</v>
      </c>
      <c r="D3858" s="33">
        <v>64</v>
      </c>
    </row>
    <row r="3859" spans="1:4">
      <c r="A3859" s="33" t="s">
        <v>9178</v>
      </c>
      <c r="B3859" s="33" t="s">
        <v>7778</v>
      </c>
      <c r="C3859" s="33" t="s">
        <v>7789</v>
      </c>
      <c r="D3859" s="33">
        <v>35</v>
      </c>
    </row>
    <row r="3860" spans="1:4">
      <c r="A3860" s="33" t="s">
        <v>9178</v>
      </c>
      <c r="B3860" s="33" t="s">
        <v>7778</v>
      </c>
      <c r="C3860" s="33" t="s">
        <v>7791</v>
      </c>
      <c r="D3860" s="33">
        <v>57</v>
      </c>
    </row>
    <row r="3861" spans="1:4">
      <c r="A3861" s="33" t="s">
        <v>9178</v>
      </c>
      <c r="B3861" s="33" t="s">
        <v>7778</v>
      </c>
      <c r="C3861" s="33" t="s">
        <v>7793</v>
      </c>
      <c r="D3861" s="33">
        <v>41</v>
      </c>
    </row>
    <row r="3862" spans="1:4">
      <c r="A3862" s="33"/>
      <c r="B3862" s="33" t="s">
        <v>7795</v>
      </c>
      <c r="C3862" s="33">
        <v>22</v>
      </c>
      <c r="D3862" s="35">
        <f>SUM(D3863:D3884)</f>
        <v>876</v>
      </c>
    </row>
    <row r="3863" spans="1:4">
      <c r="A3863" s="33" t="s">
        <v>9178</v>
      </c>
      <c r="B3863" s="33" t="s">
        <v>7795</v>
      </c>
      <c r="C3863" s="33" t="s">
        <v>7796</v>
      </c>
      <c r="D3863" s="33">
        <v>14</v>
      </c>
    </row>
    <row r="3864" spans="1:4">
      <c r="A3864" s="33" t="s">
        <v>9178</v>
      </c>
      <c r="B3864" s="33" t="s">
        <v>7795</v>
      </c>
      <c r="C3864" s="33" t="s">
        <v>7798</v>
      </c>
      <c r="D3864" s="33">
        <v>80</v>
      </c>
    </row>
    <row r="3865" spans="1:4">
      <c r="A3865" s="33" t="s">
        <v>9178</v>
      </c>
      <c r="B3865" s="33" t="s">
        <v>7795</v>
      </c>
      <c r="C3865" s="33" t="s">
        <v>7800</v>
      </c>
      <c r="D3865" s="33">
        <v>20</v>
      </c>
    </row>
    <row r="3866" spans="1:4">
      <c r="A3866" s="33" t="s">
        <v>9178</v>
      </c>
      <c r="B3866" s="33" t="s">
        <v>7795</v>
      </c>
      <c r="C3866" s="33" t="s">
        <v>7802</v>
      </c>
      <c r="D3866" s="33">
        <v>26</v>
      </c>
    </row>
    <row r="3867" spans="1:4">
      <c r="A3867" s="33" t="s">
        <v>9178</v>
      </c>
      <c r="B3867" s="33" t="s">
        <v>7795</v>
      </c>
      <c r="C3867" s="33" t="s">
        <v>7803</v>
      </c>
      <c r="D3867" s="33">
        <v>56</v>
      </c>
    </row>
    <row r="3868" spans="1:4">
      <c r="A3868" s="33" t="s">
        <v>9178</v>
      </c>
      <c r="B3868" s="33" t="s">
        <v>7795</v>
      </c>
      <c r="C3868" s="33" t="s">
        <v>7805</v>
      </c>
      <c r="D3868" s="33">
        <v>61</v>
      </c>
    </row>
    <row r="3869" spans="1:4">
      <c r="A3869" s="33" t="s">
        <v>9178</v>
      </c>
      <c r="B3869" s="33" t="s">
        <v>7795</v>
      </c>
      <c r="C3869" s="33" t="s">
        <v>7807</v>
      </c>
      <c r="D3869" s="33">
        <v>24</v>
      </c>
    </row>
    <row r="3870" spans="1:4">
      <c r="A3870" s="33" t="s">
        <v>9178</v>
      </c>
      <c r="B3870" s="33" t="s">
        <v>7795</v>
      </c>
      <c r="C3870" s="33" t="s">
        <v>7808</v>
      </c>
      <c r="D3870" s="33">
        <v>32</v>
      </c>
    </row>
    <row r="3871" spans="1:4">
      <c r="A3871" s="33" t="s">
        <v>9178</v>
      </c>
      <c r="B3871" s="33" t="s">
        <v>7795</v>
      </c>
      <c r="C3871" s="33" t="s">
        <v>7810</v>
      </c>
      <c r="D3871" s="33">
        <v>48</v>
      </c>
    </row>
    <row r="3872" spans="1:4">
      <c r="A3872" s="33" t="s">
        <v>9178</v>
      </c>
      <c r="B3872" s="33" t="s">
        <v>7795</v>
      </c>
      <c r="C3872" s="33" t="s">
        <v>7811</v>
      </c>
      <c r="D3872" s="33">
        <v>64</v>
      </c>
    </row>
    <row r="3873" spans="1:4">
      <c r="A3873" s="33" t="s">
        <v>9178</v>
      </c>
      <c r="B3873" s="33" t="s">
        <v>7795</v>
      </c>
      <c r="C3873" s="33" t="s">
        <v>7814</v>
      </c>
      <c r="D3873" s="33">
        <v>29</v>
      </c>
    </row>
    <row r="3874" spans="1:4">
      <c r="A3874" s="33" t="s">
        <v>9178</v>
      </c>
      <c r="B3874" s="33" t="s">
        <v>7795</v>
      </c>
      <c r="C3874" s="33" t="s">
        <v>7815</v>
      </c>
      <c r="D3874" s="33">
        <v>36</v>
      </c>
    </row>
    <row r="3875" spans="1:4">
      <c r="A3875" s="33" t="s">
        <v>9178</v>
      </c>
      <c r="B3875" s="33" t="s">
        <v>7795</v>
      </c>
      <c r="C3875" s="33" t="s">
        <v>7816</v>
      </c>
      <c r="D3875" s="33">
        <v>55</v>
      </c>
    </row>
    <row r="3876" spans="1:4">
      <c r="A3876" s="33" t="s">
        <v>9178</v>
      </c>
      <c r="B3876" s="33" t="s">
        <v>7795</v>
      </c>
      <c r="C3876" s="33" t="s">
        <v>7818</v>
      </c>
      <c r="D3876" s="33">
        <v>15</v>
      </c>
    </row>
    <row r="3877" spans="1:4">
      <c r="A3877" s="33" t="s">
        <v>9178</v>
      </c>
      <c r="B3877" s="33" t="s">
        <v>7795</v>
      </c>
      <c r="C3877" s="33" t="s">
        <v>7819</v>
      </c>
      <c r="D3877" s="33">
        <v>38</v>
      </c>
    </row>
    <row r="3878" spans="1:4">
      <c r="A3878" s="33" t="s">
        <v>9178</v>
      </c>
      <c r="B3878" s="33" t="s">
        <v>7795</v>
      </c>
      <c r="C3878" s="33" t="s">
        <v>7820</v>
      </c>
      <c r="D3878" s="33">
        <v>42</v>
      </c>
    </row>
    <row r="3879" spans="1:4">
      <c r="A3879" s="33" t="s">
        <v>9178</v>
      </c>
      <c r="B3879" s="33" t="s">
        <v>7795</v>
      </c>
      <c r="C3879" s="33" t="s">
        <v>7821</v>
      </c>
      <c r="D3879" s="33">
        <v>44</v>
      </c>
    </row>
    <row r="3880" spans="1:4">
      <c r="A3880" s="33" t="s">
        <v>9178</v>
      </c>
      <c r="B3880" s="33" t="s">
        <v>7795</v>
      </c>
      <c r="C3880" s="33" t="s">
        <v>7822</v>
      </c>
      <c r="D3880" s="33">
        <v>75</v>
      </c>
    </row>
    <row r="3881" spans="1:4">
      <c r="A3881" s="33" t="s">
        <v>9178</v>
      </c>
      <c r="B3881" s="33" t="s">
        <v>7795</v>
      </c>
      <c r="C3881" s="33" t="s">
        <v>7824</v>
      </c>
      <c r="D3881" s="33">
        <v>26</v>
      </c>
    </row>
    <row r="3882" spans="1:4">
      <c r="A3882" s="33" t="s">
        <v>9178</v>
      </c>
      <c r="B3882" s="33" t="s">
        <v>7795</v>
      </c>
      <c r="C3882" s="33" t="s">
        <v>7825</v>
      </c>
      <c r="D3882" s="33">
        <v>36</v>
      </c>
    </row>
    <row r="3883" spans="1:4">
      <c r="A3883" s="33" t="s">
        <v>9178</v>
      </c>
      <c r="B3883" s="33" t="s">
        <v>7795</v>
      </c>
      <c r="C3883" s="33" t="s">
        <v>7826</v>
      </c>
      <c r="D3883" s="33">
        <v>42</v>
      </c>
    </row>
    <row r="3884" spans="1:4">
      <c r="A3884" s="33" t="s">
        <v>9178</v>
      </c>
      <c r="B3884" s="33" t="s">
        <v>7795</v>
      </c>
      <c r="C3884" s="33" t="s">
        <v>7828</v>
      </c>
      <c r="D3884" s="33">
        <v>13</v>
      </c>
    </row>
    <row r="3885" spans="1:4">
      <c r="A3885" s="33"/>
      <c r="B3885" s="33" t="s">
        <v>7830</v>
      </c>
      <c r="C3885" s="33">
        <v>8</v>
      </c>
      <c r="D3885" s="35">
        <f>SUM(D3886:D3893)</f>
        <v>332</v>
      </c>
    </row>
    <row r="3886" spans="1:4">
      <c r="A3886" s="33" t="s">
        <v>9178</v>
      </c>
      <c r="B3886" s="33" t="s">
        <v>7830</v>
      </c>
      <c r="C3886" s="33" t="s">
        <v>7831</v>
      </c>
      <c r="D3886" s="33">
        <v>32</v>
      </c>
    </row>
    <row r="3887" spans="1:4">
      <c r="A3887" s="33" t="s">
        <v>9178</v>
      </c>
      <c r="B3887" s="33" t="s">
        <v>7830</v>
      </c>
      <c r="C3887" s="33" t="s">
        <v>7832</v>
      </c>
      <c r="D3887" s="33">
        <v>53</v>
      </c>
    </row>
    <row r="3888" spans="1:4">
      <c r="A3888" s="33" t="s">
        <v>9178</v>
      </c>
      <c r="B3888" s="33" t="s">
        <v>7830</v>
      </c>
      <c r="C3888" s="33" t="s">
        <v>7834</v>
      </c>
      <c r="D3888" s="33">
        <v>20</v>
      </c>
    </row>
    <row r="3889" spans="1:4">
      <c r="A3889" s="33" t="s">
        <v>9178</v>
      </c>
      <c r="B3889" s="33" t="s">
        <v>7830</v>
      </c>
      <c r="C3889" s="33" t="s">
        <v>7836</v>
      </c>
      <c r="D3889" s="33">
        <v>73</v>
      </c>
    </row>
    <row r="3890" spans="1:4">
      <c r="A3890" s="33" t="s">
        <v>9178</v>
      </c>
      <c r="B3890" s="33" t="s">
        <v>7830</v>
      </c>
      <c r="C3890" s="33" t="s">
        <v>7838</v>
      </c>
      <c r="D3890" s="33">
        <v>32</v>
      </c>
    </row>
    <row r="3891" spans="1:4">
      <c r="A3891" s="33" t="s">
        <v>9178</v>
      </c>
      <c r="B3891" s="33" t="s">
        <v>7830</v>
      </c>
      <c r="C3891" s="33" t="s">
        <v>7840</v>
      </c>
      <c r="D3891" s="33">
        <v>22</v>
      </c>
    </row>
    <row r="3892" spans="1:4">
      <c r="A3892" s="33" t="s">
        <v>9178</v>
      </c>
      <c r="B3892" s="33" t="s">
        <v>7830</v>
      </c>
      <c r="C3892" s="33" t="s">
        <v>7842</v>
      </c>
      <c r="D3892" s="33">
        <v>16</v>
      </c>
    </row>
    <row r="3893" spans="1:4">
      <c r="A3893" s="33" t="s">
        <v>9178</v>
      </c>
      <c r="B3893" s="33" t="s">
        <v>7830</v>
      </c>
      <c r="C3893" s="33" t="s">
        <v>7844</v>
      </c>
      <c r="D3893" s="33">
        <v>84</v>
      </c>
    </row>
    <row r="3894" spans="1:4">
      <c r="A3894" s="33"/>
      <c r="B3894" s="35" t="s">
        <v>9179</v>
      </c>
      <c r="C3894" s="35">
        <f>C3895+C3923+C3957+C4020+C4031+C4056+C4080+C4097+C4129+C4164+C4201+C4242</f>
        <v>388</v>
      </c>
      <c r="D3894" s="35">
        <f>D3895+D3923+D3957+D4020+D4031+D4056+D4080+D4097+D4129+D4164+D4201+D4242</f>
        <v>20064</v>
      </c>
    </row>
    <row r="3895" spans="1:4">
      <c r="A3895" s="33"/>
      <c r="B3895" s="33" t="s">
        <v>7847</v>
      </c>
      <c r="C3895" s="33">
        <v>27</v>
      </c>
      <c r="D3895" s="35">
        <f>SUM(D3896:D3922)</f>
        <v>1662</v>
      </c>
    </row>
    <row r="3896" spans="1:4">
      <c r="A3896" s="33" t="s">
        <v>9179</v>
      </c>
      <c r="B3896" s="33" t="s">
        <v>7847</v>
      </c>
      <c r="C3896" s="33" t="s">
        <v>7848</v>
      </c>
      <c r="D3896" s="33">
        <v>53</v>
      </c>
    </row>
    <row r="3897" spans="1:4">
      <c r="A3897" s="33" t="s">
        <v>9179</v>
      </c>
      <c r="B3897" s="33" t="s">
        <v>7847</v>
      </c>
      <c r="C3897" s="33" t="s">
        <v>7850</v>
      </c>
      <c r="D3897" s="33">
        <v>55</v>
      </c>
    </row>
    <row r="3898" spans="1:4">
      <c r="A3898" s="33" t="s">
        <v>9179</v>
      </c>
      <c r="B3898" s="33" t="s">
        <v>7847</v>
      </c>
      <c r="C3898" s="33" t="s">
        <v>7852</v>
      </c>
      <c r="D3898" s="33">
        <v>80</v>
      </c>
    </row>
    <row r="3899" spans="1:4">
      <c r="A3899" s="33" t="s">
        <v>9179</v>
      </c>
      <c r="B3899" s="33" t="s">
        <v>7847</v>
      </c>
      <c r="C3899" s="33" t="s">
        <v>7854</v>
      </c>
      <c r="D3899" s="33">
        <v>55</v>
      </c>
    </row>
    <row r="3900" spans="1:4">
      <c r="A3900" s="33" t="s">
        <v>9179</v>
      </c>
      <c r="B3900" s="33" t="s">
        <v>7847</v>
      </c>
      <c r="C3900" s="33" t="s">
        <v>7856</v>
      </c>
      <c r="D3900" s="33">
        <v>16</v>
      </c>
    </row>
    <row r="3901" spans="1:4">
      <c r="A3901" s="33" t="s">
        <v>9179</v>
      </c>
      <c r="B3901" s="33" t="s">
        <v>7847</v>
      </c>
      <c r="C3901" s="33" t="s">
        <v>7857</v>
      </c>
      <c r="D3901" s="33">
        <v>79</v>
      </c>
    </row>
    <row r="3902" spans="1:4">
      <c r="A3902" s="33" t="s">
        <v>9179</v>
      </c>
      <c r="B3902" s="33" t="s">
        <v>7847</v>
      </c>
      <c r="C3902" s="33" t="s">
        <v>7859</v>
      </c>
      <c r="D3902" s="33">
        <v>61</v>
      </c>
    </row>
    <row r="3903" spans="1:4">
      <c r="A3903" s="33" t="s">
        <v>9179</v>
      </c>
      <c r="B3903" s="33" t="s">
        <v>7847</v>
      </c>
      <c r="C3903" s="33" t="s">
        <v>7861</v>
      </c>
      <c r="D3903" s="33">
        <v>22</v>
      </c>
    </row>
    <row r="3904" spans="1:4">
      <c r="A3904" s="33" t="s">
        <v>9179</v>
      </c>
      <c r="B3904" s="33" t="s">
        <v>7847</v>
      </c>
      <c r="C3904" s="33" t="s">
        <v>7863</v>
      </c>
      <c r="D3904" s="33">
        <v>64</v>
      </c>
    </row>
    <row r="3905" spans="1:4">
      <c r="A3905" s="33" t="s">
        <v>9179</v>
      </c>
      <c r="B3905" s="33" t="s">
        <v>7847</v>
      </c>
      <c r="C3905" s="33" t="s">
        <v>7865</v>
      </c>
      <c r="D3905" s="33">
        <v>99</v>
      </c>
    </row>
    <row r="3906" spans="1:4">
      <c r="A3906" s="33" t="s">
        <v>9179</v>
      </c>
      <c r="B3906" s="33" t="s">
        <v>7847</v>
      </c>
      <c r="C3906" s="33" t="s">
        <v>7867</v>
      </c>
      <c r="D3906" s="33">
        <v>55</v>
      </c>
    </row>
    <row r="3907" spans="1:4">
      <c r="A3907" s="33" t="s">
        <v>9179</v>
      </c>
      <c r="B3907" s="33" t="s">
        <v>7847</v>
      </c>
      <c r="C3907" s="33" t="s">
        <v>7868</v>
      </c>
      <c r="D3907" s="33">
        <v>60</v>
      </c>
    </row>
    <row r="3908" spans="1:4">
      <c r="A3908" s="33" t="s">
        <v>9179</v>
      </c>
      <c r="B3908" s="33" t="s">
        <v>7847</v>
      </c>
      <c r="C3908" s="33" t="s">
        <v>7870</v>
      </c>
      <c r="D3908" s="33">
        <v>49</v>
      </c>
    </row>
    <row r="3909" spans="1:4">
      <c r="A3909" s="33" t="s">
        <v>9179</v>
      </c>
      <c r="B3909" s="33" t="s">
        <v>7847</v>
      </c>
      <c r="C3909" s="33" t="s">
        <v>7871</v>
      </c>
      <c r="D3909" s="33">
        <v>57</v>
      </c>
    </row>
    <row r="3910" spans="1:4">
      <c r="A3910" s="33" t="s">
        <v>9179</v>
      </c>
      <c r="B3910" s="33" t="s">
        <v>7847</v>
      </c>
      <c r="C3910" s="33" t="s">
        <v>7873</v>
      </c>
      <c r="D3910" s="33">
        <v>12</v>
      </c>
    </row>
    <row r="3911" spans="1:4">
      <c r="A3911" s="33" t="s">
        <v>9179</v>
      </c>
      <c r="B3911" s="33" t="s">
        <v>7847</v>
      </c>
      <c r="C3911" s="33" t="s">
        <v>7874</v>
      </c>
      <c r="D3911" s="33">
        <v>58</v>
      </c>
    </row>
    <row r="3912" spans="1:4">
      <c r="A3912" s="33" t="s">
        <v>9179</v>
      </c>
      <c r="B3912" s="33" t="s">
        <v>7847</v>
      </c>
      <c r="C3912" s="33" t="s">
        <v>7875</v>
      </c>
      <c r="D3912" s="33">
        <v>98</v>
      </c>
    </row>
    <row r="3913" spans="1:4">
      <c r="A3913" s="33" t="s">
        <v>9179</v>
      </c>
      <c r="B3913" s="33" t="s">
        <v>7847</v>
      </c>
      <c r="C3913" s="33" t="s">
        <v>7877</v>
      </c>
      <c r="D3913" s="33">
        <v>60</v>
      </c>
    </row>
    <row r="3914" spans="1:4">
      <c r="A3914" s="33" t="s">
        <v>9179</v>
      </c>
      <c r="B3914" s="33" t="s">
        <v>7847</v>
      </c>
      <c r="C3914" s="33" t="s">
        <v>7879</v>
      </c>
      <c r="D3914" s="33">
        <v>92</v>
      </c>
    </row>
    <row r="3915" spans="1:4">
      <c r="A3915" s="33" t="s">
        <v>9179</v>
      </c>
      <c r="B3915" s="33" t="s">
        <v>7847</v>
      </c>
      <c r="C3915" s="33" t="s">
        <v>7881</v>
      </c>
      <c r="D3915" s="33">
        <v>17</v>
      </c>
    </row>
    <row r="3916" spans="1:4">
      <c r="A3916" s="33" t="s">
        <v>9179</v>
      </c>
      <c r="B3916" s="33" t="s">
        <v>7847</v>
      </c>
      <c r="C3916" s="33" t="s">
        <v>7883</v>
      </c>
      <c r="D3916" s="33">
        <v>96</v>
      </c>
    </row>
    <row r="3917" spans="1:4">
      <c r="A3917" s="33" t="s">
        <v>9179</v>
      </c>
      <c r="B3917" s="33" t="s">
        <v>7847</v>
      </c>
      <c r="C3917" s="33" t="s">
        <v>7887</v>
      </c>
      <c r="D3917" s="33">
        <v>74</v>
      </c>
    </row>
    <row r="3918" spans="1:4">
      <c r="A3918" s="33" t="s">
        <v>9179</v>
      </c>
      <c r="B3918" s="33" t="s">
        <v>7847</v>
      </c>
      <c r="C3918" s="33" t="s">
        <v>7889</v>
      </c>
      <c r="D3918" s="33">
        <v>73</v>
      </c>
    </row>
    <row r="3919" spans="1:4">
      <c r="A3919" s="33" t="s">
        <v>9179</v>
      </c>
      <c r="B3919" s="33" t="s">
        <v>7847</v>
      </c>
      <c r="C3919" s="33" t="s">
        <v>7891</v>
      </c>
      <c r="D3919" s="33">
        <v>95</v>
      </c>
    </row>
    <row r="3920" spans="1:4">
      <c r="A3920" s="33" t="s">
        <v>9179</v>
      </c>
      <c r="B3920" s="33" t="s">
        <v>7847</v>
      </c>
      <c r="C3920" s="33" t="s">
        <v>7893</v>
      </c>
      <c r="D3920" s="33">
        <v>31</v>
      </c>
    </row>
    <row r="3921" spans="1:4">
      <c r="A3921" s="33" t="s">
        <v>9179</v>
      </c>
      <c r="B3921" s="33" t="s">
        <v>7847</v>
      </c>
      <c r="C3921" s="33" t="s">
        <v>7895</v>
      </c>
      <c r="D3921" s="33">
        <v>89</v>
      </c>
    </row>
    <row r="3922" spans="1:4">
      <c r="A3922" s="33" t="s">
        <v>9179</v>
      </c>
      <c r="B3922" s="33" t="s">
        <v>7847</v>
      </c>
      <c r="C3922" s="33" t="s">
        <v>7897</v>
      </c>
      <c r="D3922" s="33">
        <v>62</v>
      </c>
    </row>
    <row r="3923" spans="1:4">
      <c r="A3923" s="33"/>
      <c r="B3923" s="33" t="s">
        <v>9180</v>
      </c>
      <c r="C3923" s="33">
        <v>33</v>
      </c>
      <c r="D3923" s="35">
        <f>SUM(D3924:D3956)</f>
        <v>1531</v>
      </c>
    </row>
    <row r="3924" spans="1:4">
      <c r="A3924" s="33" t="s">
        <v>9179</v>
      </c>
      <c r="B3924" s="33" t="s">
        <v>9180</v>
      </c>
      <c r="C3924" s="33" t="s">
        <v>7900</v>
      </c>
      <c r="D3924" s="33">
        <v>60</v>
      </c>
    </row>
    <row r="3925" spans="1:4">
      <c r="A3925" s="33" t="s">
        <v>9179</v>
      </c>
      <c r="B3925" s="33" t="s">
        <v>9180</v>
      </c>
      <c r="C3925" s="33" t="s">
        <v>7901</v>
      </c>
      <c r="D3925" s="33">
        <v>80</v>
      </c>
    </row>
    <row r="3926" spans="1:4">
      <c r="A3926" s="33" t="s">
        <v>9179</v>
      </c>
      <c r="B3926" s="33" t="s">
        <v>9180</v>
      </c>
      <c r="C3926" s="33" t="s">
        <v>7903</v>
      </c>
      <c r="D3926" s="33">
        <v>16</v>
      </c>
    </row>
    <row r="3927" spans="1:4">
      <c r="A3927" s="33" t="s">
        <v>9179</v>
      </c>
      <c r="B3927" s="33" t="s">
        <v>9180</v>
      </c>
      <c r="C3927" s="33" t="s">
        <v>7904</v>
      </c>
      <c r="D3927" s="33">
        <v>84</v>
      </c>
    </row>
    <row r="3928" spans="1:4">
      <c r="A3928" s="33" t="s">
        <v>9179</v>
      </c>
      <c r="B3928" s="33" t="s">
        <v>9180</v>
      </c>
      <c r="C3928" s="33" t="s">
        <v>7908</v>
      </c>
      <c r="D3928" s="33">
        <v>72</v>
      </c>
    </row>
    <row r="3929" spans="1:4">
      <c r="A3929" s="33" t="s">
        <v>9179</v>
      </c>
      <c r="B3929" s="33" t="s">
        <v>9180</v>
      </c>
      <c r="C3929" s="33" t="s">
        <v>7910</v>
      </c>
      <c r="D3929" s="33">
        <v>48</v>
      </c>
    </row>
    <row r="3930" spans="1:4">
      <c r="A3930" s="33" t="s">
        <v>9179</v>
      </c>
      <c r="B3930" s="33" t="s">
        <v>9180</v>
      </c>
      <c r="C3930" s="33" t="s">
        <v>7912</v>
      </c>
      <c r="D3930" s="33">
        <v>59</v>
      </c>
    </row>
    <row r="3931" spans="1:4">
      <c r="A3931" s="33" t="s">
        <v>9179</v>
      </c>
      <c r="B3931" s="33" t="s">
        <v>9180</v>
      </c>
      <c r="C3931" s="33" t="s">
        <v>7914</v>
      </c>
      <c r="D3931" s="33">
        <v>56</v>
      </c>
    </row>
    <row r="3932" spans="1:4">
      <c r="A3932" s="33" t="s">
        <v>9179</v>
      </c>
      <c r="B3932" s="33" t="s">
        <v>9180</v>
      </c>
      <c r="C3932" s="33" t="s">
        <v>7916</v>
      </c>
      <c r="D3932" s="33">
        <v>47</v>
      </c>
    </row>
    <row r="3933" spans="1:4">
      <c r="A3933" s="33" t="s">
        <v>9179</v>
      </c>
      <c r="B3933" s="33" t="s">
        <v>9180</v>
      </c>
      <c r="C3933" s="33" t="s">
        <v>7918</v>
      </c>
      <c r="D3933" s="33">
        <v>37</v>
      </c>
    </row>
    <row r="3934" spans="1:4">
      <c r="A3934" s="33" t="s">
        <v>9179</v>
      </c>
      <c r="B3934" s="33" t="s">
        <v>9180</v>
      </c>
      <c r="C3934" s="33" t="s">
        <v>7919</v>
      </c>
      <c r="D3934" s="33">
        <v>37</v>
      </c>
    </row>
    <row r="3935" spans="1:4">
      <c r="A3935" s="33" t="s">
        <v>9179</v>
      </c>
      <c r="B3935" s="33" t="s">
        <v>9180</v>
      </c>
      <c r="C3935" s="33" t="s">
        <v>7921</v>
      </c>
      <c r="D3935" s="33">
        <v>30</v>
      </c>
    </row>
    <row r="3936" spans="1:4">
      <c r="A3936" s="33" t="s">
        <v>9179</v>
      </c>
      <c r="B3936" s="33" t="s">
        <v>9180</v>
      </c>
      <c r="C3936" s="33" t="s">
        <v>7925</v>
      </c>
      <c r="D3936" s="33">
        <v>54</v>
      </c>
    </row>
    <row r="3937" spans="1:4">
      <c r="A3937" s="33" t="s">
        <v>9179</v>
      </c>
      <c r="B3937" s="33" t="s">
        <v>9180</v>
      </c>
      <c r="C3937" s="33" t="s">
        <v>7927</v>
      </c>
      <c r="D3937" s="33">
        <v>76</v>
      </c>
    </row>
    <row r="3938" spans="1:4">
      <c r="A3938" s="33" t="s">
        <v>9179</v>
      </c>
      <c r="B3938" s="33" t="s">
        <v>9180</v>
      </c>
      <c r="C3938" s="33" t="s">
        <v>7929</v>
      </c>
      <c r="D3938" s="33">
        <v>47</v>
      </c>
    </row>
    <row r="3939" spans="1:4">
      <c r="A3939" s="33" t="s">
        <v>9179</v>
      </c>
      <c r="B3939" s="33" t="s">
        <v>9180</v>
      </c>
      <c r="C3939" s="33" t="s">
        <v>7931</v>
      </c>
      <c r="D3939" s="33">
        <v>84</v>
      </c>
    </row>
    <row r="3940" spans="1:4">
      <c r="A3940" s="33" t="s">
        <v>9179</v>
      </c>
      <c r="B3940" s="33" t="s">
        <v>9180</v>
      </c>
      <c r="C3940" s="33" t="s">
        <v>7933</v>
      </c>
      <c r="D3940" s="33">
        <v>68</v>
      </c>
    </row>
    <row r="3941" spans="1:4">
      <c r="A3941" s="33" t="s">
        <v>9179</v>
      </c>
      <c r="B3941" s="33" t="s">
        <v>9180</v>
      </c>
      <c r="C3941" s="33" t="s">
        <v>7935</v>
      </c>
      <c r="D3941" s="33">
        <v>38</v>
      </c>
    </row>
    <row r="3942" spans="1:4">
      <c r="A3942" s="33" t="s">
        <v>9179</v>
      </c>
      <c r="B3942" s="33" t="s">
        <v>9180</v>
      </c>
      <c r="C3942" s="33" t="s">
        <v>7937</v>
      </c>
      <c r="D3942" s="33">
        <v>54</v>
      </c>
    </row>
    <row r="3943" spans="1:4">
      <c r="A3943" s="33" t="s">
        <v>9179</v>
      </c>
      <c r="B3943" s="33" t="s">
        <v>9180</v>
      </c>
      <c r="C3943" s="33" t="s">
        <v>7939</v>
      </c>
      <c r="D3943" s="33">
        <v>68</v>
      </c>
    </row>
    <row r="3944" spans="1:4">
      <c r="A3944" s="33" t="s">
        <v>9179</v>
      </c>
      <c r="B3944" s="33" t="s">
        <v>9180</v>
      </c>
      <c r="C3944" s="33" t="s">
        <v>7943</v>
      </c>
      <c r="D3944" s="33">
        <v>74</v>
      </c>
    </row>
    <row r="3945" spans="1:4">
      <c r="A3945" s="33" t="s">
        <v>9179</v>
      </c>
      <c r="B3945" s="33" t="s">
        <v>9180</v>
      </c>
      <c r="C3945" s="33" t="s">
        <v>7945</v>
      </c>
      <c r="D3945" s="33">
        <v>66</v>
      </c>
    </row>
    <row r="3946" spans="1:4">
      <c r="A3946" s="33" t="s">
        <v>9179</v>
      </c>
      <c r="B3946" s="33" t="s">
        <v>9180</v>
      </c>
      <c r="C3946" s="33" t="s">
        <v>7947</v>
      </c>
      <c r="D3946" s="33">
        <v>15</v>
      </c>
    </row>
    <row r="3947" spans="1:4">
      <c r="A3947" s="33" t="s">
        <v>9179</v>
      </c>
      <c r="B3947" s="33" t="s">
        <v>9180</v>
      </c>
      <c r="C3947" s="33" t="s">
        <v>7948</v>
      </c>
      <c r="D3947" s="33">
        <v>29</v>
      </c>
    </row>
    <row r="3948" spans="1:4">
      <c r="A3948" s="33" t="s">
        <v>9179</v>
      </c>
      <c r="B3948" s="33" t="s">
        <v>9180</v>
      </c>
      <c r="C3948" s="33" t="s">
        <v>7950</v>
      </c>
      <c r="D3948" s="33">
        <v>75</v>
      </c>
    </row>
    <row r="3949" spans="1:4">
      <c r="A3949" s="33" t="s">
        <v>9179</v>
      </c>
      <c r="B3949" s="33" t="s">
        <v>9180</v>
      </c>
      <c r="C3949" s="33" t="s">
        <v>7954</v>
      </c>
      <c r="D3949" s="33">
        <v>37</v>
      </c>
    </row>
    <row r="3950" spans="1:4">
      <c r="A3950" s="33" t="s">
        <v>9179</v>
      </c>
      <c r="B3950" s="33" t="s">
        <v>9180</v>
      </c>
      <c r="C3950" s="33" t="s">
        <v>7956</v>
      </c>
      <c r="D3950" s="33">
        <v>15</v>
      </c>
    </row>
    <row r="3951" spans="1:4">
      <c r="A3951" s="33" t="s">
        <v>9179</v>
      </c>
      <c r="B3951" s="33" t="s">
        <v>9180</v>
      </c>
      <c r="C3951" s="33" t="s">
        <v>7958</v>
      </c>
      <c r="D3951" s="33">
        <v>11</v>
      </c>
    </row>
    <row r="3952" spans="1:4">
      <c r="A3952" s="33" t="s">
        <v>9179</v>
      </c>
      <c r="B3952" s="33" t="s">
        <v>9180</v>
      </c>
      <c r="C3952" s="33" t="s">
        <v>7960</v>
      </c>
      <c r="D3952" s="33">
        <v>16</v>
      </c>
    </row>
    <row r="3953" spans="1:4">
      <c r="A3953" s="33" t="s">
        <v>9179</v>
      </c>
      <c r="B3953" s="33" t="s">
        <v>9180</v>
      </c>
      <c r="C3953" s="33" t="s">
        <v>7962</v>
      </c>
      <c r="D3953" s="33">
        <v>27</v>
      </c>
    </row>
    <row r="3954" spans="1:4">
      <c r="A3954" s="33" t="s">
        <v>9179</v>
      </c>
      <c r="B3954" s="33" t="s">
        <v>9180</v>
      </c>
      <c r="C3954" s="33" t="s">
        <v>7964</v>
      </c>
      <c r="D3954" s="33">
        <v>22</v>
      </c>
    </row>
    <row r="3955" spans="1:4">
      <c r="A3955" s="33" t="s">
        <v>9179</v>
      </c>
      <c r="B3955" s="33" t="s">
        <v>9180</v>
      </c>
      <c r="C3955" s="33" t="s">
        <v>7966</v>
      </c>
      <c r="D3955" s="33">
        <v>15</v>
      </c>
    </row>
    <row r="3956" spans="1:4">
      <c r="A3956" s="33" t="s">
        <v>9179</v>
      </c>
      <c r="B3956" s="33" t="s">
        <v>9180</v>
      </c>
      <c r="C3956" s="33" t="s">
        <v>7968</v>
      </c>
      <c r="D3956" s="33">
        <v>14</v>
      </c>
    </row>
    <row r="3957" spans="1:4">
      <c r="A3957" s="33"/>
      <c r="B3957" s="33" t="s">
        <v>7970</v>
      </c>
      <c r="C3957" s="33">
        <v>62</v>
      </c>
      <c r="D3957" s="35">
        <f>SUM(D3958:D4019)</f>
        <v>3094</v>
      </c>
    </row>
    <row r="3958" spans="1:4">
      <c r="A3958" s="33" t="s">
        <v>9179</v>
      </c>
      <c r="B3958" s="33" t="s">
        <v>7970</v>
      </c>
      <c r="C3958" s="33" t="s">
        <v>7971</v>
      </c>
      <c r="D3958" s="33">
        <v>36</v>
      </c>
    </row>
    <row r="3959" spans="1:4">
      <c r="A3959" s="33" t="s">
        <v>9179</v>
      </c>
      <c r="B3959" s="33" t="s">
        <v>7970</v>
      </c>
      <c r="C3959" s="33" t="s">
        <v>7973</v>
      </c>
      <c r="D3959" s="33">
        <v>12</v>
      </c>
    </row>
    <row r="3960" spans="1:4">
      <c r="A3960" s="33" t="s">
        <v>9179</v>
      </c>
      <c r="B3960" s="33" t="s">
        <v>7970</v>
      </c>
      <c r="C3960" s="33" t="s">
        <v>7974</v>
      </c>
      <c r="D3960" s="33">
        <v>42</v>
      </c>
    </row>
    <row r="3961" spans="1:4">
      <c r="A3961" s="33" t="s">
        <v>9179</v>
      </c>
      <c r="B3961" s="33" t="s">
        <v>7970</v>
      </c>
      <c r="C3961" s="33" t="s">
        <v>7976</v>
      </c>
      <c r="D3961" s="33">
        <v>38</v>
      </c>
    </row>
    <row r="3962" spans="1:4">
      <c r="A3962" s="33" t="s">
        <v>9179</v>
      </c>
      <c r="B3962" s="33" t="s">
        <v>7970</v>
      </c>
      <c r="C3962" s="33" t="s">
        <v>7977</v>
      </c>
      <c r="D3962" s="33">
        <v>41</v>
      </c>
    </row>
    <row r="3963" spans="1:4">
      <c r="A3963" s="33" t="s">
        <v>9179</v>
      </c>
      <c r="B3963" s="33" t="s">
        <v>7970</v>
      </c>
      <c r="C3963" s="33" t="s">
        <v>7979</v>
      </c>
      <c r="D3963" s="33">
        <v>35</v>
      </c>
    </row>
    <row r="3964" spans="1:4">
      <c r="A3964" s="33" t="s">
        <v>9179</v>
      </c>
      <c r="B3964" s="33" t="s">
        <v>7970</v>
      </c>
      <c r="C3964" s="33" t="s">
        <v>7985</v>
      </c>
      <c r="D3964" s="33">
        <v>69</v>
      </c>
    </row>
    <row r="3965" spans="1:4">
      <c r="A3965" s="33" t="s">
        <v>9179</v>
      </c>
      <c r="B3965" s="33" t="s">
        <v>7970</v>
      </c>
      <c r="C3965" s="33" t="s">
        <v>7987</v>
      </c>
      <c r="D3965" s="33">
        <v>77</v>
      </c>
    </row>
    <row r="3966" spans="1:4">
      <c r="A3966" s="33" t="s">
        <v>9179</v>
      </c>
      <c r="B3966" s="33" t="s">
        <v>7970</v>
      </c>
      <c r="C3966" s="33" t="s">
        <v>7989</v>
      </c>
      <c r="D3966" s="33">
        <v>21</v>
      </c>
    </row>
    <row r="3967" spans="1:4">
      <c r="A3967" s="33" t="s">
        <v>9179</v>
      </c>
      <c r="B3967" s="33" t="s">
        <v>7970</v>
      </c>
      <c r="C3967" s="33" t="s">
        <v>7991</v>
      </c>
      <c r="D3967" s="33">
        <v>35</v>
      </c>
    </row>
    <row r="3968" spans="1:4">
      <c r="A3968" s="33" t="s">
        <v>9179</v>
      </c>
      <c r="B3968" s="33" t="s">
        <v>7970</v>
      </c>
      <c r="C3968" s="33" t="s">
        <v>7995</v>
      </c>
      <c r="D3968" s="33">
        <v>24</v>
      </c>
    </row>
    <row r="3969" spans="1:4">
      <c r="A3969" s="33" t="s">
        <v>9179</v>
      </c>
      <c r="B3969" s="33" t="s">
        <v>7970</v>
      </c>
      <c r="C3969" s="33" t="s">
        <v>7997</v>
      </c>
      <c r="D3969" s="33">
        <v>86</v>
      </c>
    </row>
    <row r="3970" spans="1:4">
      <c r="A3970" s="33" t="s">
        <v>9179</v>
      </c>
      <c r="B3970" s="33" t="s">
        <v>7970</v>
      </c>
      <c r="C3970" s="33" t="s">
        <v>7999</v>
      </c>
      <c r="D3970" s="33">
        <v>72</v>
      </c>
    </row>
    <row r="3971" spans="1:4">
      <c r="A3971" s="33" t="s">
        <v>9179</v>
      </c>
      <c r="B3971" s="33" t="s">
        <v>7970</v>
      </c>
      <c r="C3971" s="33" t="s">
        <v>8001</v>
      </c>
      <c r="D3971" s="33">
        <v>95</v>
      </c>
    </row>
    <row r="3972" spans="1:4">
      <c r="A3972" s="33" t="s">
        <v>9179</v>
      </c>
      <c r="B3972" s="33" t="s">
        <v>7970</v>
      </c>
      <c r="C3972" s="33" t="s">
        <v>8003</v>
      </c>
      <c r="D3972" s="33">
        <v>56</v>
      </c>
    </row>
    <row r="3973" spans="1:4">
      <c r="A3973" s="33" t="s">
        <v>9179</v>
      </c>
      <c r="B3973" s="33" t="s">
        <v>7970</v>
      </c>
      <c r="C3973" s="33" t="s">
        <v>8005</v>
      </c>
      <c r="D3973" s="33">
        <v>82</v>
      </c>
    </row>
    <row r="3974" spans="1:4">
      <c r="A3974" s="33" t="s">
        <v>9179</v>
      </c>
      <c r="B3974" s="33" t="s">
        <v>7970</v>
      </c>
      <c r="C3974" s="33" t="s">
        <v>8007</v>
      </c>
      <c r="D3974" s="33">
        <v>59</v>
      </c>
    </row>
    <row r="3975" spans="1:4">
      <c r="A3975" s="33" t="s">
        <v>9179</v>
      </c>
      <c r="B3975" s="33" t="s">
        <v>7970</v>
      </c>
      <c r="C3975" s="33" t="s">
        <v>8009</v>
      </c>
      <c r="D3975" s="33">
        <v>73</v>
      </c>
    </row>
    <row r="3976" spans="1:4">
      <c r="A3976" s="33" t="s">
        <v>9179</v>
      </c>
      <c r="B3976" s="33" t="s">
        <v>7970</v>
      </c>
      <c r="C3976" s="33" t="s">
        <v>8011</v>
      </c>
      <c r="D3976" s="33">
        <v>51</v>
      </c>
    </row>
    <row r="3977" spans="1:4">
      <c r="A3977" s="33" t="s">
        <v>9179</v>
      </c>
      <c r="B3977" s="33" t="s">
        <v>7970</v>
      </c>
      <c r="C3977" s="33" t="s">
        <v>8013</v>
      </c>
      <c r="D3977" s="33">
        <v>19</v>
      </c>
    </row>
    <row r="3978" spans="1:4">
      <c r="A3978" s="33" t="s">
        <v>9179</v>
      </c>
      <c r="B3978" s="33" t="s">
        <v>7970</v>
      </c>
      <c r="C3978" s="33" t="s">
        <v>8015</v>
      </c>
      <c r="D3978" s="33">
        <v>45</v>
      </c>
    </row>
    <row r="3979" spans="1:4">
      <c r="A3979" s="33" t="s">
        <v>9179</v>
      </c>
      <c r="B3979" s="33" t="s">
        <v>7970</v>
      </c>
      <c r="C3979" s="33" t="s">
        <v>8017</v>
      </c>
      <c r="D3979" s="33">
        <v>85</v>
      </c>
    </row>
    <row r="3980" spans="1:4">
      <c r="A3980" s="33" t="s">
        <v>9179</v>
      </c>
      <c r="B3980" s="33" t="s">
        <v>7970</v>
      </c>
      <c r="C3980" s="33" t="s">
        <v>8021</v>
      </c>
      <c r="D3980" s="33">
        <v>35</v>
      </c>
    </row>
    <row r="3981" spans="1:4">
      <c r="A3981" s="33" t="s">
        <v>9179</v>
      </c>
      <c r="B3981" s="33" t="s">
        <v>7970</v>
      </c>
      <c r="C3981" s="33" t="s">
        <v>8023</v>
      </c>
      <c r="D3981" s="33">
        <v>14</v>
      </c>
    </row>
    <row r="3982" spans="1:4">
      <c r="A3982" s="33" t="s">
        <v>9179</v>
      </c>
      <c r="B3982" s="33" t="s">
        <v>7970</v>
      </c>
      <c r="C3982" s="33" t="s">
        <v>8025</v>
      </c>
      <c r="D3982" s="33">
        <v>49</v>
      </c>
    </row>
    <row r="3983" spans="1:4">
      <c r="A3983" s="33" t="s">
        <v>9179</v>
      </c>
      <c r="B3983" s="33" t="s">
        <v>7970</v>
      </c>
      <c r="C3983" s="33" t="s">
        <v>8027</v>
      </c>
      <c r="D3983" s="33">
        <v>32</v>
      </c>
    </row>
    <row r="3984" spans="1:4">
      <c r="A3984" s="33" t="s">
        <v>9179</v>
      </c>
      <c r="B3984" s="33" t="s">
        <v>7970</v>
      </c>
      <c r="C3984" s="33" t="s">
        <v>8029</v>
      </c>
      <c r="D3984" s="33">
        <v>80</v>
      </c>
    </row>
    <row r="3985" spans="1:4">
      <c r="A3985" s="33" t="s">
        <v>9179</v>
      </c>
      <c r="B3985" s="33" t="s">
        <v>7970</v>
      </c>
      <c r="C3985" s="33" t="s">
        <v>8031</v>
      </c>
      <c r="D3985" s="33">
        <v>30</v>
      </c>
    </row>
    <row r="3986" spans="1:4">
      <c r="A3986" s="33" t="s">
        <v>9179</v>
      </c>
      <c r="B3986" s="33" t="s">
        <v>7970</v>
      </c>
      <c r="C3986" s="33" t="s">
        <v>8035</v>
      </c>
      <c r="D3986" s="33">
        <v>61</v>
      </c>
    </row>
    <row r="3987" spans="1:4">
      <c r="A3987" s="33" t="s">
        <v>9179</v>
      </c>
      <c r="B3987" s="33" t="s">
        <v>7970</v>
      </c>
      <c r="C3987" s="33" t="s">
        <v>8037</v>
      </c>
      <c r="D3987" s="33">
        <v>95</v>
      </c>
    </row>
    <row r="3988" spans="1:4">
      <c r="A3988" s="33" t="s">
        <v>9179</v>
      </c>
      <c r="B3988" s="33" t="s">
        <v>7970</v>
      </c>
      <c r="C3988" s="33" t="s">
        <v>8039</v>
      </c>
      <c r="D3988" s="33">
        <v>17</v>
      </c>
    </row>
    <row r="3989" spans="1:4">
      <c r="A3989" s="33" t="s">
        <v>9179</v>
      </c>
      <c r="B3989" s="33" t="s">
        <v>7970</v>
      </c>
      <c r="C3989" s="33" t="s">
        <v>8043</v>
      </c>
      <c r="D3989" s="33">
        <v>66</v>
      </c>
    </row>
    <row r="3990" spans="1:4">
      <c r="A3990" s="33" t="s">
        <v>9179</v>
      </c>
      <c r="B3990" s="33" t="s">
        <v>7970</v>
      </c>
      <c r="C3990" s="33" t="s">
        <v>8047</v>
      </c>
      <c r="D3990" s="33">
        <v>17</v>
      </c>
    </row>
    <row r="3991" spans="1:4">
      <c r="A3991" s="33" t="s">
        <v>9179</v>
      </c>
      <c r="B3991" s="33" t="s">
        <v>7970</v>
      </c>
      <c r="C3991" s="33" t="s">
        <v>8049</v>
      </c>
      <c r="D3991" s="33">
        <v>53</v>
      </c>
    </row>
    <row r="3992" spans="1:4">
      <c r="A3992" s="33" t="s">
        <v>9179</v>
      </c>
      <c r="B3992" s="33" t="s">
        <v>7970</v>
      </c>
      <c r="C3992" s="33" t="s">
        <v>8051</v>
      </c>
      <c r="D3992" s="33">
        <v>65</v>
      </c>
    </row>
    <row r="3993" spans="1:4">
      <c r="A3993" s="33" t="s">
        <v>9179</v>
      </c>
      <c r="B3993" s="33" t="s">
        <v>7970</v>
      </c>
      <c r="C3993" s="33" t="s">
        <v>8053</v>
      </c>
      <c r="D3993" s="33">
        <v>79</v>
      </c>
    </row>
    <row r="3994" spans="1:4">
      <c r="A3994" s="33" t="s">
        <v>9179</v>
      </c>
      <c r="B3994" s="33" t="s">
        <v>7970</v>
      </c>
      <c r="C3994" s="33" t="s">
        <v>8056</v>
      </c>
      <c r="D3994" s="33">
        <v>31</v>
      </c>
    </row>
    <row r="3995" spans="1:4">
      <c r="A3995" s="33" t="s">
        <v>9179</v>
      </c>
      <c r="B3995" s="33" t="s">
        <v>7970</v>
      </c>
      <c r="C3995" s="33" t="s">
        <v>8057</v>
      </c>
      <c r="D3995" s="33">
        <v>58</v>
      </c>
    </row>
    <row r="3996" spans="1:4">
      <c r="A3996" s="33" t="s">
        <v>9179</v>
      </c>
      <c r="B3996" s="33" t="s">
        <v>7970</v>
      </c>
      <c r="C3996" s="33" t="s">
        <v>8058</v>
      </c>
      <c r="D3996" s="33">
        <v>73</v>
      </c>
    </row>
    <row r="3997" spans="1:4">
      <c r="A3997" s="33" t="s">
        <v>9179</v>
      </c>
      <c r="B3997" s="33" t="s">
        <v>7970</v>
      </c>
      <c r="C3997" s="33" t="s">
        <v>8060</v>
      </c>
      <c r="D3997" s="33">
        <v>14</v>
      </c>
    </row>
    <row r="3998" spans="1:4">
      <c r="A3998" s="33" t="s">
        <v>9179</v>
      </c>
      <c r="B3998" s="33" t="s">
        <v>7970</v>
      </c>
      <c r="C3998" s="33" t="s">
        <v>8063</v>
      </c>
      <c r="D3998" s="33">
        <v>50</v>
      </c>
    </row>
    <row r="3999" spans="1:4">
      <c r="A3999" s="33" t="s">
        <v>9179</v>
      </c>
      <c r="B3999" s="33" t="s">
        <v>7970</v>
      </c>
      <c r="C3999" s="33" t="s">
        <v>8067</v>
      </c>
      <c r="D3999" s="33">
        <v>69</v>
      </c>
    </row>
    <row r="4000" spans="1:4">
      <c r="A4000" s="33" t="s">
        <v>9179</v>
      </c>
      <c r="B4000" s="33" t="s">
        <v>7970</v>
      </c>
      <c r="C4000" s="33" t="s">
        <v>8070</v>
      </c>
      <c r="D4000" s="33">
        <v>14</v>
      </c>
    </row>
    <row r="4001" spans="1:4">
      <c r="A4001" s="33" t="s">
        <v>9179</v>
      </c>
      <c r="B4001" s="33" t="s">
        <v>7970</v>
      </c>
      <c r="C4001" s="33" t="s">
        <v>8073</v>
      </c>
      <c r="D4001" s="33">
        <v>33</v>
      </c>
    </row>
    <row r="4002" spans="1:4">
      <c r="A4002" s="33" t="s">
        <v>9179</v>
      </c>
      <c r="B4002" s="33" t="s">
        <v>7970</v>
      </c>
      <c r="C4002" s="33" t="s">
        <v>8076</v>
      </c>
      <c r="D4002" s="33">
        <v>17</v>
      </c>
    </row>
    <row r="4003" spans="1:4">
      <c r="A4003" s="33" t="s">
        <v>9179</v>
      </c>
      <c r="B4003" s="33" t="s">
        <v>7970</v>
      </c>
      <c r="C4003" s="33" t="s">
        <v>8077</v>
      </c>
      <c r="D4003" s="33">
        <v>74</v>
      </c>
    </row>
    <row r="4004" spans="1:4">
      <c r="A4004" s="33" t="s">
        <v>9179</v>
      </c>
      <c r="B4004" s="33" t="s">
        <v>7970</v>
      </c>
      <c r="C4004" s="33" t="s">
        <v>8079</v>
      </c>
      <c r="D4004" s="33">
        <v>56</v>
      </c>
    </row>
    <row r="4005" spans="1:4">
      <c r="A4005" s="33" t="s">
        <v>9179</v>
      </c>
      <c r="B4005" s="33" t="s">
        <v>7970</v>
      </c>
      <c r="C4005" s="33" t="s">
        <v>8081</v>
      </c>
      <c r="D4005" s="33">
        <v>35</v>
      </c>
    </row>
    <row r="4006" spans="1:4">
      <c r="A4006" s="33" t="s">
        <v>9179</v>
      </c>
      <c r="B4006" s="33" t="s">
        <v>7970</v>
      </c>
      <c r="C4006" s="33" t="s">
        <v>8082</v>
      </c>
      <c r="D4006" s="33">
        <v>47</v>
      </c>
    </row>
    <row r="4007" spans="1:4">
      <c r="A4007" s="33" t="s">
        <v>9179</v>
      </c>
      <c r="B4007" s="33" t="s">
        <v>7970</v>
      </c>
      <c r="C4007" s="33" t="s">
        <v>8084</v>
      </c>
      <c r="D4007" s="33">
        <v>52</v>
      </c>
    </row>
    <row r="4008" spans="1:4">
      <c r="A4008" s="33" t="s">
        <v>9179</v>
      </c>
      <c r="B4008" s="33" t="s">
        <v>7970</v>
      </c>
      <c r="C4008" s="33" t="s">
        <v>8086</v>
      </c>
      <c r="D4008" s="33">
        <v>57</v>
      </c>
    </row>
    <row r="4009" spans="1:4">
      <c r="A4009" s="33" t="s">
        <v>9179</v>
      </c>
      <c r="B4009" s="33" t="s">
        <v>7970</v>
      </c>
      <c r="C4009" s="33" t="s">
        <v>8088</v>
      </c>
      <c r="D4009" s="33">
        <v>48</v>
      </c>
    </row>
    <row r="4010" spans="1:4">
      <c r="A4010" s="33" t="s">
        <v>9179</v>
      </c>
      <c r="B4010" s="33" t="s">
        <v>7970</v>
      </c>
      <c r="C4010" s="33" t="s">
        <v>8090</v>
      </c>
      <c r="D4010" s="33">
        <v>74</v>
      </c>
    </row>
    <row r="4011" spans="1:4">
      <c r="A4011" s="33" t="s">
        <v>9179</v>
      </c>
      <c r="B4011" s="33" t="s">
        <v>7970</v>
      </c>
      <c r="C4011" s="33" t="s">
        <v>8092</v>
      </c>
      <c r="D4011" s="33">
        <v>85</v>
      </c>
    </row>
    <row r="4012" spans="1:4">
      <c r="A4012" s="33" t="s">
        <v>9179</v>
      </c>
      <c r="B4012" s="33" t="s">
        <v>7970</v>
      </c>
      <c r="C4012" s="33" t="s">
        <v>8094</v>
      </c>
      <c r="D4012" s="33">
        <v>88</v>
      </c>
    </row>
    <row r="4013" spans="1:4">
      <c r="A4013" s="33" t="s">
        <v>9179</v>
      </c>
      <c r="B4013" s="33" t="s">
        <v>7970</v>
      </c>
      <c r="C4013" s="33" t="s">
        <v>8096</v>
      </c>
      <c r="D4013" s="33">
        <v>67</v>
      </c>
    </row>
    <row r="4014" spans="1:4">
      <c r="A4014" s="33" t="s">
        <v>9179</v>
      </c>
      <c r="B4014" s="33" t="s">
        <v>7970</v>
      </c>
      <c r="C4014" s="33" t="s">
        <v>8098</v>
      </c>
      <c r="D4014" s="33">
        <v>35</v>
      </c>
    </row>
    <row r="4015" spans="1:4">
      <c r="A4015" s="33" t="s">
        <v>9179</v>
      </c>
      <c r="B4015" s="33" t="s">
        <v>7970</v>
      </c>
      <c r="C4015" s="33" t="s">
        <v>8100</v>
      </c>
      <c r="D4015" s="33">
        <v>39</v>
      </c>
    </row>
    <row r="4016" spans="1:4">
      <c r="A4016" s="33" t="s">
        <v>9179</v>
      </c>
      <c r="B4016" s="33" t="s">
        <v>7970</v>
      </c>
      <c r="C4016" s="33" t="s">
        <v>8102</v>
      </c>
      <c r="D4016" s="33">
        <v>34</v>
      </c>
    </row>
    <row r="4017" spans="1:4">
      <c r="A4017" s="33" t="s">
        <v>9179</v>
      </c>
      <c r="B4017" s="33" t="s">
        <v>7970</v>
      </c>
      <c r="C4017" s="33" t="s">
        <v>8104</v>
      </c>
      <c r="D4017" s="33">
        <v>23</v>
      </c>
    </row>
    <row r="4018" spans="1:4">
      <c r="A4018" s="33" t="s">
        <v>9179</v>
      </c>
      <c r="B4018" s="33" t="s">
        <v>7970</v>
      </c>
      <c r="C4018" s="33" t="s">
        <v>8106</v>
      </c>
      <c r="D4018" s="33">
        <v>51</v>
      </c>
    </row>
    <row r="4019" spans="1:4">
      <c r="A4019" s="33" t="s">
        <v>9179</v>
      </c>
      <c r="B4019" s="33" t="s">
        <v>7970</v>
      </c>
      <c r="C4019" s="33" t="s">
        <v>8108</v>
      </c>
      <c r="D4019" s="33">
        <v>24</v>
      </c>
    </row>
    <row r="4020" spans="1:4">
      <c r="A4020" s="33"/>
      <c r="B4020" s="33" t="s">
        <v>8110</v>
      </c>
      <c r="C4020" s="33">
        <v>10</v>
      </c>
      <c r="D4020" s="35">
        <f>SUM(D4021:D4030)</f>
        <v>701</v>
      </c>
    </row>
    <row r="4021" spans="1:4">
      <c r="A4021" s="33" t="s">
        <v>9179</v>
      </c>
      <c r="B4021" s="33" t="s">
        <v>8110</v>
      </c>
      <c r="C4021" s="33" t="s">
        <v>8111</v>
      </c>
      <c r="D4021" s="33">
        <v>45</v>
      </c>
    </row>
    <row r="4022" spans="1:4">
      <c r="A4022" s="33" t="s">
        <v>9179</v>
      </c>
      <c r="B4022" s="33" t="s">
        <v>8110</v>
      </c>
      <c r="C4022" s="33" t="s">
        <v>8115</v>
      </c>
      <c r="D4022" s="33">
        <v>62</v>
      </c>
    </row>
    <row r="4023" spans="1:4">
      <c r="A4023" s="33" t="s">
        <v>9179</v>
      </c>
      <c r="B4023" s="33" t="s">
        <v>8110</v>
      </c>
      <c r="C4023" s="33" t="s">
        <v>8117</v>
      </c>
      <c r="D4023" s="33">
        <v>80</v>
      </c>
    </row>
    <row r="4024" spans="1:4">
      <c r="A4024" s="33" t="s">
        <v>9179</v>
      </c>
      <c r="B4024" s="33" t="s">
        <v>8110</v>
      </c>
      <c r="C4024" s="33" t="s">
        <v>8120</v>
      </c>
      <c r="D4024" s="33">
        <v>93</v>
      </c>
    </row>
    <row r="4025" spans="1:4">
      <c r="A4025" s="33" t="s">
        <v>9179</v>
      </c>
      <c r="B4025" s="33" t="s">
        <v>8110</v>
      </c>
      <c r="C4025" s="33" t="s">
        <v>8122</v>
      </c>
      <c r="D4025" s="33">
        <v>67</v>
      </c>
    </row>
    <row r="4026" spans="1:4">
      <c r="A4026" s="33" t="s">
        <v>9179</v>
      </c>
      <c r="B4026" s="33" t="s">
        <v>8110</v>
      </c>
      <c r="C4026" s="33" t="s">
        <v>8124</v>
      </c>
      <c r="D4026" s="33">
        <v>71</v>
      </c>
    </row>
    <row r="4027" spans="1:4">
      <c r="A4027" s="33" t="s">
        <v>9179</v>
      </c>
      <c r="B4027" s="33" t="s">
        <v>8110</v>
      </c>
      <c r="C4027" s="33" t="s">
        <v>8126</v>
      </c>
      <c r="D4027" s="33">
        <v>42</v>
      </c>
    </row>
    <row r="4028" spans="1:4">
      <c r="A4028" s="33" t="s">
        <v>9179</v>
      </c>
      <c r="B4028" s="33" t="s">
        <v>8110</v>
      </c>
      <c r="C4028" s="33" t="s">
        <v>8128</v>
      </c>
      <c r="D4028" s="33">
        <v>71</v>
      </c>
    </row>
    <row r="4029" spans="1:4">
      <c r="A4029" s="33" t="s">
        <v>9179</v>
      </c>
      <c r="B4029" s="33" t="s">
        <v>8110</v>
      </c>
      <c r="C4029" s="33" t="s">
        <v>8130</v>
      </c>
      <c r="D4029" s="33">
        <v>94</v>
      </c>
    </row>
    <row r="4030" spans="1:4">
      <c r="A4030" s="33" t="s">
        <v>9179</v>
      </c>
      <c r="B4030" s="33" t="s">
        <v>8110</v>
      </c>
      <c r="C4030" s="33" t="s">
        <v>8133</v>
      </c>
      <c r="D4030" s="33">
        <v>76</v>
      </c>
    </row>
    <row r="4031" spans="1:4">
      <c r="A4031" s="33"/>
      <c r="B4031" s="33" t="s">
        <v>8135</v>
      </c>
      <c r="C4031" s="33">
        <v>24</v>
      </c>
      <c r="D4031" s="35">
        <f>SUM(D4032:D4055)</f>
        <v>1376</v>
      </c>
    </row>
    <row r="4032" spans="1:4">
      <c r="A4032" s="33" t="s">
        <v>9179</v>
      </c>
      <c r="B4032" s="33" t="s">
        <v>8135</v>
      </c>
      <c r="C4032" s="33" t="s">
        <v>8140</v>
      </c>
      <c r="D4032" s="33">
        <v>29</v>
      </c>
    </row>
    <row r="4033" spans="1:4">
      <c r="A4033" s="33" t="s">
        <v>9179</v>
      </c>
      <c r="B4033" s="33" t="s">
        <v>8135</v>
      </c>
      <c r="C4033" s="33" t="s">
        <v>8143</v>
      </c>
      <c r="D4033" s="33">
        <v>11</v>
      </c>
    </row>
    <row r="4034" spans="1:4">
      <c r="A4034" s="33" t="s">
        <v>9179</v>
      </c>
      <c r="B4034" s="33" t="s">
        <v>8135</v>
      </c>
      <c r="C4034" s="33" t="s">
        <v>8145</v>
      </c>
      <c r="D4034" s="33">
        <v>27</v>
      </c>
    </row>
    <row r="4035" spans="1:4">
      <c r="A4035" s="33" t="s">
        <v>9179</v>
      </c>
      <c r="B4035" s="33" t="s">
        <v>8135</v>
      </c>
      <c r="C4035" s="33" t="s">
        <v>8146</v>
      </c>
      <c r="D4035" s="33">
        <v>70</v>
      </c>
    </row>
    <row r="4036" spans="1:4">
      <c r="A4036" s="33" t="s">
        <v>9179</v>
      </c>
      <c r="B4036" s="33" t="s">
        <v>8135</v>
      </c>
      <c r="C4036" s="33" t="s">
        <v>8148</v>
      </c>
      <c r="D4036" s="33">
        <v>20</v>
      </c>
    </row>
    <row r="4037" spans="1:4">
      <c r="A4037" s="33" t="s">
        <v>9179</v>
      </c>
      <c r="B4037" s="33" t="s">
        <v>8135</v>
      </c>
      <c r="C4037" s="33" t="s">
        <v>8150</v>
      </c>
      <c r="D4037" s="33">
        <v>26</v>
      </c>
    </row>
    <row r="4038" spans="1:4">
      <c r="A4038" s="33" t="s">
        <v>9179</v>
      </c>
      <c r="B4038" s="33" t="s">
        <v>8135</v>
      </c>
      <c r="C4038" s="33" t="s">
        <v>8151</v>
      </c>
      <c r="D4038" s="33">
        <v>45</v>
      </c>
    </row>
    <row r="4039" spans="1:4">
      <c r="A4039" s="33" t="s">
        <v>9179</v>
      </c>
      <c r="B4039" s="33" t="s">
        <v>8135</v>
      </c>
      <c r="C4039" s="33" t="s">
        <v>8153</v>
      </c>
      <c r="D4039" s="33">
        <v>22</v>
      </c>
    </row>
    <row r="4040" spans="1:4">
      <c r="A4040" s="33" t="s">
        <v>9179</v>
      </c>
      <c r="B4040" s="33" t="s">
        <v>8135</v>
      </c>
      <c r="C4040" s="33" t="s">
        <v>8155</v>
      </c>
      <c r="D4040" s="33">
        <v>66</v>
      </c>
    </row>
    <row r="4041" spans="1:4">
      <c r="A4041" s="33" t="s">
        <v>9179</v>
      </c>
      <c r="B4041" s="33" t="s">
        <v>8135</v>
      </c>
      <c r="C4041" s="33" t="s">
        <v>8157</v>
      </c>
      <c r="D4041" s="33">
        <v>69</v>
      </c>
    </row>
    <row r="4042" spans="1:4">
      <c r="A4042" s="33" t="s">
        <v>9179</v>
      </c>
      <c r="B4042" s="33" t="s">
        <v>8135</v>
      </c>
      <c r="C4042" s="33" t="s">
        <v>8159</v>
      </c>
      <c r="D4042" s="33">
        <v>64</v>
      </c>
    </row>
    <row r="4043" spans="1:4">
      <c r="A4043" s="33" t="s">
        <v>9179</v>
      </c>
      <c r="B4043" s="33" t="s">
        <v>8135</v>
      </c>
      <c r="C4043" s="33" t="s">
        <v>8161</v>
      </c>
      <c r="D4043" s="33">
        <v>79</v>
      </c>
    </row>
    <row r="4044" spans="1:4">
      <c r="A4044" s="33" t="s">
        <v>9179</v>
      </c>
      <c r="B4044" s="33" t="s">
        <v>8135</v>
      </c>
      <c r="C4044" s="33" t="s">
        <v>8163</v>
      </c>
      <c r="D4044" s="33">
        <v>87</v>
      </c>
    </row>
    <row r="4045" spans="1:4">
      <c r="A4045" s="33" t="s">
        <v>9179</v>
      </c>
      <c r="B4045" s="33" t="s">
        <v>8135</v>
      </c>
      <c r="C4045" s="33" t="s">
        <v>8165</v>
      </c>
      <c r="D4045" s="33">
        <v>74</v>
      </c>
    </row>
    <row r="4046" spans="1:4">
      <c r="A4046" s="33" t="s">
        <v>9179</v>
      </c>
      <c r="B4046" s="33" t="s">
        <v>8135</v>
      </c>
      <c r="C4046" s="33" t="s">
        <v>8167</v>
      </c>
      <c r="D4046" s="33">
        <v>82</v>
      </c>
    </row>
    <row r="4047" spans="1:4">
      <c r="A4047" s="33" t="s">
        <v>9179</v>
      </c>
      <c r="B4047" s="33" t="s">
        <v>8135</v>
      </c>
      <c r="C4047" s="33" t="s">
        <v>8169</v>
      </c>
      <c r="D4047" s="33">
        <v>69</v>
      </c>
    </row>
    <row r="4048" spans="1:4">
      <c r="A4048" s="33" t="s">
        <v>9179</v>
      </c>
      <c r="B4048" s="33" t="s">
        <v>8135</v>
      </c>
      <c r="C4048" s="33" t="s">
        <v>8171</v>
      </c>
      <c r="D4048" s="33">
        <v>86</v>
      </c>
    </row>
    <row r="4049" spans="1:4">
      <c r="A4049" s="33" t="s">
        <v>9179</v>
      </c>
      <c r="B4049" s="33" t="s">
        <v>8135</v>
      </c>
      <c r="C4049" s="33" t="s">
        <v>8173</v>
      </c>
      <c r="D4049" s="33">
        <v>40</v>
      </c>
    </row>
    <row r="4050" spans="1:4">
      <c r="A4050" s="33" t="s">
        <v>9179</v>
      </c>
      <c r="B4050" s="33" t="s">
        <v>8135</v>
      </c>
      <c r="C4050" s="33" t="s">
        <v>8175</v>
      </c>
      <c r="D4050" s="33">
        <v>63</v>
      </c>
    </row>
    <row r="4051" spans="1:4">
      <c r="A4051" s="33" t="s">
        <v>9179</v>
      </c>
      <c r="B4051" s="33" t="s">
        <v>8135</v>
      </c>
      <c r="C4051" s="33" t="s">
        <v>8177</v>
      </c>
      <c r="D4051" s="33">
        <v>51</v>
      </c>
    </row>
    <row r="4052" spans="1:4">
      <c r="A4052" s="33" t="s">
        <v>9179</v>
      </c>
      <c r="B4052" s="33" t="s">
        <v>8135</v>
      </c>
      <c r="C4052" s="33" t="s">
        <v>8179</v>
      </c>
      <c r="D4052" s="33">
        <v>70</v>
      </c>
    </row>
    <row r="4053" spans="1:4">
      <c r="A4053" s="33" t="s">
        <v>9179</v>
      </c>
      <c r="B4053" s="33" t="s">
        <v>8135</v>
      </c>
      <c r="C4053" s="33" t="s">
        <v>8181</v>
      </c>
      <c r="D4053" s="33">
        <v>66</v>
      </c>
    </row>
    <row r="4054" spans="1:4">
      <c r="A4054" s="33" t="s">
        <v>9179</v>
      </c>
      <c r="B4054" s="33" t="s">
        <v>8135</v>
      </c>
      <c r="C4054" s="33" t="s">
        <v>8183</v>
      </c>
      <c r="D4054" s="33">
        <v>61</v>
      </c>
    </row>
    <row r="4055" spans="1:4">
      <c r="A4055" s="33" t="s">
        <v>9179</v>
      </c>
      <c r="B4055" s="33" t="s">
        <v>8135</v>
      </c>
      <c r="C4055" s="33" t="s">
        <v>8185</v>
      </c>
      <c r="D4055" s="33">
        <v>99</v>
      </c>
    </row>
    <row r="4056" spans="1:4">
      <c r="A4056" s="33"/>
      <c r="B4056" s="33" t="s">
        <v>9181</v>
      </c>
      <c r="C4056" s="33">
        <v>23</v>
      </c>
      <c r="D4056" s="35">
        <f>SUM(D4057:D4079)</f>
        <v>1542</v>
      </c>
    </row>
    <row r="4057" spans="1:4">
      <c r="A4057" s="33" t="s">
        <v>9179</v>
      </c>
      <c r="B4057" s="33" t="s">
        <v>9181</v>
      </c>
      <c r="C4057" s="33" t="s">
        <v>8188</v>
      </c>
      <c r="D4057" s="33">
        <v>38</v>
      </c>
    </row>
    <row r="4058" spans="1:4">
      <c r="A4058" s="33" t="s">
        <v>9179</v>
      </c>
      <c r="B4058" s="33" t="s">
        <v>9181</v>
      </c>
      <c r="C4058" s="33" t="s">
        <v>8190</v>
      </c>
      <c r="D4058" s="33">
        <v>63</v>
      </c>
    </row>
    <row r="4059" spans="1:4">
      <c r="A4059" s="33" t="s">
        <v>9179</v>
      </c>
      <c r="B4059" s="33" t="s">
        <v>9181</v>
      </c>
      <c r="C4059" s="33" t="s">
        <v>8192</v>
      </c>
      <c r="D4059" s="33">
        <v>46</v>
      </c>
    </row>
    <row r="4060" spans="1:4">
      <c r="A4060" s="33" t="s">
        <v>9179</v>
      </c>
      <c r="B4060" s="33" t="s">
        <v>9181</v>
      </c>
      <c r="C4060" s="33" t="s">
        <v>8194</v>
      </c>
      <c r="D4060" s="33">
        <v>77</v>
      </c>
    </row>
    <row r="4061" spans="1:4">
      <c r="A4061" s="33" t="s">
        <v>9179</v>
      </c>
      <c r="B4061" s="33" t="s">
        <v>9181</v>
      </c>
      <c r="C4061" s="33" t="s">
        <v>8196</v>
      </c>
      <c r="D4061" s="33">
        <v>53</v>
      </c>
    </row>
    <row r="4062" spans="1:4">
      <c r="A4062" s="33" t="s">
        <v>9179</v>
      </c>
      <c r="B4062" s="33" t="s">
        <v>9181</v>
      </c>
      <c r="C4062" s="33" t="s">
        <v>8198</v>
      </c>
      <c r="D4062" s="33">
        <v>53</v>
      </c>
    </row>
    <row r="4063" spans="1:4">
      <c r="A4063" s="33" t="s">
        <v>9179</v>
      </c>
      <c r="B4063" s="33" t="s">
        <v>9181</v>
      </c>
      <c r="C4063" s="33" t="s">
        <v>8200</v>
      </c>
      <c r="D4063" s="33">
        <v>95</v>
      </c>
    </row>
    <row r="4064" spans="1:4">
      <c r="A4064" s="33" t="s">
        <v>9179</v>
      </c>
      <c r="B4064" s="33" t="s">
        <v>9181</v>
      </c>
      <c r="C4064" s="33" t="s">
        <v>8202</v>
      </c>
      <c r="D4064" s="33">
        <v>63</v>
      </c>
    </row>
    <row r="4065" spans="1:4">
      <c r="A4065" s="33" t="s">
        <v>9179</v>
      </c>
      <c r="B4065" s="33" t="s">
        <v>9181</v>
      </c>
      <c r="C4065" s="33" t="s">
        <v>8204</v>
      </c>
      <c r="D4065" s="33">
        <v>70</v>
      </c>
    </row>
    <row r="4066" spans="1:4">
      <c r="A4066" s="33" t="s">
        <v>9179</v>
      </c>
      <c r="B4066" s="33" t="s">
        <v>9181</v>
      </c>
      <c r="C4066" s="33" t="s">
        <v>8206</v>
      </c>
      <c r="D4066" s="33">
        <v>96</v>
      </c>
    </row>
    <row r="4067" spans="1:4">
      <c r="A4067" s="33" t="s">
        <v>9179</v>
      </c>
      <c r="B4067" s="33" t="s">
        <v>9181</v>
      </c>
      <c r="C4067" s="33" t="s">
        <v>8208</v>
      </c>
      <c r="D4067" s="33">
        <v>43</v>
      </c>
    </row>
    <row r="4068" spans="1:4">
      <c r="A4068" s="33" t="s">
        <v>9179</v>
      </c>
      <c r="B4068" s="33" t="s">
        <v>9181</v>
      </c>
      <c r="C4068" s="33" t="s">
        <v>8212</v>
      </c>
      <c r="D4068" s="33">
        <v>76</v>
      </c>
    </row>
    <row r="4069" spans="1:4">
      <c r="A4069" s="33" t="s">
        <v>9179</v>
      </c>
      <c r="B4069" s="33" t="s">
        <v>9181</v>
      </c>
      <c r="C4069" s="33" t="s">
        <v>8214</v>
      </c>
      <c r="D4069" s="33">
        <v>76</v>
      </c>
    </row>
    <row r="4070" spans="1:4">
      <c r="A4070" s="33" t="s">
        <v>9179</v>
      </c>
      <c r="B4070" s="33" t="s">
        <v>9181</v>
      </c>
      <c r="C4070" s="33" t="s">
        <v>8216</v>
      </c>
      <c r="D4070" s="33">
        <v>96</v>
      </c>
    </row>
    <row r="4071" spans="1:4">
      <c r="A4071" s="33" t="s">
        <v>9179</v>
      </c>
      <c r="B4071" s="33" t="s">
        <v>9181</v>
      </c>
      <c r="C4071" s="33" t="s">
        <v>8218</v>
      </c>
      <c r="D4071" s="33">
        <v>80</v>
      </c>
    </row>
    <row r="4072" spans="1:4">
      <c r="A4072" s="33" t="s">
        <v>9179</v>
      </c>
      <c r="B4072" s="33" t="s">
        <v>9181</v>
      </c>
      <c r="C4072" s="33" t="s">
        <v>8220</v>
      </c>
      <c r="D4072" s="33">
        <v>88</v>
      </c>
    </row>
    <row r="4073" spans="1:4">
      <c r="A4073" s="33" t="s">
        <v>9179</v>
      </c>
      <c r="B4073" s="33" t="s">
        <v>9181</v>
      </c>
      <c r="C4073" s="33" t="s">
        <v>8222</v>
      </c>
      <c r="D4073" s="33">
        <v>44</v>
      </c>
    </row>
    <row r="4074" spans="1:4">
      <c r="A4074" s="33" t="s">
        <v>9179</v>
      </c>
      <c r="B4074" s="33" t="s">
        <v>9181</v>
      </c>
      <c r="C4074" s="33" t="s">
        <v>8224</v>
      </c>
      <c r="D4074" s="33">
        <v>92</v>
      </c>
    </row>
    <row r="4075" spans="1:4">
      <c r="A4075" s="33" t="s">
        <v>9179</v>
      </c>
      <c r="B4075" s="33" t="s">
        <v>9181</v>
      </c>
      <c r="C4075" s="33" t="s">
        <v>8226</v>
      </c>
      <c r="D4075" s="33">
        <v>72</v>
      </c>
    </row>
    <row r="4076" spans="1:4">
      <c r="A4076" s="33" t="s">
        <v>9179</v>
      </c>
      <c r="B4076" s="33" t="s">
        <v>9181</v>
      </c>
      <c r="C4076" s="33" t="s">
        <v>8228</v>
      </c>
      <c r="D4076" s="33">
        <v>58</v>
      </c>
    </row>
    <row r="4077" spans="1:4">
      <c r="A4077" s="33" t="s">
        <v>9179</v>
      </c>
      <c r="B4077" s="33" t="s">
        <v>9181</v>
      </c>
      <c r="C4077" s="33" t="s">
        <v>8230</v>
      </c>
      <c r="D4077" s="33">
        <v>58</v>
      </c>
    </row>
    <row r="4078" spans="1:4">
      <c r="A4078" s="33" t="s">
        <v>9179</v>
      </c>
      <c r="B4078" s="33" t="s">
        <v>9181</v>
      </c>
      <c r="C4078" s="33" t="s">
        <v>8232</v>
      </c>
      <c r="D4078" s="33">
        <v>75</v>
      </c>
    </row>
    <row r="4079" spans="1:4">
      <c r="A4079" s="33" t="s">
        <v>9179</v>
      </c>
      <c r="B4079" s="33" t="s">
        <v>9181</v>
      </c>
      <c r="C4079" s="33" t="s">
        <v>8234</v>
      </c>
      <c r="D4079" s="33">
        <v>30</v>
      </c>
    </row>
    <row r="4080" spans="1:4">
      <c r="A4080" s="33"/>
      <c r="B4080" s="33" t="s">
        <v>9182</v>
      </c>
      <c r="C4080" s="33">
        <v>16</v>
      </c>
      <c r="D4080" s="35">
        <f>SUM(D4081:D4096)</f>
        <v>477</v>
      </c>
    </row>
    <row r="4081" spans="1:4">
      <c r="A4081" s="33" t="s">
        <v>9179</v>
      </c>
      <c r="B4081" s="33" t="s">
        <v>9182</v>
      </c>
      <c r="C4081" s="33" t="s">
        <v>8237</v>
      </c>
      <c r="D4081" s="33">
        <v>11</v>
      </c>
    </row>
    <row r="4082" spans="1:4">
      <c r="A4082" s="33" t="s">
        <v>9179</v>
      </c>
      <c r="B4082" s="33" t="s">
        <v>9182</v>
      </c>
      <c r="C4082" s="33" t="s">
        <v>8241</v>
      </c>
      <c r="D4082" s="33">
        <v>11</v>
      </c>
    </row>
    <row r="4083" spans="1:4">
      <c r="A4083" s="33" t="s">
        <v>9179</v>
      </c>
      <c r="B4083" s="33" t="s">
        <v>9182</v>
      </c>
      <c r="C4083" s="33" t="s">
        <v>8243</v>
      </c>
      <c r="D4083" s="33">
        <v>18</v>
      </c>
    </row>
    <row r="4084" spans="1:4">
      <c r="A4084" s="33" t="s">
        <v>9179</v>
      </c>
      <c r="B4084" s="33" t="s">
        <v>9182</v>
      </c>
      <c r="C4084" s="33" t="s">
        <v>8245</v>
      </c>
      <c r="D4084" s="33">
        <v>21</v>
      </c>
    </row>
    <row r="4085" spans="1:4">
      <c r="A4085" s="33" t="s">
        <v>9179</v>
      </c>
      <c r="B4085" s="33" t="s">
        <v>9182</v>
      </c>
      <c r="C4085" s="33" t="s">
        <v>8247</v>
      </c>
      <c r="D4085" s="33">
        <v>21</v>
      </c>
    </row>
    <row r="4086" spans="1:4">
      <c r="A4086" s="33" t="s">
        <v>9179</v>
      </c>
      <c r="B4086" s="33" t="s">
        <v>9182</v>
      </c>
      <c r="C4086" s="33" t="s">
        <v>8249</v>
      </c>
      <c r="D4086" s="33">
        <v>18</v>
      </c>
    </row>
    <row r="4087" spans="1:4">
      <c r="A4087" s="33" t="s">
        <v>9179</v>
      </c>
      <c r="B4087" s="33" t="s">
        <v>9182</v>
      </c>
      <c r="C4087" s="33" t="s">
        <v>8251</v>
      </c>
      <c r="D4087" s="33">
        <v>15</v>
      </c>
    </row>
    <row r="4088" spans="1:4">
      <c r="A4088" s="33" t="s">
        <v>9179</v>
      </c>
      <c r="B4088" s="33" t="s">
        <v>9182</v>
      </c>
      <c r="C4088" s="33" t="s">
        <v>8253</v>
      </c>
      <c r="D4088" s="33">
        <v>35</v>
      </c>
    </row>
    <row r="4089" spans="1:4">
      <c r="A4089" s="33" t="s">
        <v>9179</v>
      </c>
      <c r="B4089" s="33" t="s">
        <v>9182</v>
      </c>
      <c r="C4089" s="33" t="s">
        <v>8255</v>
      </c>
      <c r="D4089" s="33">
        <v>30</v>
      </c>
    </row>
    <row r="4090" spans="1:4">
      <c r="A4090" s="33" t="s">
        <v>9179</v>
      </c>
      <c r="B4090" s="33" t="s">
        <v>9182</v>
      </c>
      <c r="C4090" s="33" t="s">
        <v>8256</v>
      </c>
      <c r="D4090" s="33">
        <v>41</v>
      </c>
    </row>
    <row r="4091" spans="1:4">
      <c r="A4091" s="33" t="s">
        <v>9179</v>
      </c>
      <c r="B4091" s="33" t="s">
        <v>9182</v>
      </c>
      <c r="C4091" s="33" t="s">
        <v>8257</v>
      </c>
      <c r="D4091" s="33">
        <v>64</v>
      </c>
    </row>
    <row r="4092" spans="1:4">
      <c r="A4092" s="33" t="s">
        <v>9179</v>
      </c>
      <c r="B4092" s="33" t="s">
        <v>9182</v>
      </c>
      <c r="C4092" s="33" t="s">
        <v>8259</v>
      </c>
      <c r="D4092" s="33">
        <v>13</v>
      </c>
    </row>
    <row r="4093" spans="1:4">
      <c r="A4093" s="33" t="s">
        <v>9179</v>
      </c>
      <c r="B4093" s="33" t="s">
        <v>9182</v>
      </c>
      <c r="C4093" s="33" t="s">
        <v>8263</v>
      </c>
      <c r="D4093" s="33">
        <v>17</v>
      </c>
    </row>
    <row r="4094" spans="1:4">
      <c r="A4094" s="33" t="s">
        <v>9179</v>
      </c>
      <c r="B4094" s="33" t="s">
        <v>9182</v>
      </c>
      <c r="C4094" s="33" t="s">
        <v>8265</v>
      </c>
      <c r="D4094" s="33">
        <v>14</v>
      </c>
    </row>
    <row r="4095" spans="1:4">
      <c r="A4095" s="33" t="s">
        <v>9179</v>
      </c>
      <c r="B4095" s="33" t="s">
        <v>9182</v>
      </c>
      <c r="C4095" s="33" t="s">
        <v>8267</v>
      </c>
      <c r="D4095" s="33">
        <v>82</v>
      </c>
    </row>
    <row r="4096" spans="1:4">
      <c r="A4096" s="33" t="s">
        <v>9179</v>
      </c>
      <c r="B4096" s="33" t="s">
        <v>9182</v>
      </c>
      <c r="C4096" s="33" t="s">
        <v>8269</v>
      </c>
      <c r="D4096" s="33">
        <v>66</v>
      </c>
    </row>
    <row r="4097" spans="1:4">
      <c r="A4097" s="33"/>
      <c r="B4097" s="33" t="s">
        <v>8273</v>
      </c>
      <c r="C4097" s="33">
        <v>31</v>
      </c>
      <c r="D4097" s="35">
        <f>SUM(D4098:D4128)</f>
        <v>1659</v>
      </c>
    </row>
    <row r="4098" spans="1:4">
      <c r="A4098" s="33" t="s">
        <v>9179</v>
      </c>
      <c r="B4098" s="33" t="s">
        <v>8273</v>
      </c>
      <c r="C4098" s="33" t="s">
        <v>8274</v>
      </c>
      <c r="D4098" s="33">
        <v>50</v>
      </c>
    </row>
    <row r="4099" spans="1:4">
      <c r="A4099" s="33" t="s">
        <v>9179</v>
      </c>
      <c r="B4099" s="33" t="s">
        <v>8273</v>
      </c>
      <c r="C4099" s="33" t="s">
        <v>8275</v>
      </c>
      <c r="D4099" s="33">
        <v>50</v>
      </c>
    </row>
    <row r="4100" spans="1:4">
      <c r="A4100" s="33" t="s">
        <v>9179</v>
      </c>
      <c r="B4100" s="33" t="s">
        <v>8273</v>
      </c>
      <c r="C4100" s="33" t="s">
        <v>8277</v>
      </c>
      <c r="D4100" s="33">
        <v>41</v>
      </c>
    </row>
    <row r="4101" spans="1:4">
      <c r="A4101" s="33" t="s">
        <v>9179</v>
      </c>
      <c r="B4101" s="33" t="s">
        <v>8273</v>
      </c>
      <c r="C4101" s="33" t="s">
        <v>8279</v>
      </c>
      <c r="D4101" s="33">
        <v>91</v>
      </c>
    </row>
    <row r="4102" spans="1:4">
      <c r="A4102" s="33" t="s">
        <v>9179</v>
      </c>
      <c r="B4102" s="33" t="s">
        <v>8273</v>
      </c>
      <c r="C4102" s="33" t="s">
        <v>8283</v>
      </c>
      <c r="D4102" s="33">
        <v>33</v>
      </c>
    </row>
    <row r="4103" spans="1:4">
      <c r="A4103" s="33" t="s">
        <v>9179</v>
      </c>
      <c r="B4103" s="33" t="s">
        <v>8273</v>
      </c>
      <c r="C4103" s="33" t="s">
        <v>8285</v>
      </c>
      <c r="D4103" s="33">
        <v>99</v>
      </c>
    </row>
    <row r="4104" spans="1:4">
      <c r="A4104" s="33" t="s">
        <v>9179</v>
      </c>
      <c r="B4104" s="33" t="s">
        <v>8273</v>
      </c>
      <c r="C4104" s="33" t="s">
        <v>8287</v>
      </c>
      <c r="D4104" s="33">
        <v>29</v>
      </c>
    </row>
    <row r="4105" spans="1:4">
      <c r="A4105" s="33" t="s">
        <v>9179</v>
      </c>
      <c r="B4105" s="33" t="s">
        <v>8273</v>
      </c>
      <c r="C4105" s="33" t="s">
        <v>8289</v>
      </c>
      <c r="D4105" s="33">
        <v>24</v>
      </c>
    </row>
    <row r="4106" spans="1:4">
      <c r="A4106" s="33" t="s">
        <v>9179</v>
      </c>
      <c r="B4106" s="33" t="s">
        <v>8273</v>
      </c>
      <c r="C4106" s="33" t="s">
        <v>8291</v>
      </c>
      <c r="D4106" s="33">
        <v>32</v>
      </c>
    </row>
    <row r="4107" spans="1:4">
      <c r="A4107" s="33" t="s">
        <v>9179</v>
      </c>
      <c r="B4107" s="33" t="s">
        <v>8273</v>
      </c>
      <c r="C4107" s="33" t="s">
        <v>8293</v>
      </c>
      <c r="D4107" s="33">
        <v>40</v>
      </c>
    </row>
    <row r="4108" spans="1:4">
      <c r="A4108" s="33" t="s">
        <v>9179</v>
      </c>
      <c r="B4108" s="33" t="s">
        <v>8273</v>
      </c>
      <c r="C4108" s="33" t="s">
        <v>8295</v>
      </c>
      <c r="D4108" s="33">
        <v>60</v>
      </c>
    </row>
    <row r="4109" spans="1:4">
      <c r="A4109" s="33" t="s">
        <v>9179</v>
      </c>
      <c r="B4109" s="33" t="s">
        <v>8273</v>
      </c>
      <c r="C4109" s="33" t="s">
        <v>8297</v>
      </c>
      <c r="D4109" s="33">
        <v>63</v>
      </c>
    </row>
    <row r="4110" spans="1:4">
      <c r="A4110" s="33" t="s">
        <v>9179</v>
      </c>
      <c r="B4110" s="33" t="s">
        <v>8273</v>
      </c>
      <c r="C4110" s="33" t="s">
        <v>8299</v>
      </c>
      <c r="D4110" s="33">
        <v>30</v>
      </c>
    </row>
    <row r="4111" spans="1:4">
      <c r="A4111" s="33" t="s">
        <v>9179</v>
      </c>
      <c r="B4111" s="33" t="s">
        <v>8273</v>
      </c>
      <c r="C4111" s="33" t="s">
        <v>8301</v>
      </c>
      <c r="D4111" s="33">
        <v>22</v>
      </c>
    </row>
    <row r="4112" spans="1:4">
      <c r="A4112" s="33" t="s">
        <v>9179</v>
      </c>
      <c r="B4112" s="33" t="s">
        <v>8273</v>
      </c>
      <c r="C4112" s="33" t="s">
        <v>8303</v>
      </c>
      <c r="D4112" s="33">
        <v>20</v>
      </c>
    </row>
    <row r="4113" spans="1:4">
      <c r="A4113" s="33" t="s">
        <v>9179</v>
      </c>
      <c r="B4113" s="33" t="s">
        <v>8273</v>
      </c>
      <c r="C4113" s="33" t="s">
        <v>8305</v>
      </c>
      <c r="D4113" s="33">
        <v>25</v>
      </c>
    </row>
    <row r="4114" spans="1:4">
      <c r="A4114" s="33" t="s">
        <v>9179</v>
      </c>
      <c r="B4114" s="33" t="s">
        <v>8273</v>
      </c>
      <c r="C4114" s="33" t="s">
        <v>8307</v>
      </c>
      <c r="D4114" s="33">
        <v>82</v>
      </c>
    </row>
    <row r="4115" spans="1:4">
      <c r="A4115" s="33" t="s">
        <v>9179</v>
      </c>
      <c r="B4115" s="33" t="s">
        <v>8273</v>
      </c>
      <c r="C4115" s="33" t="s">
        <v>8309</v>
      </c>
      <c r="D4115" s="33">
        <v>25</v>
      </c>
    </row>
    <row r="4116" spans="1:4">
      <c r="A4116" s="33" t="s">
        <v>9179</v>
      </c>
      <c r="B4116" s="33" t="s">
        <v>8273</v>
      </c>
      <c r="C4116" s="33" t="s">
        <v>8311</v>
      </c>
      <c r="D4116" s="33">
        <v>60</v>
      </c>
    </row>
    <row r="4117" spans="1:4">
      <c r="A4117" s="33" t="s">
        <v>9179</v>
      </c>
      <c r="B4117" s="33" t="s">
        <v>8273</v>
      </c>
      <c r="C4117" s="33" t="s">
        <v>8313</v>
      </c>
      <c r="D4117" s="33">
        <v>58</v>
      </c>
    </row>
    <row r="4118" spans="1:4">
      <c r="A4118" s="33" t="s">
        <v>9179</v>
      </c>
      <c r="B4118" s="33" t="s">
        <v>8273</v>
      </c>
      <c r="C4118" s="33" t="s">
        <v>8315</v>
      </c>
      <c r="D4118" s="33">
        <v>83</v>
      </c>
    </row>
    <row r="4119" spans="1:4">
      <c r="A4119" s="33" t="s">
        <v>9179</v>
      </c>
      <c r="B4119" s="33" t="s">
        <v>8273</v>
      </c>
      <c r="C4119" s="33" t="s">
        <v>8317</v>
      </c>
      <c r="D4119" s="33">
        <v>54</v>
      </c>
    </row>
    <row r="4120" spans="1:4">
      <c r="A4120" s="33" t="s">
        <v>9179</v>
      </c>
      <c r="B4120" s="33" t="s">
        <v>8273</v>
      </c>
      <c r="C4120" s="33" t="s">
        <v>8319</v>
      </c>
      <c r="D4120" s="33">
        <v>54</v>
      </c>
    </row>
    <row r="4121" spans="1:4">
      <c r="A4121" s="33" t="s">
        <v>9179</v>
      </c>
      <c r="B4121" s="33" t="s">
        <v>8273</v>
      </c>
      <c r="C4121" s="33" t="s">
        <v>8321</v>
      </c>
      <c r="D4121" s="33">
        <v>30</v>
      </c>
    </row>
    <row r="4122" spans="1:4">
      <c r="A4122" s="33" t="s">
        <v>9179</v>
      </c>
      <c r="B4122" s="33" t="s">
        <v>8273</v>
      </c>
      <c r="C4122" s="33" t="s">
        <v>8323</v>
      </c>
      <c r="D4122" s="33">
        <v>59</v>
      </c>
    </row>
    <row r="4123" spans="1:4">
      <c r="A4123" s="33" t="s">
        <v>9179</v>
      </c>
      <c r="B4123" s="33" t="s">
        <v>8273</v>
      </c>
      <c r="C4123" s="33" t="s">
        <v>8325</v>
      </c>
      <c r="D4123" s="33">
        <v>70</v>
      </c>
    </row>
    <row r="4124" spans="1:4">
      <c r="A4124" s="33" t="s">
        <v>9179</v>
      </c>
      <c r="B4124" s="33" t="s">
        <v>8273</v>
      </c>
      <c r="C4124" s="33" t="s">
        <v>8327</v>
      </c>
      <c r="D4124" s="33">
        <v>75</v>
      </c>
    </row>
    <row r="4125" spans="1:4">
      <c r="A4125" s="33" t="s">
        <v>9179</v>
      </c>
      <c r="B4125" s="33" t="s">
        <v>8273</v>
      </c>
      <c r="C4125" s="33" t="s">
        <v>8329</v>
      </c>
      <c r="D4125" s="33">
        <v>92</v>
      </c>
    </row>
    <row r="4126" spans="1:4">
      <c r="A4126" s="33" t="s">
        <v>9179</v>
      </c>
      <c r="B4126" s="33" t="s">
        <v>8273</v>
      </c>
      <c r="C4126" s="33" t="s">
        <v>8331</v>
      </c>
      <c r="D4126" s="33">
        <v>71</v>
      </c>
    </row>
    <row r="4127" spans="1:4">
      <c r="A4127" s="33" t="s">
        <v>9179</v>
      </c>
      <c r="B4127" s="33" t="s">
        <v>8273</v>
      </c>
      <c r="C4127" s="33" t="s">
        <v>8333</v>
      </c>
      <c r="D4127" s="33">
        <v>81</v>
      </c>
    </row>
    <row r="4128" spans="1:4">
      <c r="A4128" s="33" t="s">
        <v>9179</v>
      </c>
      <c r="B4128" s="33" t="s">
        <v>8273</v>
      </c>
      <c r="C4128" s="33" t="s">
        <v>8335</v>
      </c>
      <c r="D4128" s="33">
        <v>56</v>
      </c>
    </row>
    <row r="4129" spans="1:4">
      <c r="A4129" s="33"/>
      <c r="B4129" s="33" t="s">
        <v>8337</v>
      </c>
      <c r="C4129" s="33">
        <v>34</v>
      </c>
      <c r="D4129" s="35">
        <f>SUM(D4130:D4163)</f>
        <v>1995</v>
      </c>
    </row>
    <row r="4130" spans="1:4">
      <c r="A4130" s="33" t="s">
        <v>9179</v>
      </c>
      <c r="B4130" s="33" t="s">
        <v>8337</v>
      </c>
      <c r="C4130" s="33" t="s">
        <v>8338</v>
      </c>
      <c r="D4130" s="33">
        <v>28</v>
      </c>
    </row>
    <row r="4131" spans="1:4">
      <c r="A4131" s="33" t="s">
        <v>9179</v>
      </c>
      <c r="B4131" s="33" t="s">
        <v>8337</v>
      </c>
      <c r="C4131" s="33" t="s">
        <v>8340</v>
      </c>
      <c r="D4131" s="33">
        <v>30</v>
      </c>
    </row>
    <row r="4132" spans="1:4">
      <c r="A4132" s="33" t="s">
        <v>9179</v>
      </c>
      <c r="B4132" s="33" t="s">
        <v>8337</v>
      </c>
      <c r="C4132" s="33" t="s">
        <v>8342</v>
      </c>
      <c r="D4132" s="33">
        <v>92</v>
      </c>
    </row>
    <row r="4133" spans="1:4">
      <c r="A4133" s="33" t="s">
        <v>9179</v>
      </c>
      <c r="B4133" s="33" t="s">
        <v>8337</v>
      </c>
      <c r="C4133" s="33" t="s">
        <v>8344</v>
      </c>
      <c r="D4133" s="33">
        <v>81</v>
      </c>
    </row>
    <row r="4134" spans="1:4">
      <c r="A4134" s="33" t="s">
        <v>9179</v>
      </c>
      <c r="B4134" s="33" t="s">
        <v>8337</v>
      </c>
      <c r="C4134" s="33" t="s">
        <v>8346</v>
      </c>
      <c r="D4134" s="33">
        <v>32</v>
      </c>
    </row>
    <row r="4135" spans="1:4">
      <c r="A4135" s="33" t="s">
        <v>9179</v>
      </c>
      <c r="B4135" s="33" t="s">
        <v>8337</v>
      </c>
      <c r="C4135" s="33" t="s">
        <v>8348</v>
      </c>
      <c r="D4135" s="33">
        <v>14</v>
      </c>
    </row>
    <row r="4136" spans="1:4">
      <c r="A4136" s="33" t="s">
        <v>9179</v>
      </c>
      <c r="B4136" s="33" t="s">
        <v>8337</v>
      </c>
      <c r="C4136" s="33" t="s">
        <v>8350</v>
      </c>
      <c r="D4136" s="33">
        <v>75</v>
      </c>
    </row>
    <row r="4137" spans="1:4">
      <c r="A4137" s="33" t="s">
        <v>9179</v>
      </c>
      <c r="B4137" s="33" t="s">
        <v>8337</v>
      </c>
      <c r="C4137" s="33" t="s">
        <v>8352</v>
      </c>
      <c r="D4137" s="33">
        <v>24</v>
      </c>
    </row>
    <row r="4138" spans="1:4">
      <c r="A4138" s="33" t="s">
        <v>9179</v>
      </c>
      <c r="B4138" s="33" t="s">
        <v>8337</v>
      </c>
      <c r="C4138" s="33" t="s">
        <v>8354</v>
      </c>
      <c r="D4138" s="33">
        <v>79</v>
      </c>
    </row>
    <row r="4139" spans="1:4">
      <c r="A4139" s="33" t="s">
        <v>9179</v>
      </c>
      <c r="B4139" s="33" t="s">
        <v>8337</v>
      </c>
      <c r="C4139" s="33" t="s">
        <v>8356</v>
      </c>
      <c r="D4139" s="33">
        <v>72</v>
      </c>
    </row>
    <row r="4140" spans="1:4">
      <c r="A4140" s="33" t="s">
        <v>9179</v>
      </c>
      <c r="B4140" s="33" t="s">
        <v>8337</v>
      </c>
      <c r="C4140" s="33" t="s">
        <v>8358</v>
      </c>
      <c r="D4140" s="33">
        <v>58</v>
      </c>
    </row>
    <row r="4141" spans="1:4">
      <c r="A4141" s="33" t="s">
        <v>9179</v>
      </c>
      <c r="B4141" s="33" t="s">
        <v>8337</v>
      </c>
      <c r="C4141" s="33" t="s">
        <v>8360</v>
      </c>
      <c r="D4141" s="33">
        <v>87</v>
      </c>
    </row>
    <row r="4142" spans="1:4">
      <c r="A4142" s="33" t="s">
        <v>9179</v>
      </c>
      <c r="B4142" s="33" t="s">
        <v>8337</v>
      </c>
      <c r="C4142" s="33" t="s">
        <v>8362</v>
      </c>
      <c r="D4142" s="33">
        <v>26</v>
      </c>
    </row>
    <row r="4143" spans="1:4">
      <c r="A4143" s="33" t="s">
        <v>9179</v>
      </c>
      <c r="B4143" s="33" t="s">
        <v>8337</v>
      </c>
      <c r="C4143" s="33" t="s">
        <v>8364</v>
      </c>
      <c r="D4143" s="33">
        <v>60</v>
      </c>
    </row>
    <row r="4144" spans="1:4">
      <c r="A4144" s="33" t="s">
        <v>9179</v>
      </c>
      <c r="B4144" s="33" t="s">
        <v>8337</v>
      </c>
      <c r="C4144" s="33" t="s">
        <v>8366</v>
      </c>
      <c r="D4144" s="33">
        <v>22</v>
      </c>
    </row>
    <row r="4145" spans="1:4">
      <c r="A4145" s="33" t="s">
        <v>9179</v>
      </c>
      <c r="B4145" s="33" t="s">
        <v>8337</v>
      </c>
      <c r="C4145" s="33" t="s">
        <v>8368</v>
      </c>
      <c r="D4145" s="33">
        <v>90</v>
      </c>
    </row>
    <row r="4146" spans="1:4">
      <c r="A4146" s="33" t="s">
        <v>9179</v>
      </c>
      <c r="B4146" s="33" t="s">
        <v>8337</v>
      </c>
      <c r="C4146" s="33" t="s">
        <v>8370</v>
      </c>
      <c r="D4146" s="33">
        <v>62</v>
      </c>
    </row>
    <row r="4147" spans="1:4">
      <c r="A4147" s="33" t="s">
        <v>9179</v>
      </c>
      <c r="B4147" s="33" t="s">
        <v>8337</v>
      </c>
      <c r="C4147" s="33" t="s">
        <v>8372</v>
      </c>
      <c r="D4147" s="33">
        <v>93</v>
      </c>
    </row>
    <row r="4148" spans="1:4">
      <c r="A4148" s="33" t="s">
        <v>9179</v>
      </c>
      <c r="B4148" s="33" t="s">
        <v>8337</v>
      </c>
      <c r="C4148" s="33" t="s">
        <v>8374</v>
      </c>
      <c r="D4148" s="33">
        <v>70</v>
      </c>
    </row>
    <row r="4149" spans="1:4">
      <c r="A4149" s="33" t="s">
        <v>9179</v>
      </c>
      <c r="B4149" s="33" t="s">
        <v>8337</v>
      </c>
      <c r="C4149" s="33" t="s">
        <v>8376</v>
      </c>
      <c r="D4149" s="33">
        <v>72</v>
      </c>
    </row>
    <row r="4150" spans="1:4">
      <c r="A4150" s="33" t="s">
        <v>9179</v>
      </c>
      <c r="B4150" s="33" t="s">
        <v>8337</v>
      </c>
      <c r="C4150" s="33" t="s">
        <v>8378</v>
      </c>
      <c r="D4150" s="33">
        <v>73</v>
      </c>
    </row>
    <row r="4151" spans="1:4">
      <c r="A4151" s="33" t="s">
        <v>9179</v>
      </c>
      <c r="B4151" s="33" t="s">
        <v>8337</v>
      </c>
      <c r="C4151" s="33" t="s">
        <v>8380</v>
      </c>
      <c r="D4151" s="33">
        <v>81</v>
      </c>
    </row>
    <row r="4152" spans="1:4">
      <c r="A4152" s="33" t="s">
        <v>9179</v>
      </c>
      <c r="B4152" s="33" t="s">
        <v>8337</v>
      </c>
      <c r="C4152" s="33" t="s">
        <v>8382</v>
      </c>
      <c r="D4152" s="33">
        <v>87</v>
      </c>
    </row>
    <row r="4153" spans="1:4">
      <c r="A4153" s="33" t="s">
        <v>9179</v>
      </c>
      <c r="B4153" s="33" t="s">
        <v>8337</v>
      </c>
      <c r="C4153" s="33" t="s">
        <v>8384</v>
      </c>
      <c r="D4153" s="33">
        <v>69</v>
      </c>
    </row>
    <row r="4154" spans="1:4">
      <c r="A4154" s="33" t="s">
        <v>9179</v>
      </c>
      <c r="B4154" s="33" t="s">
        <v>8337</v>
      </c>
      <c r="C4154" s="33" t="s">
        <v>8386</v>
      </c>
      <c r="D4154" s="33">
        <v>44</v>
      </c>
    </row>
    <row r="4155" spans="1:4">
      <c r="A4155" s="33" t="s">
        <v>9179</v>
      </c>
      <c r="B4155" s="33" t="s">
        <v>8337</v>
      </c>
      <c r="C4155" s="33" t="s">
        <v>8387</v>
      </c>
      <c r="D4155" s="33">
        <v>85</v>
      </c>
    </row>
    <row r="4156" spans="1:4">
      <c r="A4156" s="33" t="s">
        <v>9179</v>
      </c>
      <c r="B4156" s="33" t="s">
        <v>8337</v>
      </c>
      <c r="C4156" s="33" t="s">
        <v>8389</v>
      </c>
      <c r="D4156" s="33">
        <v>80</v>
      </c>
    </row>
    <row r="4157" spans="1:4">
      <c r="A4157" s="33" t="s">
        <v>9179</v>
      </c>
      <c r="B4157" s="33" t="s">
        <v>8337</v>
      </c>
      <c r="C4157" s="33" t="s">
        <v>8391</v>
      </c>
      <c r="D4157" s="33">
        <v>52</v>
      </c>
    </row>
    <row r="4158" spans="1:4">
      <c r="A4158" s="33" t="s">
        <v>9179</v>
      </c>
      <c r="B4158" s="33" t="s">
        <v>8337</v>
      </c>
      <c r="C4158" s="33" t="s">
        <v>8393</v>
      </c>
      <c r="D4158" s="33">
        <v>53</v>
      </c>
    </row>
    <row r="4159" spans="1:4">
      <c r="A4159" s="33" t="s">
        <v>9179</v>
      </c>
      <c r="B4159" s="33" t="s">
        <v>8337</v>
      </c>
      <c r="C4159" s="33" t="s">
        <v>8395</v>
      </c>
      <c r="D4159" s="33">
        <v>32</v>
      </c>
    </row>
    <row r="4160" spans="1:4">
      <c r="A4160" s="33" t="s">
        <v>9179</v>
      </c>
      <c r="B4160" s="33" t="s">
        <v>8337</v>
      </c>
      <c r="C4160" s="33" t="s">
        <v>8397</v>
      </c>
      <c r="D4160" s="33">
        <v>34</v>
      </c>
    </row>
    <row r="4161" spans="1:4">
      <c r="A4161" s="33" t="s">
        <v>9179</v>
      </c>
      <c r="B4161" s="33" t="s">
        <v>8337</v>
      </c>
      <c r="C4161" s="33" t="s">
        <v>8399</v>
      </c>
      <c r="D4161" s="33">
        <v>59</v>
      </c>
    </row>
    <row r="4162" spans="1:4">
      <c r="A4162" s="33" t="s">
        <v>9179</v>
      </c>
      <c r="B4162" s="33" t="s">
        <v>8337</v>
      </c>
      <c r="C4162" s="33" t="s">
        <v>8401</v>
      </c>
      <c r="D4162" s="33">
        <v>34</v>
      </c>
    </row>
    <row r="4163" spans="1:4">
      <c r="A4163" s="33" t="s">
        <v>9179</v>
      </c>
      <c r="B4163" s="33" t="s">
        <v>8337</v>
      </c>
      <c r="C4163" s="33" t="s">
        <v>8403</v>
      </c>
      <c r="D4163" s="33">
        <v>45</v>
      </c>
    </row>
    <row r="4164" spans="1:4">
      <c r="A4164" s="33"/>
      <c r="B4164" s="33" t="s">
        <v>8405</v>
      </c>
      <c r="C4164" s="33">
        <v>36</v>
      </c>
      <c r="D4164" s="35">
        <f>SUM(D4165:D4200)</f>
        <v>1949</v>
      </c>
    </row>
    <row r="4165" spans="1:4">
      <c r="A4165" s="33" t="s">
        <v>9179</v>
      </c>
      <c r="B4165" s="33" t="s">
        <v>8405</v>
      </c>
      <c r="C4165" s="33" t="s">
        <v>8406</v>
      </c>
      <c r="D4165" s="33">
        <v>59</v>
      </c>
    </row>
    <row r="4166" spans="1:4">
      <c r="A4166" s="33" t="s">
        <v>9179</v>
      </c>
      <c r="B4166" s="33" t="s">
        <v>8405</v>
      </c>
      <c r="C4166" s="33" t="s">
        <v>8407</v>
      </c>
      <c r="D4166" s="33">
        <v>70</v>
      </c>
    </row>
    <row r="4167" spans="1:4">
      <c r="A4167" s="33" t="s">
        <v>9179</v>
      </c>
      <c r="B4167" s="33" t="s">
        <v>8405</v>
      </c>
      <c r="C4167" s="33" t="s">
        <v>8408</v>
      </c>
      <c r="D4167" s="33">
        <v>93</v>
      </c>
    </row>
    <row r="4168" spans="1:4">
      <c r="A4168" s="33" t="s">
        <v>9179</v>
      </c>
      <c r="B4168" s="33" t="s">
        <v>8405</v>
      </c>
      <c r="C4168" s="33" t="s">
        <v>8410</v>
      </c>
      <c r="D4168" s="33">
        <v>53</v>
      </c>
    </row>
    <row r="4169" spans="1:4">
      <c r="A4169" s="33" t="s">
        <v>9179</v>
      </c>
      <c r="B4169" s="33" t="s">
        <v>8405</v>
      </c>
      <c r="C4169" s="33" t="s">
        <v>8412</v>
      </c>
      <c r="D4169" s="33">
        <v>97</v>
      </c>
    </row>
    <row r="4170" spans="1:4">
      <c r="A4170" s="33" t="s">
        <v>9179</v>
      </c>
      <c r="B4170" s="33" t="s">
        <v>8405</v>
      </c>
      <c r="C4170" s="33" t="s">
        <v>8414</v>
      </c>
      <c r="D4170" s="33">
        <v>89</v>
      </c>
    </row>
    <row r="4171" spans="1:4">
      <c r="A4171" s="33" t="s">
        <v>9179</v>
      </c>
      <c r="B4171" s="33" t="s">
        <v>8405</v>
      </c>
      <c r="C4171" s="33" t="s">
        <v>8417</v>
      </c>
      <c r="D4171" s="33">
        <v>15</v>
      </c>
    </row>
    <row r="4172" spans="1:4">
      <c r="A4172" s="33" t="s">
        <v>9179</v>
      </c>
      <c r="B4172" s="33" t="s">
        <v>8405</v>
      </c>
      <c r="C4172" s="33" t="s">
        <v>8419</v>
      </c>
      <c r="D4172" s="33">
        <v>16</v>
      </c>
    </row>
    <row r="4173" spans="1:4">
      <c r="A4173" s="33" t="s">
        <v>9179</v>
      </c>
      <c r="B4173" s="33" t="s">
        <v>8405</v>
      </c>
      <c r="C4173" s="33" t="s">
        <v>8420</v>
      </c>
      <c r="D4173" s="33">
        <v>91</v>
      </c>
    </row>
    <row r="4174" spans="1:4">
      <c r="A4174" s="33" t="s">
        <v>9179</v>
      </c>
      <c r="B4174" s="33" t="s">
        <v>8405</v>
      </c>
      <c r="C4174" s="33" t="s">
        <v>8421</v>
      </c>
      <c r="D4174" s="33">
        <v>99</v>
      </c>
    </row>
    <row r="4175" spans="1:4">
      <c r="A4175" s="33" t="s">
        <v>9179</v>
      </c>
      <c r="B4175" s="33" t="s">
        <v>8405</v>
      </c>
      <c r="C4175" s="33" t="s">
        <v>8423</v>
      </c>
      <c r="D4175" s="33">
        <v>24</v>
      </c>
    </row>
    <row r="4176" spans="1:4">
      <c r="A4176" s="33" t="s">
        <v>9179</v>
      </c>
      <c r="B4176" s="33" t="s">
        <v>8405</v>
      </c>
      <c r="C4176" s="33" t="s">
        <v>8425</v>
      </c>
      <c r="D4176" s="33">
        <v>35</v>
      </c>
    </row>
    <row r="4177" spans="1:4">
      <c r="A4177" s="33" t="s">
        <v>9179</v>
      </c>
      <c r="B4177" s="33" t="s">
        <v>8405</v>
      </c>
      <c r="C4177" s="33" t="s">
        <v>8427</v>
      </c>
      <c r="D4177" s="33">
        <v>56</v>
      </c>
    </row>
    <row r="4178" spans="1:4">
      <c r="A4178" s="33" t="s">
        <v>9179</v>
      </c>
      <c r="B4178" s="33" t="s">
        <v>8405</v>
      </c>
      <c r="C4178" s="33" t="s">
        <v>8429</v>
      </c>
      <c r="D4178" s="33">
        <v>18</v>
      </c>
    </row>
    <row r="4179" spans="1:4">
      <c r="A4179" s="33" t="s">
        <v>9179</v>
      </c>
      <c r="B4179" s="33" t="s">
        <v>8405</v>
      </c>
      <c r="C4179" s="33" t="s">
        <v>8431</v>
      </c>
      <c r="D4179" s="33">
        <v>23</v>
      </c>
    </row>
    <row r="4180" spans="1:4">
      <c r="A4180" s="33" t="s">
        <v>9179</v>
      </c>
      <c r="B4180" s="33" t="s">
        <v>8405</v>
      </c>
      <c r="C4180" s="33" t="s">
        <v>8434</v>
      </c>
      <c r="D4180" s="33">
        <v>70</v>
      </c>
    </row>
    <row r="4181" spans="1:4">
      <c r="A4181" s="33" t="s">
        <v>9179</v>
      </c>
      <c r="B4181" s="33" t="s">
        <v>8405</v>
      </c>
      <c r="C4181" s="33" t="s">
        <v>8436</v>
      </c>
      <c r="D4181" s="33">
        <v>29</v>
      </c>
    </row>
    <row r="4182" spans="1:4">
      <c r="A4182" s="33" t="s">
        <v>9179</v>
      </c>
      <c r="B4182" s="33" t="s">
        <v>8405</v>
      </c>
      <c r="C4182" s="33" t="s">
        <v>8438</v>
      </c>
      <c r="D4182" s="33">
        <v>33</v>
      </c>
    </row>
    <row r="4183" spans="1:4">
      <c r="A4183" s="33" t="s">
        <v>9179</v>
      </c>
      <c r="B4183" s="33" t="s">
        <v>8405</v>
      </c>
      <c r="C4183" s="33" t="s">
        <v>8440</v>
      </c>
      <c r="D4183" s="33">
        <v>94</v>
      </c>
    </row>
    <row r="4184" spans="1:4">
      <c r="A4184" s="33" t="s">
        <v>9179</v>
      </c>
      <c r="B4184" s="33" t="s">
        <v>8405</v>
      </c>
      <c r="C4184" s="33" t="s">
        <v>8443</v>
      </c>
      <c r="D4184" s="33">
        <v>11</v>
      </c>
    </row>
    <row r="4185" spans="1:4">
      <c r="A4185" s="33" t="s">
        <v>9179</v>
      </c>
      <c r="B4185" s="33" t="s">
        <v>8405</v>
      </c>
      <c r="C4185" s="33" t="s">
        <v>8445</v>
      </c>
      <c r="D4185" s="33">
        <v>95</v>
      </c>
    </row>
    <row r="4186" spans="1:4">
      <c r="A4186" s="33" t="s">
        <v>9179</v>
      </c>
      <c r="B4186" s="33" t="s">
        <v>8405</v>
      </c>
      <c r="C4186" s="33" t="s">
        <v>8447</v>
      </c>
      <c r="D4186" s="33">
        <v>91</v>
      </c>
    </row>
    <row r="4187" spans="1:4">
      <c r="A4187" s="33" t="s">
        <v>9179</v>
      </c>
      <c r="B4187" s="33" t="s">
        <v>8405</v>
      </c>
      <c r="C4187" s="33" t="s">
        <v>8449</v>
      </c>
      <c r="D4187" s="33">
        <v>53</v>
      </c>
    </row>
    <row r="4188" spans="1:4">
      <c r="A4188" s="33" t="s">
        <v>9179</v>
      </c>
      <c r="B4188" s="33" t="s">
        <v>8405</v>
      </c>
      <c r="C4188" s="33" t="s">
        <v>8451</v>
      </c>
      <c r="D4188" s="33">
        <v>79</v>
      </c>
    </row>
    <row r="4189" spans="1:4">
      <c r="A4189" s="33" t="s">
        <v>9179</v>
      </c>
      <c r="B4189" s="33" t="s">
        <v>8405</v>
      </c>
      <c r="C4189" s="33" t="s">
        <v>8455</v>
      </c>
      <c r="D4189" s="33">
        <v>99</v>
      </c>
    </row>
    <row r="4190" spans="1:4">
      <c r="A4190" s="33" t="s">
        <v>9179</v>
      </c>
      <c r="B4190" s="33" t="s">
        <v>8405</v>
      </c>
      <c r="C4190" s="33" t="s">
        <v>8457</v>
      </c>
      <c r="D4190" s="33">
        <v>83</v>
      </c>
    </row>
    <row r="4191" spans="1:4">
      <c r="A4191" s="33" t="s">
        <v>9179</v>
      </c>
      <c r="B4191" s="33" t="s">
        <v>8405</v>
      </c>
      <c r="C4191" s="33" t="s">
        <v>8460</v>
      </c>
      <c r="D4191" s="33">
        <v>24</v>
      </c>
    </row>
    <row r="4192" spans="1:4">
      <c r="A4192" s="33" t="s">
        <v>9179</v>
      </c>
      <c r="B4192" s="33" t="s">
        <v>8405</v>
      </c>
      <c r="C4192" s="33" t="s">
        <v>8462</v>
      </c>
      <c r="D4192" s="33">
        <v>52</v>
      </c>
    </row>
    <row r="4193" spans="1:4">
      <c r="A4193" s="33" t="s">
        <v>9179</v>
      </c>
      <c r="B4193" s="33" t="s">
        <v>8405</v>
      </c>
      <c r="C4193" s="33" t="s">
        <v>8464</v>
      </c>
      <c r="D4193" s="33">
        <v>20</v>
      </c>
    </row>
    <row r="4194" spans="1:4">
      <c r="A4194" s="33" t="s">
        <v>9179</v>
      </c>
      <c r="B4194" s="33" t="s">
        <v>8405</v>
      </c>
      <c r="C4194" s="33" t="s">
        <v>8466</v>
      </c>
      <c r="D4194" s="33">
        <v>96</v>
      </c>
    </row>
    <row r="4195" spans="1:4">
      <c r="A4195" s="33" t="s">
        <v>9179</v>
      </c>
      <c r="B4195" s="33" t="s">
        <v>8405</v>
      </c>
      <c r="C4195" s="33" t="s">
        <v>8468</v>
      </c>
      <c r="D4195" s="33">
        <v>19</v>
      </c>
    </row>
    <row r="4196" spans="1:4">
      <c r="A4196" s="33" t="s">
        <v>9179</v>
      </c>
      <c r="B4196" s="33" t="s">
        <v>8405</v>
      </c>
      <c r="C4196" s="33" t="s">
        <v>8470</v>
      </c>
      <c r="D4196" s="33">
        <v>17</v>
      </c>
    </row>
    <row r="4197" spans="1:4">
      <c r="A4197" s="33" t="s">
        <v>9179</v>
      </c>
      <c r="B4197" s="33" t="s">
        <v>8405</v>
      </c>
      <c r="C4197" s="33" t="s">
        <v>8471</v>
      </c>
      <c r="D4197" s="33">
        <v>53</v>
      </c>
    </row>
    <row r="4198" spans="1:4">
      <c r="A4198" s="33" t="s">
        <v>9179</v>
      </c>
      <c r="B4198" s="33" t="s">
        <v>8405</v>
      </c>
      <c r="C4198" s="33" t="s">
        <v>8473</v>
      </c>
      <c r="D4198" s="33">
        <v>11</v>
      </c>
    </row>
    <row r="4199" spans="1:4">
      <c r="A4199" s="33" t="s">
        <v>9179</v>
      </c>
      <c r="B4199" s="33" t="s">
        <v>8405</v>
      </c>
      <c r="C4199" s="33" t="s">
        <v>8474</v>
      </c>
      <c r="D4199" s="33">
        <v>14</v>
      </c>
    </row>
    <row r="4200" spans="1:4">
      <c r="A4200" s="33" t="s">
        <v>9179</v>
      </c>
      <c r="B4200" s="33" t="s">
        <v>8405</v>
      </c>
      <c r="C4200" s="33" t="s">
        <v>8476</v>
      </c>
      <c r="D4200" s="33">
        <v>68</v>
      </c>
    </row>
    <row r="4201" spans="1:4">
      <c r="A4201" s="33"/>
      <c r="B4201" s="33" t="s">
        <v>8478</v>
      </c>
      <c r="C4201" s="33">
        <v>40</v>
      </c>
      <c r="D4201" s="35">
        <f>SUM(D4202:D4241)</f>
        <v>1658</v>
      </c>
    </row>
    <row r="4202" spans="1:4">
      <c r="A4202" s="33" t="s">
        <v>9179</v>
      </c>
      <c r="B4202" s="33" t="s">
        <v>8478</v>
      </c>
      <c r="C4202" s="33" t="s">
        <v>8479</v>
      </c>
      <c r="D4202" s="33">
        <v>78</v>
      </c>
    </row>
    <row r="4203" spans="1:4">
      <c r="A4203" s="33" t="s">
        <v>9179</v>
      </c>
      <c r="B4203" s="33" t="s">
        <v>8478</v>
      </c>
      <c r="C4203" s="33" t="s">
        <v>8482</v>
      </c>
      <c r="D4203" s="33">
        <v>16</v>
      </c>
    </row>
    <row r="4204" spans="1:4">
      <c r="A4204" s="33" t="s">
        <v>9179</v>
      </c>
      <c r="B4204" s="33" t="s">
        <v>8478</v>
      </c>
      <c r="C4204" s="33" t="s">
        <v>8483</v>
      </c>
      <c r="D4204" s="33">
        <v>75</v>
      </c>
    </row>
    <row r="4205" spans="1:4">
      <c r="A4205" s="33" t="s">
        <v>9179</v>
      </c>
      <c r="B4205" s="33" t="s">
        <v>8478</v>
      </c>
      <c r="C4205" s="33" t="s">
        <v>8485</v>
      </c>
      <c r="D4205" s="33">
        <v>32</v>
      </c>
    </row>
    <row r="4206" spans="1:4">
      <c r="A4206" s="33" t="s">
        <v>9179</v>
      </c>
      <c r="B4206" s="33" t="s">
        <v>8478</v>
      </c>
      <c r="C4206" s="33" t="s">
        <v>8486</v>
      </c>
      <c r="D4206" s="33">
        <v>46</v>
      </c>
    </row>
    <row r="4207" spans="1:4">
      <c r="A4207" s="33" t="s">
        <v>9179</v>
      </c>
      <c r="B4207" s="33" t="s">
        <v>8478</v>
      </c>
      <c r="C4207" s="33" t="s">
        <v>8488</v>
      </c>
      <c r="D4207" s="33">
        <v>72</v>
      </c>
    </row>
    <row r="4208" spans="1:4">
      <c r="A4208" s="33" t="s">
        <v>9179</v>
      </c>
      <c r="B4208" s="33" t="s">
        <v>8478</v>
      </c>
      <c r="C4208" s="33" t="s">
        <v>8492</v>
      </c>
      <c r="D4208" s="33">
        <v>50</v>
      </c>
    </row>
    <row r="4209" spans="1:4">
      <c r="A4209" s="33" t="s">
        <v>9179</v>
      </c>
      <c r="B4209" s="33" t="s">
        <v>8478</v>
      </c>
      <c r="C4209" s="33" t="s">
        <v>8494</v>
      </c>
      <c r="D4209" s="33">
        <v>11</v>
      </c>
    </row>
    <row r="4210" spans="1:4">
      <c r="A4210" s="33" t="s">
        <v>9179</v>
      </c>
      <c r="B4210" s="33" t="s">
        <v>8478</v>
      </c>
      <c r="C4210" s="33" t="s">
        <v>8497</v>
      </c>
      <c r="D4210" s="33">
        <v>17</v>
      </c>
    </row>
    <row r="4211" spans="1:4">
      <c r="A4211" s="33" t="s">
        <v>9179</v>
      </c>
      <c r="B4211" s="33" t="s">
        <v>8478</v>
      </c>
      <c r="C4211" s="33" t="s">
        <v>8499</v>
      </c>
      <c r="D4211" s="33">
        <v>46</v>
      </c>
    </row>
    <row r="4212" spans="1:4">
      <c r="A4212" s="33" t="s">
        <v>9179</v>
      </c>
      <c r="B4212" s="33" t="s">
        <v>8478</v>
      </c>
      <c r="C4212" s="33" t="s">
        <v>8501</v>
      </c>
      <c r="D4212" s="33">
        <v>42</v>
      </c>
    </row>
    <row r="4213" spans="1:4">
      <c r="A4213" s="33" t="s">
        <v>9179</v>
      </c>
      <c r="B4213" s="33" t="s">
        <v>8478</v>
      </c>
      <c r="C4213" s="33" t="s">
        <v>8503</v>
      </c>
      <c r="D4213" s="33">
        <v>31</v>
      </c>
    </row>
    <row r="4214" spans="1:4">
      <c r="A4214" s="33" t="s">
        <v>9179</v>
      </c>
      <c r="B4214" s="33" t="s">
        <v>8478</v>
      </c>
      <c r="C4214" s="33" t="s">
        <v>8505</v>
      </c>
      <c r="D4214" s="33">
        <v>23</v>
      </c>
    </row>
    <row r="4215" spans="1:4">
      <c r="A4215" s="33" t="s">
        <v>9179</v>
      </c>
      <c r="B4215" s="33" t="s">
        <v>8478</v>
      </c>
      <c r="C4215" s="33" t="s">
        <v>8506</v>
      </c>
      <c r="D4215" s="33">
        <v>89</v>
      </c>
    </row>
    <row r="4216" spans="1:4">
      <c r="A4216" s="33" t="s">
        <v>9179</v>
      </c>
      <c r="B4216" s="33" t="s">
        <v>8478</v>
      </c>
      <c r="C4216" s="33" t="s">
        <v>8508</v>
      </c>
      <c r="D4216" s="33">
        <v>90</v>
      </c>
    </row>
    <row r="4217" spans="1:4">
      <c r="A4217" s="33" t="s">
        <v>9179</v>
      </c>
      <c r="B4217" s="33" t="s">
        <v>8478</v>
      </c>
      <c r="C4217" s="33" t="s">
        <v>8512</v>
      </c>
      <c r="D4217" s="33">
        <v>36</v>
      </c>
    </row>
    <row r="4218" spans="1:4">
      <c r="A4218" s="33" t="s">
        <v>9179</v>
      </c>
      <c r="B4218" s="33" t="s">
        <v>8478</v>
      </c>
      <c r="C4218" s="33" t="s">
        <v>8514</v>
      </c>
      <c r="D4218" s="33">
        <v>97</v>
      </c>
    </row>
    <row r="4219" spans="1:4">
      <c r="A4219" s="33" t="s">
        <v>9179</v>
      </c>
      <c r="B4219" s="33" t="s">
        <v>8478</v>
      </c>
      <c r="C4219" s="33" t="s">
        <v>8516</v>
      </c>
      <c r="D4219" s="33">
        <v>49</v>
      </c>
    </row>
    <row r="4220" spans="1:4">
      <c r="A4220" s="33" t="s">
        <v>9179</v>
      </c>
      <c r="B4220" s="33" t="s">
        <v>8478</v>
      </c>
      <c r="C4220" s="33" t="s">
        <v>8518</v>
      </c>
      <c r="D4220" s="33">
        <v>40</v>
      </c>
    </row>
    <row r="4221" spans="1:4">
      <c r="A4221" s="33" t="s">
        <v>9179</v>
      </c>
      <c r="B4221" s="33" t="s">
        <v>8478</v>
      </c>
      <c r="C4221" s="33" t="s">
        <v>8522</v>
      </c>
      <c r="D4221" s="33">
        <v>57</v>
      </c>
    </row>
    <row r="4222" spans="1:4">
      <c r="A4222" s="33" t="s">
        <v>9179</v>
      </c>
      <c r="B4222" s="33" t="s">
        <v>8478</v>
      </c>
      <c r="C4222" s="33" t="s">
        <v>8525</v>
      </c>
      <c r="D4222" s="33">
        <v>12</v>
      </c>
    </row>
    <row r="4223" spans="1:4">
      <c r="A4223" s="33" t="s">
        <v>9179</v>
      </c>
      <c r="B4223" s="33" t="s">
        <v>8478</v>
      </c>
      <c r="C4223" s="33" t="s">
        <v>8526</v>
      </c>
      <c r="D4223" s="33">
        <v>39</v>
      </c>
    </row>
    <row r="4224" spans="1:4">
      <c r="A4224" s="33" t="s">
        <v>9179</v>
      </c>
      <c r="B4224" s="33" t="s">
        <v>8478</v>
      </c>
      <c r="C4224" s="33" t="s">
        <v>8529</v>
      </c>
      <c r="D4224" s="33">
        <v>38</v>
      </c>
    </row>
    <row r="4225" spans="1:4">
      <c r="A4225" s="33" t="s">
        <v>9179</v>
      </c>
      <c r="B4225" s="33" t="s">
        <v>8478</v>
      </c>
      <c r="C4225" s="33" t="s">
        <v>8531</v>
      </c>
      <c r="D4225" s="33">
        <v>41</v>
      </c>
    </row>
    <row r="4226" spans="1:4">
      <c r="A4226" s="33" t="s">
        <v>9179</v>
      </c>
      <c r="B4226" s="33" t="s">
        <v>8478</v>
      </c>
      <c r="C4226" s="33" t="s">
        <v>8535</v>
      </c>
      <c r="D4226" s="33">
        <v>38</v>
      </c>
    </row>
    <row r="4227" spans="1:4">
      <c r="A4227" s="33" t="s">
        <v>9179</v>
      </c>
      <c r="B4227" s="33" t="s">
        <v>8478</v>
      </c>
      <c r="C4227" s="33" t="s">
        <v>8537</v>
      </c>
      <c r="D4227" s="33">
        <v>98</v>
      </c>
    </row>
    <row r="4228" spans="1:4">
      <c r="A4228" s="33" t="s">
        <v>9179</v>
      </c>
      <c r="B4228" s="33" t="s">
        <v>8478</v>
      </c>
      <c r="C4228" s="33" t="s">
        <v>8539</v>
      </c>
      <c r="D4228" s="33">
        <v>39</v>
      </c>
    </row>
    <row r="4229" spans="1:4">
      <c r="A4229" s="33" t="s">
        <v>9179</v>
      </c>
      <c r="B4229" s="33" t="s">
        <v>8478</v>
      </c>
      <c r="C4229" s="33" t="s">
        <v>8543</v>
      </c>
      <c r="D4229" s="33">
        <v>11</v>
      </c>
    </row>
    <row r="4230" spans="1:4">
      <c r="A4230" s="33" t="s">
        <v>9179</v>
      </c>
      <c r="B4230" s="33" t="s">
        <v>8478</v>
      </c>
      <c r="C4230" s="33" t="s">
        <v>8544</v>
      </c>
      <c r="D4230" s="33">
        <v>18</v>
      </c>
    </row>
    <row r="4231" spans="1:4">
      <c r="A4231" s="33" t="s">
        <v>9179</v>
      </c>
      <c r="B4231" s="33" t="s">
        <v>8478</v>
      </c>
      <c r="C4231" s="33" t="s">
        <v>8545</v>
      </c>
      <c r="D4231" s="33">
        <v>20</v>
      </c>
    </row>
    <row r="4232" spans="1:4">
      <c r="A4232" s="33" t="s">
        <v>9179</v>
      </c>
      <c r="B4232" s="33" t="s">
        <v>8478</v>
      </c>
      <c r="C4232" s="33" t="s">
        <v>8547</v>
      </c>
      <c r="D4232" s="33">
        <v>86</v>
      </c>
    </row>
    <row r="4233" spans="1:4">
      <c r="A4233" s="33" t="s">
        <v>9179</v>
      </c>
      <c r="B4233" s="33" t="s">
        <v>8478</v>
      </c>
      <c r="C4233" s="33" t="s">
        <v>8549</v>
      </c>
      <c r="D4233" s="33">
        <v>21</v>
      </c>
    </row>
    <row r="4234" spans="1:4">
      <c r="A4234" s="33" t="s">
        <v>9179</v>
      </c>
      <c r="B4234" s="33" t="s">
        <v>8478</v>
      </c>
      <c r="C4234" s="33" t="s">
        <v>8551</v>
      </c>
      <c r="D4234" s="33">
        <v>19</v>
      </c>
    </row>
    <row r="4235" spans="1:4">
      <c r="A4235" s="33" t="s">
        <v>9179</v>
      </c>
      <c r="B4235" s="33" t="s">
        <v>8478</v>
      </c>
      <c r="C4235" s="33" t="s">
        <v>8553</v>
      </c>
      <c r="D4235" s="33">
        <v>86</v>
      </c>
    </row>
    <row r="4236" spans="1:4">
      <c r="A4236" s="33" t="s">
        <v>9179</v>
      </c>
      <c r="B4236" s="33" t="s">
        <v>8478</v>
      </c>
      <c r="C4236" s="33" t="s">
        <v>8556</v>
      </c>
      <c r="D4236" s="33">
        <v>14</v>
      </c>
    </row>
    <row r="4237" spans="1:4">
      <c r="A4237" s="33" t="s">
        <v>9179</v>
      </c>
      <c r="B4237" s="33" t="s">
        <v>8478</v>
      </c>
      <c r="C4237" s="33" t="s">
        <v>8561</v>
      </c>
      <c r="D4237" s="33">
        <v>16</v>
      </c>
    </row>
    <row r="4238" spans="1:4">
      <c r="A4238" s="33" t="s">
        <v>9179</v>
      </c>
      <c r="B4238" s="33" t="s">
        <v>8478</v>
      </c>
      <c r="C4238" s="33" t="s">
        <v>8565</v>
      </c>
      <c r="D4238" s="33">
        <v>11</v>
      </c>
    </row>
    <row r="4239" spans="1:4">
      <c r="A4239" s="33" t="s">
        <v>9179</v>
      </c>
      <c r="B4239" s="33" t="s">
        <v>8478</v>
      </c>
      <c r="C4239" s="33" t="s">
        <v>8567</v>
      </c>
      <c r="D4239" s="33">
        <v>28</v>
      </c>
    </row>
    <row r="4240" spans="1:4">
      <c r="A4240" s="33" t="s">
        <v>9179</v>
      </c>
      <c r="B4240" s="33" t="s">
        <v>8478</v>
      </c>
      <c r="C4240" s="33" t="s">
        <v>8573</v>
      </c>
      <c r="D4240" s="33">
        <v>12</v>
      </c>
    </row>
    <row r="4241" spans="1:4">
      <c r="A4241" s="33" t="s">
        <v>9179</v>
      </c>
      <c r="B4241" s="33" t="s">
        <v>8478</v>
      </c>
      <c r="C4241" s="33" t="s">
        <v>8575</v>
      </c>
      <c r="D4241" s="33">
        <v>14</v>
      </c>
    </row>
    <row r="4242" spans="1:4">
      <c r="A4242" s="33"/>
      <c r="B4242" s="33" t="s">
        <v>8577</v>
      </c>
      <c r="C4242" s="33">
        <v>52</v>
      </c>
      <c r="D4242" s="35">
        <f>SUM(D4243:D4294)</f>
        <v>2420</v>
      </c>
    </row>
    <row r="4243" spans="1:4">
      <c r="A4243" s="33" t="s">
        <v>9179</v>
      </c>
      <c r="B4243" s="33" t="s">
        <v>8577</v>
      </c>
      <c r="C4243" s="33" t="s">
        <v>8578</v>
      </c>
      <c r="D4243" s="33">
        <v>38</v>
      </c>
    </row>
    <row r="4244" spans="1:4">
      <c r="A4244" s="33" t="s">
        <v>9179</v>
      </c>
      <c r="B4244" s="33" t="s">
        <v>8577</v>
      </c>
      <c r="C4244" s="33" t="s">
        <v>8580</v>
      </c>
      <c r="D4244" s="33">
        <v>70</v>
      </c>
    </row>
    <row r="4245" spans="1:4">
      <c r="A4245" s="33" t="s">
        <v>9179</v>
      </c>
      <c r="B4245" s="33" t="s">
        <v>8577</v>
      </c>
      <c r="C4245" s="33" t="s">
        <v>8582</v>
      </c>
      <c r="D4245" s="33">
        <v>71</v>
      </c>
    </row>
    <row r="4246" spans="1:4">
      <c r="A4246" s="33" t="s">
        <v>9179</v>
      </c>
      <c r="B4246" s="33" t="s">
        <v>8577</v>
      </c>
      <c r="C4246" s="33" t="s">
        <v>8584</v>
      </c>
      <c r="D4246" s="33">
        <v>55</v>
      </c>
    </row>
    <row r="4247" spans="1:4">
      <c r="A4247" s="33" t="s">
        <v>9179</v>
      </c>
      <c r="B4247" s="33" t="s">
        <v>8577</v>
      </c>
      <c r="C4247" s="33" t="s">
        <v>8589</v>
      </c>
      <c r="D4247" s="33">
        <v>50</v>
      </c>
    </row>
    <row r="4248" spans="1:4">
      <c r="A4248" s="33" t="s">
        <v>9179</v>
      </c>
      <c r="B4248" s="33" t="s">
        <v>8577</v>
      </c>
      <c r="C4248" s="33" t="s">
        <v>8591</v>
      </c>
      <c r="D4248" s="33">
        <v>90</v>
      </c>
    </row>
    <row r="4249" spans="1:4">
      <c r="A4249" s="33" t="s">
        <v>9179</v>
      </c>
      <c r="B4249" s="33" t="s">
        <v>8577</v>
      </c>
      <c r="C4249" s="33" t="s">
        <v>8593</v>
      </c>
      <c r="D4249" s="33">
        <v>79</v>
      </c>
    </row>
    <row r="4250" spans="1:4">
      <c r="A4250" s="33" t="s">
        <v>9179</v>
      </c>
      <c r="B4250" s="33" t="s">
        <v>8577</v>
      </c>
      <c r="C4250" s="33" t="s">
        <v>8595</v>
      </c>
      <c r="D4250" s="33">
        <v>24</v>
      </c>
    </row>
    <row r="4251" spans="1:4">
      <c r="A4251" s="33" t="s">
        <v>9179</v>
      </c>
      <c r="B4251" s="33" t="s">
        <v>8577</v>
      </c>
      <c r="C4251" s="33" t="s">
        <v>8597</v>
      </c>
      <c r="D4251" s="33">
        <v>16</v>
      </c>
    </row>
    <row r="4252" spans="1:4">
      <c r="A4252" s="33" t="s">
        <v>9179</v>
      </c>
      <c r="B4252" s="33" t="s">
        <v>8577</v>
      </c>
      <c r="C4252" s="33" t="s">
        <v>8599</v>
      </c>
      <c r="D4252" s="33">
        <v>40</v>
      </c>
    </row>
    <row r="4253" spans="1:4">
      <c r="A4253" s="33" t="s">
        <v>9179</v>
      </c>
      <c r="B4253" s="33" t="s">
        <v>8577</v>
      </c>
      <c r="C4253" s="33" t="s">
        <v>8601</v>
      </c>
      <c r="D4253" s="33">
        <v>62</v>
      </c>
    </row>
    <row r="4254" spans="1:4">
      <c r="A4254" s="33" t="s">
        <v>9179</v>
      </c>
      <c r="B4254" s="33" t="s">
        <v>8577</v>
      </c>
      <c r="C4254" s="33" t="s">
        <v>8603</v>
      </c>
      <c r="D4254" s="33">
        <v>84</v>
      </c>
    </row>
    <row r="4255" spans="1:4">
      <c r="A4255" s="33" t="s">
        <v>9179</v>
      </c>
      <c r="B4255" s="33" t="s">
        <v>8577</v>
      </c>
      <c r="C4255" s="33" t="s">
        <v>8605</v>
      </c>
      <c r="D4255" s="33">
        <v>22</v>
      </c>
    </row>
    <row r="4256" spans="1:4">
      <c r="A4256" s="33" t="s">
        <v>9179</v>
      </c>
      <c r="B4256" s="33" t="s">
        <v>8577</v>
      </c>
      <c r="C4256" s="33" t="s">
        <v>8607</v>
      </c>
      <c r="D4256" s="33">
        <v>86</v>
      </c>
    </row>
    <row r="4257" spans="1:4">
      <c r="A4257" s="33" t="s">
        <v>9179</v>
      </c>
      <c r="B4257" s="33" t="s">
        <v>8577</v>
      </c>
      <c r="C4257" s="33" t="s">
        <v>8609</v>
      </c>
      <c r="D4257" s="33">
        <v>64</v>
      </c>
    </row>
    <row r="4258" spans="1:4">
      <c r="A4258" s="33" t="s">
        <v>9179</v>
      </c>
      <c r="B4258" s="33" t="s">
        <v>8577</v>
      </c>
      <c r="C4258" s="33" t="s">
        <v>8611</v>
      </c>
      <c r="D4258" s="33">
        <v>50</v>
      </c>
    </row>
    <row r="4259" spans="1:4">
      <c r="A4259" s="33" t="s">
        <v>9179</v>
      </c>
      <c r="B4259" s="33" t="s">
        <v>8577</v>
      </c>
      <c r="C4259" s="33" t="s">
        <v>8613</v>
      </c>
      <c r="D4259" s="33">
        <v>42</v>
      </c>
    </row>
    <row r="4260" spans="1:4">
      <c r="A4260" s="33" t="s">
        <v>9179</v>
      </c>
      <c r="B4260" s="33" t="s">
        <v>8577</v>
      </c>
      <c r="C4260" s="33" t="s">
        <v>8614</v>
      </c>
      <c r="D4260" s="33">
        <v>81</v>
      </c>
    </row>
    <row r="4261" spans="1:4">
      <c r="A4261" s="33" t="s">
        <v>9179</v>
      </c>
      <c r="B4261" s="33" t="s">
        <v>8577</v>
      </c>
      <c r="C4261" s="33" t="s">
        <v>8616</v>
      </c>
      <c r="D4261" s="33">
        <v>13</v>
      </c>
    </row>
    <row r="4262" spans="1:4">
      <c r="A4262" s="33" t="s">
        <v>9179</v>
      </c>
      <c r="B4262" s="33" t="s">
        <v>8577</v>
      </c>
      <c r="C4262" s="33" t="s">
        <v>8617</v>
      </c>
      <c r="D4262" s="33">
        <v>89</v>
      </c>
    </row>
    <row r="4263" spans="1:4">
      <c r="A4263" s="33" t="s">
        <v>9179</v>
      </c>
      <c r="B4263" s="33" t="s">
        <v>8577</v>
      </c>
      <c r="C4263" s="33" t="s">
        <v>8619</v>
      </c>
      <c r="D4263" s="33">
        <v>24</v>
      </c>
    </row>
    <row r="4264" spans="1:4">
      <c r="A4264" s="33" t="s">
        <v>9179</v>
      </c>
      <c r="B4264" s="33" t="s">
        <v>8577</v>
      </c>
      <c r="C4264" s="33" t="s">
        <v>8621</v>
      </c>
      <c r="D4264" s="33">
        <v>32</v>
      </c>
    </row>
    <row r="4265" spans="1:4">
      <c r="A4265" s="33" t="s">
        <v>9179</v>
      </c>
      <c r="B4265" s="33" t="s">
        <v>8577</v>
      </c>
      <c r="C4265" s="33" t="s">
        <v>8623</v>
      </c>
      <c r="D4265" s="33">
        <v>44</v>
      </c>
    </row>
    <row r="4266" spans="1:4">
      <c r="A4266" s="33" t="s">
        <v>9179</v>
      </c>
      <c r="B4266" s="33" t="s">
        <v>8577</v>
      </c>
      <c r="C4266" s="33" t="s">
        <v>8625</v>
      </c>
      <c r="D4266" s="33">
        <v>21</v>
      </c>
    </row>
    <row r="4267" spans="1:4">
      <c r="A4267" s="33" t="s">
        <v>9179</v>
      </c>
      <c r="B4267" s="33" t="s">
        <v>8577</v>
      </c>
      <c r="C4267" s="33" t="s">
        <v>8627</v>
      </c>
      <c r="D4267" s="33">
        <v>32</v>
      </c>
    </row>
    <row r="4268" spans="1:4">
      <c r="A4268" s="33" t="s">
        <v>9179</v>
      </c>
      <c r="B4268" s="33" t="s">
        <v>8577</v>
      </c>
      <c r="C4268" s="33" t="s">
        <v>8629</v>
      </c>
      <c r="D4268" s="33">
        <v>70</v>
      </c>
    </row>
    <row r="4269" spans="1:4">
      <c r="A4269" s="33" t="s">
        <v>9179</v>
      </c>
      <c r="B4269" s="33" t="s">
        <v>8577</v>
      </c>
      <c r="C4269" s="33" t="s">
        <v>8631</v>
      </c>
      <c r="D4269" s="33">
        <v>44</v>
      </c>
    </row>
    <row r="4270" spans="1:4">
      <c r="A4270" s="33" t="s">
        <v>9179</v>
      </c>
      <c r="B4270" s="33" t="s">
        <v>8577</v>
      </c>
      <c r="C4270" s="33" t="s">
        <v>8633</v>
      </c>
      <c r="D4270" s="33">
        <v>86</v>
      </c>
    </row>
    <row r="4271" spans="1:4">
      <c r="A4271" s="33" t="s">
        <v>9179</v>
      </c>
      <c r="B4271" s="33" t="s">
        <v>8577</v>
      </c>
      <c r="C4271" s="33" t="s">
        <v>8635</v>
      </c>
      <c r="D4271" s="33">
        <v>66</v>
      </c>
    </row>
    <row r="4272" spans="1:4">
      <c r="A4272" s="33" t="s">
        <v>9179</v>
      </c>
      <c r="B4272" s="33" t="s">
        <v>8577</v>
      </c>
      <c r="C4272" s="33" t="s">
        <v>8637</v>
      </c>
      <c r="D4272" s="33">
        <v>86</v>
      </c>
    </row>
    <row r="4273" spans="1:4">
      <c r="A4273" s="33" t="s">
        <v>9179</v>
      </c>
      <c r="B4273" s="33" t="s">
        <v>8577</v>
      </c>
      <c r="C4273" s="33" t="s">
        <v>8640</v>
      </c>
      <c r="D4273" s="33">
        <v>20</v>
      </c>
    </row>
    <row r="4274" spans="1:4">
      <c r="A4274" s="33" t="s">
        <v>9179</v>
      </c>
      <c r="B4274" s="33" t="s">
        <v>8577</v>
      </c>
      <c r="C4274" s="33" t="s">
        <v>8642</v>
      </c>
      <c r="D4274" s="33">
        <v>15</v>
      </c>
    </row>
    <row r="4275" spans="1:4">
      <c r="A4275" s="33" t="s">
        <v>9179</v>
      </c>
      <c r="B4275" s="33" t="s">
        <v>8577</v>
      </c>
      <c r="C4275" s="33" t="s">
        <v>8644</v>
      </c>
      <c r="D4275" s="33">
        <v>24</v>
      </c>
    </row>
    <row r="4276" spans="1:4">
      <c r="A4276" s="33" t="s">
        <v>9179</v>
      </c>
      <c r="B4276" s="33" t="s">
        <v>8577</v>
      </c>
      <c r="C4276" s="33" t="s">
        <v>8646</v>
      </c>
      <c r="D4276" s="33">
        <v>72</v>
      </c>
    </row>
    <row r="4277" spans="1:4">
      <c r="A4277" s="33" t="s">
        <v>9179</v>
      </c>
      <c r="B4277" s="33" t="s">
        <v>8577</v>
      </c>
      <c r="C4277" s="33" t="s">
        <v>8648</v>
      </c>
      <c r="D4277" s="33">
        <v>49</v>
      </c>
    </row>
    <row r="4278" spans="1:4">
      <c r="A4278" s="33" t="s">
        <v>9179</v>
      </c>
      <c r="B4278" s="33" t="s">
        <v>8577</v>
      </c>
      <c r="C4278" s="33" t="s">
        <v>8650</v>
      </c>
      <c r="D4278" s="33">
        <v>84</v>
      </c>
    </row>
    <row r="4279" spans="1:4">
      <c r="A4279" s="33" t="s">
        <v>9179</v>
      </c>
      <c r="B4279" s="33" t="s">
        <v>8577</v>
      </c>
      <c r="C4279" s="33" t="s">
        <v>8652</v>
      </c>
      <c r="D4279" s="33">
        <v>41</v>
      </c>
    </row>
    <row r="4280" spans="1:4">
      <c r="A4280" s="33" t="s">
        <v>9179</v>
      </c>
      <c r="B4280" s="33" t="s">
        <v>8577</v>
      </c>
      <c r="C4280" s="33" t="s">
        <v>8654</v>
      </c>
      <c r="D4280" s="33">
        <v>89</v>
      </c>
    </row>
    <row r="4281" spans="1:4">
      <c r="A4281" s="33" t="s">
        <v>9179</v>
      </c>
      <c r="B4281" s="33" t="s">
        <v>8577</v>
      </c>
      <c r="C4281" s="33" t="s">
        <v>8656</v>
      </c>
      <c r="D4281" s="33">
        <v>38</v>
      </c>
    </row>
    <row r="4282" spans="1:4">
      <c r="A4282" s="33" t="s">
        <v>9179</v>
      </c>
      <c r="B4282" s="33" t="s">
        <v>8577</v>
      </c>
      <c r="C4282" s="33" t="s">
        <v>8658</v>
      </c>
      <c r="D4282" s="33">
        <v>54</v>
      </c>
    </row>
    <row r="4283" spans="1:4">
      <c r="A4283" s="33" t="s">
        <v>9179</v>
      </c>
      <c r="B4283" s="33" t="s">
        <v>8577</v>
      </c>
      <c r="C4283" s="33" t="s">
        <v>8660</v>
      </c>
      <c r="D4283" s="33">
        <v>20</v>
      </c>
    </row>
    <row r="4284" spans="1:4">
      <c r="A4284" s="33" t="s">
        <v>9179</v>
      </c>
      <c r="B4284" s="33" t="s">
        <v>8577</v>
      </c>
      <c r="C4284" s="33" t="s">
        <v>8662</v>
      </c>
      <c r="D4284" s="33">
        <v>11</v>
      </c>
    </row>
    <row r="4285" spans="1:4">
      <c r="A4285" s="33" t="s">
        <v>9179</v>
      </c>
      <c r="B4285" s="33" t="s">
        <v>8577</v>
      </c>
      <c r="C4285" s="33" t="s">
        <v>8664</v>
      </c>
      <c r="D4285" s="33">
        <v>45</v>
      </c>
    </row>
    <row r="4286" spans="1:4">
      <c r="A4286" s="33" t="s">
        <v>9179</v>
      </c>
      <c r="B4286" s="33" t="s">
        <v>8577</v>
      </c>
      <c r="C4286" s="33" t="s">
        <v>8666</v>
      </c>
      <c r="D4286" s="33">
        <v>26</v>
      </c>
    </row>
    <row r="4287" spans="1:4">
      <c r="A4287" s="33" t="s">
        <v>9179</v>
      </c>
      <c r="B4287" s="33" t="s">
        <v>8577</v>
      </c>
      <c r="C4287" s="33" t="s">
        <v>8668</v>
      </c>
      <c r="D4287" s="33">
        <v>14</v>
      </c>
    </row>
    <row r="4288" spans="1:4">
      <c r="A4288" s="33" t="s">
        <v>9179</v>
      </c>
      <c r="B4288" s="33" t="s">
        <v>8577</v>
      </c>
      <c r="C4288" s="33" t="s">
        <v>8670</v>
      </c>
      <c r="D4288" s="33">
        <v>30</v>
      </c>
    </row>
    <row r="4289" spans="1:4">
      <c r="A4289" s="33" t="s">
        <v>9179</v>
      </c>
      <c r="B4289" s="33" t="s">
        <v>8577</v>
      </c>
      <c r="C4289" s="33" t="s">
        <v>8672</v>
      </c>
      <c r="D4289" s="33">
        <v>38</v>
      </c>
    </row>
    <row r="4290" spans="1:4">
      <c r="A4290" s="33" t="s">
        <v>9179</v>
      </c>
      <c r="B4290" s="33" t="s">
        <v>8577</v>
      </c>
      <c r="C4290" s="33" t="s">
        <v>8674</v>
      </c>
      <c r="D4290" s="33">
        <v>12</v>
      </c>
    </row>
    <row r="4291" spans="1:4">
      <c r="A4291" s="33" t="s">
        <v>9179</v>
      </c>
      <c r="B4291" s="33" t="s">
        <v>8577</v>
      </c>
      <c r="C4291" s="33" t="s">
        <v>8675</v>
      </c>
      <c r="D4291" s="33">
        <v>27</v>
      </c>
    </row>
    <row r="4292" spans="1:4">
      <c r="A4292" s="33" t="s">
        <v>9179</v>
      </c>
      <c r="B4292" s="33" t="s">
        <v>8577</v>
      </c>
      <c r="C4292" s="33" t="s">
        <v>8677</v>
      </c>
      <c r="D4292" s="33">
        <v>41</v>
      </c>
    </row>
    <row r="4293" spans="1:4">
      <c r="A4293" s="33" t="s">
        <v>9179</v>
      </c>
      <c r="B4293" s="33" t="s">
        <v>8577</v>
      </c>
      <c r="C4293" s="33" t="s">
        <v>8679</v>
      </c>
      <c r="D4293" s="33">
        <v>17</v>
      </c>
    </row>
    <row r="4294" spans="1:4">
      <c r="A4294" s="33" t="s">
        <v>9179</v>
      </c>
      <c r="B4294" s="33" t="s">
        <v>8577</v>
      </c>
      <c r="C4294" s="33" t="s">
        <v>8680</v>
      </c>
      <c r="D4294" s="33">
        <v>22</v>
      </c>
    </row>
    <row r="4295" spans="1:4">
      <c r="A4295" s="33"/>
      <c r="B4295" s="35" t="s">
        <v>9183</v>
      </c>
      <c r="C4295" s="35">
        <f>C4296+C4308+C4322+C4361+C4408</f>
        <v>127</v>
      </c>
      <c r="D4295" s="35">
        <f>D4296+D4308+D4322+D4361+D4408</f>
        <v>6798</v>
      </c>
    </row>
    <row r="4296" spans="1:4">
      <c r="A4296" s="33"/>
      <c r="B4296" s="33" t="s">
        <v>8683</v>
      </c>
      <c r="C4296" s="33">
        <v>11</v>
      </c>
      <c r="D4296" s="35">
        <f>SUM(D4297:D4307)</f>
        <v>687</v>
      </c>
    </row>
    <row r="4297" spans="1:4">
      <c r="A4297" s="33" t="s">
        <v>9183</v>
      </c>
      <c r="B4297" s="33" t="s">
        <v>8683</v>
      </c>
      <c r="C4297" s="33" t="s">
        <v>8684</v>
      </c>
      <c r="D4297" s="33">
        <v>61</v>
      </c>
    </row>
    <row r="4298" spans="1:4">
      <c r="A4298" s="33" t="s">
        <v>9183</v>
      </c>
      <c r="B4298" s="33" t="s">
        <v>8683</v>
      </c>
      <c r="C4298" s="33" t="s">
        <v>8686</v>
      </c>
      <c r="D4298" s="33">
        <v>59</v>
      </c>
    </row>
    <row r="4299" spans="1:4">
      <c r="A4299" s="33" t="s">
        <v>9183</v>
      </c>
      <c r="B4299" s="33" t="s">
        <v>8683</v>
      </c>
      <c r="C4299" s="33" t="s">
        <v>8688</v>
      </c>
      <c r="D4299" s="33">
        <v>45</v>
      </c>
    </row>
    <row r="4300" spans="1:4">
      <c r="A4300" s="33" t="s">
        <v>9183</v>
      </c>
      <c r="B4300" s="33" t="s">
        <v>8683</v>
      </c>
      <c r="C4300" s="33" t="s">
        <v>8690</v>
      </c>
      <c r="D4300" s="33">
        <v>46</v>
      </c>
    </row>
    <row r="4301" spans="1:4">
      <c r="A4301" s="33" t="s">
        <v>9183</v>
      </c>
      <c r="B4301" s="33" t="s">
        <v>8683</v>
      </c>
      <c r="C4301" s="33" t="s">
        <v>8692</v>
      </c>
      <c r="D4301" s="33">
        <v>85</v>
      </c>
    </row>
    <row r="4302" spans="1:4">
      <c r="A4302" s="33" t="s">
        <v>9183</v>
      </c>
      <c r="B4302" s="33" t="s">
        <v>8683</v>
      </c>
      <c r="C4302" s="33" t="s">
        <v>8694</v>
      </c>
      <c r="D4302" s="33">
        <v>27</v>
      </c>
    </row>
    <row r="4303" spans="1:4">
      <c r="A4303" s="33" t="s">
        <v>9183</v>
      </c>
      <c r="B4303" s="33" t="s">
        <v>8683</v>
      </c>
      <c r="C4303" s="33" t="s">
        <v>8695</v>
      </c>
      <c r="D4303" s="33">
        <v>97</v>
      </c>
    </row>
    <row r="4304" spans="1:4">
      <c r="A4304" s="33" t="s">
        <v>9183</v>
      </c>
      <c r="B4304" s="33" t="s">
        <v>8683</v>
      </c>
      <c r="C4304" s="33" t="s">
        <v>8697</v>
      </c>
      <c r="D4304" s="33">
        <v>49</v>
      </c>
    </row>
    <row r="4305" spans="1:4">
      <c r="A4305" s="33" t="s">
        <v>9183</v>
      </c>
      <c r="B4305" s="33" t="s">
        <v>8683</v>
      </c>
      <c r="C4305" s="33" t="s">
        <v>8698</v>
      </c>
      <c r="D4305" s="33">
        <v>92</v>
      </c>
    </row>
    <row r="4306" spans="1:4">
      <c r="A4306" s="33" t="s">
        <v>9183</v>
      </c>
      <c r="B4306" s="33" t="s">
        <v>8683</v>
      </c>
      <c r="C4306" s="33" t="s">
        <v>8700</v>
      </c>
      <c r="D4306" s="33">
        <v>59</v>
      </c>
    </row>
    <row r="4307" spans="1:4">
      <c r="A4307" s="33" t="s">
        <v>9183</v>
      </c>
      <c r="B4307" s="33" t="s">
        <v>8683</v>
      </c>
      <c r="C4307" s="33" t="s">
        <v>8701</v>
      </c>
      <c r="D4307" s="33">
        <v>67</v>
      </c>
    </row>
    <row r="4308" spans="1:4">
      <c r="A4308" s="33"/>
      <c r="B4308" s="33" t="s">
        <v>9184</v>
      </c>
      <c r="C4308" s="33">
        <v>13</v>
      </c>
      <c r="D4308" s="35">
        <f>SUM(D4309:D4321)</f>
        <v>772</v>
      </c>
    </row>
    <row r="4309" spans="1:4">
      <c r="A4309" s="33" t="s">
        <v>9183</v>
      </c>
      <c r="B4309" s="33" t="s">
        <v>9184</v>
      </c>
      <c r="C4309" s="33" t="s">
        <v>8704</v>
      </c>
      <c r="D4309" s="33">
        <v>19</v>
      </c>
    </row>
    <row r="4310" spans="1:4">
      <c r="A4310" s="33" t="s">
        <v>9183</v>
      </c>
      <c r="B4310" s="33" t="s">
        <v>9184</v>
      </c>
      <c r="C4310" s="33" t="s">
        <v>8705</v>
      </c>
      <c r="D4310" s="33">
        <v>30</v>
      </c>
    </row>
    <row r="4311" spans="1:4">
      <c r="A4311" s="33" t="s">
        <v>9183</v>
      </c>
      <c r="B4311" s="33" t="s">
        <v>9184</v>
      </c>
      <c r="C4311" s="33" t="s">
        <v>8707</v>
      </c>
      <c r="D4311" s="33">
        <v>45</v>
      </c>
    </row>
    <row r="4312" spans="1:4">
      <c r="A4312" s="33" t="s">
        <v>9183</v>
      </c>
      <c r="B4312" s="33" t="s">
        <v>9184</v>
      </c>
      <c r="C4312" s="33" t="s">
        <v>8709</v>
      </c>
      <c r="D4312" s="33">
        <v>75</v>
      </c>
    </row>
    <row r="4313" spans="1:4">
      <c r="A4313" s="33" t="s">
        <v>9183</v>
      </c>
      <c r="B4313" s="33" t="s">
        <v>9184</v>
      </c>
      <c r="C4313" s="33" t="s">
        <v>8711</v>
      </c>
      <c r="D4313" s="33">
        <v>91</v>
      </c>
    </row>
    <row r="4314" spans="1:4">
      <c r="A4314" s="33" t="s">
        <v>9183</v>
      </c>
      <c r="B4314" s="33" t="s">
        <v>9184</v>
      </c>
      <c r="C4314" s="33" t="s">
        <v>8713</v>
      </c>
      <c r="D4314" s="33">
        <v>78</v>
      </c>
    </row>
    <row r="4315" spans="1:4">
      <c r="A4315" s="33" t="s">
        <v>9183</v>
      </c>
      <c r="B4315" s="33" t="s">
        <v>9184</v>
      </c>
      <c r="C4315" s="33" t="s">
        <v>8715</v>
      </c>
      <c r="D4315" s="33">
        <v>69</v>
      </c>
    </row>
    <row r="4316" spans="1:4">
      <c r="A4316" s="33" t="s">
        <v>9183</v>
      </c>
      <c r="B4316" s="33" t="s">
        <v>9184</v>
      </c>
      <c r="C4316" s="33" t="s">
        <v>8717</v>
      </c>
      <c r="D4316" s="33">
        <v>46</v>
      </c>
    </row>
    <row r="4317" spans="1:4">
      <c r="A4317" s="33" t="s">
        <v>9183</v>
      </c>
      <c r="B4317" s="33" t="s">
        <v>9184</v>
      </c>
      <c r="C4317" s="33" t="s">
        <v>8719</v>
      </c>
      <c r="D4317" s="33">
        <v>33</v>
      </c>
    </row>
    <row r="4318" spans="1:4">
      <c r="A4318" s="33" t="s">
        <v>9183</v>
      </c>
      <c r="B4318" s="33" t="s">
        <v>9184</v>
      </c>
      <c r="C4318" s="33" t="s">
        <v>8721</v>
      </c>
      <c r="D4318" s="33">
        <v>65</v>
      </c>
    </row>
    <row r="4319" spans="1:4">
      <c r="A4319" s="33" t="s">
        <v>9183</v>
      </c>
      <c r="B4319" s="33" t="s">
        <v>9184</v>
      </c>
      <c r="C4319" s="33" t="s">
        <v>8723</v>
      </c>
      <c r="D4319" s="33">
        <v>41</v>
      </c>
    </row>
    <row r="4320" spans="1:4">
      <c r="A4320" s="33" t="s">
        <v>9183</v>
      </c>
      <c r="B4320" s="33" t="s">
        <v>9184</v>
      </c>
      <c r="C4320" s="33" t="s">
        <v>8725</v>
      </c>
      <c r="D4320" s="33">
        <v>89</v>
      </c>
    </row>
    <row r="4321" spans="1:4">
      <c r="A4321" s="33" t="s">
        <v>9183</v>
      </c>
      <c r="B4321" s="33" t="s">
        <v>9184</v>
      </c>
      <c r="C4321" s="33" t="s">
        <v>8727</v>
      </c>
      <c r="D4321" s="33">
        <v>91</v>
      </c>
    </row>
    <row r="4322" spans="1:4">
      <c r="A4322" s="33"/>
      <c r="B4322" s="33" t="s">
        <v>8729</v>
      </c>
      <c r="C4322" s="33">
        <v>38</v>
      </c>
      <c r="D4322" s="35">
        <f>SUM(D4323:D4360)</f>
        <v>1825</v>
      </c>
    </row>
    <row r="4323" spans="1:4">
      <c r="A4323" s="33" t="s">
        <v>9183</v>
      </c>
      <c r="B4323" s="33" t="s">
        <v>8729</v>
      </c>
      <c r="C4323" s="33" t="s">
        <v>8731</v>
      </c>
      <c r="D4323" s="33">
        <v>47</v>
      </c>
    </row>
    <row r="4324" spans="1:4">
      <c r="A4324" s="33" t="s">
        <v>9183</v>
      </c>
      <c r="B4324" s="33" t="s">
        <v>8729</v>
      </c>
      <c r="C4324" s="33" t="s">
        <v>8733</v>
      </c>
      <c r="D4324" s="33">
        <v>35</v>
      </c>
    </row>
    <row r="4325" spans="1:4">
      <c r="A4325" s="33" t="s">
        <v>9183</v>
      </c>
      <c r="B4325" s="33" t="s">
        <v>8729</v>
      </c>
      <c r="C4325" s="33" t="s">
        <v>8735</v>
      </c>
      <c r="D4325" s="33">
        <v>55</v>
      </c>
    </row>
    <row r="4326" spans="1:4">
      <c r="A4326" s="33" t="s">
        <v>9183</v>
      </c>
      <c r="B4326" s="33" t="s">
        <v>8729</v>
      </c>
      <c r="C4326" s="33" t="s">
        <v>8737</v>
      </c>
      <c r="D4326" s="33">
        <v>49</v>
      </c>
    </row>
    <row r="4327" spans="1:4">
      <c r="A4327" s="33" t="s">
        <v>9183</v>
      </c>
      <c r="B4327" s="33" t="s">
        <v>8729</v>
      </c>
      <c r="C4327" s="33" t="s">
        <v>8739</v>
      </c>
      <c r="D4327" s="33">
        <v>28</v>
      </c>
    </row>
    <row r="4328" spans="1:4">
      <c r="A4328" s="33" t="s">
        <v>9183</v>
      </c>
      <c r="B4328" s="33" t="s">
        <v>8729</v>
      </c>
      <c r="C4328" s="33" t="s">
        <v>8741</v>
      </c>
      <c r="D4328" s="33">
        <v>34</v>
      </c>
    </row>
    <row r="4329" spans="1:4">
      <c r="A4329" s="33" t="s">
        <v>9183</v>
      </c>
      <c r="B4329" s="33" t="s">
        <v>8729</v>
      </c>
      <c r="C4329" s="33" t="s">
        <v>8743</v>
      </c>
      <c r="D4329" s="33">
        <v>69</v>
      </c>
    </row>
    <row r="4330" spans="1:4">
      <c r="A4330" s="33" t="s">
        <v>9183</v>
      </c>
      <c r="B4330" s="33" t="s">
        <v>8729</v>
      </c>
      <c r="C4330" s="33" t="s">
        <v>8745</v>
      </c>
      <c r="D4330" s="33">
        <v>66</v>
      </c>
    </row>
    <row r="4331" spans="1:4">
      <c r="A4331" s="33" t="s">
        <v>9183</v>
      </c>
      <c r="B4331" s="33" t="s">
        <v>8729</v>
      </c>
      <c r="C4331" s="33" t="s">
        <v>8747</v>
      </c>
      <c r="D4331" s="33">
        <v>66</v>
      </c>
    </row>
    <row r="4332" spans="1:4">
      <c r="A4332" s="33" t="s">
        <v>9183</v>
      </c>
      <c r="B4332" s="33" t="s">
        <v>8729</v>
      </c>
      <c r="C4332" s="33" t="s">
        <v>8749</v>
      </c>
      <c r="D4332" s="33">
        <v>81</v>
      </c>
    </row>
    <row r="4333" spans="1:4">
      <c r="A4333" s="33" t="s">
        <v>9183</v>
      </c>
      <c r="B4333" s="33" t="s">
        <v>8729</v>
      </c>
      <c r="C4333" s="33" t="s">
        <v>8751</v>
      </c>
      <c r="D4333" s="33">
        <v>46</v>
      </c>
    </row>
    <row r="4334" spans="1:4">
      <c r="A4334" s="33" t="s">
        <v>9183</v>
      </c>
      <c r="B4334" s="33" t="s">
        <v>8729</v>
      </c>
      <c r="C4334" s="33" t="s">
        <v>8753</v>
      </c>
      <c r="D4334" s="33">
        <v>37</v>
      </c>
    </row>
    <row r="4335" spans="1:4">
      <c r="A4335" s="33" t="s">
        <v>9183</v>
      </c>
      <c r="B4335" s="33" t="s">
        <v>8729</v>
      </c>
      <c r="C4335" s="33" t="s">
        <v>8755</v>
      </c>
      <c r="D4335" s="33">
        <v>85</v>
      </c>
    </row>
    <row r="4336" spans="1:4">
      <c r="A4336" s="33" t="s">
        <v>9183</v>
      </c>
      <c r="B4336" s="33" t="s">
        <v>8729</v>
      </c>
      <c r="C4336" s="33" t="s">
        <v>8757</v>
      </c>
      <c r="D4336" s="33">
        <v>64</v>
      </c>
    </row>
    <row r="4337" spans="1:4">
      <c r="A4337" s="33" t="s">
        <v>9183</v>
      </c>
      <c r="B4337" s="33" t="s">
        <v>8729</v>
      </c>
      <c r="C4337" s="33" t="s">
        <v>8759</v>
      </c>
      <c r="D4337" s="33">
        <v>94</v>
      </c>
    </row>
    <row r="4338" spans="1:4">
      <c r="A4338" s="33" t="s">
        <v>9183</v>
      </c>
      <c r="B4338" s="33" t="s">
        <v>8729</v>
      </c>
      <c r="C4338" s="33" t="s">
        <v>8761</v>
      </c>
      <c r="D4338" s="33">
        <v>21</v>
      </c>
    </row>
    <row r="4339" spans="1:4">
      <c r="A4339" s="33" t="s">
        <v>9183</v>
      </c>
      <c r="B4339" s="33" t="s">
        <v>8729</v>
      </c>
      <c r="C4339" s="33" t="s">
        <v>8763</v>
      </c>
      <c r="D4339" s="33">
        <v>37</v>
      </c>
    </row>
    <row r="4340" spans="1:4">
      <c r="A4340" s="33" t="s">
        <v>9183</v>
      </c>
      <c r="B4340" s="33" t="s">
        <v>8729</v>
      </c>
      <c r="C4340" s="33" t="s">
        <v>8764</v>
      </c>
      <c r="D4340" s="33">
        <v>54</v>
      </c>
    </row>
    <row r="4341" spans="1:4">
      <c r="A4341" s="33" t="s">
        <v>9183</v>
      </c>
      <c r="B4341" s="33" t="s">
        <v>8729</v>
      </c>
      <c r="C4341" s="33" t="s">
        <v>8766</v>
      </c>
      <c r="D4341" s="33">
        <v>14</v>
      </c>
    </row>
    <row r="4342" spans="1:4">
      <c r="A4342" s="33" t="s">
        <v>9183</v>
      </c>
      <c r="B4342" s="33" t="s">
        <v>8729</v>
      </c>
      <c r="C4342" s="33" t="s">
        <v>8768</v>
      </c>
      <c r="D4342" s="33">
        <v>27</v>
      </c>
    </row>
    <row r="4343" spans="1:4">
      <c r="A4343" s="33" t="s">
        <v>9183</v>
      </c>
      <c r="B4343" s="33" t="s">
        <v>8729</v>
      </c>
      <c r="C4343" s="33" t="s">
        <v>8770</v>
      </c>
      <c r="D4343" s="33">
        <v>26</v>
      </c>
    </row>
    <row r="4344" spans="1:4">
      <c r="A4344" s="33" t="s">
        <v>9183</v>
      </c>
      <c r="B4344" s="33" t="s">
        <v>8729</v>
      </c>
      <c r="C4344" s="33" t="s">
        <v>8772</v>
      </c>
      <c r="D4344" s="33">
        <v>53</v>
      </c>
    </row>
    <row r="4345" spans="1:4">
      <c r="A4345" s="33" t="s">
        <v>9183</v>
      </c>
      <c r="B4345" s="33" t="s">
        <v>8729</v>
      </c>
      <c r="C4345" s="33" t="s">
        <v>8774</v>
      </c>
      <c r="D4345" s="33">
        <v>50</v>
      </c>
    </row>
    <row r="4346" spans="1:4">
      <c r="A4346" s="33" t="s">
        <v>9183</v>
      </c>
      <c r="B4346" s="33" t="s">
        <v>8729</v>
      </c>
      <c r="C4346" s="33" t="s">
        <v>8776</v>
      </c>
      <c r="D4346" s="33">
        <v>18</v>
      </c>
    </row>
    <row r="4347" spans="1:4">
      <c r="A4347" s="33" t="s">
        <v>9183</v>
      </c>
      <c r="B4347" s="33" t="s">
        <v>8729</v>
      </c>
      <c r="C4347" s="33" t="s">
        <v>8778</v>
      </c>
      <c r="D4347" s="33">
        <v>53</v>
      </c>
    </row>
    <row r="4348" spans="1:4">
      <c r="A4348" s="33" t="s">
        <v>9183</v>
      </c>
      <c r="B4348" s="33" t="s">
        <v>8729</v>
      </c>
      <c r="C4348" s="33" t="s">
        <v>8779</v>
      </c>
      <c r="D4348" s="33">
        <v>73</v>
      </c>
    </row>
    <row r="4349" spans="1:4">
      <c r="A4349" s="33" t="s">
        <v>9183</v>
      </c>
      <c r="B4349" s="33" t="s">
        <v>8729</v>
      </c>
      <c r="C4349" s="33" t="s">
        <v>8781</v>
      </c>
      <c r="D4349" s="33">
        <v>74</v>
      </c>
    </row>
    <row r="4350" spans="1:4">
      <c r="A4350" s="33" t="s">
        <v>9183</v>
      </c>
      <c r="B4350" s="33" t="s">
        <v>8729</v>
      </c>
      <c r="C4350" s="33" t="s">
        <v>8783</v>
      </c>
      <c r="D4350" s="33">
        <v>82</v>
      </c>
    </row>
    <row r="4351" spans="1:4">
      <c r="A4351" s="33" t="s">
        <v>9183</v>
      </c>
      <c r="B4351" s="33" t="s">
        <v>8729</v>
      </c>
      <c r="C4351" s="33" t="s">
        <v>8785</v>
      </c>
      <c r="D4351" s="33">
        <v>32</v>
      </c>
    </row>
    <row r="4352" spans="1:4">
      <c r="A4352" s="33" t="s">
        <v>9183</v>
      </c>
      <c r="B4352" s="33" t="s">
        <v>8729</v>
      </c>
      <c r="C4352" s="33" t="s">
        <v>8787</v>
      </c>
      <c r="D4352" s="33">
        <v>19</v>
      </c>
    </row>
    <row r="4353" spans="1:4">
      <c r="A4353" s="33" t="s">
        <v>9183</v>
      </c>
      <c r="B4353" s="33" t="s">
        <v>8729</v>
      </c>
      <c r="C4353" s="33" t="s">
        <v>8789</v>
      </c>
      <c r="D4353" s="33">
        <v>23</v>
      </c>
    </row>
    <row r="4354" spans="1:4">
      <c r="A4354" s="33" t="s">
        <v>9183</v>
      </c>
      <c r="B4354" s="33" t="s">
        <v>8729</v>
      </c>
      <c r="C4354" s="33" t="s">
        <v>8790</v>
      </c>
      <c r="D4354" s="33">
        <v>48</v>
      </c>
    </row>
    <row r="4355" spans="1:4">
      <c r="A4355" s="33" t="s">
        <v>9183</v>
      </c>
      <c r="B4355" s="33" t="s">
        <v>8729</v>
      </c>
      <c r="C4355" s="33" t="s">
        <v>8792</v>
      </c>
      <c r="D4355" s="33">
        <v>32</v>
      </c>
    </row>
    <row r="4356" spans="1:4">
      <c r="A4356" s="33" t="s">
        <v>9183</v>
      </c>
      <c r="B4356" s="33" t="s">
        <v>8729</v>
      </c>
      <c r="C4356" s="33" t="s">
        <v>8794</v>
      </c>
      <c r="D4356" s="33">
        <v>54</v>
      </c>
    </row>
    <row r="4357" spans="1:4">
      <c r="A4357" s="33" t="s">
        <v>9183</v>
      </c>
      <c r="B4357" s="33" t="s">
        <v>8729</v>
      </c>
      <c r="C4357" s="33" t="s">
        <v>8796</v>
      </c>
      <c r="D4357" s="33">
        <v>90</v>
      </c>
    </row>
    <row r="4358" spans="1:4">
      <c r="A4358" s="33" t="s">
        <v>9183</v>
      </c>
      <c r="B4358" s="33" t="s">
        <v>8729</v>
      </c>
      <c r="C4358" s="33" t="s">
        <v>8800</v>
      </c>
      <c r="D4358" s="33">
        <v>13</v>
      </c>
    </row>
    <row r="4359" spans="1:4">
      <c r="A4359" s="33" t="s">
        <v>9183</v>
      </c>
      <c r="B4359" s="33" t="s">
        <v>8729</v>
      </c>
      <c r="C4359" s="33" t="s">
        <v>8802</v>
      </c>
      <c r="D4359" s="33">
        <v>43</v>
      </c>
    </row>
    <row r="4360" spans="1:4">
      <c r="A4360" s="33" t="s">
        <v>9183</v>
      </c>
      <c r="B4360" s="33" t="s">
        <v>8729</v>
      </c>
      <c r="C4360" s="33" t="s">
        <v>8804</v>
      </c>
      <c r="D4360" s="33">
        <v>33</v>
      </c>
    </row>
    <row r="4361" spans="1:4">
      <c r="A4361" s="33"/>
      <c r="B4361" s="33" t="s">
        <v>8806</v>
      </c>
      <c r="C4361" s="33">
        <v>46</v>
      </c>
      <c r="D4361" s="35">
        <f>SUM(D4362:D4407)</f>
        <v>2260</v>
      </c>
    </row>
    <row r="4362" spans="1:4">
      <c r="A4362" s="33" t="s">
        <v>9183</v>
      </c>
      <c r="B4362" s="33" t="s">
        <v>8806</v>
      </c>
      <c r="C4362" s="33" t="s">
        <v>8807</v>
      </c>
      <c r="D4362" s="33">
        <v>38</v>
      </c>
    </row>
    <row r="4363" spans="1:4">
      <c r="A4363" s="33" t="s">
        <v>9183</v>
      </c>
      <c r="B4363" s="33" t="s">
        <v>8806</v>
      </c>
      <c r="C4363" s="33" t="s">
        <v>8809</v>
      </c>
      <c r="D4363" s="33">
        <v>67</v>
      </c>
    </row>
    <row r="4364" spans="1:4">
      <c r="A4364" s="33" t="s">
        <v>9183</v>
      </c>
      <c r="B4364" s="33" t="s">
        <v>8806</v>
      </c>
      <c r="C4364" s="33" t="s">
        <v>8811</v>
      </c>
      <c r="D4364" s="33">
        <v>31</v>
      </c>
    </row>
    <row r="4365" spans="1:4">
      <c r="A4365" s="33" t="s">
        <v>9183</v>
      </c>
      <c r="B4365" s="33" t="s">
        <v>8806</v>
      </c>
      <c r="C4365" s="33" t="s">
        <v>8814</v>
      </c>
      <c r="D4365" s="33">
        <v>41</v>
      </c>
    </row>
    <row r="4366" spans="1:4">
      <c r="A4366" s="33" t="s">
        <v>9183</v>
      </c>
      <c r="B4366" s="33" t="s">
        <v>8806</v>
      </c>
      <c r="C4366" s="33" t="s">
        <v>8816</v>
      </c>
      <c r="D4366" s="33">
        <v>93</v>
      </c>
    </row>
    <row r="4367" spans="1:4">
      <c r="A4367" s="33" t="s">
        <v>9183</v>
      </c>
      <c r="B4367" s="33" t="s">
        <v>8806</v>
      </c>
      <c r="C4367" s="33" t="s">
        <v>8818</v>
      </c>
      <c r="D4367" s="33">
        <v>38</v>
      </c>
    </row>
    <row r="4368" spans="1:4">
      <c r="A4368" s="33" t="s">
        <v>9183</v>
      </c>
      <c r="B4368" s="33" t="s">
        <v>8806</v>
      </c>
      <c r="C4368" s="33" t="s">
        <v>8820</v>
      </c>
      <c r="D4368" s="33">
        <v>93</v>
      </c>
    </row>
    <row r="4369" spans="1:4">
      <c r="A4369" s="33" t="s">
        <v>9183</v>
      </c>
      <c r="B4369" s="33" t="s">
        <v>8806</v>
      </c>
      <c r="C4369" s="33" t="s">
        <v>8822</v>
      </c>
      <c r="D4369" s="33">
        <v>79</v>
      </c>
    </row>
    <row r="4370" spans="1:4">
      <c r="A4370" s="33" t="s">
        <v>9183</v>
      </c>
      <c r="B4370" s="33" t="s">
        <v>8806</v>
      </c>
      <c r="C4370" s="33" t="s">
        <v>8824</v>
      </c>
      <c r="D4370" s="33">
        <v>99</v>
      </c>
    </row>
    <row r="4371" spans="1:4">
      <c r="A4371" s="33" t="s">
        <v>9183</v>
      </c>
      <c r="B4371" s="33" t="s">
        <v>8806</v>
      </c>
      <c r="C4371" s="33" t="s">
        <v>8826</v>
      </c>
      <c r="D4371" s="33">
        <v>74</v>
      </c>
    </row>
    <row r="4372" spans="1:4">
      <c r="A4372" s="33" t="s">
        <v>9183</v>
      </c>
      <c r="B4372" s="33" t="s">
        <v>8806</v>
      </c>
      <c r="C4372" s="33" t="s">
        <v>8827</v>
      </c>
      <c r="D4372" s="33">
        <v>88</v>
      </c>
    </row>
    <row r="4373" spans="1:4">
      <c r="A4373" s="33" t="s">
        <v>9183</v>
      </c>
      <c r="B4373" s="33" t="s">
        <v>8806</v>
      </c>
      <c r="C4373" s="33" t="s">
        <v>8829</v>
      </c>
      <c r="D4373" s="33">
        <v>54</v>
      </c>
    </row>
    <row r="4374" spans="1:4">
      <c r="A4374" s="33" t="s">
        <v>9183</v>
      </c>
      <c r="B4374" s="33" t="s">
        <v>8806</v>
      </c>
      <c r="C4374" s="33" t="s">
        <v>8831</v>
      </c>
      <c r="D4374" s="33">
        <v>20</v>
      </c>
    </row>
    <row r="4375" spans="1:4">
      <c r="A4375" s="33" t="s">
        <v>9183</v>
      </c>
      <c r="B4375" s="33" t="s">
        <v>8806</v>
      </c>
      <c r="C4375" s="33" t="s">
        <v>8833</v>
      </c>
      <c r="D4375" s="33">
        <v>25</v>
      </c>
    </row>
    <row r="4376" spans="1:4">
      <c r="A4376" s="33" t="s">
        <v>9183</v>
      </c>
      <c r="B4376" s="33" t="s">
        <v>8806</v>
      </c>
      <c r="C4376" s="33" t="s">
        <v>8835</v>
      </c>
      <c r="D4376" s="33">
        <v>11</v>
      </c>
    </row>
    <row r="4377" spans="1:4">
      <c r="A4377" s="33" t="s">
        <v>9183</v>
      </c>
      <c r="B4377" s="33" t="s">
        <v>8806</v>
      </c>
      <c r="C4377" s="33" t="s">
        <v>8836</v>
      </c>
      <c r="D4377" s="33">
        <v>31</v>
      </c>
    </row>
    <row r="4378" spans="1:4">
      <c r="A4378" s="33" t="s">
        <v>9183</v>
      </c>
      <c r="B4378" s="33" t="s">
        <v>8806</v>
      </c>
      <c r="C4378" s="33" t="s">
        <v>8839</v>
      </c>
      <c r="D4378" s="33">
        <v>17</v>
      </c>
    </row>
    <row r="4379" spans="1:4">
      <c r="A4379" s="33" t="s">
        <v>9183</v>
      </c>
      <c r="B4379" s="33" t="s">
        <v>8806</v>
      </c>
      <c r="C4379" s="33" t="s">
        <v>8842</v>
      </c>
      <c r="D4379" s="33">
        <v>12</v>
      </c>
    </row>
    <row r="4380" spans="1:4">
      <c r="A4380" s="33" t="s">
        <v>9183</v>
      </c>
      <c r="B4380" s="33" t="s">
        <v>8806</v>
      </c>
      <c r="C4380" s="33" t="s">
        <v>8843</v>
      </c>
      <c r="D4380" s="33">
        <v>21</v>
      </c>
    </row>
    <row r="4381" spans="1:4">
      <c r="A4381" s="33" t="s">
        <v>9183</v>
      </c>
      <c r="B4381" s="33" t="s">
        <v>8806</v>
      </c>
      <c r="C4381" s="33" t="s">
        <v>8845</v>
      </c>
      <c r="D4381" s="33">
        <v>28</v>
      </c>
    </row>
    <row r="4382" spans="1:4">
      <c r="A4382" s="33" t="s">
        <v>9183</v>
      </c>
      <c r="B4382" s="33" t="s">
        <v>8806</v>
      </c>
      <c r="C4382" s="33" t="s">
        <v>8846</v>
      </c>
      <c r="D4382" s="33">
        <v>32</v>
      </c>
    </row>
    <row r="4383" spans="1:4">
      <c r="A4383" s="33" t="s">
        <v>9183</v>
      </c>
      <c r="B4383" s="33" t="s">
        <v>8806</v>
      </c>
      <c r="C4383" s="33" t="s">
        <v>8848</v>
      </c>
      <c r="D4383" s="33">
        <v>16</v>
      </c>
    </row>
    <row r="4384" spans="1:4">
      <c r="A4384" s="33" t="s">
        <v>9183</v>
      </c>
      <c r="B4384" s="33" t="s">
        <v>8806</v>
      </c>
      <c r="C4384" s="33" t="s">
        <v>8849</v>
      </c>
      <c r="D4384" s="33">
        <v>29</v>
      </c>
    </row>
    <row r="4385" spans="1:4">
      <c r="A4385" s="33" t="s">
        <v>9183</v>
      </c>
      <c r="B4385" s="33" t="s">
        <v>8806</v>
      </c>
      <c r="C4385" s="33" t="s">
        <v>8851</v>
      </c>
      <c r="D4385" s="33">
        <v>35</v>
      </c>
    </row>
    <row r="4386" spans="1:4">
      <c r="A4386" s="33" t="s">
        <v>9183</v>
      </c>
      <c r="B4386" s="33" t="s">
        <v>8806</v>
      </c>
      <c r="C4386" s="33" t="s">
        <v>8853</v>
      </c>
      <c r="D4386" s="33">
        <v>95</v>
      </c>
    </row>
    <row r="4387" spans="1:4">
      <c r="A4387" s="33" t="s">
        <v>9183</v>
      </c>
      <c r="B4387" s="33" t="s">
        <v>8806</v>
      </c>
      <c r="C4387" s="33" t="s">
        <v>8855</v>
      </c>
      <c r="D4387" s="33">
        <v>62</v>
      </c>
    </row>
    <row r="4388" spans="1:4">
      <c r="A4388" s="33" t="s">
        <v>9183</v>
      </c>
      <c r="B4388" s="33" t="s">
        <v>8806</v>
      </c>
      <c r="C4388" s="33" t="s">
        <v>8857</v>
      </c>
      <c r="D4388" s="33">
        <v>38</v>
      </c>
    </row>
    <row r="4389" spans="1:4">
      <c r="A4389" s="33" t="s">
        <v>9183</v>
      </c>
      <c r="B4389" s="33" t="s">
        <v>8806</v>
      </c>
      <c r="C4389" s="33" t="s">
        <v>8859</v>
      </c>
      <c r="D4389" s="33">
        <v>27</v>
      </c>
    </row>
    <row r="4390" spans="1:4">
      <c r="A4390" s="33" t="s">
        <v>9183</v>
      </c>
      <c r="B4390" s="33" t="s">
        <v>8806</v>
      </c>
      <c r="C4390" s="33" t="s">
        <v>8861</v>
      </c>
      <c r="D4390" s="33">
        <v>30</v>
      </c>
    </row>
    <row r="4391" spans="1:4">
      <c r="A4391" s="33" t="s">
        <v>9183</v>
      </c>
      <c r="B4391" s="33" t="s">
        <v>8806</v>
      </c>
      <c r="C4391" s="33" t="s">
        <v>8863</v>
      </c>
      <c r="D4391" s="33">
        <v>30</v>
      </c>
    </row>
    <row r="4392" spans="1:4">
      <c r="A4392" s="33" t="s">
        <v>9183</v>
      </c>
      <c r="B4392" s="33" t="s">
        <v>8806</v>
      </c>
      <c r="C4392" s="33" t="s">
        <v>8865</v>
      </c>
      <c r="D4392" s="33">
        <v>15</v>
      </c>
    </row>
    <row r="4393" spans="1:4">
      <c r="A4393" s="33" t="s">
        <v>9183</v>
      </c>
      <c r="B4393" s="33" t="s">
        <v>8806</v>
      </c>
      <c r="C4393" s="33" t="s">
        <v>8866</v>
      </c>
      <c r="D4393" s="33">
        <v>30</v>
      </c>
    </row>
    <row r="4394" spans="1:4">
      <c r="A4394" s="33" t="s">
        <v>9183</v>
      </c>
      <c r="B4394" s="33" t="s">
        <v>8806</v>
      </c>
      <c r="C4394" s="33" t="s">
        <v>8868</v>
      </c>
      <c r="D4394" s="33">
        <v>76</v>
      </c>
    </row>
    <row r="4395" spans="1:4">
      <c r="A4395" s="33" t="s">
        <v>9183</v>
      </c>
      <c r="B4395" s="33" t="s">
        <v>8806</v>
      </c>
      <c r="C4395" s="33" t="s">
        <v>8870</v>
      </c>
      <c r="D4395" s="33">
        <v>69</v>
      </c>
    </row>
    <row r="4396" spans="1:4">
      <c r="A4396" s="33" t="s">
        <v>9183</v>
      </c>
      <c r="B4396" s="33" t="s">
        <v>8806</v>
      </c>
      <c r="C4396" s="33" t="s">
        <v>8871</v>
      </c>
      <c r="D4396" s="33">
        <v>88</v>
      </c>
    </row>
    <row r="4397" spans="1:4">
      <c r="A4397" s="33" t="s">
        <v>9183</v>
      </c>
      <c r="B4397" s="33" t="s">
        <v>8806</v>
      </c>
      <c r="C4397" s="33" t="s">
        <v>8873</v>
      </c>
      <c r="D4397" s="33">
        <v>55</v>
      </c>
    </row>
    <row r="4398" spans="1:4">
      <c r="A4398" s="33" t="s">
        <v>9183</v>
      </c>
      <c r="B4398" s="33" t="s">
        <v>8806</v>
      </c>
      <c r="C4398" s="33" t="s">
        <v>8875</v>
      </c>
      <c r="D4398" s="33">
        <v>88</v>
      </c>
    </row>
    <row r="4399" spans="1:4">
      <c r="A4399" s="33" t="s">
        <v>9183</v>
      </c>
      <c r="B4399" s="33" t="s">
        <v>8806</v>
      </c>
      <c r="C4399" s="33" t="s">
        <v>8877</v>
      </c>
      <c r="D4399" s="33">
        <v>73</v>
      </c>
    </row>
    <row r="4400" spans="1:4">
      <c r="A4400" s="33" t="s">
        <v>9183</v>
      </c>
      <c r="B4400" s="33" t="s">
        <v>8806</v>
      </c>
      <c r="C4400" s="33" t="s">
        <v>8879</v>
      </c>
      <c r="D4400" s="33">
        <v>93</v>
      </c>
    </row>
    <row r="4401" spans="1:4">
      <c r="A4401" s="33" t="s">
        <v>9183</v>
      </c>
      <c r="B4401" s="33" t="s">
        <v>8806</v>
      </c>
      <c r="C4401" s="33" t="s">
        <v>8881</v>
      </c>
      <c r="D4401" s="33">
        <v>90</v>
      </c>
    </row>
    <row r="4402" spans="1:4">
      <c r="A4402" s="33" t="s">
        <v>9183</v>
      </c>
      <c r="B4402" s="33" t="s">
        <v>8806</v>
      </c>
      <c r="C4402" s="33" t="s">
        <v>8883</v>
      </c>
      <c r="D4402" s="33">
        <v>36</v>
      </c>
    </row>
    <row r="4403" spans="1:4">
      <c r="A4403" s="33" t="s">
        <v>9183</v>
      </c>
      <c r="B4403" s="33" t="s">
        <v>8806</v>
      </c>
      <c r="C4403" s="33" t="s">
        <v>8885</v>
      </c>
      <c r="D4403" s="33">
        <v>11</v>
      </c>
    </row>
    <row r="4404" spans="1:4">
      <c r="A4404" s="33" t="s">
        <v>9183</v>
      </c>
      <c r="B4404" s="33" t="s">
        <v>8806</v>
      </c>
      <c r="C4404" s="33" t="s">
        <v>8886</v>
      </c>
      <c r="D4404" s="33">
        <v>63</v>
      </c>
    </row>
    <row r="4405" spans="1:4">
      <c r="A4405" s="33" t="s">
        <v>9183</v>
      </c>
      <c r="B4405" s="33" t="s">
        <v>8806</v>
      </c>
      <c r="C4405" s="33" t="s">
        <v>8888</v>
      </c>
      <c r="D4405" s="33">
        <v>28</v>
      </c>
    </row>
    <row r="4406" spans="1:4">
      <c r="A4406" s="33" t="s">
        <v>9183</v>
      </c>
      <c r="B4406" s="33" t="s">
        <v>8806</v>
      </c>
      <c r="C4406" s="33" t="s">
        <v>8890</v>
      </c>
      <c r="D4406" s="33">
        <v>43</v>
      </c>
    </row>
    <row r="4407" spans="1:4">
      <c r="A4407" s="33" t="s">
        <v>9183</v>
      </c>
      <c r="B4407" s="33" t="s">
        <v>8806</v>
      </c>
      <c r="C4407" s="33" t="s">
        <v>8891</v>
      </c>
      <c r="D4407" s="33">
        <v>48</v>
      </c>
    </row>
    <row r="4408" spans="1:4">
      <c r="A4408" s="33"/>
      <c r="B4408" s="33" t="s">
        <v>8893</v>
      </c>
      <c r="C4408" s="33">
        <v>19</v>
      </c>
      <c r="D4408" s="35">
        <f>SUM(D4409:D4427)</f>
        <v>1254</v>
      </c>
    </row>
    <row r="4409" spans="1:4">
      <c r="A4409" s="33" t="s">
        <v>9183</v>
      </c>
      <c r="B4409" s="33" t="s">
        <v>8893</v>
      </c>
      <c r="C4409" s="33" t="s">
        <v>8894</v>
      </c>
      <c r="D4409" s="33">
        <v>50</v>
      </c>
    </row>
    <row r="4410" spans="1:4">
      <c r="A4410" s="33" t="s">
        <v>9183</v>
      </c>
      <c r="B4410" s="33" t="s">
        <v>8893</v>
      </c>
      <c r="C4410" s="33" t="s">
        <v>8896</v>
      </c>
      <c r="D4410" s="33">
        <v>33</v>
      </c>
    </row>
    <row r="4411" spans="1:4">
      <c r="A4411" s="33" t="s">
        <v>9183</v>
      </c>
      <c r="B4411" s="33" t="s">
        <v>8893</v>
      </c>
      <c r="C4411" s="33" t="s">
        <v>8898</v>
      </c>
      <c r="D4411" s="33">
        <v>92</v>
      </c>
    </row>
    <row r="4412" spans="1:4">
      <c r="A4412" s="33" t="s">
        <v>9183</v>
      </c>
      <c r="B4412" s="33" t="s">
        <v>8893</v>
      </c>
      <c r="C4412" s="33" t="s">
        <v>8900</v>
      </c>
      <c r="D4412" s="33">
        <v>32</v>
      </c>
    </row>
    <row r="4413" spans="1:4">
      <c r="A4413" s="33" t="s">
        <v>9183</v>
      </c>
      <c r="B4413" s="33" t="s">
        <v>8893</v>
      </c>
      <c r="C4413" s="33" t="s">
        <v>8901</v>
      </c>
      <c r="D4413" s="33">
        <v>84</v>
      </c>
    </row>
    <row r="4414" spans="1:4">
      <c r="A4414" s="33" t="s">
        <v>9183</v>
      </c>
      <c r="B4414" s="33" t="s">
        <v>8893</v>
      </c>
      <c r="C4414" s="33" t="s">
        <v>8903</v>
      </c>
      <c r="D4414" s="33">
        <v>56</v>
      </c>
    </row>
    <row r="4415" spans="1:4">
      <c r="A4415" s="33" t="s">
        <v>9183</v>
      </c>
      <c r="B4415" s="33" t="s">
        <v>8893</v>
      </c>
      <c r="C4415" s="33" t="s">
        <v>8905</v>
      </c>
      <c r="D4415" s="33">
        <v>97</v>
      </c>
    </row>
    <row r="4416" spans="1:4">
      <c r="A4416" s="33" t="s">
        <v>9183</v>
      </c>
      <c r="B4416" s="33" t="s">
        <v>8893</v>
      </c>
      <c r="C4416" s="33" t="s">
        <v>8907</v>
      </c>
      <c r="D4416" s="33">
        <v>61</v>
      </c>
    </row>
    <row r="4417" spans="1:4">
      <c r="A4417" s="33" t="s">
        <v>9183</v>
      </c>
      <c r="B4417" s="33" t="s">
        <v>8893</v>
      </c>
      <c r="C4417" s="33" t="s">
        <v>8909</v>
      </c>
      <c r="D4417" s="33">
        <v>64</v>
      </c>
    </row>
    <row r="4418" spans="1:4">
      <c r="A4418" s="33" t="s">
        <v>9183</v>
      </c>
      <c r="B4418" s="33" t="s">
        <v>8893</v>
      </c>
      <c r="C4418" s="33" t="s">
        <v>8911</v>
      </c>
      <c r="D4418" s="33">
        <v>76</v>
      </c>
    </row>
    <row r="4419" spans="1:4">
      <c r="A4419" s="33" t="s">
        <v>9183</v>
      </c>
      <c r="B4419" s="33" t="s">
        <v>8893</v>
      </c>
      <c r="C4419" s="33" t="s">
        <v>8913</v>
      </c>
      <c r="D4419" s="33">
        <v>87</v>
      </c>
    </row>
    <row r="4420" spans="1:4">
      <c r="A4420" s="33" t="s">
        <v>9183</v>
      </c>
      <c r="B4420" s="33" t="s">
        <v>8893</v>
      </c>
      <c r="C4420" s="33" t="s">
        <v>8915</v>
      </c>
      <c r="D4420" s="33">
        <v>84</v>
      </c>
    </row>
    <row r="4421" spans="1:4">
      <c r="A4421" s="33" t="s">
        <v>9183</v>
      </c>
      <c r="B4421" s="33" t="s">
        <v>8893</v>
      </c>
      <c r="C4421" s="33" t="s">
        <v>8917</v>
      </c>
      <c r="D4421" s="33">
        <v>52</v>
      </c>
    </row>
    <row r="4422" spans="1:4">
      <c r="A4422" s="33" t="s">
        <v>9183</v>
      </c>
      <c r="B4422" s="33" t="s">
        <v>8893</v>
      </c>
      <c r="C4422" s="33" t="s">
        <v>8919</v>
      </c>
      <c r="D4422" s="33">
        <v>90</v>
      </c>
    </row>
    <row r="4423" spans="1:4">
      <c r="A4423" s="33" t="s">
        <v>9183</v>
      </c>
      <c r="B4423" s="33" t="s">
        <v>8893</v>
      </c>
      <c r="C4423" s="33" t="s">
        <v>8921</v>
      </c>
      <c r="D4423" s="33">
        <v>39</v>
      </c>
    </row>
    <row r="4424" spans="1:4">
      <c r="A4424" s="33" t="s">
        <v>9183</v>
      </c>
      <c r="B4424" s="33" t="s">
        <v>8893</v>
      </c>
      <c r="C4424" s="33" t="s">
        <v>8923</v>
      </c>
      <c r="D4424" s="33">
        <v>98</v>
      </c>
    </row>
    <row r="4425" spans="1:4">
      <c r="A4425" s="33" t="s">
        <v>9183</v>
      </c>
      <c r="B4425" s="33" t="s">
        <v>8893</v>
      </c>
      <c r="C4425" s="33" t="s">
        <v>8925</v>
      </c>
      <c r="D4425" s="33">
        <v>77</v>
      </c>
    </row>
    <row r="4426" spans="1:4">
      <c r="A4426" s="33" t="s">
        <v>9183</v>
      </c>
      <c r="B4426" s="33" t="s">
        <v>8893</v>
      </c>
      <c r="C4426" s="33" t="s">
        <v>8927</v>
      </c>
      <c r="D4426" s="33">
        <v>28</v>
      </c>
    </row>
    <row r="4427" spans="1:4">
      <c r="A4427" s="33" t="s">
        <v>9183</v>
      </c>
      <c r="B4427" s="33" t="s">
        <v>8893</v>
      </c>
      <c r="C4427" s="33" t="s">
        <v>8929</v>
      </c>
      <c r="D4427" s="33">
        <v>54</v>
      </c>
    </row>
    <row r="4428" spans="1:4">
      <c r="A4428" s="33"/>
      <c r="B4428" s="35" t="s">
        <v>9185</v>
      </c>
      <c r="C4428" s="35">
        <f>C4429+C4437+C4439+C4446</f>
        <v>89</v>
      </c>
      <c r="D4428" s="35">
        <f>D4429+D4437+D4439+D4446</f>
        <v>4538</v>
      </c>
    </row>
    <row r="4429" spans="1:4">
      <c r="A4429" s="33"/>
      <c r="B4429" s="33" t="s">
        <v>8932</v>
      </c>
      <c r="C4429" s="33">
        <v>7</v>
      </c>
      <c r="D4429" s="35">
        <f>SUM(D4430:D4436)</f>
        <v>410</v>
      </c>
    </row>
    <row r="4430" spans="1:4">
      <c r="A4430" s="33" t="s">
        <v>9185</v>
      </c>
      <c r="B4430" s="33" t="s">
        <v>8932</v>
      </c>
      <c r="C4430" s="33" t="s">
        <v>8933</v>
      </c>
      <c r="D4430" s="33">
        <v>88</v>
      </c>
    </row>
    <row r="4431" spans="1:4">
      <c r="A4431" s="33" t="s">
        <v>9185</v>
      </c>
      <c r="B4431" s="33" t="s">
        <v>8932</v>
      </c>
      <c r="C4431" s="33" t="s">
        <v>8935</v>
      </c>
      <c r="D4431" s="33">
        <v>65</v>
      </c>
    </row>
    <row r="4432" spans="1:4">
      <c r="A4432" s="33" t="s">
        <v>9185</v>
      </c>
      <c r="B4432" s="33" t="s">
        <v>8932</v>
      </c>
      <c r="C4432" s="33" t="s">
        <v>8937</v>
      </c>
      <c r="D4432" s="33">
        <v>50</v>
      </c>
    </row>
    <row r="4433" spans="1:4">
      <c r="A4433" s="33" t="s">
        <v>9185</v>
      </c>
      <c r="B4433" s="33" t="s">
        <v>8932</v>
      </c>
      <c r="C4433" s="33" t="s">
        <v>8939</v>
      </c>
      <c r="D4433" s="33">
        <v>45</v>
      </c>
    </row>
    <row r="4434" spans="1:4">
      <c r="A4434" s="33" t="s">
        <v>9185</v>
      </c>
      <c r="B4434" s="33" t="s">
        <v>8932</v>
      </c>
      <c r="C4434" s="33" t="s">
        <v>8941</v>
      </c>
      <c r="D4434" s="33">
        <v>80</v>
      </c>
    </row>
    <row r="4435" spans="1:4">
      <c r="A4435" s="33" t="s">
        <v>9185</v>
      </c>
      <c r="B4435" s="33" t="s">
        <v>8932</v>
      </c>
      <c r="C4435" s="33" t="s">
        <v>8943</v>
      </c>
      <c r="D4435" s="33">
        <v>37</v>
      </c>
    </row>
    <row r="4436" spans="1:4">
      <c r="A4436" s="33" t="s">
        <v>9185</v>
      </c>
      <c r="B4436" s="33" t="s">
        <v>8932</v>
      </c>
      <c r="C4436" s="33" t="s">
        <v>8945</v>
      </c>
      <c r="D4436" s="33">
        <v>45</v>
      </c>
    </row>
    <row r="4437" spans="1:4">
      <c r="A4437" s="33"/>
      <c r="B4437" s="33" t="s">
        <v>8947</v>
      </c>
      <c r="C4437" s="33">
        <v>1</v>
      </c>
      <c r="D4437" s="35">
        <f>D4438</f>
        <v>64</v>
      </c>
    </row>
    <row r="4438" spans="1:4">
      <c r="A4438" s="33" t="s">
        <v>9185</v>
      </c>
      <c r="B4438" s="33" t="s">
        <v>8947</v>
      </c>
      <c r="C4438" s="33" t="s">
        <v>8948</v>
      </c>
      <c r="D4438" s="33">
        <v>64</v>
      </c>
    </row>
    <row r="4439" spans="1:4">
      <c r="A4439" s="33"/>
      <c r="B4439" s="33" t="s">
        <v>9186</v>
      </c>
      <c r="C4439" s="33">
        <v>6</v>
      </c>
      <c r="D4439" s="35">
        <f>SUM(D4440:D4445)</f>
        <v>275</v>
      </c>
    </row>
    <row r="4440" spans="1:4">
      <c r="A4440" s="33" t="s">
        <v>9185</v>
      </c>
      <c r="B4440" s="33" t="s">
        <v>9186</v>
      </c>
      <c r="C4440" s="33" t="s">
        <v>8951</v>
      </c>
      <c r="D4440" s="33">
        <v>47</v>
      </c>
    </row>
    <row r="4441" spans="1:4">
      <c r="A4441" s="33" t="s">
        <v>9185</v>
      </c>
      <c r="B4441" s="33" t="s">
        <v>9186</v>
      </c>
      <c r="C4441" s="33" t="s">
        <v>8953</v>
      </c>
      <c r="D4441" s="33">
        <v>53</v>
      </c>
    </row>
    <row r="4442" spans="1:4">
      <c r="A4442" s="33" t="s">
        <v>9185</v>
      </c>
      <c r="B4442" s="33" t="s">
        <v>9186</v>
      </c>
      <c r="C4442" s="33" t="s">
        <v>8955</v>
      </c>
      <c r="D4442" s="33">
        <v>72</v>
      </c>
    </row>
    <row r="4443" spans="1:4">
      <c r="A4443" s="33" t="s">
        <v>9185</v>
      </c>
      <c r="B4443" s="33" t="s">
        <v>9186</v>
      </c>
      <c r="C4443" s="33" t="s">
        <v>8957</v>
      </c>
      <c r="D4443" s="33">
        <v>30</v>
      </c>
    </row>
    <row r="4444" spans="1:4">
      <c r="A4444" s="33" t="s">
        <v>9185</v>
      </c>
      <c r="B4444" s="33" t="s">
        <v>9186</v>
      </c>
      <c r="C4444" s="33" t="s">
        <v>8959</v>
      </c>
      <c r="D4444" s="33">
        <v>56</v>
      </c>
    </row>
    <row r="4445" spans="1:4">
      <c r="A4445" s="33" t="s">
        <v>9185</v>
      </c>
      <c r="B4445" s="33" t="s">
        <v>9186</v>
      </c>
      <c r="C4445" s="33" t="s">
        <v>8961</v>
      </c>
      <c r="D4445" s="33">
        <v>17</v>
      </c>
    </row>
    <row r="4446" spans="1:4">
      <c r="A4446" s="33"/>
      <c r="B4446" s="33" t="s">
        <v>9187</v>
      </c>
      <c r="C4446" s="33">
        <v>75</v>
      </c>
      <c r="D4446" s="35">
        <f>SUM(D4447:D4521)</f>
        <v>3789</v>
      </c>
    </row>
    <row r="4447" spans="1:4">
      <c r="A4447" s="33" t="s">
        <v>9185</v>
      </c>
      <c r="B4447" s="33" t="s">
        <v>9187</v>
      </c>
      <c r="C4447" s="33" t="s">
        <v>8964</v>
      </c>
      <c r="D4447" s="33">
        <v>92</v>
      </c>
    </row>
    <row r="4448" spans="1:4">
      <c r="A4448" s="33" t="s">
        <v>9185</v>
      </c>
      <c r="B4448" s="33" t="s">
        <v>9187</v>
      </c>
      <c r="C4448" s="33" t="s">
        <v>8965</v>
      </c>
      <c r="D4448" s="33">
        <v>93</v>
      </c>
    </row>
    <row r="4449" spans="1:4">
      <c r="A4449" s="33" t="s">
        <v>9185</v>
      </c>
      <c r="B4449" s="33" t="s">
        <v>9187</v>
      </c>
      <c r="C4449" s="33" t="s">
        <v>8967</v>
      </c>
      <c r="D4449" s="33">
        <v>70</v>
      </c>
    </row>
    <row r="4450" spans="1:4">
      <c r="A4450" s="33" t="s">
        <v>9185</v>
      </c>
      <c r="B4450" s="33" t="s">
        <v>9187</v>
      </c>
      <c r="C4450" s="33" t="s">
        <v>8969</v>
      </c>
      <c r="D4450" s="33">
        <v>65</v>
      </c>
    </row>
    <row r="4451" spans="1:4">
      <c r="A4451" s="33" t="s">
        <v>9185</v>
      </c>
      <c r="B4451" s="33" t="s">
        <v>9187</v>
      </c>
      <c r="C4451" s="33" t="s">
        <v>8971</v>
      </c>
      <c r="D4451" s="33">
        <v>59</v>
      </c>
    </row>
    <row r="4452" spans="1:4">
      <c r="A4452" s="33" t="s">
        <v>9185</v>
      </c>
      <c r="B4452" s="33" t="s">
        <v>9187</v>
      </c>
      <c r="C4452" s="33" t="s">
        <v>8972</v>
      </c>
      <c r="D4452" s="33">
        <v>78</v>
      </c>
    </row>
    <row r="4453" spans="1:4">
      <c r="A4453" s="33" t="s">
        <v>9185</v>
      </c>
      <c r="B4453" s="33" t="s">
        <v>9187</v>
      </c>
      <c r="C4453" s="33" t="s">
        <v>8974</v>
      </c>
      <c r="D4453" s="33">
        <v>88</v>
      </c>
    </row>
    <row r="4454" spans="1:4">
      <c r="A4454" s="33" t="s">
        <v>9185</v>
      </c>
      <c r="B4454" s="33" t="s">
        <v>9187</v>
      </c>
      <c r="C4454" s="33" t="s">
        <v>8976</v>
      </c>
      <c r="D4454" s="33">
        <v>16</v>
      </c>
    </row>
    <row r="4455" spans="1:4">
      <c r="A4455" s="33" t="s">
        <v>9185</v>
      </c>
      <c r="B4455" s="33" t="s">
        <v>9187</v>
      </c>
      <c r="C4455" s="33" t="s">
        <v>8977</v>
      </c>
      <c r="D4455" s="33">
        <v>51</v>
      </c>
    </row>
    <row r="4456" spans="1:4">
      <c r="A4456" s="33" t="s">
        <v>9185</v>
      </c>
      <c r="B4456" s="33" t="s">
        <v>9187</v>
      </c>
      <c r="C4456" s="33" t="s">
        <v>8979</v>
      </c>
      <c r="D4456" s="33">
        <v>24</v>
      </c>
    </row>
    <row r="4457" spans="1:4">
      <c r="A4457" s="33" t="s">
        <v>9185</v>
      </c>
      <c r="B4457" s="33" t="s">
        <v>9187</v>
      </c>
      <c r="C4457" s="33" t="s">
        <v>8981</v>
      </c>
      <c r="D4457" s="33">
        <v>37</v>
      </c>
    </row>
    <row r="4458" spans="1:4">
      <c r="A4458" s="33" t="s">
        <v>9185</v>
      </c>
      <c r="B4458" s="33" t="s">
        <v>9187</v>
      </c>
      <c r="C4458" s="33" t="s">
        <v>8985</v>
      </c>
      <c r="D4458" s="33">
        <v>89</v>
      </c>
    </row>
    <row r="4459" spans="1:4">
      <c r="A4459" s="33" t="s">
        <v>9185</v>
      </c>
      <c r="B4459" s="33" t="s">
        <v>9187</v>
      </c>
      <c r="C4459" s="33" t="s">
        <v>8987</v>
      </c>
      <c r="D4459" s="33">
        <v>35</v>
      </c>
    </row>
    <row r="4460" spans="1:4">
      <c r="A4460" s="33" t="s">
        <v>9185</v>
      </c>
      <c r="B4460" s="33" t="s">
        <v>9187</v>
      </c>
      <c r="C4460" s="33" t="s">
        <v>8989</v>
      </c>
      <c r="D4460" s="33">
        <v>14</v>
      </c>
    </row>
    <row r="4461" spans="1:4">
      <c r="A4461" s="33" t="s">
        <v>9185</v>
      </c>
      <c r="B4461" s="33" t="s">
        <v>9187</v>
      </c>
      <c r="C4461" s="33" t="s">
        <v>8991</v>
      </c>
      <c r="D4461" s="33">
        <v>63</v>
      </c>
    </row>
    <row r="4462" spans="1:4">
      <c r="A4462" s="33" t="s">
        <v>9185</v>
      </c>
      <c r="B4462" s="33" t="s">
        <v>9187</v>
      </c>
      <c r="C4462" s="33" t="s">
        <v>8993</v>
      </c>
      <c r="D4462" s="33">
        <v>96</v>
      </c>
    </row>
    <row r="4463" spans="1:4">
      <c r="A4463" s="33" t="s">
        <v>9185</v>
      </c>
      <c r="B4463" s="33" t="s">
        <v>9187</v>
      </c>
      <c r="C4463" s="33" t="s">
        <v>8995</v>
      </c>
      <c r="D4463" s="33">
        <v>34</v>
      </c>
    </row>
    <row r="4464" spans="1:4">
      <c r="A4464" s="33" t="s">
        <v>9185</v>
      </c>
      <c r="B4464" s="33" t="s">
        <v>9187</v>
      </c>
      <c r="C4464" s="33" t="s">
        <v>8996</v>
      </c>
      <c r="D4464" s="33">
        <v>54</v>
      </c>
    </row>
    <row r="4465" spans="1:4">
      <c r="A4465" s="33" t="s">
        <v>9185</v>
      </c>
      <c r="B4465" s="33" t="s">
        <v>9187</v>
      </c>
      <c r="C4465" s="33" t="s">
        <v>8998</v>
      </c>
      <c r="D4465" s="33">
        <v>50</v>
      </c>
    </row>
    <row r="4466" spans="1:4">
      <c r="A4466" s="33" t="s">
        <v>9185</v>
      </c>
      <c r="B4466" s="33" t="s">
        <v>9187</v>
      </c>
      <c r="C4466" s="33" t="s">
        <v>9000</v>
      </c>
      <c r="D4466" s="33">
        <v>79</v>
      </c>
    </row>
    <row r="4467" spans="1:4">
      <c r="A4467" s="33" t="s">
        <v>9185</v>
      </c>
      <c r="B4467" s="33" t="s">
        <v>9187</v>
      </c>
      <c r="C4467" s="33" t="s">
        <v>9002</v>
      </c>
      <c r="D4467" s="33">
        <v>54</v>
      </c>
    </row>
    <row r="4468" spans="1:4">
      <c r="A4468" s="33" t="s">
        <v>9185</v>
      </c>
      <c r="B4468" s="33" t="s">
        <v>9187</v>
      </c>
      <c r="C4468" s="33" t="s">
        <v>9004</v>
      </c>
      <c r="D4468" s="33">
        <v>47</v>
      </c>
    </row>
    <row r="4469" spans="1:4">
      <c r="A4469" s="33" t="s">
        <v>9185</v>
      </c>
      <c r="B4469" s="33" t="s">
        <v>9187</v>
      </c>
      <c r="C4469" s="33" t="s">
        <v>9005</v>
      </c>
      <c r="D4469" s="33">
        <v>55</v>
      </c>
    </row>
    <row r="4470" spans="1:4">
      <c r="A4470" s="33" t="s">
        <v>9185</v>
      </c>
      <c r="B4470" s="33" t="s">
        <v>9187</v>
      </c>
      <c r="C4470" s="33" t="s">
        <v>9007</v>
      </c>
      <c r="D4470" s="33">
        <v>60</v>
      </c>
    </row>
    <row r="4471" spans="1:4">
      <c r="A4471" s="33" t="s">
        <v>9185</v>
      </c>
      <c r="B4471" s="33" t="s">
        <v>9187</v>
      </c>
      <c r="C4471" s="33" t="s">
        <v>9009</v>
      </c>
      <c r="D4471" s="33">
        <v>12</v>
      </c>
    </row>
    <row r="4472" spans="1:4">
      <c r="A4472" s="33" t="s">
        <v>9185</v>
      </c>
      <c r="B4472" s="33" t="s">
        <v>9187</v>
      </c>
      <c r="C4472" s="33" t="s">
        <v>9010</v>
      </c>
      <c r="D4472" s="33">
        <v>55</v>
      </c>
    </row>
    <row r="4473" spans="1:4">
      <c r="A4473" s="33" t="s">
        <v>9185</v>
      </c>
      <c r="B4473" s="33" t="s">
        <v>9187</v>
      </c>
      <c r="C4473" s="33" t="s">
        <v>9012</v>
      </c>
      <c r="D4473" s="33">
        <v>29</v>
      </c>
    </row>
    <row r="4474" spans="1:4">
      <c r="A4474" s="33" t="s">
        <v>9185</v>
      </c>
      <c r="B4474" s="33" t="s">
        <v>9187</v>
      </c>
      <c r="C4474" s="33" t="s">
        <v>9013</v>
      </c>
      <c r="D4474" s="33">
        <v>99</v>
      </c>
    </row>
    <row r="4475" spans="1:4">
      <c r="A4475" s="33" t="s">
        <v>9185</v>
      </c>
      <c r="B4475" s="33" t="s">
        <v>9187</v>
      </c>
      <c r="C4475" s="33" t="s">
        <v>9015</v>
      </c>
      <c r="D4475" s="33">
        <v>70</v>
      </c>
    </row>
    <row r="4476" spans="1:4">
      <c r="A4476" s="33" t="s">
        <v>9185</v>
      </c>
      <c r="B4476" s="33" t="s">
        <v>9187</v>
      </c>
      <c r="C4476" s="33" t="s">
        <v>9017</v>
      </c>
      <c r="D4476" s="33">
        <v>67</v>
      </c>
    </row>
    <row r="4477" spans="1:4">
      <c r="A4477" s="33" t="s">
        <v>9185</v>
      </c>
      <c r="B4477" s="33" t="s">
        <v>9187</v>
      </c>
      <c r="C4477" s="33" t="s">
        <v>9019</v>
      </c>
      <c r="D4477" s="33">
        <v>62</v>
      </c>
    </row>
    <row r="4478" spans="1:4">
      <c r="A4478" s="33" t="s">
        <v>9185</v>
      </c>
      <c r="B4478" s="33" t="s">
        <v>9187</v>
      </c>
      <c r="C4478" s="33" t="s">
        <v>9020</v>
      </c>
      <c r="D4478" s="33">
        <v>74</v>
      </c>
    </row>
    <row r="4479" spans="1:4">
      <c r="A4479" s="33" t="s">
        <v>9185</v>
      </c>
      <c r="B4479" s="33" t="s">
        <v>9187</v>
      </c>
      <c r="C4479" s="33" t="s">
        <v>9022</v>
      </c>
      <c r="D4479" s="33">
        <v>20</v>
      </c>
    </row>
    <row r="4480" spans="1:4">
      <c r="A4480" s="33" t="s">
        <v>9185</v>
      </c>
      <c r="B4480" s="33" t="s">
        <v>9187</v>
      </c>
      <c r="C4480" s="33" t="s">
        <v>9024</v>
      </c>
      <c r="D4480" s="33">
        <v>50</v>
      </c>
    </row>
    <row r="4481" spans="1:4">
      <c r="A4481" s="33" t="s">
        <v>9185</v>
      </c>
      <c r="B4481" s="33" t="s">
        <v>9187</v>
      </c>
      <c r="C4481" s="33" t="s">
        <v>9025</v>
      </c>
      <c r="D4481" s="33">
        <v>66</v>
      </c>
    </row>
    <row r="4482" spans="1:4">
      <c r="A4482" s="33" t="s">
        <v>9185</v>
      </c>
      <c r="B4482" s="33" t="s">
        <v>9187</v>
      </c>
      <c r="C4482" s="33" t="s">
        <v>9027</v>
      </c>
      <c r="D4482" s="33">
        <v>77</v>
      </c>
    </row>
    <row r="4483" spans="1:4">
      <c r="A4483" s="33" t="s">
        <v>9185</v>
      </c>
      <c r="B4483" s="33" t="s">
        <v>9187</v>
      </c>
      <c r="C4483" s="33" t="s">
        <v>9029</v>
      </c>
      <c r="D4483" s="33">
        <v>24</v>
      </c>
    </row>
    <row r="4484" spans="1:4">
      <c r="A4484" s="33" t="s">
        <v>9185</v>
      </c>
      <c r="B4484" s="33" t="s">
        <v>9187</v>
      </c>
      <c r="C4484" s="33" t="s">
        <v>9035</v>
      </c>
      <c r="D4484" s="33">
        <v>30</v>
      </c>
    </row>
    <row r="4485" spans="1:4">
      <c r="A4485" s="33" t="s">
        <v>9185</v>
      </c>
      <c r="B4485" s="33" t="s">
        <v>9187</v>
      </c>
      <c r="C4485" s="33" t="s">
        <v>9037</v>
      </c>
      <c r="D4485" s="33">
        <v>23</v>
      </c>
    </row>
    <row r="4486" spans="1:4">
      <c r="A4486" s="33" t="s">
        <v>9185</v>
      </c>
      <c r="B4486" s="33" t="s">
        <v>9187</v>
      </c>
      <c r="C4486" s="33" t="s">
        <v>9039</v>
      </c>
      <c r="D4486" s="33">
        <v>35</v>
      </c>
    </row>
    <row r="4487" spans="1:4">
      <c r="A4487" s="33" t="s">
        <v>9185</v>
      </c>
      <c r="B4487" s="33" t="s">
        <v>9187</v>
      </c>
      <c r="C4487" s="33" t="s">
        <v>9041</v>
      </c>
      <c r="D4487" s="33">
        <v>37</v>
      </c>
    </row>
    <row r="4488" spans="1:4">
      <c r="A4488" s="33" t="s">
        <v>9185</v>
      </c>
      <c r="B4488" s="33" t="s">
        <v>9187</v>
      </c>
      <c r="C4488" s="33" t="s">
        <v>9043</v>
      </c>
      <c r="D4488" s="33">
        <v>20</v>
      </c>
    </row>
    <row r="4489" spans="1:4">
      <c r="A4489" s="33" t="s">
        <v>9185</v>
      </c>
      <c r="B4489" s="33" t="s">
        <v>9187</v>
      </c>
      <c r="C4489" s="33" t="s">
        <v>9045</v>
      </c>
      <c r="D4489" s="33">
        <v>24</v>
      </c>
    </row>
    <row r="4490" spans="1:4">
      <c r="A4490" s="33" t="s">
        <v>9185</v>
      </c>
      <c r="B4490" s="33" t="s">
        <v>9187</v>
      </c>
      <c r="C4490" s="33" t="s">
        <v>9047</v>
      </c>
      <c r="D4490" s="33">
        <v>26</v>
      </c>
    </row>
    <row r="4491" spans="1:4">
      <c r="A4491" s="33" t="s">
        <v>9185</v>
      </c>
      <c r="B4491" s="33" t="s">
        <v>9187</v>
      </c>
      <c r="C4491" s="33" t="s">
        <v>9049</v>
      </c>
      <c r="D4491" s="33">
        <v>41</v>
      </c>
    </row>
    <row r="4492" spans="1:4">
      <c r="A4492" s="33" t="s">
        <v>9185</v>
      </c>
      <c r="B4492" s="33" t="s">
        <v>9187</v>
      </c>
      <c r="C4492" s="33" t="s">
        <v>9051</v>
      </c>
      <c r="D4492" s="33">
        <v>37</v>
      </c>
    </row>
    <row r="4493" spans="1:4">
      <c r="A4493" s="33" t="s">
        <v>9185</v>
      </c>
      <c r="B4493" s="33" t="s">
        <v>9187</v>
      </c>
      <c r="C4493" s="33" t="s">
        <v>9054</v>
      </c>
      <c r="D4493" s="33">
        <v>46</v>
      </c>
    </row>
    <row r="4494" spans="1:4">
      <c r="A4494" s="33" t="s">
        <v>9185</v>
      </c>
      <c r="B4494" s="33" t="s">
        <v>9187</v>
      </c>
      <c r="C4494" s="33" t="s">
        <v>9058</v>
      </c>
      <c r="D4494" s="33">
        <v>42</v>
      </c>
    </row>
    <row r="4495" spans="1:4">
      <c r="A4495" s="33" t="s">
        <v>9185</v>
      </c>
      <c r="B4495" s="33" t="s">
        <v>9187</v>
      </c>
      <c r="C4495" s="33" t="s">
        <v>9060</v>
      </c>
      <c r="D4495" s="33">
        <v>99</v>
      </c>
    </row>
    <row r="4496" spans="1:4">
      <c r="A4496" s="33" t="s">
        <v>9185</v>
      </c>
      <c r="B4496" s="33" t="s">
        <v>9187</v>
      </c>
      <c r="C4496" s="33" t="s">
        <v>9062</v>
      </c>
      <c r="D4496" s="33">
        <v>43</v>
      </c>
    </row>
    <row r="4497" spans="1:4">
      <c r="A4497" s="33" t="s">
        <v>9185</v>
      </c>
      <c r="B4497" s="33" t="s">
        <v>9187</v>
      </c>
      <c r="C4497" s="33" t="s">
        <v>9064</v>
      </c>
      <c r="D4497" s="33">
        <v>58</v>
      </c>
    </row>
    <row r="4498" spans="1:4">
      <c r="A4498" s="33" t="s">
        <v>9185</v>
      </c>
      <c r="B4498" s="33" t="s">
        <v>9187</v>
      </c>
      <c r="C4498" s="33" t="s">
        <v>9068</v>
      </c>
      <c r="D4498" s="33">
        <v>12</v>
      </c>
    </row>
    <row r="4499" spans="1:4">
      <c r="A4499" s="33" t="s">
        <v>9185</v>
      </c>
      <c r="B4499" s="33" t="s">
        <v>9187</v>
      </c>
      <c r="C4499" s="33" t="s">
        <v>9069</v>
      </c>
      <c r="D4499" s="33">
        <v>15</v>
      </c>
    </row>
    <row r="4500" spans="1:4">
      <c r="A4500" s="33" t="s">
        <v>9185</v>
      </c>
      <c r="B4500" s="33" t="s">
        <v>9187</v>
      </c>
      <c r="C4500" s="33" t="s">
        <v>9071</v>
      </c>
      <c r="D4500" s="33">
        <v>62</v>
      </c>
    </row>
    <row r="4501" spans="1:4">
      <c r="A4501" s="33" t="s">
        <v>9185</v>
      </c>
      <c r="B4501" s="33" t="s">
        <v>9187</v>
      </c>
      <c r="C4501" s="33" t="s">
        <v>9073</v>
      </c>
      <c r="D4501" s="33">
        <v>72</v>
      </c>
    </row>
    <row r="4502" spans="1:4">
      <c r="A4502" s="33" t="s">
        <v>9185</v>
      </c>
      <c r="B4502" s="33" t="s">
        <v>9187</v>
      </c>
      <c r="C4502" s="33" t="s">
        <v>9075</v>
      </c>
      <c r="D4502" s="33">
        <v>11</v>
      </c>
    </row>
    <row r="4503" spans="1:4">
      <c r="A4503" s="33" t="s">
        <v>9185</v>
      </c>
      <c r="B4503" s="33" t="s">
        <v>9187</v>
      </c>
      <c r="C4503" s="33" t="s">
        <v>9079</v>
      </c>
      <c r="D4503" s="33">
        <v>80</v>
      </c>
    </row>
    <row r="4504" spans="1:4">
      <c r="A4504" s="33" t="s">
        <v>9185</v>
      </c>
      <c r="B4504" s="33" t="s">
        <v>9187</v>
      </c>
      <c r="C4504" s="33" t="s">
        <v>9081</v>
      </c>
      <c r="D4504" s="33">
        <v>34</v>
      </c>
    </row>
    <row r="4505" spans="1:4">
      <c r="A4505" s="33" t="s">
        <v>9185</v>
      </c>
      <c r="B4505" s="33" t="s">
        <v>9187</v>
      </c>
      <c r="C4505" s="33" t="s">
        <v>9083</v>
      </c>
      <c r="D4505" s="33">
        <v>83</v>
      </c>
    </row>
    <row r="4506" spans="1:4">
      <c r="A4506" s="33" t="s">
        <v>9185</v>
      </c>
      <c r="B4506" s="33" t="s">
        <v>9187</v>
      </c>
      <c r="C4506" s="33" t="s">
        <v>9085</v>
      </c>
      <c r="D4506" s="33">
        <v>90</v>
      </c>
    </row>
    <row r="4507" spans="1:4">
      <c r="A4507" s="33" t="s">
        <v>9185</v>
      </c>
      <c r="B4507" s="33" t="s">
        <v>9187</v>
      </c>
      <c r="C4507" s="33" t="s">
        <v>9088</v>
      </c>
      <c r="D4507" s="33">
        <v>89</v>
      </c>
    </row>
    <row r="4508" spans="1:4">
      <c r="A4508" s="33" t="s">
        <v>9185</v>
      </c>
      <c r="B4508" s="33" t="s">
        <v>9187</v>
      </c>
      <c r="C4508" s="33" t="s">
        <v>9090</v>
      </c>
      <c r="D4508" s="33">
        <v>32</v>
      </c>
    </row>
    <row r="4509" spans="1:4">
      <c r="A4509" s="33" t="s">
        <v>9185</v>
      </c>
      <c r="B4509" s="33" t="s">
        <v>9187</v>
      </c>
      <c r="C4509" s="33" t="s">
        <v>9093</v>
      </c>
      <c r="D4509" s="33">
        <v>60</v>
      </c>
    </row>
    <row r="4510" spans="1:4">
      <c r="A4510" s="33" t="s">
        <v>9185</v>
      </c>
      <c r="B4510" s="33" t="s">
        <v>9187</v>
      </c>
      <c r="C4510" s="33" t="s">
        <v>9095</v>
      </c>
      <c r="D4510" s="33">
        <v>56</v>
      </c>
    </row>
    <row r="4511" spans="1:4">
      <c r="A4511" s="33" t="s">
        <v>9185</v>
      </c>
      <c r="B4511" s="33" t="s">
        <v>9187</v>
      </c>
      <c r="C4511" s="33" t="s">
        <v>9097</v>
      </c>
      <c r="D4511" s="33">
        <v>84</v>
      </c>
    </row>
    <row r="4512" spans="1:4">
      <c r="A4512" s="33" t="s">
        <v>9185</v>
      </c>
      <c r="B4512" s="33" t="s">
        <v>9187</v>
      </c>
      <c r="C4512" s="33" t="s">
        <v>9100</v>
      </c>
      <c r="D4512" s="33">
        <v>22</v>
      </c>
    </row>
    <row r="4513" spans="1:4">
      <c r="A4513" s="33" t="s">
        <v>9185</v>
      </c>
      <c r="B4513" s="33" t="s">
        <v>9187</v>
      </c>
      <c r="C4513" s="33" t="s">
        <v>9101</v>
      </c>
      <c r="D4513" s="33">
        <v>24</v>
      </c>
    </row>
    <row r="4514" spans="1:4">
      <c r="A4514" s="33" t="s">
        <v>9185</v>
      </c>
      <c r="B4514" s="33" t="s">
        <v>9187</v>
      </c>
      <c r="C4514" s="33" t="s">
        <v>9103</v>
      </c>
      <c r="D4514" s="33">
        <v>15</v>
      </c>
    </row>
    <row r="4515" spans="1:4">
      <c r="A4515" s="33" t="s">
        <v>9185</v>
      </c>
      <c r="B4515" s="33" t="s">
        <v>9187</v>
      </c>
      <c r="C4515" s="33" t="s">
        <v>9105</v>
      </c>
      <c r="D4515" s="33">
        <v>15</v>
      </c>
    </row>
    <row r="4516" spans="1:4">
      <c r="A4516" s="33" t="s">
        <v>9185</v>
      </c>
      <c r="B4516" s="33" t="s">
        <v>9187</v>
      </c>
      <c r="C4516" s="33" t="s">
        <v>9106</v>
      </c>
      <c r="D4516" s="33">
        <v>16</v>
      </c>
    </row>
    <row r="4517" spans="1:4">
      <c r="A4517" s="33" t="s">
        <v>9185</v>
      </c>
      <c r="B4517" s="33" t="s">
        <v>9187</v>
      </c>
      <c r="C4517" s="33" t="s">
        <v>9108</v>
      </c>
      <c r="D4517" s="33">
        <v>41</v>
      </c>
    </row>
    <row r="4518" spans="1:4">
      <c r="A4518" s="33" t="s">
        <v>9185</v>
      </c>
      <c r="B4518" s="33" t="s">
        <v>9187</v>
      </c>
      <c r="C4518" s="33" t="s">
        <v>9110</v>
      </c>
      <c r="D4518" s="33">
        <v>78</v>
      </c>
    </row>
    <row r="4519" spans="1:4">
      <c r="A4519" s="33" t="s">
        <v>9185</v>
      </c>
      <c r="B4519" s="33" t="s">
        <v>9187</v>
      </c>
      <c r="C4519" s="33" t="s">
        <v>9112</v>
      </c>
      <c r="D4519" s="33">
        <v>40</v>
      </c>
    </row>
    <row r="4520" spans="1:4">
      <c r="A4520" s="33" t="s">
        <v>9185</v>
      </c>
      <c r="B4520" s="33" t="s">
        <v>9187</v>
      </c>
      <c r="C4520" s="33" t="s">
        <v>9113</v>
      </c>
      <c r="D4520" s="33">
        <v>59</v>
      </c>
    </row>
    <row r="4521" spans="1:4">
      <c r="A4521" s="33" t="s">
        <v>9185</v>
      </c>
      <c r="B4521" s="33" t="s">
        <v>9187</v>
      </c>
      <c r="C4521" s="33" t="s">
        <v>9115</v>
      </c>
      <c r="D4521" s="33">
        <v>30</v>
      </c>
    </row>
    <row r="4522" spans="1:4">
      <c r="A4522" s="33"/>
      <c r="B4522" s="35" t="s">
        <v>9188</v>
      </c>
      <c r="C4522" s="35">
        <f>C4523</f>
        <v>15</v>
      </c>
      <c r="D4522" s="35">
        <f>D4523</f>
        <v>811</v>
      </c>
    </row>
    <row r="4523" spans="1:4">
      <c r="A4523" s="33"/>
      <c r="B4523" s="33" t="s">
        <v>9189</v>
      </c>
      <c r="C4523" s="33">
        <v>15</v>
      </c>
      <c r="D4523" s="35">
        <f>SUM(D4524:D4538)</f>
        <v>811</v>
      </c>
    </row>
    <row r="4524" spans="1:4">
      <c r="A4524" s="33" t="s">
        <v>9188</v>
      </c>
      <c r="B4524" s="33" t="s">
        <v>9189</v>
      </c>
      <c r="C4524" s="33" t="s">
        <v>9119</v>
      </c>
      <c r="D4524" s="33">
        <v>30</v>
      </c>
    </row>
    <row r="4525" spans="1:4">
      <c r="A4525" s="33" t="s">
        <v>9188</v>
      </c>
      <c r="B4525" s="33" t="s">
        <v>9189</v>
      </c>
      <c r="C4525" s="33" t="s">
        <v>9122</v>
      </c>
      <c r="D4525" s="33">
        <v>19</v>
      </c>
    </row>
    <row r="4526" spans="1:4">
      <c r="A4526" s="33" t="s">
        <v>9188</v>
      </c>
      <c r="B4526" s="33" t="s">
        <v>9189</v>
      </c>
      <c r="C4526" s="33" t="s">
        <v>9124</v>
      </c>
      <c r="D4526" s="33">
        <v>16</v>
      </c>
    </row>
    <row r="4527" spans="1:4">
      <c r="A4527" s="33" t="s">
        <v>9188</v>
      </c>
      <c r="B4527" s="33" t="s">
        <v>9189</v>
      </c>
      <c r="C4527" s="33" t="s">
        <v>9126</v>
      </c>
      <c r="D4527" s="33">
        <v>43</v>
      </c>
    </row>
    <row r="4528" spans="1:4">
      <c r="A4528" s="33" t="s">
        <v>9188</v>
      </c>
      <c r="B4528" s="33" t="s">
        <v>9189</v>
      </c>
      <c r="C4528" s="33" t="s">
        <v>9128</v>
      </c>
      <c r="D4528" s="33">
        <v>64</v>
      </c>
    </row>
    <row r="4529" spans="1:4">
      <c r="A4529" s="33" t="s">
        <v>9188</v>
      </c>
      <c r="B4529" s="33" t="s">
        <v>9189</v>
      </c>
      <c r="C4529" s="33" t="s">
        <v>9130</v>
      </c>
      <c r="D4529" s="33">
        <v>44</v>
      </c>
    </row>
    <row r="4530" spans="1:4">
      <c r="A4530" s="33" t="s">
        <v>9188</v>
      </c>
      <c r="B4530" s="33" t="s">
        <v>9189</v>
      </c>
      <c r="C4530" s="33" t="s">
        <v>9132</v>
      </c>
      <c r="D4530" s="33">
        <v>33</v>
      </c>
    </row>
    <row r="4531" spans="1:4">
      <c r="A4531" s="33" t="s">
        <v>9188</v>
      </c>
      <c r="B4531" s="33" t="s">
        <v>9189</v>
      </c>
      <c r="C4531" s="33" t="s">
        <v>9134</v>
      </c>
      <c r="D4531" s="33">
        <v>92</v>
      </c>
    </row>
    <row r="4532" spans="1:4">
      <c r="A4532" s="33" t="s">
        <v>9188</v>
      </c>
      <c r="B4532" s="33" t="s">
        <v>9189</v>
      </c>
      <c r="C4532" s="33" t="s">
        <v>9136</v>
      </c>
      <c r="D4532" s="33">
        <v>84</v>
      </c>
    </row>
    <row r="4533" spans="1:4">
      <c r="A4533" s="33" t="s">
        <v>9188</v>
      </c>
      <c r="B4533" s="33" t="s">
        <v>9189</v>
      </c>
      <c r="C4533" s="33" t="s">
        <v>9138</v>
      </c>
      <c r="D4533" s="33">
        <v>39</v>
      </c>
    </row>
    <row r="4534" spans="1:4">
      <c r="A4534" s="33" t="s">
        <v>9188</v>
      </c>
      <c r="B4534" s="33" t="s">
        <v>9189</v>
      </c>
      <c r="C4534" s="33" t="s">
        <v>9140</v>
      </c>
      <c r="D4534" s="33">
        <v>92</v>
      </c>
    </row>
    <row r="4535" spans="1:4">
      <c r="A4535" s="33" t="s">
        <v>9188</v>
      </c>
      <c r="B4535" s="33" t="s">
        <v>9189</v>
      </c>
      <c r="C4535" s="33" t="s">
        <v>9142</v>
      </c>
      <c r="D4535" s="33">
        <v>78</v>
      </c>
    </row>
    <row r="4536" spans="1:4">
      <c r="A4536" s="33" t="s">
        <v>9188</v>
      </c>
      <c r="B4536" s="33" t="s">
        <v>9189</v>
      </c>
      <c r="C4536" s="33" t="s">
        <v>9144</v>
      </c>
      <c r="D4536" s="33">
        <v>39</v>
      </c>
    </row>
    <row r="4537" spans="1:4">
      <c r="A4537" s="33" t="s">
        <v>9188</v>
      </c>
      <c r="B4537" s="33" t="s">
        <v>9189</v>
      </c>
      <c r="C4537" s="33" t="s">
        <v>9146</v>
      </c>
      <c r="D4537" s="33">
        <v>51</v>
      </c>
    </row>
    <row r="4538" spans="1:4">
      <c r="A4538" s="33" t="s">
        <v>9188</v>
      </c>
      <c r="B4538" s="33" t="s">
        <v>9189</v>
      </c>
      <c r="C4538" s="33" t="s">
        <v>9148</v>
      </c>
      <c r="D4538" s="33">
        <v>87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60"/>
  <sheetViews>
    <sheetView workbookViewId="0">
      <selection activeCell="A1" sqref="A1"/>
    </sheetView>
  </sheetViews>
  <sheetFormatPr defaultColWidth="9" defaultRowHeight="13.5" outlineLevelCol="3"/>
  <cols>
    <col min="1" max="1" width="10.3833333333333" customWidth="1"/>
    <col min="3" max="3" width="38.8833333333333" customWidth="1"/>
    <col min="4" max="4" width="12.25" style="32" customWidth="1"/>
  </cols>
  <sheetData>
    <row r="1" spans="1:4">
      <c r="A1" s="33" t="s">
        <v>1</v>
      </c>
      <c r="B1" s="33" t="s">
        <v>2</v>
      </c>
      <c r="C1" s="33" t="s">
        <v>3</v>
      </c>
      <c r="D1" s="34" t="s">
        <v>4</v>
      </c>
    </row>
    <row r="2" spans="1:4">
      <c r="A2" s="33"/>
      <c r="B2" s="35" t="s">
        <v>9150</v>
      </c>
      <c r="C2" s="11">
        <f>SUM(C3,C44,C48,C59,C108,C172,C177,C194,C223,C243,C252,C298,C339,C449,C463,C466,C537,C545,C558)</f>
        <v>465</v>
      </c>
      <c r="D2" s="11">
        <f>SUM(D3,D44,D48,D59,D108,D172,D177,D194,D223,D243,D252,D298,D339,D449,D463,D466,D537,D545,D558)</f>
        <v>3136</v>
      </c>
    </row>
    <row r="3" spans="1:4">
      <c r="A3" s="33"/>
      <c r="B3" s="33" t="s">
        <v>1509</v>
      </c>
      <c r="C3" s="35">
        <v>40</v>
      </c>
      <c r="D3" s="11">
        <f>SUM(D4:D43)</f>
        <v>261</v>
      </c>
    </row>
    <row r="4" spans="1:4">
      <c r="A4" s="33" t="s">
        <v>688</v>
      </c>
      <c r="B4" s="33" t="s">
        <v>1509</v>
      </c>
      <c r="C4" s="33" t="s">
        <v>1512</v>
      </c>
      <c r="D4" s="34">
        <v>10</v>
      </c>
    </row>
    <row r="5" spans="1:4">
      <c r="A5" s="33" t="s">
        <v>688</v>
      </c>
      <c r="B5" s="33" t="s">
        <v>1509</v>
      </c>
      <c r="C5" s="33" t="s">
        <v>1523</v>
      </c>
      <c r="D5" s="34">
        <v>8</v>
      </c>
    </row>
    <row r="6" spans="1:4">
      <c r="A6" s="33" t="s">
        <v>688</v>
      </c>
      <c r="B6" s="33" t="s">
        <v>1509</v>
      </c>
      <c r="C6" s="33" t="s">
        <v>1524</v>
      </c>
      <c r="D6" s="34">
        <v>8</v>
      </c>
    </row>
    <row r="7" spans="1:4">
      <c r="A7" s="33" t="s">
        <v>688</v>
      </c>
      <c r="B7" s="33" t="s">
        <v>1509</v>
      </c>
      <c r="C7" s="33" t="s">
        <v>1525</v>
      </c>
      <c r="D7" s="34">
        <v>9</v>
      </c>
    </row>
    <row r="8" spans="1:4">
      <c r="A8" s="33" t="s">
        <v>688</v>
      </c>
      <c r="B8" s="33" t="s">
        <v>1509</v>
      </c>
      <c r="C8" s="33" t="s">
        <v>1527</v>
      </c>
      <c r="D8" s="34">
        <v>10</v>
      </c>
    </row>
    <row r="9" spans="1:4">
      <c r="A9" s="33" t="s">
        <v>688</v>
      </c>
      <c r="B9" s="33" t="s">
        <v>1509</v>
      </c>
      <c r="C9" s="33" t="s">
        <v>1530</v>
      </c>
      <c r="D9" s="34">
        <v>8</v>
      </c>
    </row>
    <row r="10" spans="1:4">
      <c r="A10" s="33" t="s">
        <v>688</v>
      </c>
      <c r="B10" s="33" t="s">
        <v>1509</v>
      </c>
      <c r="C10" s="33" t="s">
        <v>1531</v>
      </c>
      <c r="D10" s="34">
        <v>8</v>
      </c>
    </row>
    <row r="11" spans="1:4">
      <c r="A11" s="33" t="s">
        <v>688</v>
      </c>
      <c r="B11" s="33" t="s">
        <v>1509</v>
      </c>
      <c r="C11" s="33" t="s">
        <v>1557</v>
      </c>
      <c r="D11" s="34">
        <v>7</v>
      </c>
    </row>
    <row r="12" spans="1:4">
      <c r="A12" s="33" t="s">
        <v>688</v>
      </c>
      <c r="B12" s="33" t="s">
        <v>1509</v>
      </c>
      <c r="C12" s="33" t="s">
        <v>1572</v>
      </c>
      <c r="D12" s="34">
        <v>6</v>
      </c>
    </row>
    <row r="13" spans="1:4">
      <c r="A13" s="33" t="s">
        <v>688</v>
      </c>
      <c r="B13" s="33" t="s">
        <v>1509</v>
      </c>
      <c r="C13" s="33" t="s">
        <v>1577</v>
      </c>
      <c r="D13" s="34">
        <v>3</v>
      </c>
    </row>
    <row r="14" spans="1:4">
      <c r="A14" s="33" t="s">
        <v>688</v>
      </c>
      <c r="B14" s="33" t="s">
        <v>1509</v>
      </c>
      <c r="C14" s="33" t="s">
        <v>1578</v>
      </c>
      <c r="D14" s="34">
        <v>4</v>
      </c>
    </row>
    <row r="15" spans="1:4">
      <c r="A15" s="33" t="s">
        <v>688</v>
      </c>
      <c r="B15" s="33" t="s">
        <v>1509</v>
      </c>
      <c r="C15" s="33" t="s">
        <v>1579</v>
      </c>
      <c r="D15" s="34">
        <v>4</v>
      </c>
    </row>
    <row r="16" spans="1:4">
      <c r="A16" s="33" t="s">
        <v>688</v>
      </c>
      <c r="B16" s="33" t="s">
        <v>1509</v>
      </c>
      <c r="C16" s="33" t="s">
        <v>1598</v>
      </c>
      <c r="D16" s="34">
        <v>4</v>
      </c>
    </row>
    <row r="17" spans="1:4">
      <c r="A17" s="33" t="s">
        <v>688</v>
      </c>
      <c r="B17" s="33" t="s">
        <v>1509</v>
      </c>
      <c r="C17" s="33" t="s">
        <v>1605</v>
      </c>
      <c r="D17" s="34">
        <v>8</v>
      </c>
    </row>
    <row r="18" spans="1:4">
      <c r="A18" s="33" t="s">
        <v>688</v>
      </c>
      <c r="B18" s="33" t="s">
        <v>1509</v>
      </c>
      <c r="C18" s="33" t="s">
        <v>1610</v>
      </c>
      <c r="D18" s="34">
        <v>6</v>
      </c>
    </row>
    <row r="19" spans="1:4">
      <c r="A19" s="33" t="s">
        <v>688</v>
      </c>
      <c r="B19" s="33" t="s">
        <v>1509</v>
      </c>
      <c r="C19" s="33" t="s">
        <v>1613</v>
      </c>
      <c r="D19" s="34">
        <v>8</v>
      </c>
    </row>
    <row r="20" spans="1:4">
      <c r="A20" s="33" t="s">
        <v>688</v>
      </c>
      <c r="B20" s="33" t="s">
        <v>1509</v>
      </c>
      <c r="C20" s="33" t="s">
        <v>1615</v>
      </c>
      <c r="D20" s="34">
        <v>8</v>
      </c>
    </row>
    <row r="21" spans="1:4">
      <c r="A21" s="33" t="s">
        <v>688</v>
      </c>
      <c r="B21" s="33" t="s">
        <v>1509</v>
      </c>
      <c r="C21" s="33" t="s">
        <v>1621</v>
      </c>
      <c r="D21" s="34">
        <v>3</v>
      </c>
    </row>
    <row r="22" spans="1:4">
      <c r="A22" s="33" t="s">
        <v>688</v>
      </c>
      <c r="B22" s="33" t="s">
        <v>1509</v>
      </c>
      <c r="C22" s="33" t="s">
        <v>1626</v>
      </c>
      <c r="D22" s="34">
        <v>9</v>
      </c>
    </row>
    <row r="23" spans="1:4">
      <c r="A23" s="33" t="s">
        <v>688</v>
      </c>
      <c r="B23" s="33" t="s">
        <v>1509</v>
      </c>
      <c r="C23" s="33" t="s">
        <v>1630</v>
      </c>
      <c r="D23" s="34">
        <v>6</v>
      </c>
    </row>
    <row r="24" spans="1:4">
      <c r="A24" s="33" t="s">
        <v>688</v>
      </c>
      <c r="B24" s="33" t="s">
        <v>1509</v>
      </c>
      <c r="C24" s="33" t="s">
        <v>1660</v>
      </c>
      <c r="D24" s="34">
        <v>7</v>
      </c>
    </row>
    <row r="25" spans="1:4">
      <c r="A25" s="33" t="s">
        <v>688</v>
      </c>
      <c r="B25" s="33" t="s">
        <v>1509</v>
      </c>
      <c r="C25" s="33" t="s">
        <v>1664</v>
      </c>
      <c r="D25" s="34">
        <v>7</v>
      </c>
    </row>
    <row r="26" spans="1:4">
      <c r="A26" s="33" t="s">
        <v>688</v>
      </c>
      <c r="B26" s="33" t="s">
        <v>1509</v>
      </c>
      <c r="C26" s="33" t="s">
        <v>1678</v>
      </c>
      <c r="D26" s="34">
        <v>7</v>
      </c>
    </row>
    <row r="27" spans="1:4">
      <c r="A27" s="33" t="s">
        <v>688</v>
      </c>
      <c r="B27" s="33" t="s">
        <v>1509</v>
      </c>
      <c r="C27" s="33" t="s">
        <v>1680</v>
      </c>
      <c r="D27" s="34">
        <v>9</v>
      </c>
    </row>
    <row r="28" spans="1:4">
      <c r="A28" s="33" t="s">
        <v>688</v>
      </c>
      <c r="B28" s="33" t="s">
        <v>1509</v>
      </c>
      <c r="C28" s="33" t="s">
        <v>1685</v>
      </c>
      <c r="D28" s="34">
        <v>5</v>
      </c>
    </row>
    <row r="29" spans="1:4">
      <c r="A29" s="33" t="s">
        <v>688</v>
      </c>
      <c r="B29" s="33" t="s">
        <v>1509</v>
      </c>
      <c r="C29" s="33" t="s">
        <v>1689</v>
      </c>
      <c r="D29" s="34">
        <v>5</v>
      </c>
    </row>
    <row r="30" spans="1:4">
      <c r="A30" s="33" t="s">
        <v>688</v>
      </c>
      <c r="B30" s="33" t="s">
        <v>1509</v>
      </c>
      <c r="C30" s="33" t="s">
        <v>1690</v>
      </c>
      <c r="D30" s="34">
        <v>8</v>
      </c>
    </row>
    <row r="31" spans="1:4">
      <c r="A31" s="33" t="s">
        <v>688</v>
      </c>
      <c r="B31" s="33" t="s">
        <v>1509</v>
      </c>
      <c r="C31" s="33" t="s">
        <v>1698</v>
      </c>
      <c r="D31" s="34">
        <v>2</v>
      </c>
    </row>
    <row r="32" spans="1:4">
      <c r="A32" s="33" t="s">
        <v>688</v>
      </c>
      <c r="B32" s="33" t="s">
        <v>1509</v>
      </c>
      <c r="C32" s="33" t="s">
        <v>1711</v>
      </c>
      <c r="D32" s="34">
        <v>4</v>
      </c>
    </row>
    <row r="33" spans="1:4">
      <c r="A33" s="33" t="s">
        <v>688</v>
      </c>
      <c r="B33" s="33" t="s">
        <v>1509</v>
      </c>
      <c r="C33" s="33" t="s">
        <v>1714</v>
      </c>
      <c r="D33" s="34">
        <v>2</v>
      </c>
    </row>
    <row r="34" spans="1:4">
      <c r="A34" s="33" t="s">
        <v>688</v>
      </c>
      <c r="B34" s="33" t="s">
        <v>1509</v>
      </c>
      <c r="C34" s="33" t="s">
        <v>1731</v>
      </c>
      <c r="D34" s="34">
        <v>6</v>
      </c>
    </row>
    <row r="35" spans="1:4">
      <c r="A35" s="33" t="s">
        <v>688</v>
      </c>
      <c r="B35" s="33" t="s">
        <v>1509</v>
      </c>
      <c r="C35" s="33" t="s">
        <v>1734</v>
      </c>
      <c r="D35" s="34">
        <v>3</v>
      </c>
    </row>
    <row r="36" spans="1:4">
      <c r="A36" s="33" t="s">
        <v>688</v>
      </c>
      <c r="B36" s="33" t="s">
        <v>1509</v>
      </c>
      <c r="C36" s="33" t="s">
        <v>1735</v>
      </c>
      <c r="D36" s="34">
        <v>6</v>
      </c>
    </row>
    <row r="37" spans="1:4">
      <c r="A37" s="33" t="s">
        <v>688</v>
      </c>
      <c r="B37" s="33" t="s">
        <v>1509</v>
      </c>
      <c r="C37" s="33" t="s">
        <v>1752</v>
      </c>
      <c r="D37" s="34">
        <v>7</v>
      </c>
    </row>
    <row r="38" spans="1:4">
      <c r="A38" s="33" t="s">
        <v>688</v>
      </c>
      <c r="B38" s="33" t="s">
        <v>1509</v>
      </c>
      <c r="C38" s="33" t="s">
        <v>1754</v>
      </c>
      <c r="D38" s="34">
        <v>10</v>
      </c>
    </row>
    <row r="39" spans="1:4">
      <c r="A39" s="33" t="s">
        <v>688</v>
      </c>
      <c r="B39" s="33" t="s">
        <v>1509</v>
      </c>
      <c r="C39" s="33" t="s">
        <v>1766</v>
      </c>
      <c r="D39" s="34">
        <v>6</v>
      </c>
    </row>
    <row r="40" spans="1:4">
      <c r="A40" s="33" t="s">
        <v>688</v>
      </c>
      <c r="B40" s="33" t="s">
        <v>1509</v>
      </c>
      <c r="C40" s="33" t="s">
        <v>1769</v>
      </c>
      <c r="D40" s="34">
        <v>10</v>
      </c>
    </row>
    <row r="41" spans="1:4">
      <c r="A41" s="33" t="s">
        <v>688</v>
      </c>
      <c r="B41" s="33" t="s">
        <v>1509</v>
      </c>
      <c r="C41" s="33" t="s">
        <v>1770</v>
      </c>
      <c r="D41" s="34">
        <v>10</v>
      </c>
    </row>
    <row r="42" spans="1:4">
      <c r="A42" s="33" t="s">
        <v>688</v>
      </c>
      <c r="B42" s="33" t="s">
        <v>1509</v>
      </c>
      <c r="C42" s="33" t="s">
        <v>1772</v>
      </c>
      <c r="D42" s="34">
        <v>8</v>
      </c>
    </row>
    <row r="43" spans="1:4">
      <c r="A43" s="33" t="s">
        <v>688</v>
      </c>
      <c r="B43" s="33" t="s">
        <v>1509</v>
      </c>
      <c r="C43" s="33" t="s">
        <v>1797</v>
      </c>
      <c r="D43" s="34">
        <v>2</v>
      </c>
    </row>
    <row r="44" spans="1:4">
      <c r="A44" s="33"/>
      <c r="B44" s="33" t="s">
        <v>2577</v>
      </c>
      <c r="C44" s="36">
        <v>3</v>
      </c>
      <c r="D44" s="11">
        <f>SUM(D45:D47)</f>
        <v>27</v>
      </c>
    </row>
    <row r="45" spans="1:4">
      <c r="A45" s="33" t="s">
        <v>2096</v>
      </c>
      <c r="B45" s="33" t="s">
        <v>2577</v>
      </c>
      <c r="C45" s="33" t="s">
        <v>2590</v>
      </c>
      <c r="D45" s="34">
        <v>9</v>
      </c>
    </row>
    <row r="46" spans="1:4">
      <c r="A46" s="33" t="s">
        <v>2096</v>
      </c>
      <c r="B46" s="33" t="s">
        <v>2577</v>
      </c>
      <c r="C46" s="33" t="s">
        <v>2631</v>
      </c>
      <c r="D46" s="34">
        <v>9</v>
      </c>
    </row>
    <row r="47" spans="1:4">
      <c r="A47" s="33" t="s">
        <v>2096</v>
      </c>
      <c r="B47" s="33" t="s">
        <v>2577</v>
      </c>
      <c r="C47" s="33" t="s">
        <v>2639</v>
      </c>
      <c r="D47" s="34">
        <v>9</v>
      </c>
    </row>
    <row r="48" spans="1:4">
      <c r="A48" s="33"/>
      <c r="B48" s="33" t="s">
        <v>3141</v>
      </c>
      <c r="C48" s="33">
        <v>10</v>
      </c>
      <c r="D48" s="11">
        <f>SUM(D49:D58)</f>
        <v>91</v>
      </c>
    </row>
    <row r="49" spans="1:4">
      <c r="A49" s="33" t="s">
        <v>2652</v>
      </c>
      <c r="B49" s="33" t="s">
        <v>3141</v>
      </c>
      <c r="C49" s="33" t="s">
        <v>3275</v>
      </c>
      <c r="D49" s="34">
        <v>10</v>
      </c>
    </row>
    <row r="50" spans="1:4">
      <c r="A50" s="33" t="s">
        <v>2652</v>
      </c>
      <c r="B50" s="33" t="s">
        <v>3141</v>
      </c>
      <c r="C50" s="33" t="s">
        <v>3279</v>
      </c>
      <c r="D50" s="34">
        <v>10</v>
      </c>
    </row>
    <row r="51" spans="1:4">
      <c r="A51" s="33" t="s">
        <v>2652</v>
      </c>
      <c r="B51" s="33" t="s">
        <v>3141</v>
      </c>
      <c r="C51" s="33" t="s">
        <v>3284</v>
      </c>
      <c r="D51" s="34">
        <v>10</v>
      </c>
    </row>
    <row r="52" spans="1:4">
      <c r="A52" s="33" t="s">
        <v>2652</v>
      </c>
      <c r="B52" s="33" t="s">
        <v>3141</v>
      </c>
      <c r="C52" s="33" t="s">
        <v>3308</v>
      </c>
      <c r="D52" s="34">
        <v>7</v>
      </c>
    </row>
    <row r="53" spans="1:4">
      <c r="A53" s="33" t="s">
        <v>2652</v>
      </c>
      <c r="B53" s="33" t="s">
        <v>3141</v>
      </c>
      <c r="C53" s="33" t="s">
        <v>3319</v>
      </c>
      <c r="D53" s="34">
        <v>10</v>
      </c>
    </row>
    <row r="54" spans="1:4">
      <c r="A54" s="33" t="s">
        <v>2652</v>
      </c>
      <c r="B54" s="33" t="s">
        <v>3141</v>
      </c>
      <c r="C54" s="33" t="s">
        <v>3347</v>
      </c>
      <c r="D54" s="34">
        <v>10</v>
      </c>
    </row>
    <row r="55" spans="1:4">
      <c r="A55" s="33" t="s">
        <v>2652</v>
      </c>
      <c r="B55" s="33" t="s">
        <v>3141</v>
      </c>
      <c r="C55" s="33" t="s">
        <v>3354</v>
      </c>
      <c r="D55" s="34">
        <v>10</v>
      </c>
    </row>
    <row r="56" spans="1:4">
      <c r="A56" s="33" t="s">
        <v>2652</v>
      </c>
      <c r="B56" s="33" t="s">
        <v>3141</v>
      </c>
      <c r="C56" s="33" t="s">
        <v>3391</v>
      </c>
      <c r="D56" s="34">
        <v>10</v>
      </c>
    </row>
    <row r="57" spans="1:4">
      <c r="A57" s="33" t="s">
        <v>2652</v>
      </c>
      <c r="B57" s="33" t="s">
        <v>3141</v>
      </c>
      <c r="C57" s="33" t="s">
        <v>3410</v>
      </c>
      <c r="D57" s="34">
        <v>7</v>
      </c>
    </row>
    <row r="58" spans="1:4">
      <c r="A58" s="33" t="s">
        <v>2652</v>
      </c>
      <c r="B58" s="33" t="s">
        <v>3141</v>
      </c>
      <c r="C58" s="33" t="s">
        <v>3418</v>
      </c>
      <c r="D58" s="34">
        <v>7</v>
      </c>
    </row>
    <row r="59" spans="1:4">
      <c r="A59" s="33"/>
      <c r="B59" s="35" t="s">
        <v>6</v>
      </c>
      <c r="C59" s="18">
        <f>C60+C104</f>
        <v>46</v>
      </c>
      <c r="D59" s="11">
        <f>D60+D104</f>
        <v>281</v>
      </c>
    </row>
    <row r="60" spans="1:4">
      <c r="A60" s="33"/>
      <c r="B60" s="33" t="s">
        <v>9152</v>
      </c>
      <c r="C60" s="33">
        <v>43</v>
      </c>
      <c r="D60" s="11">
        <f>SUM(D61:D103)</f>
        <v>257</v>
      </c>
    </row>
    <row r="61" spans="1:4">
      <c r="A61" s="33" t="s">
        <v>6</v>
      </c>
      <c r="B61" s="33" t="s">
        <v>9152</v>
      </c>
      <c r="C61" s="33" t="s">
        <v>257</v>
      </c>
      <c r="D61" s="34">
        <v>10</v>
      </c>
    </row>
    <row r="62" spans="1:4">
      <c r="A62" s="33" t="s">
        <v>6</v>
      </c>
      <c r="B62" s="33" t="s">
        <v>9152</v>
      </c>
      <c r="C62" s="33" t="s">
        <v>259</v>
      </c>
      <c r="D62" s="34">
        <v>6</v>
      </c>
    </row>
    <row r="63" spans="1:4">
      <c r="A63" s="33" t="s">
        <v>6</v>
      </c>
      <c r="B63" s="33" t="s">
        <v>9152</v>
      </c>
      <c r="C63" s="33" t="s">
        <v>263</v>
      </c>
      <c r="D63" s="34">
        <v>7</v>
      </c>
    </row>
    <row r="64" spans="1:4">
      <c r="A64" s="33" t="s">
        <v>6</v>
      </c>
      <c r="B64" s="33" t="s">
        <v>9152</v>
      </c>
      <c r="C64" s="33" t="s">
        <v>265</v>
      </c>
      <c r="D64" s="34">
        <v>7</v>
      </c>
    </row>
    <row r="65" spans="1:4">
      <c r="A65" s="33" t="s">
        <v>6</v>
      </c>
      <c r="B65" s="33" t="s">
        <v>9152</v>
      </c>
      <c r="C65" s="33" t="s">
        <v>270</v>
      </c>
      <c r="D65" s="34">
        <v>4</v>
      </c>
    </row>
    <row r="66" spans="1:4">
      <c r="A66" s="33" t="s">
        <v>6</v>
      </c>
      <c r="B66" s="33" t="s">
        <v>9152</v>
      </c>
      <c r="C66" s="33" t="s">
        <v>276</v>
      </c>
      <c r="D66" s="34">
        <v>5</v>
      </c>
    </row>
    <row r="67" spans="1:4">
      <c r="A67" s="33" t="s">
        <v>6</v>
      </c>
      <c r="B67" s="33" t="s">
        <v>9152</v>
      </c>
      <c r="C67" s="33" t="s">
        <v>302</v>
      </c>
      <c r="D67" s="34">
        <v>10</v>
      </c>
    </row>
    <row r="68" spans="1:4">
      <c r="A68" s="33" t="s">
        <v>6</v>
      </c>
      <c r="B68" s="33" t="s">
        <v>9152</v>
      </c>
      <c r="C68" s="33" t="s">
        <v>303</v>
      </c>
      <c r="D68" s="34">
        <v>10</v>
      </c>
    </row>
    <row r="69" spans="1:4">
      <c r="A69" s="33" t="s">
        <v>6</v>
      </c>
      <c r="B69" s="33" t="s">
        <v>9152</v>
      </c>
      <c r="C69" s="33" t="s">
        <v>305</v>
      </c>
      <c r="D69" s="34">
        <v>9</v>
      </c>
    </row>
    <row r="70" spans="1:4">
      <c r="A70" s="33" t="s">
        <v>6</v>
      </c>
      <c r="B70" s="33" t="s">
        <v>9152</v>
      </c>
      <c r="C70" s="33" t="s">
        <v>315</v>
      </c>
      <c r="D70" s="34">
        <v>8</v>
      </c>
    </row>
    <row r="71" spans="1:4">
      <c r="A71" s="33" t="s">
        <v>6</v>
      </c>
      <c r="B71" s="33" t="s">
        <v>9152</v>
      </c>
      <c r="C71" s="33" t="s">
        <v>330</v>
      </c>
      <c r="D71" s="34">
        <v>8</v>
      </c>
    </row>
    <row r="72" spans="1:4">
      <c r="A72" s="33" t="s">
        <v>6</v>
      </c>
      <c r="B72" s="33" t="s">
        <v>9152</v>
      </c>
      <c r="C72" s="33" t="s">
        <v>332</v>
      </c>
      <c r="D72" s="34">
        <v>9</v>
      </c>
    </row>
    <row r="73" spans="1:4">
      <c r="A73" s="33" t="s">
        <v>6</v>
      </c>
      <c r="B73" s="33" t="s">
        <v>9152</v>
      </c>
      <c r="C73" s="33" t="s">
        <v>345</v>
      </c>
      <c r="D73" s="34">
        <v>7</v>
      </c>
    </row>
    <row r="74" spans="1:4">
      <c r="A74" s="33" t="s">
        <v>6</v>
      </c>
      <c r="B74" s="33" t="s">
        <v>9152</v>
      </c>
      <c r="C74" s="33" t="s">
        <v>349</v>
      </c>
      <c r="D74" s="34">
        <v>6</v>
      </c>
    </row>
    <row r="75" spans="1:4">
      <c r="A75" s="33" t="s">
        <v>6</v>
      </c>
      <c r="B75" s="33" t="s">
        <v>9152</v>
      </c>
      <c r="C75" s="33" t="s">
        <v>351</v>
      </c>
      <c r="D75" s="34">
        <v>3</v>
      </c>
    </row>
    <row r="76" spans="1:4">
      <c r="A76" s="33" t="s">
        <v>6</v>
      </c>
      <c r="B76" s="33" t="s">
        <v>9152</v>
      </c>
      <c r="C76" s="33" t="s">
        <v>353</v>
      </c>
      <c r="D76" s="34">
        <v>9</v>
      </c>
    </row>
    <row r="77" spans="1:4">
      <c r="A77" s="33" t="s">
        <v>6</v>
      </c>
      <c r="B77" s="33" t="s">
        <v>9152</v>
      </c>
      <c r="C77" s="33" t="s">
        <v>355</v>
      </c>
      <c r="D77" s="34">
        <v>6</v>
      </c>
    </row>
    <row r="78" spans="1:4">
      <c r="A78" s="33" t="s">
        <v>6</v>
      </c>
      <c r="B78" s="33" t="s">
        <v>9152</v>
      </c>
      <c r="C78" s="33" t="s">
        <v>357</v>
      </c>
      <c r="D78" s="34">
        <v>3</v>
      </c>
    </row>
    <row r="79" spans="1:4">
      <c r="A79" s="33" t="s">
        <v>6</v>
      </c>
      <c r="B79" s="33" t="s">
        <v>9152</v>
      </c>
      <c r="C79" s="33" t="s">
        <v>359</v>
      </c>
      <c r="D79" s="34">
        <v>1</v>
      </c>
    </row>
    <row r="80" spans="1:4">
      <c r="A80" s="33" t="s">
        <v>6</v>
      </c>
      <c r="B80" s="33" t="s">
        <v>9152</v>
      </c>
      <c r="C80" s="33" t="s">
        <v>361</v>
      </c>
      <c r="D80" s="34">
        <v>6</v>
      </c>
    </row>
    <row r="81" spans="1:4">
      <c r="A81" s="33" t="s">
        <v>6</v>
      </c>
      <c r="B81" s="33" t="s">
        <v>9152</v>
      </c>
      <c r="C81" s="33" t="s">
        <v>363</v>
      </c>
      <c r="D81" s="34">
        <v>1</v>
      </c>
    </row>
    <row r="82" spans="1:4">
      <c r="A82" s="33" t="s">
        <v>6</v>
      </c>
      <c r="B82" s="33" t="s">
        <v>9152</v>
      </c>
      <c r="C82" s="33" t="s">
        <v>410</v>
      </c>
      <c r="D82" s="34">
        <v>8</v>
      </c>
    </row>
    <row r="83" spans="1:4">
      <c r="A83" s="33" t="s">
        <v>6</v>
      </c>
      <c r="B83" s="33" t="s">
        <v>9152</v>
      </c>
      <c r="C83" s="33" t="s">
        <v>426</v>
      </c>
      <c r="D83" s="34">
        <v>7</v>
      </c>
    </row>
    <row r="84" spans="1:4">
      <c r="A84" s="33" t="s">
        <v>6</v>
      </c>
      <c r="B84" s="33" t="s">
        <v>9152</v>
      </c>
      <c r="C84" s="33" t="s">
        <v>429</v>
      </c>
      <c r="D84" s="34">
        <v>3</v>
      </c>
    </row>
    <row r="85" spans="1:4">
      <c r="A85" s="33" t="s">
        <v>6</v>
      </c>
      <c r="B85" s="33" t="s">
        <v>9152</v>
      </c>
      <c r="C85" s="33" t="s">
        <v>431</v>
      </c>
      <c r="D85" s="34">
        <v>6</v>
      </c>
    </row>
    <row r="86" spans="1:4">
      <c r="A86" s="33" t="s">
        <v>6</v>
      </c>
      <c r="B86" s="33" t="s">
        <v>9152</v>
      </c>
      <c r="C86" s="33" t="s">
        <v>433</v>
      </c>
      <c r="D86" s="34">
        <v>5</v>
      </c>
    </row>
    <row r="87" spans="1:4">
      <c r="A87" s="33" t="s">
        <v>6</v>
      </c>
      <c r="B87" s="33" t="s">
        <v>9152</v>
      </c>
      <c r="C87" s="33" t="s">
        <v>436</v>
      </c>
      <c r="D87" s="34">
        <v>4</v>
      </c>
    </row>
    <row r="88" spans="1:4">
      <c r="A88" s="33" t="s">
        <v>6</v>
      </c>
      <c r="B88" s="33" t="s">
        <v>9152</v>
      </c>
      <c r="C88" s="33" t="s">
        <v>437</v>
      </c>
      <c r="D88" s="34">
        <v>5</v>
      </c>
    </row>
    <row r="89" spans="1:4">
      <c r="A89" s="33" t="s">
        <v>6</v>
      </c>
      <c r="B89" s="33" t="s">
        <v>9152</v>
      </c>
      <c r="C89" s="33" t="s">
        <v>445</v>
      </c>
      <c r="D89" s="34">
        <v>5</v>
      </c>
    </row>
    <row r="90" spans="1:4">
      <c r="A90" s="33" t="s">
        <v>6</v>
      </c>
      <c r="B90" s="33" t="s">
        <v>9152</v>
      </c>
      <c r="C90" s="33" t="s">
        <v>449</v>
      </c>
      <c r="D90" s="34">
        <v>8</v>
      </c>
    </row>
    <row r="91" spans="1:4">
      <c r="A91" s="33" t="s">
        <v>6</v>
      </c>
      <c r="B91" s="33" t="s">
        <v>9152</v>
      </c>
      <c r="C91" s="33" t="s">
        <v>455</v>
      </c>
      <c r="D91" s="34">
        <v>4</v>
      </c>
    </row>
    <row r="92" spans="1:4">
      <c r="A92" s="33" t="s">
        <v>6</v>
      </c>
      <c r="B92" s="33" t="s">
        <v>9152</v>
      </c>
      <c r="C92" s="33" t="s">
        <v>457</v>
      </c>
      <c r="D92" s="34">
        <v>3</v>
      </c>
    </row>
    <row r="93" spans="1:4">
      <c r="A93" s="33" t="s">
        <v>6</v>
      </c>
      <c r="B93" s="33" t="s">
        <v>9152</v>
      </c>
      <c r="C93" s="33" t="s">
        <v>463</v>
      </c>
      <c r="D93" s="34">
        <v>4</v>
      </c>
    </row>
    <row r="94" spans="1:4">
      <c r="A94" s="33" t="s">
        <v>6</v>
      </c>
      <c r="B94" s="33" t="s">
        <v>9152</v>
      </c>
      <c r="C94" s="33" t="s">
        <v>469</v>
      </c>
      <c r="D94" s="34">
        <v>5</v>
      </c>
    </row>
    <row r="95" spans="1:4">
      <c r="A95" s="33" t="s">
        <v>6</v>
      </c>
      <c r="B95" s="33" t="s">
        <v>9152</v>
      </c>
      <c r="C95" s="33" t="s">
        <v>471</v>
      </c>
      <c r="D95" s="34">
        <v>6</v>
      </c>
    </row>
    <row r="96" spans="1:4">
      <c r="A96" s="33" t="s">
        <v>6</v>
      </c>
      <c r="B96" s="33" t="s">
        <v>9152</v>
      </c>
      <c r="C96" s="33" t="s">
        <v>473</v>
      </c>
      <c r="D96" s="34">
        <v>7</v>
      </c>
    </row>
    <row r="97" spans="1:4">
      <c r="A97" s="33" t="s">
        <v>6</v>
      </c>
      <c r="B97" s="33" t="s">
        <v>9152</v>
      </c>
      <c r="C97" s="33" t="s">
        <v>477</v>
      </c>
      <c r="D97" s="34">
        <v>5</v>
      </c>
    </row>
    <row r="98" spans="1:4">
      <c r="A98" s="33" t="s">
        <v>6</v>
      </c>
      <c r="B98" s="33" t="s">
        <v>9152</v>
      </c>
      <c r="C98" s="33" t="s">
        <v>481</v>
      </c>
      <c r="D98" s="34">
        <v>6</v>
      </c>
    </row>
    <row r="99" spans="1:4">
      <c r="A99" s="33" t="s">
        <v>6</v>
      </c>
      <c r="B99" s="33" t="s">
        <v>9152</v>
      </c>
      <c r="C99" s="33" t="s">
        <v>483</v>
      </c>
      <c r="D99" s="34">
        <v>3</v>
      </c>
    </row>
    <row r="100" spans="1:4">
      <c r="A100" s="33" t="s">
        <v>6</v>
      </c>
      <c r="B100" s="33" t="s">
        <v>9152</v>
      </c>
      <c r="C100" s="33" t="s">
        <v>505</v>
      </c>
      <c r="D100" s="34">
        <v>7</v>
      </c>
    </row>
    <row r="101" spans="1:4">
      <c r="A101" s="33" t="s">
        <v>6</v>
      </c>
      <c r="B101" s="33" t="s">
        <v>9152</v>
      </c>
      <c r="C101" s="33" t="s">
        <v>511</v>
      </c>
      <c r="D101" s="34">
        <v>6</v>
      </c>
    </row>
    <row r="102" spans="1:4">
      <c r="A102" s="33" t="s">
        <v>6</v>
      </c>
      <c r="B102" s="33" t="s">
        <v>9152</v>
      </c>
      <c r="C102" s="33" t="s">
        <v>513</v>
      </c>
      <c r="D102" s="34">
        <v>10</v>
      </c>
    </row>
    <row r="103" spans="1:4">
      <c r="A103" s="33" t="s">
        <v>6</v>
      </c>
      <c r="B103" s="33" t="s">
        <v>9152</v>
      </c>
      <c r="C103" s="33" t="s">
        <v>515</v>
      </c>
      <c r="D103" s="34">
        <v>5</v>
      </c>
    </row>
    <row r="104" spans="1:4">
      <c r="A104" s="33"/>
      <c r="B104" s="33" t="s">
        <v>9153</v>
      </c>
      <c r="C104" s="33">
        <v>3</v>
      </c>
      <c r="D104" s="11">
        <f>SUM(D105:D107)</f>
        <v>24</v>
      </c>
    </row>
    <row r="105" spans="1:4">
      <c r="A105" s="33" t="s">
        <v>6</v>
      </c>
      <c r="B105" s="33" t="s">
        <v>9153</v>
      </c>
      <c r="C105" s="33" t="s">
        <v>556</v>
      </c>
      <c r="D105" s="34">
        <v>9</v>
      </c>
    </row>
    <row r="106" spans="1:4">
      <c r="A106" s="33" t="s">
        <v>6</v>
      </c>
      <c r="B106" s="33" t="s">
        <v>9153</v>
      </c>
      <c r="C106" s="33" t="s">
        <v>580</v>
      </c>
      <c r="D106" s="34">
        <v>9</v>
      </c>
    </row>
    <row r="107" spans="1:4">
      <c r="A107" s="33" t="s">
        <v>6</v>
      </c>
      <c r="B107" s="33" t="s">
        <v>9153</v>
      </c>
      <c r="C107" s="33" t="s">
        <v>622</v>
      </c>
      <c r="D107" s="34">
        <v>6</v>
      </c>
    </row>
    <row r="108" spans="1:4">
      <c r="A108" s="33"/>
      <c r="B108" s="35" t="s">
        <v>688</v>
      </c>
      <c r="C108" s="18">
        <f>C109+C112+C119+C121+C135+C163+C116</f>
        <v>56</v>
      </c>
      <c r="D108" s="11">
        <f>D109+D112+D119+D121+D135+D163+D116</f>
        <v>332</v>
      </c>
    </row>
    <row r="109" spans="1:4">
      <c r="A109" s="33"/>
      <c r="B109" s="33" t="s">
        <v>689</v>
      </c>
      <c r="C109" s="33">
        <v>2</v>
      </c>
      <c r="D109" s="11">
        <f>SUM(D110:D111)</f>
        <v>12</v>
      </c>
    </row>
    <row r="110" spans="1:4">
      <c r="A110" s="33" t="s">
        <v>688</v>
      </c>
      <c r="B110" s="33" t="s">
        <v>689</v>
      </c>
      <c r="C110" s="33" t="s">
        <v>696</v>
      </c>
      <c r="D110" s="34">
        <v>7</v>
      </c>
    </row>
    <row r="111" spans="1:4">
      <c r="A111" s="33" t="s">
        <v>688</v>
      </c>
      <c r="B111" s="33" t="s">
        <v>689</v>
      </c>
      <c r="C111" s="33" t="s">
        <v>702</v>
      </c>
      <c r="D111" s="34">
        <v>5</v>
      </c>
    </row>
    <row r="112" spans="1:4">
      <c r="A112" s="33"/>
      <c r="B112" s="33" t="s">
        <v>706</v>
      </c>
      <c r="C112" s="33">
        <v>3</v>
      </c>
      <c r="D112" s="11">
        <f>SUM(D113:D115)</f>
        <v>13</v>
      </c>
    </row>
    <row r="113" spans="1:4">
      <c r="A113" s="33" t="s">
        <v>688</v>
      </c>
      <c r="B113" s="33" t="s">
        <v>706</v>
      </c>
      <c r="C113" s="33" t="s">
        <v>719</v>
      </c>
      <c r="D113" s="34">
        <v>2</v>
      </c>
    </row>
    <row r="114" spans="1:4">
      <c r="A114" s="33" t="s">
        <v>688</v>
      </c>
      <c r="B114" s="33" t="s">
        <v>706</v>
      </c>
      <c r="C114" s="33" t="s">
        <v>720</v>
      </c>
      <c r="D114" s="34">
        <v>5</v>
      </c>
    </row>
    <row r="115" spans="1:4">
      <c r="A115" s="33" t="s">
        <v>688</v>
      </c>
      <c r="B115" s="33" t="s">
        <v>706</v>
      </c>
      <c r="C115" s="33" t="s">
        <v>722</v>
      </c>
      <c r="D115" s="34">
        <v>6</v>
      </c>
    </row>
    <row r="116" spans="1:4">
      <c r="A116" s="33"/>
      <c r="B116" s="33" t="s">
        <v>801</v>
      </c>
      <c r="C116" s="33">
        <v>2</v>
      </c>
      <c r="D116" s="11">
        <f>SUM(D117:D118)</f>
        <v>13</v>
      </c>
    </row>
    <row r="117" spans="1:4">
      <c r="A117" s="33" t="s">
        <v>688</v>
      </c>
      <c r="B117" s="33" t="s">
        <v>801</v>
      </c>
      <c r="C117" s="33" t="s">
        <v>806</v>
      </c>
      <c r="D117" s="34">
        <v>6</v>
      </c>
    </row>
    <row r="118" spans="1:4">
      <c r="A118" s="33" t="s">
        <v>688</v>
      </c>
      <c r="B118" s="33" t="s">
        <v>801</v>
      </c>
      <c r="C118" s="33" t="s">
        <v>824</v>
      </c>
      <c r="D118" s="34">
        <v>7</v>
      </c>
    </row>
    <row r="119" spans="1:4">
      <c r="A119" s="33"/>
      <c r="B119" s="33" t="s">
        <v>852</v>
      </c>
      <c r="C119" s="33">
        <v>1</v>
      </c>
      <c r="D119" s="11">
        <f>D120</f>
        <v>8</v>
      </c>
    </row>
    <row r="120" spans="1:4">
      <c r="A120" s="33" t="s">
        <v>688</v>
      </c>
      <c r="B120" s="33" t="s">
        <v>852</v>
      </c>
      <c r="C120" s="33" t="s">
        <v>879</v>
      </c>
      <c r="D120" s="34">
        <v>8</v>
      </c>
    </row>
    <row r="121" spans="1:4">
      <c r="A121" s="33"/>
      <c r="B121" s="33" t="s">
        <v>938</v>
      </c>
      <c r="C121" s="33">
        <v>13</v>
      </c>
      <c r="D121" s="11">
        <f>SUM(D122:D134)</f>
        <v>80</v>
      </c>
    </row>
    <row r="122" spans="1:4">
      <c r="A122" s="33" t="s">
        <v>688</v>
      </c>
      <c r="B122" s="33" t="s">
        <v>938</v>
      </c>
      <c r="C122" s="33" t="s">
        <v>949</v>
      </c>
      <c r="D122" s="34">
        <v>4</v>
      </c>
    </row>
    <row r="123" spans="1:4">
      <c r="A123" s="33" t="s">
        <v>688</v>
      </c>
      <c r="B123" s="33" t="s">
        <v>938</v>
      </c>
      <c r="C123" s="33" t="s">
        <v>978</v>
      </c>
      <c r="D123" s="34">
        <v>8</v>
      </c>
    </row>
    <row r="124" spans="1:4">
      <c r="A124" s="33" t="s">
        <v>688</v>
      </c>
      <c r="B124" s="33" t="s">
        <v>938</v>
      </c>
      <c r="C124" s="33" t="s">
        <v>985</v>
      </c>
      <c r="D124" s="34">
        <v>6</v>
      </c>
    </row>
    <row r="125" spans="1:4">
      <c r="A125" s="33" t="s">
        <v>688</v>
      </c>
      <c r="B125" s="33" t="s">
        <v>938</v>
      </c>
      <c r="C125" s="33" t="s">
        <v>989</v>
      </c>
      <c r="D125" s="34">
        <v>8</v>
      </c>
    </row>
    <row r="126" spans="1:4">
      <c r="A126" s="33" t="s">
        <v>688</v>
      </c>
      <c r="B126" s="33" t="s">
        <v>938</v>
      </c>
      <c r="C126" s="33" t="s">
        <v>990</v>
      </c>
      <c r="D126" s="34">
        <v>9</v>
      </c>
    </row>
    <row r="127" spans="1:4">
      <c r="A127" s="33" t="s">
        <v>688</v>
      </c>
      <c r="B127" s="33" t="s">
        <v>938</v>
      </c>
      <c r="C127" s="33" t="s">
        <v>999</v>
      </c>
      <c r="D127" s="34">
        <v>3</v>
      </c>
    </row>
    <row r="128" spans="1:4">
      <c r="A128" s="33" t="s">
        <v>688</v>
      </c>
      <c r="B128" s="33" t="s">
        <v>938</v>
      </c>
      <c r="C128" s="33" t="s">
        <v>1004</v>
      </c>
      <c r="D128" s="34">
        <v>6</v>
      </c>
    </row>
    <row r="129" spans="1:4">
      <c r="A129" s="33" t="s">
        <v>688</v>
      </c>
      <c r="B129" s="33" t="s">
        <v>938</v>
      </c>
      <c r="C129" s="33" t="s">
        <v>1005</v>
      </c>
      <c r="D129" s="34">
        <v>7</v>
      </c>
    </row>
    <row r="130" spans="1:4">
      <c r="A130" s="33" t="s">
        <v>688</v>
      </c>
      <c r="B130" s="33" t="s">
        <v>938</v>
      </c>
      <c r="C130" s="33" t="s">
        <v>1009</v>
      </c>
      <c r="D130" s="34">
        <v>4</v>
      </c>
    </row>
    <row r="131" spans="1:4">
      <c r="A131" s="33" t="s">
        <v>688</v>
      </c>
      <c r="B131" s="33" t="s">
        <v>938</v>
      </c>
      <c r="C131" s="33" t="s">
        <v>1040</v>
      </c>
      <c r="D131" s="34">
        <v>6</v>
      </c>
    </row>
    <row r="132" spans="1:4">
      <c r="A132" s="33" t="s">
        <v>688</v>
      </c>
      <c r="B132" s="33" t="s">
        <v>938</v>
      </c>
      <c r="C132" s="33" t="s">
        <v>1042</v>
      </c>
      <c r="D132" s="34">
        <v>7</v>
      </c>
    </row>
    <row r="133" spans="1:4">
      <c r="A133" s="33" t="s">
        <v>688</v>
      </c>
      <c r="B133" s="33" t="s">
        <v>938</v>
      </c>
      <c r="C133" s="33" t="s">
        <v>1045</v>
      </c>
      <c r="D133" s="34">
        <v>9</v>
      </c>
    </row>
    <row r="134" spans="1:4">
      <c r="A134" s="33" t="s">
        <v>688</v>
      </c>
      <c r="B134" s="33" t="s">
        <v>938</v>
      </c>
      <c r="C134" s="33" t="s">
        <v>1055</v>
      </c>
      <c r="D134" s="34">
        <v>3</v>
      </c>
    </row>
    <row r="135" spans="1:4">
      <c r="A135" s="33"/>
      <c r="B135" s="33" t="s">
        <v>1090</v>
      </c>
      <c r="C135" s="33">
        <v>27</v>
      </c>
      <c r="D135" s="11">
        <f>SUM(D136:D162)</f>
        <v>161</v>
      </c>
    </row>
    <row r="136" spans="1:4">
      <c r="A136" s="33" t="s">
        <v>688</v>
      </c>
      <c r="B136" s="33" t="s">
        <v>1090</v>
      </c>
      <c r="C136" s="33" t="s">
        <v>1102</v>
      </c>
      <c r="D136" s="34">
        <v>4</v>
      </c>
    </row>
    <row r="137" spans="1:4">
      <c r="A137" s="33" t="s">
        <v>688</v>
      </c>
      <c r="B137" s="33" t="s">
        <v>1090</v>
      </c>
      <c r="C137" s="33" t="s">
        <v>1105</v>
      </c>
      <c r="D137" s="34">
        <v>5</v>
      </c>
    </row>
    <row r="138" spans="1:4">
      <c r="A138" s="33" t="s">
        <v>688</v>
      </c>
      <c r="B138" s="33" t="s">
        <v>1090</v>
      </c>
      <c r="C138" s="33" t="s">
        <v>1106</v>
      </c>
      <c r="D138" s="34">
        <v>7</v>
      </c>
    </row>
    <row r="139" spans="1:4">
      <c r="A139" s="33" t="s">
        <v>688</v>
      </c>
      <c r="B139" s="33" t="s">
        <v>1090</v>
      </c>
      <c r="C139" s="33" t="s">
        <v>1108</v>
      </c>
      <c r="D139" s="34">
        <v>6</v>
      </c>
    </row>
    <row r="140" spans="1:4">
      <c r="A140" s="33" t="s">
        <v>688</v>
      </c>
      <c r="B140" s="33" t="s">
        <v>1090</v>
      </c>
      <c r="C140" s="33" t="s">
        <v>1113</v>
      </c>
      <c r="D140" s="34">
        <v>8</v>
      </c>
    </row>
    <row r="141" spans="1:4">
      <c r="A141" s="33" t="s">
        <v>688</v>
      </c>
      <c r="B141" s="33" t="s">
        <v>1090</v>
      </c>
      <c r="C141" s="33" t="s">
        <v>1119</v>
      </c>
      <c r="D141" s="34">
        <v>8</v>
      </c>
    </row>
    <row r="142" spans="1:4">
      <c r="A142" s="33" t="s">
        <v>688</v>
      </c>
      <c r="B142" s="33" t="s">
        <v>1090</v>
      </c>
      <c r="C142" s="33" t="s">
        <v>1131</v>
      </c>
      <c r="D142" s="34">
        <v>5</v>
      </c>
    </row>
    <row r="143" spans="1:4">
      <c r="A143" s="33" t="s">
        <v>688</v>
      </c>
      <c r="B143" s="33" t="s">
        <v>1090</v>
      </c>
      <c r="C143" s="33" t="s">
        <v>1132</v>
      </c>
      <c r="D143" s="34">
        <v>5</v>
      </c>
    </row>
    <row r="144" spans="1:4">
      <c r="A144" s="33" t="s">
        <v>688</v>
      </c>
      <c r="B144" s="33" t="s">
        <v>1090</v>
      </c>
      <c r="C144" s="33" t="s">
        <v>1138</v>
      </c>
      <c r="D144" s="34">
        <v>7</v>
      </c>
    </row>
    <row r="145" spans="1:4">
      <c r="A145" s="33" t="s">
        <v>688</v>
      </c>
      <c r="B145" s="33" t="s">
        <v>1090</v>
      </c>
      <c r="C145" s="33" t="s">
        <v>1154</v>
      </c>
      <c r="D145" s="34">
        <v>6</v>
      </c>
    </row>
    <row r="146" spans="1:4">
      <c r="A146" s="33" t="s">
        <v>688</v>
      </c>
      <c r="B146" s="33" t="s">
        <v>1090</v>
      </c>
      <c r="C146" s="33" t="s">
        <v>1173</v>
      </c>
      <c r="D146" s="34">
        <v>8</v>
      </c>
    </row>
    <row r="147" spans="1:4">
      <c r="A147" s="33" t="s">
        <v>688</v>
      </c>
      <c r="B147" s="33" t="s">
        <v>1090</v>
      </c>
      <c r="C147" s="33" t="s">
        <v>1175</v>
      </c>
      <c r="D147" s="34">
        <v>10</v>
      </c>
    </row>
    <row r="148" spans="1:4">
      <c r="A148" s="33" t="s">
        <v>688</v>
      </c>
      <c r="B148" s="33" t="s">
        <v>1090</v>
      </c>
      <c r="C148" s="33" t="s">
        <v>1180</v>
      </c>
      <c r="D148" s="34">
        <v>9</v>
      </c>
    </row>
    <row r="149" spans="1:4">
      <c r="A149" s="33" t="s">
        <v>688</v>
      </c>
      <c r="B149" s="33" t="s">
        <v>1090</v>
      </c>
      <c r="C149" s="33" t="s">
        <v>1187</v>
      </c>
      <c r="D149" s="34">
        <v>4</v>
      </c>
    </row>
    <row r="150" spans="1:4">
      <c r="A150" s="33" t="s">
        <v>688</v>
      </c>
      <c r="B150" s="33" t="s">
        <v>1090</v>
      </c>
      <c r="C150" s="33" t="s">
        <v>1188</v>
      </c>
      <c r="D150" s="34">
        <v>4</v>
      </c>
    </row>
    <row r="151" spans="1:4">
      <c r="A151" s="33" t="s">
        <v>688</v>
      </c>
      <c r="B151" s="33" t="s">
        <v>1090</v>
      </c>
      <c r="C151" s="33" t="s">
        <v>1201</v>
      </c>
      <c r="D151" s="34">
        <v>2</v>
      </c>
    </row>
    <row r="152" spans="1:4">
      <c r="A152" s="33" t="s">
        <v>688</v>
      </c>
      <c r="B152" s="33" t="s">
        <v>1090</v>
      </c>
      <c r="C152" s="33" t="s">
        <v>1205</v>
      </c>
      <c r="D152" s="34">
        <v>6</v>
      </c>
    </row>
    <row r="153" spans="1:4">
      <c r="A153" s="33" t="s">
        <v>688</v>
      </c>
      <c r="B153" s="33" t="s">
        <v>1090</v>
      </c>
      <c r="C153" s="33" t="s">
        <v>1212</v>
      </c>
      <c r="D153" s="34">
        <v>3</v>
      </c>
    </row>
    <row r="154" spans="1:4">
      <c r="A154" s="33" t="s">
        <v>688</v>
      </c>
      <c r="B154" s="33" t="s">
        <v>1090</v>
      </c>
      <c r="C154" s="33" t="s">
        <v>1216</v>
      </c>
      <c r="D154" s="34">
        <v>5</v>
      </c>
    </row>
    <row r="155" spans="1:4">
      <c r="A155" s="33" t="s">
        <v>688</v>
      </c>
      <c r="B155" s="33" t="s">
        <v>1090</v>
      </c>
      <c r="C155" s="33" t="s">
        <v>1235</v>
      </c>
      <c r="D155" s="34">
        <v>7</v>
      </c>
    </row>
    <row r="156" spans="1:4">
      <c r="A156" s="33" t="s">
        <v>688</v>
      </c>
      <c r="B156" s="33" t="s">
        <v>1090</v>
      </c>
      <c r="C156" s="33" t="s">
        <v>1237</v>
      </c>
      <c r="D156" s="34">
        <v>4</v>
      </c>
    </row>
    <row r="157" spans="1:4">
      <c r="A157" s="33" t="s">
        <v>688</v>
      </c>
      <c r="B157" s="33" t="s">
        <v>1090</v>
      </c>
      <c r="C157" s="33" t="s">
        <v>1238</v>
      </c>
      <c r="D157" s="34">
        <v>6</v>
      </c>
    </row>
    <row r="158" spans="1:4">
      <c r="A158" s="33" t="s">
        <v>688</v>
      </c>
      <c r="B158" s="33" t="s">
        <v>1090</v>
      </c>
      <c r="C158" s="33" t="s">
        <v>1241</v>
      </c>
      <c r="D158" s="34">
        <v>10</v>
      </c>
    </row>
    <row r="159" spans="1:4">
      <c r="A159" s="33" t="s">
        <v>688</v>
      </c>
      <c r="B159" s="33" t="s">
        <v>1090</v>
      </c>
      <c r="C159" s="33" t="s">
        <v>1249</v>
      </c>
      <c r="D159" s="34">
        <v>3</v>
      </c>
    </row>
    <row r="160" spans="1:4">
      <c r="A160" s="33" t="s">
        <v>688</v>
      </c>
      <c r="B160" s="33" t="s">
        <v>1090</v>
      </c>
      <c r="C160" s="33" t="s">
        <v>1255</v>
      </c>
      <c r="D160" s="34">
        <v>6</v>
      </c>
    </row>
    <row r="161" spans="1:4">
      <c r="A161" s="33" t="s">
        <v>688</v>
      </c>
      <c r="B161" s="33" t="s">
        <v>1090</v>
      </c>
      <c r="C161" s="33" t="s">
        <v>1264</v>
      </c>
      <c r="D161" s="34">
        <v>7</v>
      </c>
    </row>
    <row r="162" spans="1:4">
      <c r="A162" s="33" t="s">
        <v>688</v>
      </c>
      <c r="B162" s="33" t="s">
        <v>1090</v>
      </c>
      <c r="C162" s="33" t="s">
        <v>1268</v>
      </c>
      <c r="D162" s="34">
        <v>6</v>
      </c>
    </row>
    <row r="163" spans="1:4">
      <c r="A163" s="33"/>
      <c r="B163" s="33" t="s">
        <v>1279</v>
      </c>
      <c r="C163" s="33">
        <v>8</v>
      </c>
      <c r="D163" s="11">
        <f>SUM(D164:D171)</f>
        <v>45</v>
      </c>
    </row>
    <row r="164" spans="1:4">
      <c r="A164" s="33" t="s">
        <v>688</v>
      </c>
      <c r="B164" s="33" t="s">
        <v>1279</v>
      </c>
      <c r="C164" s="33" t="s">
        <v>1294</v>
      </c>
      <c r="D164" s="34">
        <v>6</v>
      </c>
    </row>
    <row r="165" spans="1:4">
      <c r="A165" s="33" t="s">
        <v>688</v>
      </c>
      <c r="B165" s="33" t="s">
        <v>1279</v>
      </c>
      <c r="C165" s="33" t="s">
        <v>1348</v>
      </c>
      <c r="D165" s="34">
        <v>7</v>
      </c>
    </row>
    <row r="166" spans="1:4">
      <c r="A166" s="33" t="s">
        <v>688</v>
      </c>
      <c r="B166" s="33" t="s">
        <v>1279</v>
      </c>
      <c r="C166" s="33" t="s">
        <v>1381</v>
      </c>
      <c r="D166" s="34">
        <v>6</v>
      </c>
    </row>
    <row r="167" spans="1:4">
      <c r="A167" s="33" t="s">
        <v>688</v>
      </c>
      <c r="B167" s="33" t="s">
        <v>1279</v>
      </c>
      <c r="C167" s="33" t="s">
        <v>1387</v>
      </c>
      <c r="D167" s="34">
        <v>10</v>
      </c>
    </row>
    <row r="168" spans="1:4">
      <c r="A168" s="33" t="s">
        <v>688</v>
      </c>
      <c r="B168" s="33" t="s">
        <v>1279</v>
      </c>
      <c r="C168" s="33" t="s">
        <v>1409</v>
      </c>
      <c r="D168" s="34">
        <v>6</v>
      </c>
    </row>
    <row r="169" spans="1:4">
      <c r="A169" s="33" t="s">
        <v>688</v>
      </c>
      <c r="B169" s="33" t="s">
        <v>1279</v>
      </c>
      <c r="C169" s="33" t="s">
        <v>1419</v>
      </c>
      <c r="D169" s="34">
        <v>4</v>
      </c>
    </row>
    <row r="170" spans="1:4">
      <c r="A170" s="33" t="s">
        <v>688</v>
      </c>
      <c r="B170" s="33" t="s">
        <v>1279</v>
      </c>
      <c r="C170" s="33" t="s">
        <v>1422</v>
      </c>
      <c r="D170" s="34">
        <v>4</v>
      </c>
    </row>
    <row r="171" spans="1:4">
      <c r="A171" s="33" t="s">
        <v>688</v>
      </c>
      <c r="B171" s="33" t="s">
        <v>1279</v>
      </c>
      <c r="C171" s="33" t="s">
        <v>1467</v>
      </c>
      <c r="D171" s="34">
        <v>2</v>
      </c>
    </row>
    <row r="172" spans="1:4">
      <c r="A172" s="33"/>
      <c r="B172" s="35" t="s">
        <v>1803</v>
      </c>
      <c r="C172" s="18">
        <f>C173+C175</f>
        <v>2</v>
      </c>
      <c r="D172" s="11">
        <f>D173+D175</f>
        <v>8</v>
      </c>
    </row>
    <row r="173" spans="1:4">
      <c r="A173" s="33"/>
      <c r="B173" s="33" t="s">
        <v>9155</v>
      </c>
      <c r="C173" s="33">
        <v>1</v>
      </c>
      <c r="D173" s="11">
        <f>D174</f>
        <v>3</v>
      </c>
    </row>
    <row r="174" spans="1:4">
      <c r="A174" s="33" t="s">
        <v>1803</v>
      </c>
      <c r="B174" s="33" t="s">
        <v>9155</v>
      </c>
      <c r="C174" s="33" t="s">
        <v>2025</v>
      </c>
      <c r="D174" s="34">
        <v>3</v>
      </c>
    </row>
    <row r="175" spans="1:4">
      <c r="A175" s="33"/>
      <c r="B175" s="33" t="s">
        <v>9156</v>
      </c>
      <c r="C175" s="33">
        <v>1</v>
      </c>
      <c r="D175" s="11">
        <f>D176</f>
        <v>5</v>
      </c>
    </row>
    <row r="176" spans="1:4">
      <c r="A176" s="33" t="s">
        <v>1803</v>
      </c>
      <c r="B176" s="33" t="s">
        <v>9156</v>
      </c>
      <c r="C176" s="33" t="s">
        <v>2080</v>
      </c>
      <c r="D176" s="34">
        <v>5</v>
      </c>
    </row>
    <row r="177" spans="1:4">
      <c r="A177" s="33"/>
      <c r="B177" s="35" t="s">
        <v>2096</v>
      </c>
      <c r="C177" s="18">
        <f>C178+C192</f>
        <v>14</v>
      </c>
      <c r="D177" s="11">
        <f>D178+D192</f>
        <v>98</v>
      </c>
    </row>
    <row r="178" spans="1:4">
      <c r="A178" s="33"/>
      <c r="B178" s="33" t="s">
        <v>2097</v>
      </c>
      <c r="C178" s="33">
        <v>13</v>
      </c>
      <c r="D178" s="11">
        <f>SUM(D179:D191)</f>
        <v>91</v>
      </c>
    </row>
    <row r="179" spans="1:4">
      <c r="A179" s="33" t="s">
        <v>2096</v>
      </c>
      <c r="B179" s="33" t="s">
        <v>2097</v>
      </c>
      <c r="C179" s="33" t="s">
        <v>2164</v>
      </c>
      <c r="D179" s="34">
        <v>9</v>
      </c>
    </row>
    <row r="180" spans="1:4">
      <c r="A180" s="33" t="s">
        <v>2096</v>
      </c>
      <c r="B180" s="33" t="s">
        <v>2097</v>
      </c>
      <c r="C180" s="33" t="s">
        <v>2178</v>
      </c>
      <c r="D180" s="34">
        <v>9</v>
      </c>
    </row>
    <row r="181" spans="1:4">
      <c r="A181" s="33" t="s">
        <v>2096</v>
      </c>
      <c r="B181" s="33" t="s">
        <v>2097</v>
      </c>
      <c r="C181" s="33" t="s">
        <v>2183</v>
      </c>
      <c r="D181" s="34">
        <v>3</v>
      </c>
    </row>
    <row r="182" spans="1:4">
      <c r="A182" s="33" t="s">
        <v>2096</v>
      </c>
      <c r="B182" s="33" t="s">
        <v>2097</v>
      </c>
      <c r="C182" s="33" t="s">
        <v>2274</v>
      </c>
      <c r="D182" s="34">
        <v>2</v>
      </c>
    </row>
    <row r="183" spans="1:4">
      <c r="A183" s="33" t="s">
        <v>2096</v>
      </c>
      <c r="B183" s="33" t="s">
        <v>2097</v>
      </c>
      <c r="C183" s="33" t="s">
        <v>2291</v>
      </c>
      <c r="D183" s="34">
        <v>9</v>
      </c>
    </row>
    <row r="184" spans="1:4">
      <c r="A184" s="33" t="s">
        <v>2096</v>
      </c>
      <c r="B184" s="33" t="s">
        <v>2097</v>
      </c>
      <c r="C184" s="33" t="s">
        <v>2293</v>
      </c>
      <c r="D184" s="34">
        <v>6</v>
      </c>
    </row>
    <row r="185" spans="1:4">
      <c r="A185" s="33" t="s">
        <v>2096</v>
      </c>
      <c r="B185" s="33" t="s">
        <v>2097</v>
      </c>
      <c r="C185" s="33" t="s">
        <v>2295</v>
      </c>
      <c r="D185" s="34">
        <v>6</v>
      </c>
    </row>
    <row r="186" spans="1:4">
      <c r="A186" s="33" t="s">
        <v>2096</v>
      </c>
      <c r="B186" s="33" t="s">
        <v>2097</v>
      </c>
      <c r="C186" s="33" t="s">
        <v>2296</v>
      </c>
      <c r="D186" s="34">
        <v>8</v>
      </c>
    </row>
    <row r="187" spans="1:4">
      <c r="A187" s="33" t="s">
        <v>2096</v>
      </c>
      <c r="B187" s="33" t="s">
        <v>2097</v>
      </c>
      <c r="C187" s="33" t="s">
        <v>2299</v>
      </c>
      <c r="D187" s="34">
        <v>6</v>
      </c>
    </row>
    <row r="188" spans="1:4">
      <c r="A188" s="33" t="s">
        <v>2096</v>
      </c>
      <c r="B188" s="33" t="s">
        <v>2097</v>
      </c>
      <c r="C188" s="33" t="s">
        <v>2302</v>
      </c>
      <c r="D188" s="34">
        <v>10</v>
      </c>
    </row>
    <row r="189" spans="1:4">
      <c r="A189" s="33" t="s">
        <v>2096</v>
      </c>
      <c r="B189" s="33" t="s">
        <v>2097</v>
      </c>
      <c r="C189" s="33" t="s">
        <v>2307</v>
      </c>
      <c r="D189" s="34">
        <v>8</v>
      </c>
    </row>
    <row r="190" spans="1:4">
      <c r="A190" s="33" t="s">
        <v>2096</v>
      </c>
      <c r="B190" s="33" t="s">
        <v>2097</v>
      </c>
      <c r="C190" s="33" t="s">
        <v>2358</v>
      </c>
      <c r="D190" s="34">
        <v>9</v>
      </c>
    </row>
    <row r="191" spans="1:4">
      <c r="A191" s="33" t="s">
        <v>2096</v>
      </c>
      <c r="B191" s="33" t="s">
        <v>2097</v>
      </c>
      <c r="C191" s="33" t="s">
        <v>2364</v>
      </c>
      <c r="D191" s="34">
        <v>6</v>
      </c>
    </row>
    <row r="192" spans="1:4">
      <c r="A192" s="33"/>
      <c r="B192" s="33" t="s">
        <v>2479</v>
      </c>
      <c r="C192" s="33">
        <v>1</v>
      </c>
      <c r="D192" s="11">
        <f>D193</f>
        <v>7</v>
      </c>
    </row>
    <row r="193" spans="1:4">
      <c r="A193" s="33" t="s">
        <v>2096</v>
      </c>
      <c r="B193" s="33" t="s">
        <v>2479</v>
      </c>
      <c r="C193" s="33" t="s">
        <v>2509</v>
      </c>
      <c r="D193" s="34">
        <v>7</v>
      </c>
    </row>
    <row r="194" spans="1:4">
      <c r="A194" s="33"/>
      <c r="B194" s="35" t="s">
        <v>2652</v>
      </c>
      <c r="C194" s="18">
        <f>C195+C199+C201+C207+C215+C218+C221</f>
        <v>21</v>
      </c>
      <c r="D194" s="11">
        <f>D195+D199+D201+D207+D215+D218+D221</f>
        <v>165</v>
      </c>
    </row>
    <row r="195" spans="1:4">
      <c r="A195" s="33"/>
      <c r="B195" s="33" t="s">
        <v>2653</v>
      </c>
      <c r="C195" s="33">
        <v>3</v>
      </c>
      <c r="D195" s="11">
        <f>SUM(D196:D198)</f>
        <v>23</v>
      </c>
    </row>
    <row r="196" spans="1:4">
      <c r="A196" s="33" t="s">
        <v>2652</v>
      </c>
      <c r="B196" s="33" t="s">
        <v>2653</v>
      </c>
      <c r="C196" s="33" t="s">
        <v>2676</v>
      </c>
      <c r="D196" s="34">
        <v>5</v>
      </c>
    </row>
    <row r="197" spans="1:4">
      <c r="A197" s="33" t="s">
        <v>2652</v>
      </c>
      <c r="B197" s="33" t="s">
        <v>2653</v>
      </c>
      <c r="C197" s="33" t="s">
        <v>2688</v>
      </c>
      <c r="D197" s="34">
        <v>9</v>
      </c>
    </row>
    <row r="198" spans="1:4">
      <c r="A198" s="33" t="s">
        <v>2652</v>
      </c>
      <c r="B198" s="33" t="s">
        <v>2653</v>
      </c>
      <c r="C198" s="33" t="s">
        <v>2716</v>
      </c>
      <c r="D198" s="34">
        <v>9</v>
      </c>
    </row>
    <row r="199" spans="1:4">
      <c r="A199" s="33"/>
      <c r="B199" s="33" t="s">
        <v>2725</v>
      </c>
      <c r="C199" s="33">
        <v>1</v>
      </c>
      <c r="D199" s="11">
        <f>D200</f>
        <v>10</v>
      </c>
    </row>
    <row r="200" spans="1:4">
      <c r="A200" s="33" t="s">
        <v>2652</v>
      </c>
      <c r="B200" s="33" t="s">
        <v>2725</v>
      </c>
      <c r="C200" s="33" t="s">
        <v>2726</v>
      </c>
      <c r="D200" s="34">
        <v>10</v>
      </c>
    </row>
    <row r="201" spans="1:4">
      <c r="A201" s="33"/>
      <c r="B201" s="33" t="s">
        <v>2746</v>
      </c>
      <c r="C201" s="33">
        <v>5</v>
      </c>
      <c r="D201" s="11">
        <f>SUM(D202:D206)</f>
        <v>45</v>
      </c>
    </row>
    <row r="202" spans="1:4">
      <c r="A202" s="33" t="s">
        <v>2652</v>
      </c>
      <c r="B202" s="33" t="s">
        <v>2746</v>
      </c>
      <c r="C202" s="33" t="s">
        <v>2758</v>
      </c>
      <c r="D202" s="34">
        <v>10</v>
      </c>
    </row>
    <row r="203" spans="1:4">
      <c r="A203" s="33" t="s">
        <v>2652</v>
      </c>
      <c r="B203" s="33" t="s">
        <v>2746</v>
      </c>
      <c r="C203" s="33" t="s">
        <v>2774</v>
      </c>
      <c r="D203" s="34">
        <v>10</v>
      </c>
    </row>
    <row r="204" spans="1:4">
      <c r="A204" s="33" t="s">
        <v>2652</v>
      </c>
      <c r="B204" s="33" t="s">
        <v>2746</v>
      </c>
      <c r="C204" s="33" t="s">
        <v>2780</v>
      </c>
      <c r="D204" s="34">
        <v>7</v>
      </c>
    </row>
    <row r="205" spans="1:4">
      <c r="A205" s="33" t="s">
        <v>2652</v>
      </c>
      <c r="B205" s="33" t="s">
        <v>2746</v>
      </c>
      <c r="C205" s="33" t="s">
        <v>2828</v>
      </c>
      <c r="D205" s="34">
        <v>10</v>
      </c>
    </row>
    <row r="206" spans="1:4">
      <c r="A206" s="33" t="s">
        <v>2652</v>
      </c>
      <c r="B206" s="33" t="s">
        <v>2746</v>
      </c>
      <c r="C206" s="33" t="s">
        <v>2848</v>
      </c>
      <c r="D206" s="34">
        <v>8</v>
      </c>
    </row>
    <row r="207" spans="1:4">
      <c r="A207" s="33"/>
      <c r="B207" s="33" t="s">
        <v>2917</v>
      </c>
      <c r="C207" s="33">
        <v>7</v>
      </c>
      <c r="D207" s="11">
        <f>SUM(D208:D214)</f>
        <v>53</v>
      </c>
    </row>
    <row r="208" spans="1:4">
      <c r="A208" s="33" t="s">
        <v>2652</v>
      </c>
      <c r="B208" s="33" t="s">
        <v>2917</v>
      </c>
      <c r="C208" s="33" t="s">
        <v>2934</v>
      </c>
      <c r="D208" s="34">
        <v>7</v>
      </c>
    </row>
    <row r="209" spans="1:4">
      <c r="A209" s="33" t="s">
        <v>2652</v>
      </c>
      <c r="B209" s="33" t="s">
        <v>2917</v>
      </c>
      <c r="C209" s="33" t="s">
        <v>2939</v>
      </c>
      <c r="D209" s="34">
        <v>4</v>
      </c>
    </row>
    <row r="210" spans="1:4">
      <c r="A210" s="33" t="s">
        <v>2652</v>
      </c>
      <c r="B210" s="33" t="s">
        <v>2917</v>
      </c>
      <c r="C210" s="33" t="s">
        <v>2940</v>
      </c>
      <c r="D210" s="34">
        <v>10</v>
      </c>
    </row>
    <row r="211" spans="1:4">
      <c r="A211" s="33" t="s">
        <v>2652</v>
      </c>
      <c r="B211" s="33" t="s">
        <v>2917</v>
      </c>
      <c r="C211" s="33" t="s">
        <v>2942</v>
      </c>
      <c r="D211" s="34">
        <v>7</v>
      </c>
    </row>
    <row r="212" spans="1:4">
      <c r="A212" s="33" t="s">
        <v>2652</v>
      </c>
      <c r="B212" s="33" t="s">
        <v>2917</v>
      </c>
      <c r="C212" s="33" t="s">
        <v>2956</v>
      </c>
      <c r="D212" s="34">
        <v>9</v>
      </c>
    </row>
    <row r="213" spans="1:4">
      <c r="A213" s="33" t="s">
        <v>2652</v>
      </c>
      <c r="B213" s="33" t="s">
        <v>2917</v>
      </c>
      <c r="C213" s="33" t="s">
        <v>2961</v>
      </c>
      <c r="D213" s="34">
        <v>9</v>
      </c>
    </row>
    <row r="214" spans="1:4">
      <c r="A214" s="33" t="s">
        <v>2652</v>
      </c>
      <c r="B214" s="33" t="s">
        <v>2917</v>
      </c>
      <c r="C214" s="33" t="s">
        <v>3003</v>
      </c>
      <c r="D214" s="34">
        <v>7</v>
      </c>
    </row>
    <row r="215" spans="1:4">
      <c r="A215" s="33"/>
      <c r="B215" s="33" t="s">
        <v>3009</v>
      </c>
      <c r="C215" s="33">
        <v>2</v>
      </c>
      <c r="D215" s="11">
        <f>SUM(D216:D217)</f>
        <v>11</v>
      </c>
    </row>
    <row r="216" spans="1:4">
      <c r="A216" s="33" t="s">
        <v>2652</v>
      </c>
      <c r="B216" s="33" t="s">
        <v>3009</v>
      </c>
      <c r="C216" s="33" t="s">
        <v>3046</v>
      </c>
      <c r="D216" s="34">
        <v>5</v>
      </c>
    </row>
    <row r="217" spans="1:4">
      <c r="A217" s="33" t="s">
        <v>2652</v>
      </c>
      <c r="B217" s="33" t="s">
        <v>3009</v>
      </c>
      <c r="C217" s="33" t="s">
        <v>3052</v>
      </c>
      <c r="D217" s="34">
        <v>6</v>
      </c>
    </row>
    <row r="218" spans="1:4">
      <c r="A218" s="33"/>
      <c r="B218" s="33" t="s">
        <v>3501</v>
      </c>
      <c r="C218" s="33">
        <v>2</v>
      </c>
      <c r="D218" s="11">
        <f>SUM(D219:D220)</f>
        <v>13</v>
      </c>
    </row>
    <row r="219" spans="1:4">
      <c r="A219" s="33" t="s">
        <v>2652</v>
      </c>
      <c r="B219" s="33" t="s">
        <v>3501</v>
      </c>
      <c r="C219" s="33" t="s">
        <v>3521</v>
      </c>
      <c r="D219" s="34">
        <v>3</v>
      </c>
    </row>
    <row r="220" spans="1:4">
      <c r="A220" s="33" t="s">
        <v>2652</v>
      </c>
      <c r="B220" s="33" t="s">
        <v>3501</v>
      </c>
      <c r="C220" s="33" t="s">
        <v>3565</v>
      </c>
      <c r="D220" s="34">
        <v>10</v>
      </c>
    </row>
    <row r="221" spans="1:4">
      <c r="A221" s="33"/>
      <c r="B221" s="33" t="s">
        <v>3574</v>
      </c>
      <c r="C221" s="33">
        <v>1</v>
      </c>
      <c r="D221" s="11">
        <f>D222</f>
        <v>10</v>
      </c>
    </row>
    <row r="222" spans="1:4">
      <c r="A222" s="33" t="s">
        <v>2652</v>
      </c>
      <c r="B222" s="33" t="s">
        <v>3574</v>
      </c>
      <c r="C222" s="33" t="s">
        <v>3577</v>
      </c>
      <c r="D222" s="34">
        <v>10</v>
      </c>
    </row>
    <row r="223" spans="1:4">
      <c r="A223" s="33"/>
      <c r="B223" s="35" t="s">
        <v>3589</v>
      </c>
      <c r="C223" s="18">
        <f>C224+C227+C231+C233+C237</f>
        <v>14</v>
      </c>
      <c r="D223" s="11">
        <f>D224+D227+D231+D233+D237</f>
        <v>85</v>
      </c>
    </row>
    <row r="224" spans="1:4">
      <c r="A224" s="33"/>
      <c r="B224" s="33" t="s">
        <v>3590</v>
      </c>
      <c r="C224" s="33">
        <v>2</v>
      </c>
      <c r="D224" s="11">
        <f>SUM(D225:D226)</f>
        <v>17</v>
      </c>
    </row>
    <row r="225" spans="1:4">
      <c r="A225" s="33" t="s">
        <v>3589</v>
      </c>
      <c r="B225" s="33" t="s">
        <v>3590</v>
      </c>
      <c r="C225" s="33" t="s">
        <v>3602</v>
      </c>
      <c r="D225" s="34">
        <v>7</v>
      </c>
    </row>
    <row r="226" spans="1:4">
      <c r="A226" s="33" t="s">
        <v>3589</v>
      </c>
      <c r="B226" s="33" t="s">
        <v>3590</v>
      </c>
      <c r="C226" s="33" t="s">
        <v>3624</v>
      </c>
      <c r="D226" s="34">
        <v>10</v>
      </c>
    </row>
    <row r="227" spans="1:4">
      <c r="A227" s="33"/>
      <c r="B227" s="33" t="s">
        <v>9157</v>
      </c>
      <c r="C227" s="33">
        <v>3</v>
      </c>
      <c r="D227" s="11">
        <f>SUM(D228:D230)</f>
        <v>16</v>
      </c>
    </row>
    <row r="228" spans="1:4">
      <c r="A228" s="33" t="s">
        <v>3589</v>
      </c>
      <c r="B228" s="33" t="s">
        <v>9157</v>
      </c>
      <c r="C228" s="33" t="s">
        <v>3639</v>
      </c>
      <c r="D228" s="34">
        <v>6</v>
      </c>
    </row>
    <row r="229" spans="1:4">
      <c r="A229" s="33" t="s">
        <v>3589</v>
      </c>
      <c r="B229" s="33" t="s">
        <v>9157</v>
      </c>
      <c r="C229" s="33" t="s">
        <v>3673</v>
      </c>
      <c r="D229" s="34">
        <v>3</v>
      </c>
    </row>
    <row r="230" spans="1:4">
      <c r="A230" s="33" t="s">
        <v>3589</v>
      </c>
      <c r="B230" s="33" t="s">
        <v>9157</v>
      </c>
      <c r="C230" s="33" t="s">
        <v>3685</v>
      </c>
      <c r="D230" s="34">
        <v>7</v>
      </c>
    </row>
    <row r="231" spans="1:4">
      <c r="A231" s="33"/>
      <c r="B231" s="33" t="s">
        <v>3740</v>
      </c>
      <c r="C231" s="33">
        <v>1</v>
      </c>
      <c r="D231" s="11">
        <f>D232</f>
        <v>6</v>
      </c>
    </row>
    <row r="232" spans="1:4">
      <c r="A232" s="33" t="s">
        <v>3589</v>
      </c>
      <c r="B232" s="33" t="s">
        <v>3740</v>
      </c>
      <c r="C232" s="33" t="s">
        <v>3879</v>
      </c>
      <c r="D232" s="34">
        <v>6</v>
      </c>
    </row>
    <row r="233" spans="1:4">
      <c r="A233" s="33"/>
      <c r="B233" s="33" t="s">
        <v>3897</v>
      </c>
      <c r="C233" s="33">
        <v>3</v>
      </c>
      <c r="D233" s="11">
        <f>SUM(D234:D236)</f>
        <v>11</v>
      </c>
    </row>
    <row r="234" spans="1:4">
      <c r="A234" s="33" t="s">
        <v>3589</v>
      </c>
      <c r="B234" s="33" t="s">
        <v>3897</v>
      </c>
      <c r="C234" s="33" t="s">
        <v>3906</v>
      </c>
      <c r="D234" s="34">
        <v>7</v>
      </c>
    </row>
    <row r="235" spans="1:4">
      <c r="A235" s="33" t="s">
        <v>3589</v>
      </c>
      <c r="B235" s="33" t="s">
        <v>3897</v>
      </c>
      <c r="C235" s="33" t="s">
        <v>3925</v>
      </c>
      <c r="D235" s="34">
        <v>1</v>
      </c>
    </row>
    <row r="236" spans="1:4">
      <c r="A236" s="33" t="s">
        <v>3589</v>
      </c>
      <c r="B236" s="33" t="s">
        <v>3897</v>
      </c>
      <c r="C236" s="33" t="s">
        <v>3937</v>
      </c>
      <c r="D236" s="34">
        <v>3</v>
      </c>
    </row>
    <row r="237" spans="1:4">
      <c r="A237" s="33"/>
      <c r="B237" s="33" t="s">
        <v>9158</v>
      </c>
      <c r="C237" s="33">
        <v>5</v>
      </c>
      <c r="D237" s="11">
        <f>SUM(D238:D242)</f>
        <v>35</v>
      </c>
    </row>
    <row r="238" spans="1:4">
      <c r="A238" s="33" t="s">
        <v>3589</v>
      </c>
      <c r="B238" s="33" t="s">
        <v>9158</v>
      </c>
      <c r="C238" s="33" t="s">
        <v>3982</v>
      </c>
      <c r="D238" s="34">
        <v>8</v>
      </c>
    </row>
    <row r="239" spans="1:4">
      <c r="A239" s="33" t="s">
        <v>3589</v>
      </c>
      <c r="B239" s="33" t="s">
        <v>9158</v>
      </c>
      <c r="C239" s="33" t="s">
        <v>4042</v>
      </c>
      <c r="D239" s="34">
        <v>6</v>
      </c>
    </row>
    <row r="240" spans="1:4">
      <c r="A240" s="33" t="s">
        <v>3589</v>
      </c>
      <c r="B240" s="33" t="s">
        <v>9158</v>
      </c>
      <c r="C240" s="33" t="s">
        <v>4045</v>
      </c>
      <c r="D240" s="34">
        <v>5</v>
      </c>
    </row>
    <row r="241" spans="1:4">
      <c r="A241" s="33" t="s">
        <v>3589</v>
      </c>
      <c r="B241" s="33" t="s">
        <v>9158</v>
      </c>
      <c r="C241" s="33" t="s">
        <v>4057</v>
      </c>
      <c r="D241" s="34">
        <v>10</v>
      </c>
    </row>
    <row r="242" spans="1:4">
      <c r="A242" s="33" t="s">
        <v>3589</v>
      </c>
      <c r="B242" s="33" t="s">
        <v>9158</v>
      </c>
      <c r="C242" s="33" t="s">
        <v>4079</v>
      </c>
      <c r="D242" s="34">
        <v>6</v>
      </c>
    </row>
    <row r="243" spans="1:4">
      <c r="A243" s="33"/>
      <c r="B243" s="35" t="s">
        <v>4081</v>
      </c>
      <c r="C243" s="18">
        <f>C244+C246+C250</f>
        <v>5</v>
      </c>
      <c r="D243" s="11">
        <f>D244+D246+D250</f>
        <v>36</v>
      </c>
    </row>
    <row r="244" spans="1:4">
      <c r="A244" s="33"/>
      <c r="B244" s="33" t="s">
        <v>9159</v>
      </c>
      <c r="C244" s="33">
        <v>1</v>
      </c>
      <c r="D244" s="11">
        <f>D245</f>
        <v>8</v>
      </c>
    </row>
    <row r="245" spans="1:4">
      <c r="A245" s="33" t="s">
        <v>4081</v>
      </c>
      <c r="B245" s="33" t="s">
        <v>9159</v>
      </c>
      <c r="C245" s="33" t="s">
        <v>4094</v>
      </c>
      <c r="D245" s="34">
        <v>8</v>
      </c>
    </row>
    <row r="246" spans="1:4">
      <c r="A246" s="33"/>
      <c r="B246" s="33" t="s">
        <v>9160</v>
      </c>
      <c r="C246" s="33">
        <v>3</v>
      </c>
      <c r="D246" s="11">
        <f>SUM(D247:D249)</f>
        <v>20</v>
      </c>
    </row>
    <row r="247" spans="1:4">
      <c r="A247" s="33" t="s">
        <v>4081</v>
      </c>
      <c r="B247" s="33" t="s">
        <v>9160</v>
      </c>
      <c r="C247" s="33" t="s">
        <v>4133</v>
      </c>
      <c r="D247" s="34">
        <v>10</v>
      </c>
    </row>
    <row r="248" spans="1:4">
      <c r="A248" s="33" t="s">
        <v>4081</v>
      </c>
      <c r="B248" s="33" t="s">
        <v>9160</v>
      </c>
      <c r="C248" s="33" t="s">
        <v>4155</v>
      </c>
      <c r="D248" s="34">
        <v>4</v>
      </c>
    </row>
    <row r="249" spans="1:4">
      <c r="A249" s="33" t="s">
        <v>4081</v>
      </c>
      <c r="B249" s="33" t="s">
        <v>9160</v>
      </c>
      <c r="C249" s="33" t="s">
        <v>4159</v>
      </c>
      <c r="D249" s="34">
        <v>6</v>
      </c>
    </row>
    <row r="250" spans="1:4">
      <c r="A250" s="33"/>
      <c r="B250" s="33" t="s">
        <v>9166</v>
      </c>
      <c r="C250" s="33">
        <v>1</v>
      </c>
      <c r="D250" s="11">
        <f>D251</f>
        <v>8</v>
      </c>
    </row>
    <row r="251" spans="1:4">
      <c r="A251" s="33" t="s">
        <v>4081</v>
      </c>
      <c r="B251" s="33" t="s">
        <v>9166</v>
      </c>
      <c r="C251" s="33" t="s">
        <v>4357</v>
      </c>
      <c r="D251" s="34">
        <v>8</v>
      </c>
    </row>
    <row r="252" spans="1:4">
      <c r="A252" s="33"/>
      <c r="B252" s="35" t="s">
        <v>4442</v>
      </c>
      <c r="C252" s="18">
        <f>C253+C256+C273+C282+C284+C290+C296+C270</f>
        <v>37</v>
      </c>
      <c r="D252" s="11">
        <f>D253+D256+D273+D282+D284+D290+D296+D270</f>
        <v>293</v>
      </c>
    </row>
    <row r="253" spans="1:4">
      <c r="A253" s="33"/>
      <c r="B253" s="33" t="s">
        <v>4443</v>
      </c>
      <c r="C253" s="33">
        <v>2</v>
      </c>
      <c r="D253" s="11">
        <f>SUM(D254:D255)</f>
        <v>13</v>
      </c>
    </row>
    <row r="254" spans="1:4">
      <c r="A254" s="33" t="s">
        <v>4442</v>
      </c>
      <c r="B254" s="33" t="s">
        <v>4443</v>
      </c>
      <c r="C254" s="33" t="s">
        <v>4448</v>
      </c>
      <c r="D254" s="34">
        <v>6</v>
      </c>
    </row>
    <row r="255" spans="1:4">
      <c r="A255" s="33" t="s">
        <v>4442</v>
      </c>
      <c r="B255" s="33" t="s">
        <v>4443</v>
      </c>
      <c r="C255" s="33" t="s">
        <v>4469</v>
      </c>
      <c r="D255" s="34">
        <v>7</v>
      </c>
    </row>
    <row r="256" spans="1:4">
      <c r="A256" s="33"/>
      <c r="B256" s="33" t="s">
        <v>4490</v>
      </c>
      <c r="C256" s="33">
        <v>13</v>
      </c>
      <c r="D256" s="11">
        <f>SUM(D257:D269)</f>
        <v>90</v>
      </c>
    </row>
    <row r="257" spans="1:4">
      <c r="A257" s="33" t="s">
        <v>4442</v>
      </c>
      <c r="B257" s="33" t="s">
        <v>4490</v>
      </c>
      <c r="C257" s="33" t="s">
        <v>4499</v>
      </c>
      <c r="D257" s="34">
        <v>5</v>
      </c>
    </row>
    <row r="258" spans="1:4">
      <c r="A258" s="33" t="s">
        <v>4442</v>
      </c>
      <c r="B258" s="33" t="s">
        <v>4490</v>
      </c>
      <c r="C258" s="33" t="s">
        <v>4517</v>
      </c>
      <c r="D258" s="34">
        <v>6</v>
      </c>
    </row>
    <row r="259" spans="1:4">
      <c r="A259" s="33" t="s">
        <v>4442</v>
      </c>
      <c r="B259" s="33" t="s">
        <v>4490</v>
      </c>
      <c r="C259" s="33" t="s">
        <v>4523</v>
      </c>
      <c r="D259" s="34">
        <v>7</v>
      </c>
    </row>
    <row r="260" spans="1:4">
      <c r="A260" s="33" t="s">
        <v>4442</v>
      </c>
      <c r="B260" s="33" t="s">
        <v>4490</v>
      </c>
      <c r="C260" s="33" t="s">
        <v>4525</v>
      </c>
      <c r="D260" s="34">
        <v>6</v>
      </c>
    </row>
    <row r="261" spans="1:4">
      <c r="A261" s="33" t="s">
        <v>4442</v>
      </c>
      <c r="B261" s="33" t="s">
        <v>4490</v>
      </c>
      <c r="C261" s="33" t="s">
        <v>4607</v>
      </c>
      <c r="D261" s="34">
        <v>10</v>
      </c>
    </row>
    <row r="262" spans="1:4">
      <c r="A262" s="33" t="s">
        <v>4442</v>
      </c>
      <c r="B262" s="33" t="s">
        <v>4490</v>
      </c>
      <c r="C262" s="33" t="s">
        <v>4614</v>
      </c>
      <c r="D262" s="34">
        <v>9</v>
      </c>
    </row>
    <row r="263" spans="1:4">
      <c r="A263" s="33" t="s">
        <v>4442</v>
      </c>
      <c r="B263" s="33" t="s">
        <v>4490</v>
      </c>
      <c r="C263" s="33" t="s">
        <v>4638</v>
      </c>
      <c r="D263" s="34">
        <v>7</v>
      </c>
    </row>
    <row r="264" spans="1:4">
      <c r="A264" s="33" t="s">
        <v>4442</v>
      </c>
      <c r="B264" s="33" t="s">
        <v>4490</v>
      </c>
      <c r="C264" s="33" t="s">
        <v>4640</v>
      </c>
      <c r="D264" s="34">
        <v>7</v>
      </c>
    </row>
    <row r="265" spans="1:4">
      <c r="A265" s="33" t="s">
        <v>4442</v>
      </c>
      <c r="B265" s="33" t="s">
        <v>4490</v>
      </c>
      <c r="C265" s="33" t="s">
        <v>4642</v>
      </c>
      <c r="D265" s="34">
        <v>8</v>
      </c>
    </row>
    <row r="266" spans="1:4">
      <c r="A266" s="33" t="s">
        <v>4442</v>
      </c>
      <c r="B266" s="33" t="s">
        <v>4490</v>
      </c>
      <c r="C266" s="33" t="s">
        <v>4662</v>
      </c>
      <c r="D266" s="34">
        <v>8</v>
      </c>
    </row>
    <row r="267" spans="1:4">
      <c r="A267" s="33" t="s">
        <v>4442</v>
      </c>
      <c r="B267" s="33" t="s">
        <v>4490</v>
      </c>
      <c r="C267" s="33" t="s">
        <v>4664</v>
      </c>
      <c r="D267" s="34">
        <v>6</v>
      </c>
    </row>
    <row r="268" spans="1:4">
      <c r="A268" s="33" t="s">
        <v>4442</v>
      </c>
      <c r="B268" s="33" t="s">
        <v>4490</v>
      </c>
      <c r="C268" s="33" t="s">
        <v>4666</v>
      </c>
      <c r="D268" s="34">
        <v>3</v>
      </c>
    </row>
    <row r="269" spans="1:4">
      <c r="A269" s="33" t="s">
        <v>4442</v>
      </c>
      <c r="B269" s="33" t="s">
        <v>4490</v>
      </c>
      <c r="C269" s="33" t="s">
        <v>4667</v>
      </c>
      <c r="D269" s="34">
        <v>8</v>
      </c>
    </row>
    <row r="270" spans="1:4">
      <c r="A270" s="33"/>
      <c r="B270" s="33" t="s">
        <v>4675</v>
      </c>
      <c r="C270" s="33">
        <v>2</v>
      </c>
      <c r="D270" s="11">
        <f>SUM(D271:D272)</f>
        <v>19</v>
      </c>
    </row>
    <row r="271" spans="1:4">
      <c r="A271" s="33" t="s">
        <v>4442</v>
      </c>
      <c r="B271" s="33" t="s">
        <v>4675</v>
      </c>
      <c r="C271" s="33" t="s">
        <v>4702</v>
      </c>
      <c r="D271" s="34">
        <v>10</v>
      </c>
    </row>
    <row r="272" spans="1:4">
      <c r="A272" s="33" t="s">
        <v>4442</v>
      </c>
      <c r="B272" s="33" t="s">
        <v>4675</v>
      </c>
      <c r="C272" s="33" t="s">
        <v>4759</v>
      </c>
      <c r="D272" s="34">
        <v>9</v>
      </c>
    </row>
    <row r="273" spans="1:4">
      <c r="A273" s="33"/>
      <c r="B273" s="33" t="s">
        <v>4815</v>
      </c>
      <c r="C273" s="33">
        <v>8</v>
      </c>
      <c r="D273" s="11">
        <f>SUM(D274:D281)</f>
        <v>73</v>
      </c>
    </row>
    <row r="274" spans="1:4">
      <c r="A274" s="33" t="s">
        <v>4442</v>
      </c>
      <c r="B274" s="33" t="s">
        <v>4815</v>
      </c>
      <c r="C274" s="33" t="s">
        <v>4835</v>
      </c>
      <c r="D274" s="34">
        <v>10</v>
      </c>
    </row>
    <row r="275" spans="1:4">
      <c r="A275" s="33" t="s">
        <v>4442</v>
      </c>
      <c r="B275" s="33" t="s">
        <v>4815</v>
      </c>
      <c r="C275" s="33" t="s">
        <v>4851</v>
      </c>
      <c r="D275" s="34">
        <v>10</v>
      </c>
    </row>
    <row r="276" spans="1:4">
      <c r="A276" s="33" t="s">
        <v>4442</v>
      </c>
      <c r="B276" s="33" t="s">
        <v>4815</v>
      </c>
      <c r="C276" s="33" t="s">
        <v>4854</v>
      </c>
      <c r="D276" s="34">
        <v>10</v>
      </c>
    </row>
    <row r="277" spans="1:4">
      <c r="A277" s="33" t="s">
        <v>4442</v>
      </c>
      <c r="B277" s="33" t="s">
        <v>4815</v>
      </c>
      <c r="C277" s="33" t="s">
        <v>4858</v>
      </c>
      <c r="D277" s="34">
        <v>9</v>
      </c>
    </row>
    <row r="278" spans="1:4">
      <c r="A278" s="33" t="s">
        <v>4442</v>
      </c>
      <c r="B278" s="33" t="s">
        <v>4815</v>
      </c>
      <c r="C278" s="33" t="s">
        <v>4860</v>
      </c>
      <c r="D278" s="34">
        <v>8</v>
      </c>
    </row>
    <row r="279" spans="1:4">
      <c r="A279" s="33" t="s">
        <v>4442</v>
      </c>
      <c r="B279" s="33" t="s">
        <v>4815</v>
      </c>
      <c r="C279" s="33" t="s">
        <v>4870</v>
      </c>
      <c r="D279" s="34">
        <v>8</v>
      </c>
    </row>
    <row r="280" spans="1:4">
      <c r="A280" s="33" t="s">
        <v>4442</v>
      </c>
      <c r="B280" s="33" t="s">
        <v>4815</v>
      </c>
      <c r="C280" s="33" t="s">
        <v>4872</v>
      </c>
      <c r="D280" s="34">
        <v>8</v>
      </c>
    </row>
    <row r="281" spans="1:4">
      <c r="A281" s="33" t="s">
        <v>4442</v>
      </c>
      <c r="B281" s="33" t="s">
        <v>4815</v>
      </c>
      <c r="C281" s="33" t="s">
        <v>4886</v>
      </c>
      <c r="D281" s="34">
        <v>10</v>
      </c>
    </row>
    <row r="282" spans="1:4">
      <c r="A282" s="33"/>
      <c r="B282" s="33" t="s">
        <v>4895</v>
      </c>
      <c r="C282" s="33">
        <v>1</v>
      </c>
      <c r="D282" s="11">
        <f>D283</f>
        <v>9</v>
      </c>
    </row>
    <row r="283" spans="1:4">
      <c r="A283" s="33" t="s">
        <v>4442</v>
      </c>
      <c r="B283" s="33" t="s">
        <v>4895</v>
      </c>
      <c r="C283" s="33" t="s">
        <v>4900</v>
      </c>
      <c r="D283" s="34">
        <v>9</v>
      </c>
    </row>
    <row r="284" spans="1:4">
      <c r="A284" s="33"/>
      <c r="B284" s="33" t="s">
        <v>9169</v>
      </c>
      <c r="C284" s="33">
        <v>5</v>
      </c>
      <c r="D284" s="11">
        <f>SUM(D285:D289)</f>
        <v>35</v>
      </c>
    </row>
    <row r="285" spans="1:4">
      <c r="A285" s="33" t="s">
        <v>4442</v>
      </c>
      <c r="B285" s="33" t="s">
        <v>9169</v>
      </c>
      <c r="C285" s="33" t="s">
        <v>4926</v>
      </c>
      <c r="D285" s="34">
        <v>10</v>
      </c>
    </row>
    <row r="286" spans="1:4">
      <c r="A286" s="33" t="s">
        <v>4442</v>
      </c>
      <c r="B286" s="33" t="s">
        <v>9169</v>
      </c>
      <c r="C286" s="33" t="s">
        <v>4962</v>
      </c>
      <c r="D286" s="34">
        <v>5</v>
      </c>
    </row>
    <row r="287" spans="1:4">
      <c r="A287" s="33" t="s">
        <v>4442</v>
      </c>
      <c r="B287" s="33" t="s">
        <v>9169</v>
      </c>
      <c r="C287" s="33" t="s">
        <v>4970</v>
      </c>
      <c r="D287" s="34">
        <v>6</v>
      </c>
    </row>
    <row r="288" spans="1:4">
      <c r="A288" s="33" t="s">
        <v>4442</v>
      </c>
      <c r="B288" s="33" t="s">
        <v>9169</v>
      </c>
      <c r="C288" s="33" t="s">
        <v>4987</v>
      </c>
      <c r="D288" s="34">
        <v>7</v>
      </c>
    </row>
    <row r="289" spans="1:4">
      <c r="A289" s="33" t="s">
        <v>4442</v>
      </c>
      <c r="B289" s="33" t="s">
        <v>9169</v>
      </c>
      <c r="C289" s="33" t="s">
        <v>4989</v>
      </c>
      <c r="D289" s="34">
        <v>7</v>
      </c>
    </row>
    <row r="290" spans="1:4">
      <c r="A290" s="33"/>
      <c r="B290" s="33" t="s">
        <v>9170</v>
      </c>
      <c r="C290" s="33">
        <v>5</v>
      </c>
      <c r="D290" s="11">
        <f>SUM(D291:D295)</f>
        <v>45</v>
      </c>
    </row>
    <row r="291" spans="1:4">
      <c r="A291" s="33" t="s">
        <v>4442</v>
      </c>
      <c r="B291" s="33" t="s">
        <v>9170</v>
      </c>
      <c r="C291" s="33" t="s">
        <v>5005</v>
      </c>
      <c r="D291" s="34">
        <v>9</v>
      </c>
    </row>
    <row r="292" spans="1:4">
      <c r="A292" s="33" t="s">
        <v>4442</v>
      </c>
      <c r="B292" s="33" t="s">
        <v>9170</v>
      </c>
      <c r="C292" s="33" t="s">
        <v>5017</v>
      </c>
      <c r="D292" s="34">
        <v>9</v>
      </c>
    </row>
    <row r="293" spans="1:4">
      <c r="A293" s="33" t="s">
        <v>4442</v>
      </c>
      <c r="B293" s="33" t="s">
        <v>9170</v>
      </c>
      <c r="C293" s="33" t="s">
        <v>5021</v>
      </c>
      <c r="D293" s="34">
        <v>9</v>
      </c>
    </row>
    <row r="294" spans="1:4">
      <c r="A294" s="33" t="s">
        <v>4442</v>
      </c>
      <c r="B294" s="33" t="s">
        <v>9170</v>
      </c>
      <c r="C294" s="33" t="s">
        <v>5038</v>
      </c>
      <c r="D294" s="34">
        <v>10</v>
      </c>
    </row>
    <row r="295" spans="1:4">
      <c r="A295" s="33" t="s">
        <v>4442</v>
      </c>
      <c r="B295" s="33" t="s">
        <v>9170</v>
      </c>
      <c r="C295" s="33" t="s">
        <v>5065</v>
      </c>
      <c r="D295" s="34">
        <v>8</v>
      </c>
    </row>
    <row r="296" spans="1:4">
      <c r="A296" s="33"/>
      <c r="B296" s="33" t="s">
        <v>9171</v>
      </c>
      <c r="C296" s="33">
        <v>1</v>
      </c>
      <c r="D296" s="11">
        <f>D297</f>
        <v>9</v>
      </c>
    </row>
    <row r="297" spans="1:4">
      <c r="A297" s="33" t="s">
        <v>4442</v>
      </c>
      <c r="B297" s="33" t="s">
        <v>9171</v>
      </c>
      <c r="C297" s="33" t="s">
        <v>5078</v>
      </c>
      <c r="D297" s="34">
        <v>9</v>
      </c>
    </row>
    <row r="298" spans="1:4">
      <c r="A298" s="33"/>
      <c r="B298" s="35" t="s">
        <v>9172</v>
      </c>
      <c r="C298" s="18">
        <f>C299+C302+C304+C323+C327+C329+C335</f>
        <v>33</v>
      </c>
      <c r="D298" s="11">
        <f>D299+D302+D304+D323+D327+D329+D335</f>
        <v>207</v>
      </c>
    </row>
    <row r="299" spans="1:4">
      <c r="A299" s="33"/>
      <c r="B299" s="33" t="s">
        <v>5276</v>
      </c>
      <c r="C299" s="33">
        <v>2</v>
      </c>
      <c r="D299" s="11">
        <f>SUM(D300:D301)</f>
        <v>18</v>
      </c>
    </row>
    <row r="300" spans="1:4">
      <c r="A300" s="33" t="s">
        <v>9172</v>
      </c>
      <c r="B300" s="33" t="s">
        <v>5276</v>
      </c>
      <c r="C300" s="33" t="s">
        <v>5339</v>
      </c>
      <c r="D300" s="34">
        <v>9</v>
      </c>
    </row>
    <row r="301" spans="1:4">
      <c r="A301" s="33" t="s">
        <v>9172</v>
      </c>
      <c r="B301" s="33" t="s">
        <v>5276</v>
      </c>
      <c r="C301" s="33" t="s">
        <v>5341</v>
      </c>
      <c r="D301" s="34">
        <v>9</v>
      </c>
    </row>
    <row r="302" spans="1:4">
      <c r="A302" s="33"/>
      <c r="B302" s="33" t="s">
        <v>5359</v>
      </c>
      <c r="C302" s="33">
        <v>1</v>
      </c>
      <c r="D302" s="11">
        <f>D303</f>
        <v>5</v>
      </c>
    </row>
    <row r="303" spans="1:4">
      <c r="A303" s="33" t="s">
        <v>9172</v>
      </c>
      <c r="B303" s="33" t="s">
        <v>5359</v>
      </c>
      <c r="C303" s="33" t="s">
        <v>5422</v>
      </c>
      <c r="D303" s="34">
        <v>5</v>
      </c>
    </row>
    <row r="304" spans="1:4">
      <c r="A304" s="33"/>
      <c r="B304" s="33" t="s">
        <v>5436</v>
      </c>
      <c r="C304" s="33">
        <v>18</v>
      </c>
      <c r="D304" s="11">
        <f>SUM(D305:D322)</f>
        <v>108</v>
      </c>
    </row>
    <row r="305" spans="1:4">
      <c r="A305" s="33" t="s">
        <v>9172</v>
      </c>
      <c r="B305" s="33" t="s">
        <v>5436</v>
      </c>
      <c r="C305" s="33" t="s">
        <v>5437</v>
      </c>
      <c r="D305" s="34">
        <v>10</v>
      </c>
    </row>
    <row r="306" spans="1:4">
      <c r="A306" s="33" t="s">
        <v>9172</v>
      </c>
      <c r="B306" s="33" t="s">
        <v>5436</v>
      </c>
      <c r="C306" s="33" t="s">
        <v>5505</v>
      </c>
      <c r="D306" s="34">
        <v>7</v>
      </c>
    </row>
    <row r="307" spans="1:4">
      <c r="A307" s="33" t="s">
        <v>9172</v>
      </c>
      <c r="B307" s="33" t="s">
        <v>5436</v>
      </c>
      <c r="C307" s="33" t="s">
        <v>5517</v>
      </c>
      <c r="D307" s="34">
        <v>4</v>
      </c>
    </row>
    <row r="308" spans="1:4">
      <c r="A308" s="33" t="s">
        <v>9172</v>
      </c>
      <c r="B308" s="33" t="s">
        <v>5436</v>
      </c>
      <c r="C308" s="33" t="s">
        <v>5529</v>
      </c>
      <c r="D308" s="34">
        <v>2</v>
      </c>
    </row>
    <row r="309" spans="1:4">
      <c r="A309" s="33" t="s">
        <v>9172</v>
      </c>
      <c r="B309" s="33" t="s">
        <v>5436</v>
      </c>
      <c r="C309" s="33" t="s">
        <v>5532</v>
      </c>
      <c r="D309" s="34">
        <v>3</v>
      </c>
    </row>
    <row r="310" spans="1:4">
      <c r="A310" s="33" t="s">
        <v>9172</v>
      </c>
      <c r="B310" s="33" t="s">
        <v>5436</v>
      </c>
      <c r="C310" s="33" t="s">
        <v>5552</v>
      </c>
      <c r="D310" s="34">
        <v>8</v>
      </c>
    </row>
    <row r="311" spans="1:4">
      <c r="A311" s="33" t="s">
        <v>9172</v>
      </c>
      <c r="B311" s="33" t="s">
        <v>5436</v>
      </c>
      <c r="C311" s="33" t="s">
        <v>5558</v>
      </c>
      <c r="D311" s="34">
        <v>10</v>
      </c>
    </row>
    <row r="312" spans="1:4">
      <c r="A312" s="33" t="s">
        <v>9172</v>
      </c>
      <c r="B312" s="33" t="s">
        <v>5436</v>
      </c>
      <c r="C312" s="33" t="s">
        <v>5560</v>
      </c>
      <c r="D312" s="34">
        <v>9</v>
      </c>
    </row>
    <row r="313" spans="1:4">
      <c r="A313" s="33" t="s">
        <v>9172</v>
      </c>
      <c r="B313" s="33" t="s">
        <v>5436</v>
      </c>
      <c r="C313" s="33" t="s">
        <v>5569</v>
      </c>
      <c r="D313" s="34">
        <v>9</v>
      </c>
    </row>
    <row r="314" spans="1:4">
      <c r="A314" s="33" t="s">
        <v>9172</v>
      </c>
      <c r="B314" s="33" t="s">
        <v>5436</v>
      </c>
      <c r="C314" s="33" t="s">
        <v>5575</v>
      </c>
      <c r="D314" s="34">
        <v>3</v>
      </c>
    </row>
    <row r="315" spans="1:4">
      <c r="A315" s="33" t="s">
        <v>9172</v>
      </c>
      <c r="B315" s="33" t="s">
        <v>5436</v>
      </c>
      <c r="C315" s="33" t="s">
        <v>5579</v>
      </c>
      <c r="D315" s="34">
        <v>9</v>
      </c>
    </row>
    <row r="316" spans="1:4">
      <c r="A316" s="33" t="s">
        <v>9172</v>
      </c>
      <c r="B316" s="33" t="s">
        <v>5436</v>
      </c>
      <c r="C316" s="33" t="s">
        <v>5587</v>
      </c>
      <c r="D316" s="34">
        <v>6</v>
      </c>
    </row>
    <row r="317" spans="1:4">
      <c r="A317" s="33" t="s">
        <v>9172</v>
      </c>
      <c r="B317" s="33" t="s">
        <v>5436</v>
      </c>
      <c r="C317" s="33" t="s">
        <v>5594</v>
      </c>
      <c r="D317" s="34">
        <v>6</v>
      </c>
    </row>
    <row r="318" spans="1:4">
      <c r="A318" s="33" t="s">
        <v>9172</v>
      </c>
      <c r="B318" s="33" t="s">
        <v>5436</v>
      </c>
      <c r="C318" s="33" t="s">
        <v>5600</v>
      </c>
      <c r="D318" s="34">
        <v>7</v>
      </c>
    </row>
    <row r="319" spans="1:4">
      <c r="A319" s="33" t="s">
        <v>9172</v>
      </c>
      <c r="B319" s="33" t="s">
        <v>5436</v>
      </c>
      <c r="C319" s="33" t="s">
        <v>5614</v>
      </c>
      <c r="D319" s="34">
        <v>2</v>
      </c>
    </row>
    <row r="320" spans="1:4">
      <c r="A320" s="33" t="s">
        <v>9172</v>
      </c>
      <c r="B320" s="33" t="s">
        <v>5436</v>
      </c>
      <c r="C320" s="33" t="s">
        <v>5616</v>
      </c>
      <c r="D320" s="34">
        <v>3</v>
      </c>
    </row>
    <row r="321" spans="1:4">
      <c r="A321" s="33" t="s">
        <v>9172</v>
      </c>
      <c r="B321" s="33" t="s">
        <v>5436</v>
      </c>
      <c r="C321" s="33" t="s">
        <v>5619</v>
      </c>
      <c r="D321" s="34">
        <v>5</v>
      </c>
    </row>
    <row r="322" spans="1:4">
      <c r="A322" s="33" t="s">
        <v>9172</v>
      </c>
      <c r="B322" s="33" t="s">
        <v>5436</v>
      </c>
      <c r="C322" s="33" t="s">
        <v>5621</v>
      </c>
      <c r="D322" s="34">
        <v>5</v>
      </c>
    </row>
    <row r="323" spans="1:4">
      <c r="A323" s="33"/>
      <c r="B323" s="33" t="s">
        <v>5623</v>
      </c>
      <c r="C323" s="33">
        <v>3</v>
      </c>
      <c r="D323" s="11">
        <f>SUM(D324:D326)</f>
        <v>22</v>
      </c>
    </row>
    <row r="324" spans="1:4">
      <c r="A324" s="33" t="s">
        <v>9172</v>
      </c>
      <c r="B324" s="33" t="s">
        <v>5623</v>
      </c>
      <c r="C324" s="33" t="s">
        <v>5682</v>
      </c>
      <c r="D324" s="34">
        <v>8</v>
      </c>
    </row>
    <row r="325" spans="1:4">
      <c r="A325" s="33" t="s">
        <v>9172</v>
      </c>
      <c r="B325" s="33" t="s">
        <v>5623</v>
      </c>
      <c r="C325" s="33" t="s">
        <v>5694</v>
      </c>
      <c r="D325" s="34">
        <v>7</v>
      </c>
    </row>
    <row r="326" spans="1:4">
      <c r="A326" s="33" t="s">
        <v>9172</v>
      </c>
      <c r="B326" s="33" t="s">
        <v>5623</v>
      </c>
      <c r="C326" s="33" t="s">
        <v>5696</v>
      </c>
      <c r="D326" s="34">
        <v>7</v>
      </c>
    </row>
    <row r="327" spans="1:4">
      <c r="A327" s="33"/>
      <c r="B327" s="33" t="s">
        <v>5698</v>
      </c>
      <c r="C327" s="33">
        <v>1</v>
      </c>
      <c r="D327" s="11">
        <f>D328</f>
        <v>9</v>
      </c>
    </row>
    <row r="328" spans="1:4">
      <c r="A328" s="33" t="s">
        <v>9172</v>
      </c>
      <c r="B328" s="33" t="s">
        <v>5698</v>
      </c>
      <c r="C328" s="33" t="s">
        <v>5799</v>
      </c>
      <c r="D328" s="34">
        <v>9</v>
      </c>
    </row>
    <row r="329" spans="1:4">
      <c r="A329" s="33"/>
      <c r="B329" s="33" t="s">
        <v>5863</v>
      </c>
      <c r="C329" s="33">
        <v>5</v>
      </c>
      <c r="D329" s="11">
        <f>SUM(D330:D334)</f>
        <v>25</v>
      </c>
    </row>
    <row r="330" spans="1:4">
      <c r="A330" s="33" t="s">
        <v>9172</v>
      </c>
      <c r="B330" s="33" t="s">
        <v>5863</v>
      </c>
      <c r="C330" s="33" t="s">
        <v>5893</v>
      </c>
      <c r="D330" s="34">
        <v>8</v>
      </c>
    </row>
    <row r="331" spans="1:4">
      <c r="A331" s="33" t="s">
        <v>9172</v>
      </c>
      <c r="B331" s="33" t="s">
        <v>5863</v>
      </c>
      <c r="C331" s="33" t="s">
        <v>5930</v>
      </c>
      <c r="D331" s="34">
        <v>6</v>
      </c>
    </row>
    <row r="332" spans="1:4">
      <c r="A332" s="33" t="s">
        <v>9172</v>
      </c>
      <c r="B332" s="33" t="s">
        <v>5863</v>
      </c>
      <c r="C332" s="33" t="s">
        <v>5954</v>
      </c>
      <c r="D332" s="34">
        <v>6</v>
      </c>
    </row>
    <row r="333" spans="1:4">
      <c r="A333" s="33" t="s">
        <v>9172</v>
      </c>
      <c r="B333" s="33" t="s">
        <v>5863</v>
      </c>
      <c r="C333" s="33" t="s">
        <v>5964</v>
      </c>
      <c r="D333" s="34">
        <v>2</v>
      </c>
    </row>
    <row r="334" spans="1:4">
      <c r="A334" s="33" t="s">
        <v>9172</v>
      </c>
      <c r="B334" s="33" t="s">
        <v>5863</v>
      </c>
      <c r="C334" s="33" t="s">
        <v>5972</v>
      </c>
      <c r="D334" s="34">
        <v>3</v>
      </c>
    </row>
    <row r="335" spans="1:4">
      <c r="A335" s="33"/>
      <c r="B335" s="33" t="s">
        <v>6013</v>
      </c>
      <c r="C335" s="33">
        <v>3</v>
      </c>
      <c r="D335" s="11">
        <f>SUM(D336:D338)</f>
        <v>20</v>
      </c>
    </row>
    <row r="336" spans="1:4">
      <c r="A336" s="33" t="s">
        <v>9172</v>
      </c>
      <c r="B336" s="33" t="s">
        <v>6013</v>
      </c>
      <c r="C336" s="33" t="s">
        <v>6087</v>
      </c>
      <c r="D336" s="34">
        <v>10</v>
      </c>
    </row>
    <row r="337" spans="1:4">
      <c r="A337" s="33" t="s">
        <v>9172</v>
      </c>
      <c r="B337" s="33" t="s">
        <v>6013</v>
      </c>
      <c r="C337" s="33" t="s">
        <v>6118</v>
      </c>
      <c r="D337" s="34">
        <v>3</v>
      </c>
    </row>
    <row r="338" spans="1:4">
      <c r="A338" s="33" t="s">
        <v>9172</v>
      </c>
      <c r="B338" s="33" t="s">
        <v>6013</v>
      </c>
      <c r="C338" s="33" t="s">
        <v>6124</v>
      </c>
      <c r="D338" s="34">
        <v>7</v>
      </c>
    </row>
    <row r="339" spans="1:4">
      <c r="A339" s="33"/>
      <c r="B339" s="35" t="s">
        <v>9173</v>
      </c>
      <c r="C339" s="18">
        <f>C340+C347+C366+C368+C378+C400+C416+C421+C429+C444</f>
        <v>99</v>
      </c>
      <c r="D339" s="11">
        <f>D340+D347+D366+D368+D378+D400+D416+D421+D429+D444</f>
        <v>675</v>
      </c>
    </row>
    <row r="340" spans="1:4">
      <c r="A340" s="33"/>
      <c r="B340" s="33" t="s">
        <v>6137</v>
      </c>
      <c r="C340" s="33">
        <v>6</v>
      </c>
      <c r="D340" s="11">
        <f>SUM(D341:D346)</f>
        <v>47</v>
      </c>
    </row>
    <row r="341" spans="1:4">
      <c r="A341" s="33" t="s">
        <v>9173</v>
      </c>
      <c r="B341" s="33" t="s">
        <v>6137</v>
      </c>
      <c r="C341" s="33" t="s">
        <v>6156</v>
      </c>
      <c r="D341" s="34">
        <v>6</v>
      </c>
    </row>
    <row r="342" spans="1:4">
      <c r="A342" s="33" t="s">
        <v>9173</v>
      </c>
      <c r="B342" s="33" t="s">
        <v>6137</v>
      </c>
      <c r="C342" s="33" t="s">
        <v>6159</v>
      </c>
      <c r="D342" s="34">
        <v>7</v>
      </c>
    </row>
    <row r="343" spans="1:4">
      <c r="A343" s="33" t="s">
        <v>9173</v>
      </c>
      <c r="B343" s="33" t="s">
        <v>6137</v>
      </c>
      <c r="C343" s="33" t="s">
        <v>6169</v>
      </c>
      <c r="D343" s="34">
        <v>9</v>
      </c>
    </row>
    <row r="344" spans="1:4">
      <c r="A344" s="33" t="s">
        <v>9173</v>
      </c>
      <c r="B344" s="33" t="s">
        <v>6137</v>
      </c>
      <c r="C344" s="33" t="s">
        <v>6210</v>
      </c>
      <c r="D344" s="34">
        <v>6</v>
      </c>
    </row>
    <row r="345" spans="1:4">
      <c r="A345" s="33" t="s">
        <v>9173</v>
      </c>
      <c r="B345" s="33" t="s">
        <v>6137</v>
      </c>
      <c r="C345" s="33" t="s">
        <v>6211</v>
      </c>
      <c r="D345" s="34">
        <v>9</v>
      </c>
    </row>
    <row r="346" spans="1:4">
      <c r="A346" s="33" t="s">
        <v>9173</v>
      </c>
      <c r="B346" s="33" t="s">
        <v>6137</v>
      </c>
      <c r="C346" s="33" t="s">
        <v>6230</v>
      </c>
      <c r="D346" s="34">
        <v>10</v>
      </c>
    </row>
    <row r="347" spans="1:4">
      <c r="A347" s="33"/>
      <c r="B347" s="33" t="s">
        <v>6239</v>
      </c>
      <c r="C347" s="33">
        <v>18</v>
      </c>
      <c r="D347" s="11">
        <f>SUM(D348:D365)</f>
        <v>96</v>
      </c>
    </row>
    <row r="348" spans="1:4">
      <c r="A348" s="33" t="s">
        <v>9173</v>
      </c>
      <c r="B348" s="33" t="s">
        <v>6239</v>
      </c>
      <c r="C348" s="33" t="s">
        <v>6269</v>
      </c>
      <c r="D348" s="34">
        <v>3</v>
      </c>
    </row>
    <row r="349" spans="1:4">
      <c r="A349" s="33" t="s">
        <v>9173</v>
      </c>
      <c r="B349" s="33" t="s">
        <v>6239</v>
      </c>
      <c r="C349" s="33" t="s">
        <v>6273</v>
      </c>
      <c r="D349" s="34">
        <v>8</v>
      </c>
    </row>
    <row r="350" spans="1:4">
      <c r="A350" s="33" t="s">
        <v>9173</v>
      </c>
      <c r="B350" s="33" t="s">
        <v>6239</v>
      </c>
      <c r="C350" s="33" t="s">
        <v>6277</v>
      </c>
      <c r="D350" s="34">
        <v>4</v>
      </c>
    </row>
    <row r="351" spans="1:4">
      <c r="A351" s="33" t="s">
        <v>9173</v>
      </c>
      <c r="B351" s="33" t="s">
        <v>6239</v>
      </c>
      <c r="C351" s="33" t="s">
        <v>6278</v>
      </c>
      <c r="D351" s="34">
        <v>8</v>
      </c>
    </row>
    <row r="352" spans="1:4">
      <c r="A352" s="33" t="s">
        <v>9173</v>
      </c>
      <c r="B352" s="33" t="s">
        <v>6239</v>
      </c>
      <c r="C352" s="33" t="s">
        <v>6285</v>
      </c>
      <c r="D352" s="34">
        <v>5</v>
      </c>
    </row>
    <row r="353" spans="1:4">
      <c r="A353" s="33" t="s">
        <v>9173</v>
      </c>
      <c r="B353" s="33" t="s">
        <v>6239</v>
      </c>
      <c r="C353" s="33" t="s">
        <v>6286</v>
      </c>
      <c r="D353" s="34">
        <v>9</v>
      </c>
    </row>
    <row r="354" spans="1:4">
      <c r="A354" s="33" t="s">
        <v>9173</v>
      </c>
      <c r="B354" s="33" t="s">
        <v>6239</v>
      </c>
      <c r="C354" s="33" t="s">
        <v>6293</v>
      </c>
      <c r="D354" s="34">
        <v>8</v>
      </c>
    </row>
    <row r="355" spans="1:4">
      <c r="A355" s="33" t="s">
        <v>9173</v>
      </c>
      <c r="B355" s="33" t="s">
        <v>6239</v>
      </c>
      <c r="C355" s="33" t="s">
        <v>6298</v>
      </c>
      <c r="D355" s="34">
        <v>2</v>
      </c>
    </row>
    <row r="356" spans="1:4">
      <c r="A356" s="33" t="s">
        <v>9173</v>
      </c>
      <c r="B356" s="33" t="s">
        <v>6239</v>
      </c>
      <c r="C356" s="33" t="s">
        <v>6299</v>
      </c>
      <c r="D356" s="34">
        <v>4</v>
      </c>
    </row>
    <row r="357" spans="1:4">
      <c r="A357" s="33" t="s">
        <v>9173</v>
      </c>
      <c r="B357" s="33" t="s">
        <v>6239</v>
      </c>
      <c r="C357" s="33" t="s">
        <v>6300</v>
      </c>
      <c r="D357" s="34">
        <v>4</v>
      </c>
    </row>
    <row r="358" spans="1:4">
      <c r="A358" s="33" t="s">
        <v>9173</v>
      </c>
      <c r="B358" s="33" t="s">
        <v>6239</v>
      </c>
      <c r="C358" s="33" t="s">
        <v>6301</v>
      </c>
      <c r="D358" s="34">
        <v>5</v>
      </c>
    </row>
    <row r="359" spans="1:4">
      <c r="A359" s="33" t="s">
        <v>9173</v>
      </c>
      <c r="B359" s="33" t="s">
        <v>6239</v>
      </c>
      <c r="C359" s="33" t="s">
        <v>6302</v>
      </c>
      <c r="D359" s="34">
        <v>5</v>
      </c>
    </row>
    <row r="360" spans="1:4">
      <c r="A360" s="33" t="s">
        <v>9173</v>
      </c>
      <c r="B360" s="33" t="s">
        <v>6239</v>
      </c>
      <c r="C360" s="33" t="s">
        <v>6307</v>
      </c>
      <c r="D360" s="34">
        <v>2</v>
      </c>
    </row>
    <row r="361" spans="1:4">
      <c r="A361" s="33" t="s">
        <v>9173</v>
      </c>
      <c r="B361" s="33" t="s">
        <v>6239</v>
      </c>
      <c r="C361" s="33" t="s">
        <v>6308</v>
      </c>
      <c r="D361" s="34">
        <v>2</v>
      </c>
    </row>
    <row r="362" spans="1:4">
      <c r="A362" s="33" t="s">
        <v>9173</v>
      </c>
      <c r="B362" s="33" t="s">
        <v>6239</v>
      </c>
      <c r="C362" s="33" t="s">
        <v>6309</v>
      </c>
      <c r="D362" s="34">
        <v>5</v>
      </c>
    </row>
    <row r="363" spans="1:4">
      <c r="A363" s="33" t="s">
        <v>9173</v>
      </c>
      <c r="B363" s="33" t="s">
        <v>6239</v>
      </c>
      <c r="C363" s="33" t="s">
        <v>6313</v>
      </c>
      <c r="D363" s="34">
        <v>8</v>
      </c>
    </row>
    <row r="364" spans="1:4">
      <c r="A364" s="33" t="s">
        <v>9173</v>
      </c>
      <c r="B364" s="33" t="s">
        <v>6239</v>
      </c>
      <c r="C364" s="33" t="s">
        <v>6317</v>
      </c>
      <c r="D364" s="34">
        <v>4</v>
      </c>
    </row>
    <row r="365" spans="1:4">
      <c r="A365" s="33" t="s">
        <v>9173</v>
      </c>
      <c r="B365" s="33" t="s">
        <v>6239</v>
      </c>
      <c r="C365" s="33" t="s">
        <v>6355</v>
      </c>
      <c r="D365" s="34">
        <v>10</v>
      </c>
    </row>
    <row r="366" spans="1:4">
      <c r="A366" s="33"/>
      <c r="B366" s="33" t="s">
        <v>6363</v>
      </c>
      <c r="C366" s="33">
        <v>1</v>
      </c>
      <c r="D366" s="11">
        <f>SUM(D367)</f>
        <v>8</v>
      </c>
    </row>
    <row r="367" spans="1:4">
      <c r="A367" s="33" t="s">
        <v>9173</v>
      </c>
      <c r="B367" s="33" t="s">
        <v>6363</v>
      </c>
      <c r="C367" s="33" t="s">
        <v>6378</v>
      </c>
      <c r="D367" s="34">
        <v>8</v>
      </c>
    </row>
    <row r="368" spans="1:4">
      <c r="A368" s="33"/>
      <c r="B368" s="33" t="s">
        <v>6386</v>
      </c>
      <c r="C368" s="33">
        <v>9</v>
      </c>
      <c r="D368" s="11">
        <f>SUM(D369:D377)</f>
        <v>55</v>
      </c>
    </row>
    <row r="369" spans="1:4">
      <c r="A369" s="33" t="s">
        <v>9173</v>
      </c>
      <c r="B369" s="33" t="s">
        <v>6386</v>
      </c>
      <c r="C369" s="33" t="s">
        <v>6387</v>
      </c>
      <c r="D369" s="34">
        <v>10</v>
      </c>
    </row>
    <row r="370" spans="1:4">
      <c r="A370" s="33" t="s">
        <v>9173</v>
      </c>
      <c r="B370" s="33" t="s">
        <v>6386</v>
      </c>
      <c r="C370" s="33" t="s">
        <v>6398</v>
      </c>
      <c r="D370" s="34">
        <v>6</v>
      </c>
    </row>
    <row r="371" spans="1:4">
      <c r="A371" s="33" t="s">
        <v>9173</v>
      </c>
      <c r="B371" s="33" t="s">
        <v>6386</v>
      </c>
      <c r="C371" s="33" t="s">
        <v>6401</v>
      </c>
      <c r="D371" s="34">
        <v>7</v>
      </c>
    </row>
    <row r="372" spans="1:4">
      <c r="A372" s="33" t="s">
        <v>9173</v>
      </c>
      <c r="B372" s="33" t="s">
        <v>6386</v>
      </c>
      <c r="C372" s="33" t="s">
        <v>6404</v>
      </c>
      <c r="D372" s="34">
        <v>3</v>
      </c>
    </row>
    <row r="373" spans="1:4">
      <c r="A373" s="33" t="s">
        <v>9173</v>
      </c>
      <c r="B373" s="33" t="s">
        <v>6386</v>
      </c>
      <c r="C373" s="33" t="s">
        <v>6410</v>
      </c>
      <c r="D373" s="34">
        <v>9</v>
      </c>
    </row>
    <row r="374" spans="1:4">
      <c r="A374" s="33" t="s">
        <v>9173</v>
      </c>
      <c r="B374" s="33" t="s">
        <v>6386</v>
      </c>
      <c r="C374" s="33" t="s">
        <v>6415</v>
      </c>
      <c r="D374" s="34">
        <v>3</v>
      </c>
    </row>
    <row r="375" spans="1:4">
      <c r="A375" s="33" t="s">
        <v>9173</v>
      </c>
      <c r="B375" s="33" t="s">
        <v>6386</v>
      </c>
      <c r="C375" s="33" t="s">
        <v>6419</v>
      </c>
      <c r="D375" s="34">
        <v>8</v>
      </c>
    </row>
    <row r="376" spans="1:4">
      <c r="A376" s="33" t="s">
        <v>9173</v>
      </c>
      <c r="B376" s="33" t="s">
        <v>6386</v>
      </c>
      <c r="C376" s="33" t="s">
        <v>6445</v>
      </c>
      <c r="D376" s="34">
        <v>6</v>
      </c>
    </row>
    <row r="377" spans="1:4">
      <c r="A377" s="33" t="s">
        <v>9173</v>
      </c>
      <c r="B377" s="33" t="s">
        <v>6386</v>
      </c>
      <c r="C377" s="33" t="s">
        <v>6448</v>
      </c>
      <c r="D377" s="34">
        <v>3</v>
      </c>
    </row>
    <row r="378" spans="1:4">
      <c r="A378" s="33"/>
      <c r="B378" s="33" t="s">
        <v>6523</v>
      </c>
      <c r="C378" s="33">
        <v>21</v>
      </c>
      <c r="D378" s="11">
        <f>SUM(D379:D399)</f>
        <v>137</v>
      </c>
    </row>
    <row r="379" spans="1:4">
      <c r="A379" s="33" t="s">
        <v>9173</v>
      </c>
      <c r="B379" s="33" t="s">
        <v>6523</v>
      </c>
      <c r="C379" s="33" t="s">
        <v>6526</v>
      </c>
      <c r="D379" s="34">
        <v>10</v>
      </c>
    </row>
    <row r="380" spans="1:4">
      <c r="A380" s="33" t="s">
        <v>9173</v>
      </c>
      <c r="B380" s="33" t="s">
        <v>6523</v>
      </c>
      <c r="C380" s="33" t="s">
        <v>6528</v>
      </c>
      <c r="D380" s="34">
        <v>6</v>
      </c>
    </row>
    <row r="381" spans="1:4">
      <c r="A381" s="33" t="s">
        <v>9173</v>
      </c>
      <c r="B381" s="33" t="s">
        <v>6523</v>
      </c>
      <c r="C381" s="33" t="s">
        <v>6540</v>
      </c>
      <c r="D381" s="34">
        <v>10</v>
      </c>
    </row>
    <row r="382" spans="1:4">
      <c r="A382" s="33" t="s">
        <v>9173</v>
      </c>
      <c r="B382" s="33" t="s">
        <v>6523</v>
      </c>
      <c r="C382" s="33" t="s">
        <v>6543</v>
      </c>
      <c r="D382" s="34">
        <v>7</v>
      </c>
    </row>
    <row r="383" spans="1:4">
      <c r="A383" s="33" t="s">
        <v>9173</v>
      </c>
      <c r="B383" s="33" t="s">
        <v>6523</v>
      </c>
      <c r="C383" s="33" t="s">
        <v>6546</v>
      </c>
      <c r="D383" s="34">
        <v>7</v>
      </c>
    </row>
    <row r="384" spans="1:4">
      <c r="A384" s="33" t="s">
        <v>9173</v>
      </c>
      <c r="B384" s="33" t="s">
        <v>6523</v>
      </c>
      <c r="C384" s="33" t="s">
        <v>6569</v>
      </c>
      <c r="D384" s="34">
        <v>5</v>
      </c>
    </row>
    <row r="385" spans="1:4">
      <c r="A385" s="33" t="s">
        <v>9173</v>
      </c>
      <c r="B385" s="33" t="s">
        <v>6523</v>
      </c>
      <c r="C385" s="33" t="s">
        <v>6574</v>
      </c>
      <c r="D385" s="34">
        <v>9</v>
      </c>
    </row>
    <row r="386" spans="1:4">
      <c r="A386" s="33" t="s">
        <v>9173</v>
      </c>
      <c r="B386" s="33" t="s">
        <v>6523</v>
      </c>
      <c r="C386" s="33" t="s">
        <v>6576</v>
      </c>
      <c r="D386" s="34">
        <v>9</v>
      </c>
    </row>
    <row r="387" spans="1:4">
      <c r="A387" s="33" t="s">
        <v>9173</v>
      </c>
      <c r="B387" s="33" t="s">
        <v>6523</v>
      </c>
      <c r="C387" s="33" t="s">
        <v>6578</v>
      </c>
      <c r="D387" s="34">
        <v>9</v>
      </c>
    </row>
    <row r="388" spans="1:4">
      <c r="A388" s="33" t="s">
        <v>9173</v>
      </c>
      <c r="B388" s="33" t="s">
        <v>6523</v>
      </c>
      <c r="C388" s="33" t="s">
        <v>6588</v>
      </c>
      <c r="D388" s="34">
        <v>9</v>
      </c>
    </row>
    <row r="389" spans="1:4">
      <c r="A389" s="33" t="s">
        <v>9173</v>
      </c>
      <c r="B389" s="33" t="s">
        <v>6523</v>
      </c>
      <c r="C389" s="33" t="s">
        <v>6591</v>
      </c>
      <c r="D389" s="34">
        <v>3</v>
      </c>
    </row>
    <row r="390" spans="1:4">
      <c r="A390" s="33" t="s">
        <v>9173</v>
      </c>
      <c r="B390" s="33" t="s">
        <v>6523</v>
      </c>
      <c r="C390" s="33" t="s">
        <v>6592</v>
      </c>
      <c r="D390" s="34">
        <v>5</v>
      </c>
    </row>
    <row r="391" spans="1:4">
      <c r="A391" s="33" t="s">
        <v>9173</v>
      </c>
      <c r="B391" s="33" t="s">
        <v>6523</v>
      </c>
      <c r="C391" s="33" t="s">
        <v>6594</v>
      </c>
      <c r="D391" s="34">
        <v>3</v>
      </c>
    </row>
    <row r="392" spans="1:4">
      <c r="A392" s="33" t="s">
        <v>9173</v>
      </c>
      <c r="B392" s="33" t="s">
        <v>6523</v>
      </c>
      <c r="C392" s="33" t="s">
        <v>6595</v>
      </c>
      <c r="D392" s="34">
        <v>5</v>
      </c>
    </row>
    <row r="393" spans="1:4">
      <c r="A393" s="33" t="s">
        <v>9173</v>
      </c>
      <c r="B393" s="33" t="s">
        <v>6523</v>
      </c>
      <c r="C393" s="33" t="s">
        <v>6631</v>
      </c>
      <c r="D393" s="34">
        <v>9</v>
      </c>
    </row>
    <row r="394" spans="1:4">
      <c r="A394" s="33" t="s">
        <v>9173</v>
      </c>
      <c r="B394" s="33" t="s">
        <v>6523</v>
      </c>
      <c r="C394" s="33" t="s">
        <v>6641</v>
      </c>
      <c r="D394" s="34">
        <v>7</v>
      </c>
    </row>
    <row r="395" spans="1:4">
      <c r="A395" s="33" t="s">
        <v>9173</v>
      </c>
      <c r="B395" s="33" t="s">
        <v>6523</v>
      </c>
      <c r="C395" s="33" t="s">
        <v>6656</v>
      </c>
      <c r="D395" s="34">
        <v>6</v>
      </c>
    </row>
    <row r="396" spans="1:4">
      <c r="A396" s="33" t="s">
        <v>9173</v>
      </c>
      <c r="B396" s="33" t="s">
        <v>6523</v>
      </c>
      <c r="C396" s="33" t="s">
        <v>6676</v>
      </c>
      <c r="D396" s="34">
        <v>4</v>
      </c>
    </row>
    <row r="397" spans="1:4">
      <c r="A397" s="33" t="s">
        <v>9173</v>
      </c>
      <c r="B397" s="33" t="s">
        <v>6523</v>
      </c>
      <c r="C397" s="33" t="s">
        <v>6681</v>
      </c>
      <c r="D397" s="34">
        <v>3</v>
      </c>
    </row>
    <row r="398" spans="1:4">
      <c r="A398" s="33" t="s">
        <v>9173</v>
      </c>
      <c r="B398" s="33" t="s">
        <v>6523</v>
      </c>
      <c r="C398" s="33" t="s">
        <v>6686</v>
      </c>
      <c r="D398" s="34">
        <v>4</v>
      </c>
    </row>
    <row r="399" spans="1:4">
      <c r="A399" s="33" t="s">
        <v>9173</v>
      </c>
      <c r="B399" s="33" t="s">
        <v>6523</v>
      </c>
      <c r="C399" s="33" t="s">
        <v>6691</v>
      </c>
      <c r="D399" s="34">
        <v>7</v>
      </c>
    </row>
    <row r="400" spans="1:4">
      <c r="A400" s="33"/>
      <c r="B400" s="33" t="s">
        <v>6695</v>
      </c>
      <c r="C400" s="33">
        <v>15</v>
      </c>
      <c r="D400" s="11">
        <f>SUM(D401:D415)</f>
        <v>112</v>
      </c>
    </row>
    <row r="401" spans="1:4">
      <c r="A401" s="33" t="s">
        <v>9173</v>
      </c>
      <c r="B401" s="33" t="s">
        <v>6695</v>
      </c>
      <c r="C401" s="33" t="s">
        <v>6718</v>
      </c>
      <c r="D401" s="34">
        <v>6</v>
      </c>
    </row>
    <row r="402" spans="1:4">
      <c r="A402" s="33" t="s">
        <v>9173</v>
      </c>
      <c r="B402" s="33" t="s">
        <v>6695</v>
      </c>
      <c r="C402" s="33" t="s">
        <v>6724</v>
      </c>
      <c r="D402" s="34">
        <v>5</v>
      </c>
    </row>
    <row r="403" spans="1:4">
      <c r="A403" s="33" t="s">
        <v>9173</v>
      </c>
      <c r="B403" s="33" t="s">
        <v>6695</v>
      </c>
      <c r="C403" s="33" t="s">
        <v>6726</v>
      </c>
      <c r="D403" s="34">
        <v>8</v>
      </c>
    </row>
    <row r="404" spans="1:4">
      <c r="A404" s="33" t="s">
        <v>9173</v>
      </c>
      <c r="B404" s="33" t="s">
        <v>6695</v>
      </c>
      <c r="C404" s="33" t="s">
        <v>6744</v>
      </c>
      <c r="D404" s="34">
        <v>10</v>
      </c>
    </row>
    <row r="405" spans="1:4">
      <c r="A405" s="33" t="s">
        <v>9173</v>
      </c>
      <c r="B405" s="33" t="s">
        <v>6695</v>
      </c>
      <c r="C405" s="33" t="s">
        <v>6747</v>
      </c>
      <c r="D405" s="34">
        <v>7</v>
      </c>
    </row>
    <row r="406" spans="1:4">
      <c r="A406" s="33" t="s">
        <v>9173</v>
      </c>
      <c r="B406" s="33" t="s">
        <v>6695</v>
      </c>
      <c r="C406" s="33" t="s">
        <v>6754</v>
      </c>
      <c r="D406" s="34">
        <v>5</v>
      </c>
    </row>
    <row r="407" spans="1:4">
      <c r="A407" s="33" t="s">
        <v>9173</v>
      </c>
      <c r="B407" s="33" t="s">
        <v>6695</v>
      </c>
      <c r="C407" s="33" t="s">
        <v>6791</v>
      </c>
      <c r="D407" s="34">
        <v>6</v>
      </c>
    </row>
    <row r="408" spans="1:4">
      <c r="A408" s="33" t="s">
        <v>9173</v>
      </c>
      <c r="B408" s="33" t="s">
        <v>6695</v>
      </c>
      <c r="C408" s="33" t="s">
        <v>6792</v>
      </c>
      <c r="D408" s="34">
        <v>10</v>
      </c>
    </row>
    <row r="409" spans="1:4">
      <c r="A409" s="33" t="s">
        <v>9173</v>
      </c>
      <c r="B409" s="33" t="s">
        <v>6695</v>
      </c>
      <c r="C409" s="33" t="s">
        <v>6796</v>
      </c>
      <c r="D409" s="34">
        <v>9</v>
      </c>
    </row>
    <row r="410" spans="1:4">
      <c r="A410" s="33" t="s">
        <v>9173</v>
      </c>
      <c r="B410" s="33" t="s">
        <v>6695</v>
      </c>
      <c r="C410" s="33" t="s">
        <v>6799</v>
      </c>
      <c r="D410" s="34">
        <v>7</v>
      </c>
    </row>
    <row r="411" spans="1:4">
      <c r="A411" s="33" t="s">
        <v>9173</v>
      </c>
      <c r="B411" s="33" t="s">
        <v>6695</v>
      </c>
      <c r="C411" s="33" t="s">
        <v>6810</v>
      </c>
      <c r="D411" s="34">
        <v>10</v>
      </c>
    </row>
    <row r="412" spans="1:4">
      <c r="A412" s="33" t="s">
        <v>9173</v>
      </c>
      <c r="B412" s="33" t="s">
        <v>6695</v>
      </c>
      <c r="C412" s="33" t="s">
        <v>6812</v>
      </c>
      <c r="D412" s="34">
        <v>6</v>
      </c>
    </row>
    <row r="413" spans="1:4">
      <c r="A413" s="33" t="s">
        <v>9173</v>
      </c>
      <c r="B413" s="33" t="s">
        <v>6695</v>
      </c>
      <c r="C413" s="33" t="s">
        <v>6814</v>
      </c>
      <c r="D413" s="34">
        <v>6</v>
      </c>
    </row>
    <row r="414" spans="1:4">
      <c r="A414" s="33" t="s">
        <v>9173</v>
      </c>
      <c r="B414" s="33" t="s">
        <v>6695</v>
      </c>
      <c r="C414" s="33" t="s">
        <v>6816</v>
      </c>
      <c r="D414" s="34">
        <v>8</v>
      </c>
    </row>
    <row r="415" spans="1:4">
      <c r="A415" s="33" t="s">
        <v>9173</v>
      </c>
      <c r="B415" s="33" t="s">
        <v>6695</v>
      </c>
      <c r="C415" s="33" t="s">
        <v>6818</v>
      </c>
      <c r="D415" s="34">
        <v>9</v>
      </c>
    </row>
    <row r="416" spans="1:4">
      <c r="A416" s="33"/>
      <c r="B416" s="33" t="s">
        <v>6826</v>
      </c>
      <c r="C416" s="33">
        <v>4</v>
      </c>
      <c r="D416" s="11">
        <f>SUM(D417:D420)</f>
        <v>25</v>
      </c>
    </row>
    <row r="417" spans="1:4">
      <c r="A417" s="33" t="s">
        <v>9173</v>
      </c>
      <c r="B417" s="33" t="s">
        <v>6826</v>
      </c>
      <c r="C417" s="33" t="s">
        <v>6853</v>
      </c>
      <c r="D417" s="34">
        <v>4</v>
      </c>
    </row>
    <row r="418" spans="1:4">
      <c r="A418" s="33" t="s">
        <v>9173</v>
      </c>
      <c r="B418" s="33" t="s">
        <v>6826</v>
      </c>
      <c r="C418" s="33" t="s">
        <v>6859</v>
      </c>
      <c r="D418" s="34">
        <v>9</v>
      </c>
    </row>
    <row r="419" spans="1:4">
      <c r="A419" s="33" t="s">
        <v>9173</v>
      </c>
      <c r="B419" s="33" t="s">
        <v>6826</v>
      </c>
      <c r="C419" s="33" t="s">
        <v>6861</v>
      </c>
      <c r="D419" s="34">
        <v>5</v>
      </c>
    </row>
    <row r="420" spans="1:4">
      <c r="A420" s="33" t="s">
        <v>9173</v>
      </c>
      <c r="B420" s="33" t="s">
        <v>6826</v>
      </c>
      <c r="C420" s="33" t="s">
        <v>6871</v>
      </c>
      <c r="D420" s="34">
        <v>7</v>
      </c>
    </row>
    <row r="421" spans="1:4">
      <c r="A421" s="33"/>
      <c r="B421" s="33" t="s">
        <v>6875</v>
      </c>
      <c r="C421" s="33">
        <v>7</v>
      </c>
      <c r="D421" s="11">
        <f>SUM(D422:D428)</f>
        <v>50</v>
      </c>
    </row>
    <row r="422" spans="1:4">
      <c r="A422" s="33" t="s">
        <v>9173</v>
      </c>
      <c r="B422" s="33" t="s">
        <v>6875</v>
      </c>
      <c r="C422" s="33" t="s">
        <v>6876</v>
      </c>
      <c r="D422" s="34">
        <v>5</v>
      </c>
    </row>
    <row r="423" spans="1:4">
      <c r="A423" s="33" t="s">
        <v>9173</v>
      </c>
      <c r="B423" s="33" t="s">
        <v>6875</v>
      </c>
      <c r="C423" s="33" t="s">
        <v>6877</v>
      </c>
      <c r="D423" s="34">
        <v>5</v>
      </c>
    </row>
    <row r="424" spans="1:4">
      <c r="A424" s="33" t="s">
        <v>9173</v>
      </c>
      <c r="B424" s="33" t="s">
        <v>6875</v>
      </c>
      <c r="C424" s="33" t="s">
        <v>6966</v>
      </c>
      <c r="D424" s="34">
        <v>10</v>
      </c>
    </row>
    <row r="425" spans="1:4">
      <c r="A425" s="33" t="s">
        <v>9173</v>
      </c>
      <c r="B425" s="33" t="s">
        <v>6875</v>
      </c>
      <c r="C425" s="33" t="s">
        <v>7007</v>
      </c>
      <c r="D425" s="34">
        <v>8</v>
      </c>
    </row>
    <row r="426" spans="1:4">
      <c r="A426" s="33" t="s">
        <v>9173</v>
      </c>
      <c r="B426" s="33" t="s">
        <v>6875</v>
      </c>
      <c r="C426" s="33" t="s">
        <v>7009</v>
      </c>
      <c r="D426" s="34">
        <v>8</v>
      </c>
    </row>
    <row r="427" spans="1:4">
      <c r="A427" s="33" t="s">
        <v>9173</v>
      </c>
      <c r="B427" s="33" t="s">
        <v>6875</v>
      </c>
      <c r="C427" s="33" t="s">
        <v>7015</v>
      </c>
      <c r="D427" s="34">
        <v>7</v>
      </c>
    </row>
    <row r="428" spans="1:4">
      <c r="A428" s="33" t="s">
        <v>9173</v>
      </c>
      <c r="B428" s="33" t="s">
        <v>6875</v>
      </c>
      <c r="C428" s="33" t="s">
        <v>7025</v>
      </c>
      <c r="D428" s="34">
        <v>7</v>
      </c>
    </row>
    <row r="429" spans="1:4">
      <c r="A429" s="33"/>
      <c r="B429" s="33" t="s">
        <v>7036</v>
      </c>
      <c r="C429" s="33">
        <v>14</v>
      </c>
      <c r="D429" s="11">
        <f>SUM(D430:D443)</f>
        <v>114</v>
      </c>
    </row>
    <row r="430" spans="1:4">
      <c r="A430" s="33" t="s">
        <v>9173</v>
      </c>
      <c r="B430" s="33" t="s">
        <v>7036</v>
      </c>
      <c r="C430" s="33" t="s">
        <v>7039</v>
      </c>
      <c r="D430" s="34">
        <v>10</v>
      </c>
    </row>
    <row r="431" spans="1:4">
      <c r="A431" s="33" t="s">
        <v>9173</v>
      </c>
      <c r="B431" s="33" t="s">
        <v>7036</v>
      </c>
      <c r="C431" s="33" t="s">
        <v>7052</v>
      </c>
      <c r="D431" s="34">
        <v>7</v>
      </c>
    </row>
    <row r="432" spans="1:4">
      <c r="A432" s="33" t="s">
        <v>9173</v>
      </c>
      <c r="B432" s="33" t="s">
        <v>7036</v>
      </c>
      <c r="C432" s="33" t="s">
        <v>7054</v>
      </c>
      <c r="D432" s="34">
        <v>8</v>
      </c>
    </row>
    <row r="433" spans="1:4">
      <c r="A433" s="33" t="s">
        <v>9173</v>
      </c>
      <c r="B433" s="33" t="s">
        <v>7036</v>
      </c>
      <c r="C433" s="33" t="s">
        <v>7075</v>
      </c>
      <c r="D433" s="34">
        <v>8</v>
      </c>
    </row>
    <row r="434" spans="1:4">
      <c r="A434" s="33" t="s">
        <v>9173</v>
      </c>
      <c r="B434" s="33" t="s">
        <v>7036</v>
      </c>
      <c r="C434" s="33" t="s">
        <v>7078</v>
      </c>
      <c r="D434" s="34">
        <v>8</v>
      </c>
    </row>
    <row r="435" spans="1:4">
      <c r="A435" s="33" t="s">
        <v>9173</v>
      </c>
      <c r="B435" s="33" t="s">
        <v>7036</v>
      </c>
      <c r="C435" s="33" t="s">
        <v>7082</v>
      </c>
      <c r="D435" s="34">
        <v>9</v>
      </c>
    </row>
    <row r="436" spans="1:4">
      <c r="A436" s="33" t="s">
        <v>9173</v>
      </c>
      <c r="B436" s="33" t="s">
        <v>7036</v>
      </c>
      <c r="C436" s="33" t="s">
        <v>7095</v>
      </c>
      <c r="D436" s="34">
        <v>7</v>
      </c>
    </row>
    <row r="437" spans="1:4">
      <c r="A437" s="33" t="s">
        <v>9173</v>
      </c>
      <c r="B437" s="33" t="s">
        <v>7036</v>
      </c>
      <c r="C437" s="33" t="s">
        <v>7115</v>
      </c>
      <c r="D437" s="34">
        <v>7</v>
      </c>
    </row>
    <row r="438" spans="1:4">
      <c r="A438" s="33" t="s">
        <v>9173</v>
      </c>
      <c r="B438" s="33" t="s">
        <v>7036</v>
      </c>
      <c r="C438" s="33" t="s">
        <v>7125</v>
      </c>
      <c r="D438" s="34">
        <v>5</v>
      </c>
    </row>
    <row r="439" spans="1:4">
      <c r="A439" s="33" t="s">
        <v>9173</v>
      </c>
      <c r="B439" s="33" t="s">
        <v>7036</v>
      </c>
      <c r="C439" s="33" t="s">
        <v>7155</v>
      </c>
      <c r="D439" s="34">
        <v>7</v>
      </c>
    </row>
    <row r="440" spans="1:4">
      <c r="A440" s="33" t="s">
        <v>9173</v>
      </c>
      <c r="B440" s="33" t="s">
        <v>7036</v>
      </c>
      <c r="C440" s="33" t="s">
        <v>7158</v>
      </c>
      <c r="D440" s="34">
        <v>9</v>
      </c>
    </row>
    <row r="441" spans="1:4">
      <c r="A441" s="33" t="s">
        <v>9173</v>
      </c>
      <c r="B441" s="33" t="s">
        <v>7036</v>
      </c>
      <c r="C441" s="33" t="s">
        <v>7159</v>
      </c>
      <c r="D441" s="34">
        <v>9</v>
      </c>
    </row>
    <row r="442" spans="1:4">
      <c r="A442" s="33" t="s">
        <v>9173</v>
      </c>
      <c r="B442" s="33" t="s">
        <v>7036</v>
      </c>
      <c r="C442" s="33" t="s">
        <v>7164</v>
      </c>
      <c r="D442" s="34">
        <v>10</v>
      </c>
    </row>
    <row r="443" spans="1:4">
      <c r="A443" s="33" t="s">
        <v>9173</v>
      </c>
      <c r="B443" s="33" t="s">
        <v>7036</v>
      </c>
      <c r="C443" s="33" t="s">
        <v>7165</v>
      </c>
      <c r="D443" s="34">
        <v>10</v>
      </c>
    </row>
    <row r="444" spans="1:4">
      <c r="A444" s="33"/>
      <c r="B444" s="33" t="s">
        <v>7188</v>
      </c>
      <c r="C444" s="33">
        <v>4</v>
      </c>
      <c r="D444" s="11">
        <f>SUM(D445:D448)</f>
        <v>31</v>
      </c>
    </row>
    <row r="445" spans="1:4">
      <c r="A445" s="33" t="s">
        <v>9173</v>
      </c>
      <c r="B445" s="33" t="s">
        <v>7188</v>
      </c>
      <c r="C445" s="33" t="s">
        <v>7189</v>
      </c>
      <c r="D445" s="34">
        <v>7</v>
      </c>
    </row>
    <row r="446" spans="1:4">
      <c r="A446" s="33" t="s">
        <v>9173</v>
      </c>
      <c r="B446" s="33" t="s">
        <v>7188</v>
      </c>
      <c r="C446" s="33" t="s">
        <v>7214</v>
      </c>
      <c r="D446" s="34">
        <v>7</v>
      </c>
    </row>
    <row r="447" spans="1:4">
      <c r="A447" s="33" t="s">
        <v>9173</v>
      </c>
      <c r="B447" s="33" t="s">
        <v>7188</v>
      </c>
      <c r="C447" s="33" t="s">
        <v>7260</v>
      </c>
      <c r="D447" s="34">
        <v>8</v>
      </c>
    </row>
    <row r="448" spans="1:4">
      <c r="A448" s="33" t="s">
        <v>9173</v>
      </c>
      <c r="B448" s="33" t="s">
        <v>7188</v>
      </c>
      <c r="C448" s="33" t="s">
        <v>7273</v>
      </c>
      <c r="D448" s="34">
        <v>9</v>
      </c>
    </row>
    <row r="449" spans="1:4">
      <c r="A449" s="33"/>
      <c r="B449" s="35" t="s">
        <v>9177</v>
      </c>
      <c r="C449" s="18">
        <f>C450+C453+C455+C458+C460</f>
        <v>8</v>
      </c>
      <c r="D449" s="11">
        <f>D450+D453+D455+D458+D460</f>
        <v>58</v>
      </c>
    </row>
    <row r="450" spans="1:4">
      <c r="A450" s="33"/>
      <c r="B450" s="33" t="s">
        <v>7296</v>
      </c>
      <c r="C450" s="33">
        <v>2</v>
      </c>
      <c r="D450" s="11">
        <f>SUM(D451:D452)</f>
        <v>16</v>
      </c>
    </row>
    <row r="451" spans="1:4">
      <c r="A451" s="33" t="s">
        <v>9177</v>
      </c>
      <c r="B451" s="33" t="s">
        <v>7296</v>
      </c>
      <c r="C451" s="33" t="s">
        <v>7314</v>
      </c>
      <c r="D451" s="34">
        <v>7</v>
      </c>
    </row>
    <row r="452" spans="1:4">
      <c r="A452" s="33" t="s">
        <v>9177</v>
      </c>
      <c r="B452" s="33" t="s">
        <v>7296</v>
      </c>
      <c r="C452" s="33" t="s">
        <v>7325</v>
      </c>
      <c r="D452" s="34">
        <v>9</v>
      </c>
    </row>
    <row r="453" spans="1:4">
      <c r="A453" s="33"/>
      <c r="B453" s="33" t="s">
        <v>7370</v>
      </c>
      <c r="C453" s="33">
        <v>1</v>
      </c>
      <c r="D453" s="11">
        <f>D454</f>
        <v>10</v>
      </c>
    </row>
    <row r="454" spans="1:4">
      <c r="A454" s="33" t="s">
        <v>9177</v>
      </c>
      <c r="B454" s="33" t="s">
        <v>7370</v>
      </c>
      <c r="C454" s="33" t="s">
        <v>7396</v>
      </c>
      <c r="D454" s="34">
        <v>10</v>
      </c>
    </row>
    <row r="455" spans="1:4">
      <c r="A455" s="33"/>
      <c r="B455" s="33" t="s">
        <v>7419</v>
      </c>
      <c r="C455" s="33">
        <v>2</v>
      </c>
      <c r="D455" s="11">
        <f>D457+D456</f>
        <v>15</v>
      </c>
    </row>
    <row r="456" spans="1:4">
      <c r="A456" s="33" t="s">
        <v>9177</v>
      </c>
      <c r="B456" s="33" t="s">
        <v>7419</v>
      </c>
      <c r="C456" s="33" t="s">
        <v>7453</v>
      </c>
      <c r="D456" s="34">
        <v>10</v>
      </c>
    </row>
    <row r="457" spans="1:4">
      <c r="A457" s="33" t="s">
        <v>9177</v>
      </c>
      <c r="B457" s="33" t="s">
        <v>7419</v>
      </c>
      <c r="C457" s="33" t="s">
        <v>7455</v>
      </c>
      <c r="D457" s="34">
        <v>5</v>
      </c>
    </row>
    <row r="458" spans="1:4">
      <c r="A458" s="33"/>
      <c r="B458" s="33" t="s">
        <v>7559</v>
      </c>
      <c r="C458" s="33">
        <v>1</v>
      </c>
      <c r="D458" s="11">
        <f>D459</f>
        <v>3</v>
      </c>
    </row>
    <row r="459" spans="1:4">
      <c r="A459" s="33" t="s">
        <v>9177</v>
      </c>
      <c r="B459" s="33" t="s">
        <v>7559</v>
      </c>
      <c r="C459" s="33" t="s">
        <v>7566</v>
      </c>
      <c r="D459" s="34">
        <v>3</v>
      </c>
    </row>
    <row r="460" spans="1:4">
      <c r="A460" s="33"/>
      <c r="B460" s="33" t="s">
        <v>7589</v>
      </c>
      <c r="C460" s="33">
        <v>2</v>
      </c>
      <c r="D460" s="11">
        <f>D461+D462</f>
        <v>14</v>
      </c>
    </row>
    <row r="461" spans="1:4">
      <c r="A461" s="33" t="s">
        <v>9177</v>
      </c>
      <c r="B461" s="33" t="s">
        <v>7589</v>
      </c>
      <c r="C461" s="33" t="s">
        <v>7671</v>
      </c>
      <c r="D461" s="34">
        <v>7</v>
      </c>
    </row>
    <row r="462" spans="1:4">
      <c r="A462" s="33" t="s">
        <v>9177</v>
      </c>
      <c r="B462" s="33" t="s">
        <v>7589</v>
      </c>
      <c r="C462" s="33" t="s">
        <v>7673</v>
      </c>
      <c r="D462" s="34">
        <v>7</v>
      </c>
    </row>
    <row r="463" spans="1:4">
      <c r="A463" s="33"/>
      <c r="B463" s="33" t="s">
        <v>9178</v>
      </c>
      <c r="C463" s="18">
        <f>C464</f>
        <v>1</v>
      </c>
      <c r="D463" s="11">
        <f t="shared" ref="D463:D467" si="0">D464</f>
        <v>9</v>
      </c>
    </row>
    <row r="464" spans="1:4">
      <c r="A464" s="33"/>
      <c r="B464" s="33" t="s">
        <v>7795</v>
      </c>
      <c r="C464" s="33">
        <v>1</v>
      </c>
      <c r="D464" s="11">
        <f t="shared" si="0"/>
        <v>9</v>
      </c>
    </row>
    <row r="465" spans="1:4">
      <c r="A465" s="33" t="s">
        <v>9178</v>
      </c>
      <c r="B465" s="33" t="s">
        <v>7795</v>
      </c>
      <c r="C465" s="33" t="s">
        <v>7813</v>
      </c>
      <c r="D465" s="34">
        <v>9</v>
      </c>
    </row>
    <row r="466" spans="1:4">
      <c r="A466" s="33"/>
      <c r="B466" s="35" t="s">
        <v>9179</v>
      </c>
      <c r="C466" s="18">
        <f>C467+C469+C474+C492+C496+C500+C502+C506+C508+C514+C533</f>
        <v>59</v>
      </c>
      <c r="D466" s="11">
        <f>D467+D469+D474+D492+D496+D500+D502+D506+D508+D514+D533</f>
        <v>382</v>
      </c>
    </row>
    <row r="467" spans="1:4">
      <c r="A467" s="33"/>
      <c r="B467" s="33" t="s">
        <v>7847</v>
      </c>
      <c r="C467" s="33">
        <v>1</v>
      </c>
      <c r="D467" s="11">
        <f>D468</f>
        <v>2</v>
      </c>
    </row>
    <row r="468" spans="1:4">
      <c r="A468" s="33" t="s">
        <v>9179</v>
      </c>
      <c r="B468" s="33" t="s">
        <v>7847</v>
      </c>
      <c r="C468" s="33" t="s">
        <v>7885</v>
      </c>
      <c r="D468" s="34">
        <v>2</v>
      </c>
    </row>
    <row r="469" spans="1:4">
      <c r="A469" s="33"/>
      <c r="B469" s="33" t="s">
        <v>9180</v>
      </c>
      <c r="C469" s="33">
        <v>4</v>
      </c>
      <c r="D469" s="11">
        <f>SUM(D470:D473)</f>
        <v>34</v>
      </c>
    </row>
    <row r="470" spans="1:4">
      <c r="A470" s="33" t="s">
        <v>9179</v>
      </c>
      <c r="B470" s="33" t="s">
        <v>9180</v>
      </c>
      <c r="C470" s="33" t="s">
        <v>7906</v>
      </c>
      <c r="D470" s="34">
        <v>10</v>
      </c>
    </row>
    <row r="471" spans="1:4">
      <c r="A471" s="33" t="s">
        <v>9179</v>
      </c>
      <c r="B471" s="33" t="s">
        <v>9180</v>
      </c>
      <c r="C471" s="33" t="s">
        <v>7923</v>
      </c>
      <c r="D471" s="34">
        <v>10</v>
      </c>
    </row>
    <row r="472" spans="1:4">
      <c r="A472" s="33" t="s">
        <v>9179</v>
      </c>
      <c r="B472" s="33" t="s">
        <v>9180</v>
      </c>
      <c r="C472" s="33" t="s">
        <v>7941</v>
      </c>
      <c r="D472" s="34">
        <v>6</v>
      </c>
    </row>
    <row r="473" spans="1:4">
      <c r="A473" s="33" t="s">
        <v>9179</v>
      </c>
      <c r="B473" s="33" t="s">
        <v>9180</v>
      </c>
      <c r="C473" s="33" t="s">
        <v>7952</v>
      </c>
      <c r="D473" s="34">
        <v>8</v>
      </c>
    </row>
    <row r="474" spans="1:4">
      <c r="A474" s="33"/>
      <c r="B474" s="33" t="s">
        <v>7970</v>
      </c>
      <c r="C474" s="33">
        <v>17</v>
      </c>
      <c r="D474" s="11">
        <f>SUM(D475:D491)</f>
        <v>108</v>
      </c>
    </row>
    <row r="475" spans="1:4">
      <c r="A475" s="33" t="s">
        <v>9179</v>
      </c>
      <c r="B475" s="33" t="s">
        <v>7970</v>
      </c>
      <c r="C475" s="33" t="s">
        <v>7981</v>
      </c>
      <c r="D475" s="34">
        <v>4</v>
      </c>
    </row>
    <row r="476" spans="1:4">
      <c r="A476" s="33" t="s">
        <v>9179</v>
      </c>
      <c r="B476" s="33" t="s">
        <v>7970</v>
      </c>
      <c r="C476" s="33" t="s">
        <v>7982</v>
      </c>
      <c r="D476" s="34">
        <v>5</v>
      </c>
    </row>
    <row r="477" spans="1:4">
      <c r="A477" s="33" t="s">
        <v>9179</v>
      </c>
      <c r="B477" s="33" t="s">
        <v>7970</v>
      </c>
      <c r="C477" s="33" t="s">
        <v>7983</v>
      </c>
      <c r="D477" s="34">
        <v>5</v>
      </c>
    </row>
    <row r="478" spans="1:4">
      <c r="A478" s="33" t="s">
        <v>9179</v>
      </c>
      <c r="B478" s="33" t="s">
        <v>7970</v>
      </c>
      <c r="C478" s="33" t="s">
        <v>7984</v>
      </c>
      <c r="D478" s="34">
        <v>5</v>
      </c>
    </row>
    <row r="479" spans="1:4">
      <c r="A479" s="33" t="s">
        <v>9179</v>
      </c>
      <c r="B479" s="33" t="s">
        <v>7970</v>
      </c>
      <c r="C479" s="33" t="s">
        <v>7993</v>
      </c>
      <c r="D479" s="34">
        <v>6</v>
      </c>
    </row>
    <row r="480" spans="1:4">
      <c r="A480" s="33" t="s">
        <v>9179</v>
      </c>
      <c r="B480" s="33" t="s">
        <v>7970</v>
      </c>
      <c r="C480" s="33" t="s">
        <v>8019</v>
      </c>
      <c r="D480" s="34">
        <v>9</v>
      </c>
    </row>
    <row r="481" spans="1:4">
      <c r="A481" s="33" t="s">
        <v>9179</v>
      </c>
      <c r="B481" s="33" t="s">
        <v>7970</v>
      </c>
      <c r="C481" s="33" t="s">
        <v>8033</v>
      </c>
      <c r="D481" s="34">
        <v>10</v>
      </c>
    </row>
    <row r="482" spans="1:4">
      <c r="A482" s="33" t="s">
        <v>9179</v>
      </c>
      <c r="B482" s="33" t="s">
        <v>7970</v>
      </c>
      <c r="C482" s="33" t="s">
        <v>8041</v>
      </c>
      <c r="D482" s="34">
        <v>9</v>
      </c>
    </row>
    <row r="483" spans="1:4">
      <c r="A483" s="33" t="s">
        <v>9179</v>
      </c>
      <c r="B483" s="33" t="s">
        <v>7970</v>
      </c>
      <c r="C483" s="33" t="s">
        <v>8045</v>
      </c>
      <c r="D483" s="34">
        <v>4</v>
      </c>
    </row>
    <row r="484" spans="1:4">
      <c r="A484" s="33" t="s">
        <v>9179</v>
      </c>
      <c r="B484" s="33" t="s">
        <v>7970</v>
      </c>
      <c r="C484" s="33" t="s">
        <v>8046</v>
      </c>
      <c r="D484" s="34">
        <v>6</v>
      </c>
    </row>
    <row r="485" spans="1:4">
      <c r="A485" s="33" t="s">
        <v>9179</v>
      </c>
      <c r="B485" s="33" t="s">
        <v>7970</v>
      </c>
      <c r="C485" s="33" t="s">
        <v>8055</v>
      </c>
      <c r="D485" s="34">
        <v>2</v>
      </c>
    </row>
    <row r="486" spans="1:4">
      <c r="A486" s="33" t="s">
        <v>9179</v>
      </c>
      <c r="B486" s="33" t="s">
        <v>7970</v>
      </c>
      <c r="C486" s="33" t="s">
        <v>8062</v>
      </c>
      <c r="D486" s="34">
        <v>8</v>
      </c>
    </row>
    <row r="487" spans="1:4">
      <c r="A487" s="33" t="s">
        <v>9179</v>
      </c>
      <c r="B487" s="33" t="s">
        <v>7970</v>
      </c>
      <c r="C487" s="33" t="s">
        <v>8065</v>
      </c>
      <c r="D487" s="34">
        <v>5</v>
      </c>
    </row>
    <row r="488" spans="1:4">
      <c r="A488" s="33" t="s">
        <v>9179</v>
      </c>
      <c r="B488" s="33" t="s">
        <v>7970</v>
      </c>
      <c r="C488" s="33" t="s">
        <v>8066</v>
      </c>
      <c r="D488" s="34">
        <v>8</v>
      </c>
    </row>
    <row r="489" spans="1:4">
      <c r="A489" s="33" t="s">
        <v>9179</v>
      </c>
      <c r="B489" s="33" t="s">
        <v>7970</v>
      </c>
      <c r="C489" s="33" t="s">
        <v>8069</v>
      </c>
      <c r="D489" s="34">
        <v>5</v>
      </c>
    </row>
    <row r="490" spans="1:4">
      <c r="A490" s="33" t="s">
        <v>9179</v>
      </c>
      <c r="B490" s="33" t="s">
        <v>7970</v>
      </c>
      <c r="C490" s="33" t="s">
        <v>8072</v>
      </c>
      <c r="D490" s="34">
        <v>10</v>
      </c>
    </row>
    <row r="491" spans="1:4">
      <c r="A491" s="33" t="s">
        <v>9179</v>
      </c>
      <c r="B491" s="33" t="s">
        <v>7970</v>
      </c>
      <c r="C491" s="33" t="s">
        <v>8075</v>
      </c>
      <c r="D491" s="34">
        <v>7</v>
      </c>
    </row>
    <row r="492" spans="1:4">
      <c r="A492" s="33"/>
      <c r="B492" s="33" t="s">
        <v>8110</v>
      </c>
      <c r="C492" s="33">
        <v>3</v>
      </c>
      <c r="D492" s="11">
        <f>SUM(D493:D495)</f>
        <v>21</v>
      </c>
    </row>
    <row r="493" spans="1:4">
      <c r="A493" s="33" t="s">
        <v>9179</v>
      </c>
      <c r="B493" s="33" t="s">
        <v>8110</v>
      </c>
      <c r="C493" s="33" t="s">
        <v>8113</v>
      </c>
      <c r="D493" s="34">
        <v>8</v>
      </c>
    </row>
    <row r="494" spans="1:4">
      <c r="A494" s="33" t="s">
        <v>9179</v>
      </c>
      <c r="B494" s="33" t="s">
        <v>8110</v>
      </c>
      <c r="C494" s="33" t="s">
        <v>8119</v>
      </c>
      <c r="D494" s="34">
        <v>3</v>
      </c>
    </row>
    <row r="495" spans="1:4">
      <c r="A495" s="33" t="s">
        <v>9179</v>
      </c>
      <c r="B495" s="33" t="s">
        <v>8110</v>
      </c>
      <c r="C495" s="33" t="s">
        <v>8132</v>
      </c>
      <c r="D495" s="34">
        <v>10</v>
      </c>
    </row>
    <row r="496" spans="1:4">
      <c r="A496" s="33"/>
      <c r="B496" s="33" t="s">
        <v>8135</v>
      </c>
      <c r="C496" s="33">
        <v>3</v>
      </c>
      <c r="D496" s="11">
        <f>SUM(D497:D499)</f>
        <v>11</v>
      </c>
    </row>
    <row r="497" spans="1:4">
      <c r="A497" s="33" t="s">
        <v>9179</v>
      </c>
      <c r="B497" s="33" t="s">
        <v>8135</v>
      </c>
      <c r="C497" s="33" t="s">
        <v>8136</v>
      </c>
      <c r="D497" s="34">
        <v>7</v>
      </c>
    </row>
    <row r="498" spans="1:4">
      <c r="A498" s="33" t="s">
        <v>9179</v>
      </c>
      <c r="B498" s="33" t="s">
        <v>8135</v>
      </c>
      <c r="C498" s="33" t="s">
        <v>8138</v>
      </c>
      <c r="D498" s="34">
        <v>2</v>
      </c>
    </row>
    <row r="499" spans="1:4">
      <c r="A499" s="33" t="s">
        <v>9179</v>
      </c>
      <c r="B499" s="33" t="s">
        <v>8135</v>
      </c>
      <c r="C499" s="33" t="s">
        <v>8142</v>
      </c>
      <c r="D499" s="34">
        <v>2</v>
      </c>
    </row>
    <row r="500" spans="1:4">
      <c r="A500" s="33"/>
      <c r="B500" s="33" t="s">
        <v>9181</v>
      </c>
      <c r="C500" s="33">
        <v>1</v>
      </c>
      <c r="D500" s="11">
        <f>SUM(D501)</f>
        <v>5</v>
      </c>
    </row>
    <row r="501" spans="1:4">
      <c r="A501" s="33" t="s">
        <v>9179</v>
      </c>
      <c r="B501" s="33" t="s">
        <v>9181</v>
      </c>
      <c r="C501" s="33" t="s">
        <v>8210</v>
      </c>
      <c r="D501" s="34">
        <v>5</v>
      </c>
    </row>
    <row r="502" spans="1:4">
      <c r="A502" s="33"/>
      <c r="B502" s="33" t="s">
        <v>9182</v>
      </c>
      <c r="C502" s="33">
        <v>3</v>
      </c>
      <c r="D502" s="11">
        <f>SUM(D503:D505)</f>
        <v>23</v>
      </c>
    </row>
    <row r="503" spans="1:4">
      <c r="A503" s="33" t="s">
        <v>9179</v>
      </c>
      <c r="B503" s="33" t="s">
        <v>9182</v>
      </c>
      <c r="C503" s="33" t="s">
        <v>8239</v>
      </c>
      <c r="D503" s="34">
        <v>5</v>
      </c>
    </row>
    <row r="504" spans="1:4">
      <c r="A504" s="33" t="s">
        <v>9179</v>
      </c>
      <c r="B504" s="33" t="s">
        <v>9182</v>
      </c>
      <c r="C504" s="33" t="s">
        <v>8261</v>
      </c>
      <c r="D504" s="34">
        <v>9</v>
      </c>
    </row>
    <row r="505" spans="1:4">
      <c r="A505" s="33" t="s">
        <v>9179</v>
      </c>
      <c r="B505" s="33" t="s">
        <v>9182</v>
      </c>
      <c r="C505" s="33" t="s">
        <v>8271</v>
      </c>
      <c r="D505" s="34">
        <v>9</v>
      </c>
    </row>
    <row r="506" spans="1:4">
      <c r="A506" s="33"/>
      <c r="B506" s="33" t="s">
        <v>8273</v>
      </c>
      <c r="C506" s="33">
        <v>1</v>
      </c>
      <c r="D506" s="11">
        <f>D507</f>
        <v>7</v>
      </c>
    </row>
    <row r="507" spans="1:4">
      <c r="A507" s="33" t="s">
        <v>9179</v>
      </c>
      <c r="B507" s="33" t="s">
        <v>8273</v>
      </c>
      <c r="C507" s="33" t="s">
        <v>8281</v>
      </c>
      <c r="D507" s="34">
        <v>7</v>
      </c>
    </row>
    <row r="508" spans="1:4">
      <c r="A508" s="33"/>
      <c r="B508" s="33" t="s">
        <v>8405</v>
      </c>
      <c r="C508" s="33">
        <v>5</v>
      </c>
      <c r="D508" s="11">
        <f>SUM(D509:D513)</f>
        <v>32</v>
      </c>
    </row>
    <row r="509" spans="1:4">
      <c r="A509" s="33" t="s">
        <v>9179</v>
      </c>
      <c r="B509" s="33" t="s">
        <v>8405</v>
      </c>
      <c r="C509" s="33" t="s">
        <v>8416</v>
      </c>
      <c r="D509" s="34">
        <v>10</v>
      </c>
    </row>
    <row r="510" spans="1:4">
      <c r="A510" s="33" t="s">
        <v>9179</v>
      </c>
      <c r="B510" s="33" t="s">
        <v>8405</v>
      </c>
      <c r="C510" s="33" t="s">
        <v>8433</v>
      </c>
      <c r="D510" s="34">
        <v>4</v>
      </c>
    </row>
    <row r="511" spans="1:4">
      <c r="A511" s="33" t="s">
        <v>9179</v>
      </c>
      <c r="B511" s="33" t="s">
        <v>8405</v>
      </c>
      <c r="C511" s="33" t="s">
        <v>8442</v>
      </c>
      <c r="D511" s="34">
        <v>8</v>
      </c>
    </row>
    <row r="512" spans="1:4">
      <c r="A512" s="33" t="s">
        <v>9179</v>
      </c>
      <c r="B512" s="33" t="s">
        <v>8405</v>
      </c>
      <c r="C512" s="33" t="s">
        <v>8453</v>
      </c>
      <c r="D512" s="34">
        <v>2</v>
      </c>
    </row>
    <row r="513" spans="1:4">
      <c r="A513" s="33" t="s">
        <v>9179</v>
      </c>
      <c r="B513" s="33" t="s">
        <v>8405</v>
      </c>
      <c r="C513" s="33" t="s">
        <v>8459</v>
      </c>
      <c r="D513" s="34">
        <v>8</v>
      </c>
    </row>
    <row r="514" spans="1:4">
      <c r="A514" s="33"/>
      <c r="B514" s="33" t="s">
        <v>8478</v>
      </c>
      <c r="C514" s="33">
        <v>18</v>
      </c>
      <c r="D514" s="11">
        <f>SUM(D515:D532)</f>
        <v>118</v>
      </c>
    </row>
    <row r="515" spans="1:4">
      <c r="A515" s="33" t="s">
        <v>9179</v>
      </c>
      <c r="B515" s="33" t="s">
        <v>8478</v>
      </c>
      <c r="C515" s="33" t="s">
        <v>8481</v>
      </c>
      <c r="D515" s="34">
        <v>4</v>
      </c>
    </row>
    <row r="516" spans="1:4">
      <c r="A516" s="33" t="s">
        <v>9179</v>
      </c>
      <c r="B516" s="33" t="s">
        <v>8478</v>
      </c>
      <c r="C516" s="33" t="s">
        <v>8490</v>
      </c>
      <c r="D516" s="34">
        <v>6</v>
      </c>
    </row>
    <row r="517" spans="1:4">
      <c r="A517" s="33" t="s">
        <v>9179</v>
      </c>
      <c r="B517" s="33" t="s">
        <v>8478</v>
      </c>
      <c r="C517" s="33" t="s">
        <v>8496</v>
      </c>
      <c r="D517" s="34">
        <v>6</v>
      </c>
    </row>
    <row r="518" spans="1:4">
      <c r="A518" s="33" t="s">
        <v>9179</v>
      </c>
      <c r="B518" s="33" t="s">
        <v>8478</v>
      </c>
      <c r="C518" s="33" t="s">
        <v>8510</v>
      </c>
      <c r="D518" s="34">
        <v>3</v>
      </c>
    </row>
    <row r="519" spans="1:4">
      <c r="A519" s="33" t="s">
        <v>9179</v>
      </c>
      <c r="B519" s="33" t="s">
        <v>8478</v>
      </c>
      <c r="C519" s="33" t="s">
        <v>8511</v>
      </c>
      <c r="D519" s="34">
        <v>7</v>
      </c>
    </row>
    <row r="520" spans="1:4">
      <c r="A520" s="33" t="s">
        <v>9179</v>
      </c>
      <c r="B520" s="33" t="s">
        <v>8478</v>
      </c>
      <c r="C520" s="33" t="s">
        <v>8520</v>
      </c>
      <c r="D520" s="34">
        <v>3</v>
      </c>
    </row>
    <row r="521" spans="1:4">
      <c r="A521" s="33" t="s">
        <v>9179</v>
      </c>
      <c r="B521" s="33" t="s">
        <v>8478</v>
      </c>
      <c r="C521" s="33" t="s">
        <v>8524</v>
      </c>
      <c r="D521" s="34">
        <v>10</v>
      </c>
    </row>
    <row r="522" spans="1:4">
      <c r="A522" s="33" t="s">
        <v>9179</v>
      </c>
      <c r="B522" s="33" t="s">
        <v>8478</v>
      </c>
      <c r="C522" s="33" t="s">
        <v>8528</v>
      </c>
      <c r="D522" s="34">
        <v>9</v>
      </c>
    </row>
    <row r="523" spans="1:4">
      <c r="A523" s="33" t="s">
        <v>9179</v>
      </c>
      <c r="B523" s="33" t="s">
        <v>8478</v>
      </c>
      <c r="C523" s="33" t="s">
        <v>8533</v>
      </c>
      <c r="D523" s="34">
        <v>6</v>
      </c>
    </row>
    <row r="524" spans="1:4">
      <c r="A524" s="33" t="s">
        <v>9179</v>
      </c>
      <c r="B524" s="33" t="s">
        <v>8478</v>
      </c>
      <c r="C524" s="33" t="s">
        <v>8541</v>
      </c>
      <c r="D524" s="34">
        <v>7</v>
      </c>
    </row>
    <row r="525" spans="1:4">
      <c r="A525" s="33" t="s">
        <v>9179</v>
      </c>
      <c r="B525" s="33" t="s">
        <v>8478</v>
      </c>
      <c r="C525" s="33" t="s">
        <v>8555</v>
      </c>
      <c r="D525" s="34">
        <v>9</v>
      </c>
    </row>
    <row r="526" spans="1:4">
      <c r="A526" s="33" t="s">
        <v>9179</v>
      </c>
      <c r="B526" s="33" t="s">
        <v>8478</v>
      </c>
      <c r="C526" s="33" t="s">
        <v>8558</v>
      </c>
      <c r="D526" s="34">
        <v>5</v>
      </c>
    </row>
    <row r="527" spans="1:4">
      <c r="A527" s="33" t="s">
        <v>9179</v>
      </c>
      <c r="B527" s="33" t="s">
        <v>8478</v>
      </c>
      <c r="C527" s="33" t="s">
        <v>8559</v>
      </c>
      <c r="D527" s="34">
        <v>9</v>
      </c>
    </row>
    <row r="528" spans="1:4">
      <c r="A528" s="33" t="s">
        <v>9179</v>
      </c>
      <c r="B528" s="33" t="s">
        <v>8478</v>
      </c>
      <c r="C528" s="33" t="s">
        <v>8563</v>
      </c>
      <c r="D528" s="34">
        <v>8</v>
      </c>
    </row>
    <row r="529" spans="1:4">
      <c r="A529" s="33" t="s">
        <v>9179</v>
      </c>
      <c r="B529" s="33" t="s">
        <v>8478</v>
      </c>
      <c r="C529" s="33" t="s">
        <v>8564</v>
      </c>
      <c r="D529" s="34">
        <v>10</v>
      </c>
    </row>
    <row r="530" spans="1:4">
      <c r="A530" s="33" t="s">
        <v>9179</v>
      </c>
      <c r="B530" s="33" t="s">
        <v>8478</v>
      </c>
      <c r="C530" s="33" t="s">
        <v>8569</v>
      </c>
      <c r="D530" s="34">
        <v>2</v>
      </c>
    </row>
    <row r="531" spans="1:4">
      <c r="A531" s="33" t="s">
        <v>9179</v>
      </c>
      <c r="B531" s="33" t="s">
        <v>8478</v>
      </c>
      <c r="C531" s="33" t="s">
        <v>8570</v>
      </c>
      <c r="D531" s="34">
        <v>4</v>
      </c>
    </row>
    <row r="532" spans="1:4">
      <c r="A532" s="33" t="s">
        <v>9179</v>
      </c>
      <c r="B532" s="33" t="s">
        <v>8478</v>
      </c>
      <c r="C532" s="33" t="s">
        <v>8571</v>
      </c>
      <c r="D532" s="34">
        <v>10</v>
      </c>
    </row>
    <row r="533" spans="1:4">
      <c r="A533" s="33"/>
      <c r="B533" s="33" t="s">
        <v>8577</v>
      </c>
      <c r="C533" s="33">
        <v>3</v>
      </c>
      <c r="D533" s="11">
        <f>SUM(D534:D536)</f>
        <v>21</v>
      </c>
    </row>
    <row r="534" spans="1:4">
      <c r="A534" s="33" t="s">
        <v>9179</v>
      </c>
      <c r="B534" s="33" t="s">
        <v>8577</v>
      </c>
      <c r="C534" s="33" t="s">
        <v>8586</v>
      </c>
      <c r="D534" s="34">
        <v>6</v>
      </c>
    </row>
    <row r="535" spans="1:4">
      <c r="A535" s="33" t="s">
        <v>9179</v>
      </c>
      <c r="B535" s="33" t="s">
        <v>8577</v>
      </c>
      <c r="C535" s="33" t="s">
        <v>8587</v>
      </c>
      <c r="D535" s="34">
        <v>10</v>
      </c>
    </row>
    <row r="536" spans="1:4">
      <c r="A536" s="33" t="s">
        <v>9179</v>
      </c>
      <c r="B536" s="33" t="s">
        <v>8577</v>
      </c>
      <c r="C536" s="33" t="s">
        <v>8639</v>
      </c>
      <c r="D536" s="34">
        <v>5</v>
      </c>
    </row>
    <row r="537" spans="1:4">
      <c r="A537" s="33"/>
      <c r="B537" s="35" t="s">
        <v>9183</v>
      </c>
      <c r="C537" s="18">
        <f>C538+C541</f>
        <v>5</v>
      </c>
      <c r="D537" s="11">
        <f>D538+D541</f>
        <v>44</v>
      </c>
    </row>
    <row r="538" spans="1:4">
      <c r="A538" s="33"/>
      <c r="B538" s="33" t="s">
        <v>8729</v>
      </c>
      <c r="C538" s="33">
        <v>2</v>
      </c>
      <c r="D538" s="11">
        <f>SUM(D539:D540)</f>
        <v>17</v>
      </c>
    </row>
    <row r="539" spans="1:4">
      <c r="A539" s="33" t="s">
        <v>9183</v>
      </c>
      <c r="B539" s="33" t="s">
        <v>8729</v>
      </c>
      <c r="C539" s="33" t="s">
        <v>8730</v>
      </c>
      <c r="D539" s="34">
        <v>7</v>
      </c>
    </row>
    <row r="540" spans="1:4">
      <c r="A540" s="33" t="s">
        <v>9183</v>
      </c>
      <c r="B540" s="33" t="s">
        <v>8729</v>
      </c>
      <c r="C540" s="33" t="s">
        <v>8798</v>
      </c>
      <c r="D540" s="34">
        <v>10</v>
      </c>
    </row>
    <row r="541" spans="1:4">
      <c r="A541" s="33"/>
      <c r="B541" s="33" t="s">
        <v>8806</v>
      </c>
      <c r="C541" s="33">
        <v>3</v>
      </c>
      <c r="D541" s="11">
        <f>SUM(D542:D544)</f>
        <v>27</v>
      </c>
    </row>
    <row r="542" spans="1:4">
      <c r="A542" s="33" t="s">
        <v>9183</v>
      </c>
      <c r="B542" s="33" t="s">
        <v>8806</v>
      </c>
      <c r="C542" s="33" t="s">
        <v>8813</v>
      </c>
      <c r="D542" s="34">
        <v>7</v>
      </c>
    </row>
    <row r="543" spans="1:4">
      <c r="A543" s="33" t="s">
        <v>9183</v>
      </c>
      <c r="B543" s="33" t="s">
        <v>8806</v>
      </c>
      <c r="C543" s="33" t="s">
        <v>8838</v>
      </c>
      <c r="D543" s="34">
        <v>10</v>
      </c>
    </row>
    <row r="544" spans="1:4">
      <c r="A544" s="33" t="s">
        <v>9183</v>
      </c>
      <c r="B544" s="33" t="s">
        <v>8806</v>
      </c>
      <c r="C544" s="33" t="s">
        <v>8841</v>
      </c>
      <c r="D544" s="34">
        <v>10</v>
      </c>
    </row>
    <row r="545" spans="1:4">
      <c r="A545" s="33"/>
      <c r="B545" s="35" t="s">
        <v>9185</v>
      </c>
      <c r="C545" s="18">
        <f>C546</f>
        <v>11</v>
      </c>
      <c r="D545" s="11">
        <f>D546</f>
        <v>75</v>
      </c>
    </row>
    <row r="546" spans="1:4">
      <c r="A546" s="33"/>
      <c r="B546" s="33" t="s">
        <v>9187</v>
      </c>
      <c r="C546" s="33">
        <v>11</v>
      </c>
      <c r="D546" s="11">
        <f>SUM(D547:D557)</f>
        <v>75</v>
      </c>
    </row>
    <row r="547" spans="1:4">
      <c r="A547" s="33" t="s">
        <v>9185</v>
      </c>
      <c r="B547" s="33" t="s">
        <v>9187</v>
      </c>
      <c r="C547" s="33" t="s">
        <v>8983</v>
      </c>
      <c r="D547" s="34">
        <v>8</v>
      </c>
    </row>
    <row r="548" spans="1:4">
      <c r="A548" s="33" t="s">
        <v>9185</v>
      </c>
      <c r="B548" s="33" t="s">
        <v>9187</v>
      </c>
      <c r="C548" s="33" t="s">
        <v>9031</v>
      </c>
      <c r="D548" s="34">
        <v>9</v>
      </c>
    </row>
    <row r="549" spans="1:4">
      <c r="A549" s="33" t="s">
        <v>9185</v>
      </c>
      <c r="B549" s="33" t="s">
        <v>9187</v>
      </c>
      <c r="C549" s="33" t="s">
        <v>9033</v>
      </c>
      <c r="D549" s="34">
        <v>10</v>
      </c>
    </row>
    <row r="550" spans="1:4">
      <c r="A550" s="33" t="s">
        <v>9185</v>
      </c>
      <c r="B550" s="33" t="s">
        <v>9187</v>
      </c>
      <c r="C550" s="33" t="s">
        <v>9053</v>
      </c>
      <c r="D550" s="34">
        <v>8</v>
      </c>
    </row>
    <row r="551" spans="1:4">
      <c r="A551" s="33" t="s">
        <v>9185</v>
      </c>
      <c r="B551" s="33" t="s">
        <v>9187</v>
      </c>
      <c r="C551" s="33" t="s">
        <v>9056</v>
      </c>
      <c r="D551" s="34">
        <v>3</v>
      </c>
    </row>
    <row r="552" spans="1:4">
      <c r="A552" s="33" t="s">
        <v>9185</v>
      </c>
      <c r="B552" s="33" t="s">
        <v>9187</v>
      </c>
      <c r="C552" s="33" t="s">
        <v>9066</v>
      </c>
      <c r="D552" s="34">
        <v>5</v>
      </c>
    </row>
    <row r="553" spans="1:4">
      <c r="A553" s="33" t="s">
        <v>9185</v>
      </c>
      <c r="B553" s="33" t="s">
        <v>9187</v>
      </c>
      <c r="C553" s="33" t="s">
        <v>9067</v>
      </c>
      <c r="D553" s="34">
        <v>10</v>
      </c>
    </row>
    <row r="554" spans="1:4">
      <c r="A554" s="33" t="s">
        <v>9185</v>
      </c>
      <c r="B554" s="33" t="s">
        <v>9187</v>
      </c>
      <c r="C554" s="33" t="s">
        <v>9077</v>
      </c>
      <c r="D554" s="34">
        <v>2</v>
      </c>
    </row>
    <row r="555" spans="1:4">
      <c r="A555" s="33" t="s">
        <v>9185</v>
      </c>
      <c r="B555" s="33" t="s">
        <v>9187</v>
      </c>
      <c r="C555" s="33" t="s">
        <v>9087</v>
      </c>
      <c r="D555" s="34">
        <v>6</v>
      </c>
    </row>
    <row r="556" spans="1:4">
      <c r="A556" s="33" t="s">
        <v>9185</v>
      </c>
      <c r="B556" s="33" t="s">
        <v>9187</v>
      </c>
      <c r="C556" s="33" t="s">
        <v>9092</v>
      </c>
      <c r="D556" s="34">
        <v>5</v>
      </c>
    </row>
    <row r="557" spans="1:4">
      <c r="A557" s="33" t="s">
        <v>9185</v>
      </c>
      <c r="B557" s="33" t="s">
        <v>9187</v>
      </c>
      <c r="C557" s="33" t="s">
        <v>9099</v>
      </c>
      <c r="D557" s="34">
        <v>9</v>
      </c>
    </row>
    <row r="558" spans="1:4">
      <c r="A558" s="33"/>
      <c r="B558" s="35" t="s">
        <v>9188</v>
      </c>
      <c r="C558" s="18">
        <f>C559</f>
        <v>1</v>
      </c>
      <c r="D558" s="11">
        <f>D559</f>
        <v>9</v>
      </c>
    </row>
    <row r="559" spans="1:4">
      <c r="A559" s="33"/>
      <c r="B559" s="33" t="s">
        <v>9189</v>
      </c>
      <c r="C559" s="33">
        <v>1</v>
      </c>
      <c r="D559" s="11">
        <f>D560</f>
        <v>9</v>
      </c>
    </row>
    <row r="560" spans="1:4">
      <c r="A560" s="33" t="s">
        <v>9188</v>
      </c>
      <c r="B560" s="33" t="s">
        <v>9189</v>
      </c>
      <c r="C560" s="33" t="s">
        <v>9121</v>
      </c>
      <c r="D560" s="34">
        <v>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5"/>
  <sheetViews>
    <sheetView tabSelected="1" topLeftCell="C1" workbookViewId="0">
      <selection activeCell="P22" sqref="P22"/>
    </sheetView>
  </sheetViews>
  <sheetFormatPr defaultColWidth="9" defaultRowHeight="13.5"/>
  <cols>
    <col min="1" max="1" width="12.875" style="2" customWidth="1"/>
    <col min="2" max="2" width="10.625" customWidth="1"/>
    <col min="3" max="3" width="10.625" style="3" customWidth="1"/>
    <col min="4" max="12" width="10.625" customWidth="1"/>
    <col min="13" max="13" width="10.625" style="4" customWidth="1"/>
    <col min="14" max="14" width="10.625" customWidth="1"/>
    <col min="15" max="15" width="9.625" customWidth="1"/>
    <col min="16" max="16" width="13.125" customWidth="1"/>
    <col min="17" max="17" width="14.5" customWidth="1"/>
  </cols>
  <sheetData>
    <row r="1" ht="20.25" spans="1:1">
      <c r="A1" s="5" t="s">
        <v>9190</v>
      </c>
    </row>
    <row r="2" ht="24.75" customHeight="1" spans="1:17">
      <c r="A2" s="6" t="s">
        <v>9191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8" customHeight="1" spans="11:17">
      <c r="K3" s="22" t="s">
        <v>9192</v>
      </c>
      <c r="L3" s="22"/>
      <c r="M3" s="22"/>
      <c r="N3" s="22"/>
      <c r="O3" s="22"/>
      <c r="P3" s="22"/>
      <c r="Q3" s="22"/>
    </row>
    <row r="4" ht="34" customHeight="1" spans="1:17">
      <c r="A4" s="7" t="s">
        <v>9193</v>
      </c>
      <c r="B4" s="8" t="s">
        <v>9194</v>
      </c>
      <c r="C4" s="9" t="s">
        <v>9195</v>
      </c>
      <c r="D4" s="9" t="s">
        <v>9196</v>
      </c>
      <c r="E4" s="9" t="s">
        <v>9197</v>
      </c>
      <c r="F4" s="9" t="s">
        <v>9195</v>
      </c>
      <c r="G4" s="9" t="s">
        <v>9198</v>
      </c>
      <c r="H4" s="9" t="s">
        <v>9199</v>
      </c>
      <c r="I4" s="9" t="s">
        <v>9200</v>
      </c>
      <c r="J4" s="9"/>
      <c r="K4" s="9"/>
      <c r="L4" s="9"/>
      <c r="M4" s="23" t="s">
        <v>9201</v>
      </c>
      <c r="N4" s="23"/>
      <c r="O4" s="23"/>
      <c r="P4" s="24" t="s">
        <v>9202</v>
      </c>
      <c r="Q4" s="31"/>
    </row>
    <row r="5" ht="28" customHeight="1" spans="1:17">
      <c r="A5" s="7"/>
      <c r="B5" s="8"/>
      <c r="C5" s="9"/>
      <c r="D5" s="9"/>
      <c r="E5" s="9"/>
      <c r="F5" s="9"/>
      <c r="G5" s="9"/>
      <c r="H5" s="9"/>
      <c r="I5" s="9" t="s">
        <v>9149</v>
      </c>
      <c r="J5" s="9" t="s">
        <v>9203</v>
      </c>
      <c r="K5" s="9" t="s">
        <v>9204</v>
      </c>
      <c r="L5" s="25" t="s">
        <v>9205</v>
      </c>
      <c r="M5" s="9" t="s">
        <v>9149</v>
      </c>
      <c r="N5" s="9" t="s">
        <v>9203</v>
      </c>
      <c r="O5" s="9" t="s">
        <v>9204</v>
      </c>
      <c r="P5" s="9" t="s">
        <v>9203</v>
      </c>
      <c r="Q5" s="9" t="s">
        <v>9204</v>
      </c>
    </row>
    <row r="6" ht="18" customHeight="1" spans="1:17">
      <c r="A6" s="10" t="s">
        <v>9206</v>
      </c>
      <c r="B6" s="11">
        <v>1</v>
      </c>
      <c r="C6" s="12">
        <v>2</v>
      </c>
      <c r="D6" s="11">
        <v>3</v>
      </c>
      <c r="E6" s="12">
        <v>4</v>
      </c>
      <c r="F6" s="11">
        <v>5</v>
      </c>
      <c r="G6" s="12">
        <v>6</v>
      </c>
      <c r="H6" s="11">
        <v>7</v>
      </c>
      <c r="I6" s="12">
        <v>8</v>
      </c>
      <c r="J6" s="11">
        <v>9</v>
      </c>
      <c r="K6" s="12">
        <v>10</v>
      </c>
      <c r="L6" s="11">
        <v>11</v>
      </c>
      <c r="M6" s="12">
        <v>12</v>
      </c>
      <c r="N6" s="11">
        <v>13</v>
      </c>
      <c r="O6" s="12">
        <v>14</v>
      </c>
      <c r="P6" s="12">
        <v>15</v>
      </c>
      <c r="Q6" s="12">
        <v>16</v>
      </c>
    </row>
    <row r="7" s="1" customFormat="1" ht="18" customHeight="1" spans="1:17">
      <c r="A7" s="13" t="s">
        <v>688</v>
      </c>
      <c r="B7" s="14">
        <f t="shared" ref="B7:M7" si="0">SUM(B8:B15)</f>
        <v>396</v>
      </c>
      <c r="C7" s="14">
        <f t="shared" si="0"/>
        <v>21014</v>
      </c>
      <c r="D7" s="14">
        <f t="shared" si="0"/>
        <v>18586</v>
      </c>
      <c r="E7" s="14">
        <f t="shared" si="0"/>
        <v>56</v>
      </c>
      <c r="F7" s="14">
        <f t="shared" si="0"/>
        <v>332</v>
      </c>
      <c r="G7" s="14">
        <f t="shared" si="0"/>
        <v>1348</v>
      </c>
      <c r="H7" s="14">
        <f t="shared" si="0"/>
        <v>19934</v>
      </c>
      <c r="I7" s="14">
        <f t="shared" si="0"/>
        <v>1196.04</v>
      </c>
      <c r="J7" s="14">
        <f t="shared" si="0"/>
        <v>956.83</v>
      </c>
      <c r="K7" s="14">
        <f t="shared" si="0"/>
        <v>167.45</v>
      </c>
      <c r="L7" s="14">
        <f t="shared" si="0"/>
        <v>71.76</v>
      </c>
      <c r="M7" s="26">
        <f t="shared" ref="M7:M25" si="1">N7+O7</f>
        <v>1045.5804</v>
      </c>
      <c r="N7" s="27">
        <f t="shared" ref="N7:Q7" si="2">SUM(N8:N15)</f>
        <v>889.8519</v>
      </c>
      <c r="O7" s="27">
        <f t="shared" si="2"/>
        <v>155.7285</v>
      </c>
      <c r="P7" s="27">
        <f t="shared" si="2"/>
        <v>66.98</v>
      </c>
      <c r="Q7" s="27">
        <f t="shared" si="2"/>
        <v>11.72</v>
      </c>
    </row>
    <row r="8" s="1" customFormat="1" ht="18" customHeight="1" spans="1:17">
      <c r="A8" s="15" t="s">
        <v>689</v>
      </c>
      <c r="B8" s="16">
        <v>6</v>
      </c>
      <c r="C8" s="16">
        <v>347</v>
      </c>
      <c r="D8" s="17">
        <f t="shared" ref="D8:D15" si="3">B8*100-C8</f>
        <v>253</v>
      </c>
      <c r="E8" s="18">
        <v>2</v>
      </c>
      <c r="F8" s="18">
        <v>12</v>
      </c>
      <c r="G8" s="18">
        <f t="shared" ref="G8:G11" si="4">E8*30-F8</f>
        <v>48</v>
      </c>
      <c r="H8" s="19">
        <f t="shared" ref="H8:H15" si="5">D8+G8</f>
        <v>301</v>
      </c>
      <c r="I8" s="28">
        <f>ROUND(H8*600/10000,2)</f>
        <v>18.06</v>
      </c>
      <c r="J8" s="28">
        <f t="shared" ref="J8:J15" si="6">ROUND(I8*0.8,2)</f>
        <v>14.45</v>
      </c>
      <c r="K8" s="28">
        <f>ROUND(I8*0.14,2)</f>
        <v>2.53</v>
      </c>
      <c r="L8" s="28">
        <f>I8-J8-K8</f>
        <v>1.08</v>
      </c>
      <c r="M8" s="29">
        <v>15.8</v>
      </c>
      <c r="N8" s="30">
        <f>J8*0.93</f>
        <v>13.4385</v>
      </c>
      <c r="O8" s="30">
        <f>K8*0.93</f>
        <v>2.3529</v>
      </c>
      <c r="P8" s="30">
        <v>1.02</v>
      </c>
      <c r="Q8" s="30">
        <v>0.18</v>
      </c>
    </row>
    <row r="9" s="1" customFormat="1" ht="18" customHeight="1" spans="1:17">
      <c r="A9" s="20" t="s">
        <v>706</v>
      </c>
      <c r="B9" s="16">
        <v>46</v>
      </c>
      <c r="C9" s="21">
        <v>2686</v>
      </c>
      <c r="D9" s="17">
        <f t="shared" si="3"/>
        <v>1914</v>
      </c>
      <c r="E9" s="18">
        <v>3</v>
      </c>
      <c r="F9" s="18">
        <v>13</v>
      </c>
      <c r="G9" s="18">
        <f t="shared" si="4"/>
        <v>77</v>
      </c>
      <c r="H9" s="19">
        <f t="shared" si="5"/>
        <v>1991</v>
      </c>
      <c r="I9" s="28">
        <f t="shared" ref="I9:I15" si="7">ROUND(H9*600/10000,2)</f>
        <v>119.46</v>
      </c>
      <c r="J9" s="28">
        <f t="shared" si="6"/>
        <v>95.57</v>
      </c>
      <c r="K9" s="28">
        <f t="shared" ref="K9:K15" si="8">ROUND(I9*0.14,2)</f>
        <v>16.72</v>
      </c>
      <c r="L9" s="28">
        <f t="shared" ref="L9:L15" si="9">I9-J9-K9</f>
        <v>7.17</v>
      </c>
      <c r="M9" s="29">
        <f t="shared" si="1"/>
        <v>104.4297</v>
      </c>
      <c r="N9" s="30">
        <f t="shared" ref="N9:N15" si="10">J9*0.93</f>
        <v>88.8801</v>
      </c>
      <c r="O9" s="30">
        <f t="shared" ref="O9:O15" si="11">K9*0.93</f>
        <v>15.5496</v>
      </c>
      <c r="P9" s="30">
        <v>6.69</v>
      </c>
      <c r="Q9" s="30">
        <v>1.17</v>
      </c>
    </row>
    <row r="10" s="1" customFormat="1" ht="18" customHeight="1" spans="1:17">
      <c r="A10" s="15" t="s">
        <v>9207</v>
      </c>
      <c r="B10" s="21">
        <v>23</v>
      </c>
      <c r="C10" s="21">
        <v>1284</v>
      </c>
      <c r="D10" s="17">
        <f t="shared" si="3"/>
        <v>1016</v>
      </c>
      <c r="E10" s="18">
        <v>2</v>
      </c>
      <c r="F10" s="18">
        <v>13</v>
      </c>
      <c r="G10" s="18">
        <f t="shared" si="4"/>
        <v>47</v>
      </c>
      <c r="H10" s="19">
        <f t="shared" si="5"/>
        <v>1063</v>
      </c>
      <c r="I10" s="28">
        <f t="shared" si="7"/>
        <v>63.78</v>
      </c>
      <c r="J10" s="28">
        <f t="shared" si="6"/>
        <v>51.02</v>
      </c>
      <c r="K10" s="28">
        <f t="shared" si="8"/>
        <v>8.93</v>
      </c>
      <c r="L10" s="28">
        <f t="shared" si="9"/>
        <v>3.83</v>
      </c>
      <c r="M10" s="29">
        <f t="shared" si="1"/>
        <v>55.7535</v>
      </c>
      <c r="N10" s="30">
        <f t="shared" si="10"/>
        <v>47.4486</v>
      </c>
      <c r="O10" s="30">
        <f t="shared" si="11"/>
        <v>8.3049</v>
      </c>
      <c r="P10" s="30">
        <v>3.57</v>
      </c>
      <c r="Q10" s="30">
        <v>0.63</v>
      </c>
    </row>
    <row r="11" s="1" customFormat="1" ht="18" customHeight="1" spans="1:17">
      <c r="A11" s="15" t="s">
        <v>852</v>
      </c>
      <c r="B11" s="21">
        <v>19</v>
      </c>
      <c r="C11" s="21">
        <v>1304</v>
      </c>
      <c r="D11" s="17">
        <f t="shared" si="3"/>
        <v>596</v>
      </c>
      <c r="E11" s="18">
        <v>1</v>
      </c>
      <c r="F11" s="18">
        <v>8</v>
      </c>
      <c r="G11" s="18">
        <f t="shared" si="4"/>
        <v>22</v>
      </c>
      <c r="H11" s="19">
        <f t="shared" si="5"/>
        <v>618</v>
      </c>
      <c r="I11" s="28">
        <f t="shared" si="7"/>
        <v>37.08</v>
      </c>
      <c r="J11" s="28">
        <f t="shared" si="6"/>
        <v>29.66</v>
      </c>
      <c r="K11" s="28">
        <f t="shared" si="8"/>
        <v>5.19</v>
      </c>
      <c r="L11" s="28">
        <f t="shared" si="9"/>
        <v>2.23</v>
      </c>
      <c r="M11" s="29">
        <f t="shared" si="1"/>
        <v>32.4105</v>
      </c>
      <c r="N11" s="30">
        <f t="shared" si="10"/>
        <v>27.5838</v>
      </c>
      <c r="O11" s="30">
        <f t="shared" si="11"/>
        <v>4.8267</v>
      </c>
      <c r="P11" s="30">
        <v>2.08</v>
      </c>
      <c r="Q11" s="30">
        <v>0.36</v>
      </c>
    </row>
    <row r="12" s="1" customFormat="1" ht="18" customHeight="1" spans="1:17">
      <c r="A12" s="15" t="s">
        <v>890</v>
      </c>
      <c r="B12" s="21">
        <v>26</v>
      </c>
      <c r="C12" s="21">
        <v>1598</v>
      </c>
      <c r="D12" s="17">
        <f t="shared" si="3"/>
        <v>1002</v>
      </c>
      <c r="E12" s="18"/>
      <c r="F12" s="18"/>
      <c r="G12" s="18"/>
      <c r="H12" s="19">
        <f t="shared" si="5"/>
        <v>1002</v>
      </c>
      <c r="I12" s="28">
        <f t="shared" si="7"/>
        <v>60.12</v>
      </c>
      <c r="J12" s="28">
        <f t="shared" si="6"/>
        <v>48.1</v>
      </c>
      <c r="K12" s="28">
        <f t="shared" si="8"/>
        <v>8.42</v>
      </c>
      <c r="L12" s="28">
        <f t="shared" si="9"/>
        <v>3.6</v>
      </c>
      <c r="M12" s="29">
        <f t="shared" si="1"/>
        <v>52.5636</v>
      </c>
      <c r="N12" s="30">
        <f t="shared" si="10"/>
        <v>44.733</v>
      </c>
      <c r="O12" s="30">
        <f t="shared" si="11"/>
        <v>7.8306</v>
      </c>
      <c r="P12" s="30">
        <v>3.37</v>
      </c>
      <c r="Q12" s="30">
        <v>0.58</v>
      </c>
    </row>
    <row r="13" s="1" customFormat="1" ht="18" customHeight="1" spans="1:17">
      <c r="A13" s="15" t="s">
        <v>938</v>
      </c>
      <c r="B13" s="21">
        <v>77</v>
      </c>
      <c r="C13" s="21">
        <v>4089</v>
      </c>
      <c r="D13" s="17">
        <f t="shared" si="3"/>
        <v>3611</v>
      </c>
      <c r="E13" s="18">
        <v>13</v>
      </c>
      <c r="F13" s="18">
        <v>80</v>
      </c>
      <c r="G13" s="18">
        <f t="shared" ref="G13:G15" si="12">E13*30-F13</f>
        <v>310</v>
      </c>
      <c r="H13" s="19">
        <f t="shared" si="5"/>
        <v>3921</v>
      </c>
      <c r="I13" s="28">
        <f t="shared" si="7"/>
        <v>235.26</v>
      </c>
      <c r="J13" s="28">
        <f t="shared" si="6"/>
        <v>188.21</v>
      </c>
      <c r="K13" s="28">
        <f t="shared" si="8"/>
        <v>32.94</v>
      </c>
      <c r="L13" s="28">
        <f t="shared" si="9"/>
        <v>14.11</v>
      </c>
      <c r="M13" s="29">
        <f t="shared" si="1"/>
        <v>205.6695</v>
      </c>
      <c r="N13" s="30">
        <f t="shared" si="10"/>
        <v>175.0353</v>
      </c>
      <c r="O13" s="30">
        <f t="shared" si="11"/>
        <v>30.6342</v>
      </c>
      <c r="P13" s="30">
        <v>13.17</v>
      </c>
      <c r="Q13" s="30">
        <v>2.31</v>
      </c>
    </row>
    <row r="14" s="1" customFormat="1" ht="18" customHeight="1" spans="1:17">
      <c r="A14" s="15" t="s">
        <v>1090</v>
      </c>
      <c r="B14" s="16">
        <v>90</v>
      </c>
      <c r="C14" s="16">
        <v>3274</v>
      </c>
      <c r="D14" s="17">
        <f t="shared" si="3"/>
        <v>5726</v>
      </c>
      <c r="E14" s="18">
        <v>27</v>
      </c>
      <c r="F14" s="18">
        <v>161</v>
      </c>
      <c r="G14" s="18">
        <f t="shared" si="12"/>
        <v>649</v>
      </c>
      <c r="H14" s="19">
        <f t="shared" si="5"/>
        <v>6375</v>
      </c>
      <c r="I14" s="28">
        <f t="shared" si="7"/>
        <v>382.5</v>
      </c>
      <c r="J14" s="28">
        <f t="shared" si="6"/>
        <v>306</v>
      </c>
      <c r="K14" s="28">
        <f t="shared" si="8"/>
        <v>53.55</v>
      </c>
      <c r="L14" s="28">
        <f t="shared" si="9"/>
        <v>22.95</v>
      </c>
      <c r="M14" s="29">
        <f t="shared" si="1"/>
        <v>334.3815</v>
      </c>
      <c r="N14" s="30">
        <f t="shared" si="10"/>
        <v>284.58</v>
      </c>
      <c r="O14" s="30">
        <f t="shared" si="11"/>
        <v>49.8015</v>
      </c>
      <c r="P14" s="30">
        <v>21.41</v>
      </c>
      <c r="Q14" s="30">
        <v>3.75</v>
      </c>
    </row>
    <row r="15" s="1" customFormat="1" ht="18" customHeight="1" spans="1:17">
      <c r="A15" s="20" t="s">
        <v>1279</v>
      </c>
      <c r="B15" s="16">
        <v>109</v>
      </c>
      <c r="C15" s="16">
        <v>6432</v>
      </c>
      <c r="D15" s="17">
        <f t="shared" si="3"/>
        <v>4468</v>
      </c>
      <c r="E15" s="18">
        <v>8</v>
      </c>
      <c r="F15" s="18">
        <v>45</v>
      </c>
      <c r="G15" s="18">
        <f t="shared" si="12"/>
        <v>195</v>
      </c>
      <c r="H15" s="19">
        <f t="shared" si="5"/>
        <v>4663</v>
      </c>
      <c r="I15" s="28">
        <f t="shared" si="7"/>
        <v>279.78</v>
      </c>
      <c r="J15" s="28">
        <f t="shared" si="6"/>
        <v>223.82</v>
      </c>
      <c r="K15" s="28">
        <f t="shared" si="8"/>
        <v>39.17</v>
      </c>
      <c r="L15" s="28">
        <f t="shared" si="9"/>
        <v>16.79</v>
      </c>
      <c r="M15" s="29">
        <f t="shared" si="1"/>
        <v>244.5807</v>
      </c>
      <c r="N15" s="30">
        <f t="shared" si="10"/>
        <v>208.1526</v>
      </c>
      <c r="O15" s="30">
        <f t="shared" si="11"/>
        <v>36.4281</v>
      </c>
      <c r="P15" s="30">
        <v>15.67</v>
      </c>
      <c r="Q15" s="30">
        <v>2.74</v>
      </c>
    </row>
  </sheetData>
  <mergeCells count="13">
    <mergeCell ref="A2:Q2"/>
    <mergeCell ref="K3:Q3"/>
    <mergeCell ref="I4:L4"/>
    <mergeCell ref="M4:O4"/>
    <mergeCell ref="P4:Q4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313888888888889" right="0.313888888888889" top="0.747916666666667" bottom="0.747916666666667" header="0.313888888888889" footer="0.313888888888889"/>
  <pageSetup paperSize="9" scale="7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100人以下校点</vt:lpstr>
      <vt:lpstr>11-99人校点</vt:lpstr>
      <vt:lpstr>10人及以下校点</vt:lpstr>
      <vt:lpstr>下达资金表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用户吴晓东</cp:lastModifiedBy>
  <dcterms:created xsi:type="dcterms:W3CDTF">2015-06-05T18:19:00Z</dcterms:created>
  <dcterms:modified xsi:type="dcterms:W3CDTF">2019-12-25T08:59:58Z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