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 tabRatio="500" firstSheet="11" activeTab="12"/>
  </bookViews>
  <sheets>
    <sheet name="7-1  部门财务收支总体情况表" sheetId="1" r:id="rId1"/>
    <sheet name="7-2  部门收入总体情况表" sheetId="2" r:id="rId2"/>
    <sheet name="7-3  部门支出总体情况表" sheetId="3" r:id="rId3"/>
    <sheet name="7-4  部门财政拨款收支总体情况表" sheetId="4" r:id="rId4"/>
    <sheet name="7-5  部门一般公共预算本级财力安排支出情况表" sheetId="5" r:id="rId5"/>
    <sheet name="7-6  部门基本支出情况表" sheetId="6" r:id="rId6"/>
    <sheet name="7-7  部门政府性基金预算支出情况表" sheetId="7" r:id="rId7"/>
    <sheet name="7-8  财政拨款支出明细表（按经济科目分类）" sheetId="8" r:id="rId8"/>
    <sheet name="7-9   部门一般公共预算“三公”经费支出情况表" sheetId="9" r:id="rId9"/>
    <sheet name="7-10  市本级项目支出绩效目标表（本次下达）" sheetId="10" r:id="rId10"/>
    <sheet name="7-11  市本级项目支出绩效目标表（另文下达）" sheetId="11" r:id="rId11"/>
    <sheet name="7-12   市对下转移支付绩效目标表" sheetId="12" r:id="rId12"/>
    <sheet name="7-13  部门政府采购情况表" sheetId="13" r:id="rId13"/>
  </sheets>
  <definedNames>
    <definedName name="_xlnm.Print_Titles" localSheetId="3">'7-4  部门财政拨款收支总体情况表'!$1:$6</definedName>
    <definedName name="_xlnm.Print_Titles" localSheetId="4">'7-5  部门一般公共预算本级财力安排支出情况表'!$1:$2</definedName>
    <definedName name="_xlnm.Print_Titles" localSheetId="5">'7-6  部门基本支出情况表'!$1:$7</definedName>
    <definedName name="_xlnm.Print_Titles" localSheetId="6">'7-7  部门政府性基金预算支出情况表'!$1:$1</definedName>
    <definedName name="_xlnm.Print_Titles" localSheetId="7">'7-8  财政拨款支出明细表（按经济科目分类）'!$1:$6</definedName>
  </definedNames>
  <calcPr calcId="144525" concurrentCalc="0"/>
</workbook>
</file>

<file path=xl/sharedStrings.xml><?xml version="1.0" encoding="utf-8"?>
<sst xmlns="http://schemas.openxmlformats.org/spreadsheetml/2006/main" count="1554" uniqueCount="473">
  <si>
    <r>
      <rPr>
        <sz val="20"/>
        <color rgb="FF000000"/>
        <rFont val="Microsoft Sans Serif"/>
        <charset val="134"/>
      </rPr>
      <t xml:space="preserve">7-1  </t>
    </r>
    <r>
      <rPr>
        <sz val="20"/>
        <color rgb="FF000000"/>
        <rFont val="宋体"/>
        <charset val="134"/>
      </rPr>
      <t>部门财务收支总体情况表</t>
    </r>
  </si>
  <si>
    <t>单位名称：曲靖市森林公安局</t>
  </si>
  <si>
    <t>单位:万元</t>
  </si>
  <si>
    <t>收        入</t>
  </si>
  <si>
    <t>支        出</t>
  </si>
  <si>
    <t>项      目</t>
  </si>
  <si>
    <t>预算数</t>
  </si>
  <si>
    <t>项目（按功能分类）</t>
  </si>
  <si>
    <t>一.一般公共预算财政拨款</t>
  </si>
  <si>
    <t xml:space="preserve">  一、一般公共服务支出</t>
  </si>
  <si>
    <t>二.政府性基金预算财政拨款</t>
  </si>
  <si>
    <t xml:space="preserve">  二、外交支出</t>
  </si>
  <si>
    <t>三.国有资本经营预算财政拨款</t>
  </si>
  <si>
    <t xml:space="preserve">  三、国防支出</t>
  </si>
  <si>
    <t>四.财政专户管理的教育收费</t>
  </si>
  <si>
    <t xml:space="preserve">  四、公共安全支出</t>
  </si>
  <si>
    <t>五.纳入财政专户管理的非税收入</t>
  </si>
  <si>
    <t xml:space="preserve">  五、教育支出</t>
  </si>
  <si>
    <t>六.事业收入</t>
  </si>
  <si>
    <t xml:space="preserve">  六、科学技术支出</t>
  </si>
  <si>
    <t>七.事业单位经营收入</t>
  </si>
  <si>
    <t xml:space="preserve">  七、文化旅游体育与传媒支出</t>
  </si>
  <si>
    <t>八.其他收入</t>
  </si>
  <si>
    <t xml:space="preserve">  八、社会保障和就业支出</t>
  </si>
  <si>
    <t>九.上年结转</t>
  </si>
  <si>
    <t xml:space="preserve">  九、社会保险基金支出</t>
  </si>
  <si>
    <t>十.存量资金</t>
  </si>
  <si>
    <t xml:space="preserve">  十、卫生健康支出</t>
  </si>
  <si>
    <t xml:space="preserve">  十一、节能环保支出</t>
  </si>
  <si>
    <t xml:space="preserve">  十二、城乡社区支出</t>
  </si>
  <si>
    <t xml:space="preserve">  十三、农林水支出</t>
  </si>
  <si>
    <t xml:space="preserve">  十四、交通运输支出</t>
  </si>
  <si>
    <t xml:space="preserve">  十五、资源勘探信息等支出</t>
  </si>
  <si>
    <t xml:space="preserve">  十六、商业服务业等支出</t>
  </si>
  <si>
    <t xml:space="preserve">  十七、金融支出</t>
  </si>
  <si>
    <t xml:space="preserve">  十八、援助其他地区支出</t>
  </si>
  <si>
    <t xml:space="preserve">  十九、自然资源海洋气象等支出</t>
  </si>
  <si>
    <t xml:space="preserve">  二十、住房保障支出</t>
  </si>
  <si>
    <t xml:space="preserve">  二十一、粮油物资储备支出</t>
  </si>
  <si>
    <t xml:space="preserve">  二十二、国有资本经营预算支出</t>
  </si>
  <si>
    <t xml:space="preserve">  二十三、灾害防治及应急管理支出</t>
  </si>
  <si>
    <t xml:space="preserve">  二十四、预备费</t>
  </si>
  <si>
    <t xml:space="preserve">  二十五、其他支出</t>
  </si>
  <si>
    <t xml:space="preserve">  二十六、转移性支出</t>
  </si>
  <si>
    <t xml:space="preserve">  二十七、债务还本支出</t>
  </si>
  <si>
    <t xml:space="preserve">  二十八、债务付息支出</t>
  </si>
  <si>
    <t xml:space="preserve">  二十九、债务发行费用支出</t>
  </si>
  <si>
    <t>收 入 总 计</t>
  </si>
  <si>
    <t>支 出 总 计</t>
  </si>
  <si>
    <r>
      <rPr>
        <sz val="20"/>
        <rFont val="Microsoft Sans Serif"/>
        <charset val="134"/>
      </rPr>
      <t xml:space="preserve">7-2  </t>
    </r>
    <r>
      <rPr>
        <sz val="20"/>
        <rFont val="宋体"/>
        <charset val="134"/>
      </rPr>
      <t>部门收入总体情况表</t>
    </r>
  </si>
  <si>
    <t>单位：万元</t>
  </si>
  <si>
    <t>2020年预算数</t>
  </si>
  <si>
    <r>
      <rPr>
        <sz val="20"/>
        <rFont val="Microsoft Sans Serif"/>
        <charset val="134"/>
      </rPr>
      <t xml:space="preserve">7-3  </t>
    </r>
    <r>
      <rPr>
        <sz val="20"/>
        <rFont val="宋体"/>
        <charset val="134"/>
      </rPr>
      <t>部门支出总体情况表</t>
    </r>
  </si>
  <si>
    <r>
      <rPr>
        <sz val="20"/>
        <color rgb="FF000000"/>
        <rFont val="Microsoft Sans Serif"/>
        <charset val="134"/>
      </rPr>
      <t xml:space="preserve">7-4  </t>
    </r>
    <r>
      <rPr>
        <sz val="20"/>
        <color rgb="FF000000"/>
        <rFont val="宋体"/>
        <charset val="134"/>
      </rPr>
      <t>部门财政拨款收支总体情况表</t>
    </r>
  </si>
  <si>
    <t>支出功能分类科目</t>
  </si>
  <si>
    <t>一.本年收入</t>
  </si>
  <si>
    <t>一、一般公共服务支出</t>
  </si>
  <si>
    <t>（一）一般公共预算财政拨款</t>
  </si>
  <si>
    <t>二、外交支出</t>
  </si>
  <si>
    <t xml:space="preserve">  1.本级财力</t>
  </si>
  <si>
    <t>三、国防支出</t>
  </si>
  <si>
    <t xml:space="preserve">  2.专项收入</t>
  </si>
  <si>
    <t>四、公共安全支出</t>
  </si>
  <si>
    <t xml:space="preserve">  3.执法办案补助</t>
  </si>
  <si>
    <t>五、教育支出</t>
  </si>
  <si>
    <t xml:space="preserve">  4.收费成本补偿</t>
  </si>
  <si>
    <t>六、科学技术支出</t>
  </si>
  <si>
    <t xml:space="preserve">  5.国有资源（资产）有偿使用收入成本补偿</t>
  </si>
  <si>
    <t>七、文化旅游体育与传媒支出</t>
  </si>
  <si>
    <t xml:space="preserve">  6.其他非税收入安排支出</t>
  </si>
  <si>
    <t>八、社会保障和就业支出</t>
  </si>
  <si>
    <t>（二）政府性基金预算财政拨款</t>
  </si>
  <si>
    <t>九、卫生健康支出</t>
  </si>
  <si>
    <t>（三）国有资本经营预算财政拨款</t>
  </si>
  <si>
    <t>十、节能环保支出</t>
  </si>
  <si>
    <t>（四）财政专户管理的教育收费</t>
  </si>
  <si>
    <t>十一、城乡社区支出</t>
  </si>
  <si>
    <t>（五）纳入财政专户管理的非税收入</t>
  </si>
  <si>
    <t>十二、农林水支出</t>
  </si>
  <si>
    <t>二.上年结转</t>
  </si>
  <si>
    <t>十三、交通运输支出</t>
  </si>
  <si>
    <t>十四、资源勘探工业信息等支出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</si>
  <si>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</si>
  <si>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</si>
  <si>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</si>
  <si>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</si>
  <si>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</si>
  <si>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</si>
  <si>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二十一、灾害防治及应急管理支出</t>
  </si>
  <si>
    <t>二十二、预备费</t>
  </si>
  <si>
    <t>二十三、其他支出</t>
  </si>
  <si>
    <t>7-5  部门一般公共预算本级财力安排支出情况表</t>
  </si>
  <si>
    <t>功能科目编码</t>
  </si>
  <si>
    <t>单位名称（功能科目）</t>
  </si>
  <si>
    <t>项目支出</t>
  </si>
  <si>
    <t>全年数</t>
  </si>
  <si>
    <t>已预拨</t>
  </si>
  <si>
    <t>抵扣上年垫付资金</t>
  </si>
  <si>
    <t>本次下达</t>
  </si>
  <si>
    <t>另文下达</t>
  </si>
  <si>
    <t>合计</t>
  </si>
  <si>
    <t>人员类</t>
  </si>
  <si>
    <t>运转类</t>
  </si>
  <si>
    <t>人员支出</t>
  </si>
  <si>
    <t>公用经费</t>
  </si>
  <si>
    <t>部门预算机动经费</t>
  </si>
  <si>
    <t>小计</t>
  </si>
  <si>
    <t>其中：本次下达</t>
  </si>
  <si>
    <t>类</t>
  </si>
  <si>
    <t>款</t>
  </si>
  <si>
    <t>项</t>
  </si>
  <si>
    <t>行政人员支出工资</t>
  </si>
  <si>
    <t>事业人员支出工资</t>
  </si>
  <si>
    <t>社会保障缴费</t>
  </si>
  <si>
    <t>住房公积金</t>
  </si>
  <si>
    <t>对个人家庭补助支出</t>
  </si>
  <si>
    <t>其他工资福利支出</t>
  </si>
  <si>
    <t>其他人员支出</t>
  </si>
  <si>
    <t>公车购置及运维费</t>
  </si>
  <si>
    <t>因公出国境经费</t>
  </si>
  <si>
    <t>公务接待费</t>
  </si>
  <si>
    <t>行政人员公务交通补贴</t>
  </si>
  <si>
    <t>工会经费</t>
  </si>
  <si>
    <t>其他公用支出</t>
  </si>
  <si>
    <t>其中：转隶人员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</si>
  <si>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</si>
  <si>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</si>
  <si>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</si>
  <si>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</si>
  <si>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</si>
  <si>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</si>
  <si>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</si>
  <si>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</si>
  <si>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</si>
  <si>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</si>
  <si>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</si>
  <si>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</si>
  <si>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</si>
  <si>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</si>
  <si>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</si>
  <si>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</si>
  <si>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</si>
  <si>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</si>
  <si>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</si>
  <si>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</si>
  <si>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</si>
  <si>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</si>
  <si>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</si>
  <si>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</si>
  <si>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</si>
  <si>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</si>
  <si>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</si>
  <si>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</si>
  <si>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</si>
  <si>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</si>
  <si>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</si>
  <si>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</si>
  <si>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</si>
  <si>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</si>
  <si>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</si>
  <si>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</si>
  <si>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</si>
  <si>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</si>
  <si>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</si>
  <si>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</si>
  <si>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</si>
  <si>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</si>
  <si>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</si>
  <si>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曲靖市森林公安局</t>
  </si>
  <si>
    <t/>
  </si>
  <si>
    <t xml:space="preserve">  曲靖市森林公安局</t>
  </si>
  <si>
    <t>208</t>
  </si>
  <si>
    <t xml:space="preserve">    社会保障和就业支出</t>
  </si>
  <si>
    <t>05</t>
  </si>
  <si>
    <t xml:space="preserve">      行政事业单位养老支出</t>
  </si>
  <si>
    <t>01</t>
  </si>
  <si>
    <t xml:space="preserve">        行政单位离退休</t>
  </si>
  <si>
    <t xml:space="preserve">        机关事业单位基本养老保险缴费支出</t>
  </si>
  <si>
    <t>210</t>
  </si>
  <si>
    <t xml:space="preserve">    卫生健康支出</t>
  </si>
  <si>
    <t xml:space="preserve">      行政事业单位医疗</t>
  </si>
  <si>
    <t xml:space="preserve">        行政单位医疗</t>
  </si>
  <si>
    <t>03</t>
  </si>
  <si>
    <t xml:space="preserve">        公务员医疗补助</t>
  </si>
  <si>
    <t>99</t>
  </si>
  <si>
    <t xml:space="preserve">        其他行政事业单位医疗支出</t>
  </si>
  <si>
    <t>213</t>
  </si>
  <si>
    <t xml:space="preserve">    农林水支出</t>
  </si>
  <si>
    <t>02</t>
  </si>
  <si>
    <t xml:space="preserve">      林业和草原</t>
  </si>
  <si>
    <t xml:space="preserve">        行政运行</t>
  </si>
  <si>
    <t xml:space="preserve">        执法与监督</t>
  </si>
  <si>
    <t>221</t>
  </si>
  <si>
    <t xml:space="preserve">    住房保障支出</t>
  </si>
  <si>
    <t xml:space="preserve">      住房改革支出</t>
  </si>
  <si>
    <t xml:space="preserve">        住房公积金</t>
  </si>
  <si>
    <r>
      <rPr>
        <sz val="20"/>
        <rFont val="Microsoft Sans Serif"/>
        <charset val="134"/>
      </rPr>
      <t xml:space="preserve">7-6  </t>
    </r>
    <r>
      <rPr>
        <sz val="20"/>
        <rFont val="宋体"/>
        <charset val="134"/>
      </rPr>
      <t>部门基本支出情况表</t>
    </r>
  </si>
  <si>
    <t>部门预算经济科目编码</t>
  </si>
  <si>
    <t>单位.部门预算经济科目名称</t>
  </si>
  <si>
    <t>资金来源</t>
  </si>
  <si>
    <t>总计</t>
  </si>
  <si>
    <t>财政拨款</t>
  </si>
  <si>
    <t>单位自筹</t>
  </si>
  <si>
    <t>一般公共预算</t>
  </si>
  <si>
    <t>政府性基金预算</t>
  </si>
  <si>
    <t>国有资本经营预算</t>
  </si>
  <si>
    <t>财政专户管理的教育收费</t>
  </si>
  <si>
    <t>纳入财政专户管理的非税收入</t>
  </si>
  <si>
    <t>存量资金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</si>
  <si>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</si>
  <si>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</si>
  <si>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</si>
  <si>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</si>
  <si>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</si>
  <si>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国有资源（资产）有偿使用收入成本补偿</t>
  </si>
  <si>
    <t>其他非税收入安排支出</t>
  </si>
  <si>
    <t>事业收入</t>
  </si>
  <si>
    <t>事业单位
经营收入</t>
  </si>
  <si>
    <t>其他收入</t>
  </si>
  <si>
    <t>301</t>
  </si>
  <si>
    <t>工资福利支出</t>
  </si>
  <si>
    <t xml:space="preserve">  基本工资</t>
  </si>
  <si>
    <t xml:space="preserve">  津贴补贴</t>
  </si>
  <si>
    <t xml:space="preserve">  奖金</t>
  </si>
  <si>
    <t>08</t>
  </si>
  <si>
    <t xml:space="preserve">  机关事业单位基本养老保险缴费</t>
  </si>
  <si>
    <t xml:space="preserve">  职工基本医疗保险缴费</t>
  </si>
  <si>
    <t xml:space="preserve">  公务员医疗补助缴费</t>
  </si>
  <si>
    <t xml:space="preserve">  其他社会保障缴费</t>
  </si>
  <si>
    <t xml:space="preserve">  住房公积金</t>
  </si>
  <si>
    <t xml:space="preserve">  其他工资福利支出</t>
  </si>
  <si>
    <t>302</t>
  </si>
  <si>
    <t>商品和服务支出</t>
  </si>
  <si>
    <t xml:space="preserve">  办公费</t>
  </si>
  <si>
    <t xml:space="preserve">  水费</t>
  </si>
  <si>
    <t>06</t>
  </si>
  <si>
    <t xml:space="preserve">  电费</t>
  </si>
  <si>
    <t>07</t>
  </si>
  <si>
    <t xml:space="preserve">  邮电费</t>
  </si>
  <si>
    <t xml:space="preserve">  差旅费</t>
  </si>
  <si>
    <t xml:space="preserve">  维修（护）费</t>
  </si>
  <si>
    <t xml:space="preserve">  租赁费</t>
  </si>
  <si>
    <t xml:space="preserve">  会议费</t>
  </si>
  <si>
    <t xml:space="preserve">  培训费</t>
  </si>
  <si>
    <t xml:space="preserve">  公务接待费</t>
  </si>
  <si>
    <t xml:space="preserve">  劳务费</t>
  </si>
  <si>
    <t xml:space="preserve">  委托业务费</t>
  </si>
  <si>
    <t xml:space="preserve">  工会经费</t>
  </si>
  <si>
    <t xml:space="preserve">  福利费</t>
  </si>
  <si>
    <t xml:space="preserve">  公务用车运行维护费</t>
  </si>
  <si>
    <t xml:space="preserve">  其他交通费用</t>
  </si>
  <si>
    <t xml:space="preserve">  其他商品和服务支出</t>
  </si>
  <si>
    <t>303</t>
  </si>
  <si>
    <t>对个人和家庭的补助</t>
  </si>
  <si>
    <t xml:space="preserve">  退休费</t>
  </si>
  <si>
    <t xml:space="preserve">  医疗费补助</t>
  </si>
  <si>
    <r>
      <rPr>
        <sz val="20"/>
        <color rgb="FF000000"/>
        <rFont val="Microsoft Sans Serif"/>
        <charset val="134"/>
      </rPr>
      <t xml:space="preserve">7-7  </t>
    </r>
    <r>
      <rPr>
        <sz val="20"/>
        <color rgb="FF000000"/>
        <rFont val="宋体"/>
        <charset val="134"/>
      </rPr>
      <t>部门政府性基金预算支出情况表</t>
    </r>
  </si>
  <si>
    <t>单位名称、功能科目</t>
  </si>
  <si>
    <t>政府性基金预算支出</t>
  </si>
  <si>
    <t>基本支出</t>
  </si>
  <si>
    <t>注：曲靖市森林公安局2020年无部门政府性基金预算支出情况。</t>
  </si>
  <si>
    <r>
      <rPr>
        <sz val="20"/>
        <color rgb="FF000000"/>
        <rFont val="Microsoft Sans Serif"/>
        <charset val="134"/>
      </rPr>
      <t xml:space="preserve">7-8  </t>
    </r>
    <r>
      <rPr>
        <sz val="20"/>
        <color rgb="FF000000"/>
        <rFont val="宋体"/>
        <charset val="134"/>
      </rPr>
      <t>财政拨款支出明细表（按经济科目分类）</t>
    </r>
  </si>
  <si>
    <t>政府预算支出经济分类科目</t>
  </si>
  <si>
    <t>部门预算支出经济分类科目</t>
  </si>
  <si>
    <t>科目名称</t>
  </si>
  <si>
    <t>501</t>
  </si>
  <si>
    <t>机关工资福利支出</t>
  </si>
  <si>
    <t xml:space="preserve">  工资奖金津补贴</t>
  </si>
  <si>
    <t xml:space="preserve">  社会保障缴费</t>
  </si>
  <si>
    <t xml:space="preserve">  伙食补助费</t>
  </si>
  <si>
    <t>502</t>
  </si>
  <si>
    <t>机关商品和服务支出</t>
  </si>
  <si>
    <t xml:space="preserve">  绩效工资</t>
  </si>
  <si>
    <t xml:space="preserve">  办公经费</t>
  </si>
  <si>
    <t>09</t>
  </si>
  <si>
    <t xml:space="preserve">  职业年金缴费</t>
  </si>
  <si>
    <t>04</t>
  </si>
  <si>
    <t xml:space="preserve">  专用材料购置费</t>
  </si>
  <si>
    <t xml:space="preserve">  因公出国（境）费用</t>
  </si>
  <si>
    <t xml:space="preserve">  医疗费</t>
  </si>
  <si>
    <t>503</t>
  </si>
  <si>
    <t>机关资本性支出（一）</t>
  </si>
  <si>
    <t xml:space="preserve">  印刷费</t>
  </si>
  <si>
    <t xml:space="preserve">  房屋建筑物购建</t>
  </si>
  <si>
    <t xml:space="preserve">  咨询费</t>
  </si>
  <si>
    <t xml:space="preserve">  基础设施建设</t>
  </si>
  <si>
    <t xml:space="preserve">  手续费</t>
  </si>
  <si>
    <t xml:space="preserve">  公务用车购置</t>
  </si>
  <si>
    <t xml:space="preserve">  土地征迁补偿和安置支出</t>
  </si>
  <si>
    <t xml:space="preserve">  设备购置</t>
  </si>
  <si>
    <t xml:space="preserve">  大型修缮</t>
  </si>
  <si>
    <t xml:space="preserve">  取暖费</t>
  </si>
  <si>
    <t xml:space="preserve">  其他资本性支出</t>
  </si>
  <si>
    <t xml:space="preserve">  物业管理费</t>
  </si>
  <si>
    <t>504</t>
  </si>
  <si>
    <t>机关资本性支出（二）</t>
  </si>
  <si>
    <t>505</t>
  </si>
  <si>
    <t>对事业单位经常性补助</t>
  </si>
  <si>
    <t xml:space="preserve">  专用材料费</t>
  </si>
  <si>
    <t xml:space="preserve">  工资福利支出</t>
  </si>
  <si>
    <t xml:space="preserve">  被装购置费</t>
  </si>
  <si>
    <t xml:space="preserve">  商品和服务支出</t>
  </si>
  <si>
    <t xml:space="preserve">  专用燃料费</t>
  </si>
  <si>
    <t xml:space="preserve">  其他对事业单位补助</t>
  </si>
  <si>
    <t>506</t>
  </si>
  <si>
    <t>对事业单位资本性补助</t>
  </si>
  <si>
    <t xml:space="preserve">  资本性支出（一）</t>
  </si>
  <si>
    <t xml:space="preserve">  资本性支出（二）</t>
  </si>
  <si>
    <t>507</t>
  </si>
  <si>
    <t>对企业补助</t>
  </si>
  <si>
    <t xml:space="preserve">  费用补贴</t>
  </si>
  <si>
    <t xml:space="preserve">  利息补贴</t>
  </si>
  <si>
    <t xml:space="preserve">  税金及附加费用</t>
  </si>
  <si>
    <t xml:space="preserve">  其他对企业补助</t>
  </si>
  <si>
    <t>508</t>
  </si>
  <si>
    <t>对企业资本性支出</t>
  </si>
  <si>
    <t xml:space="preserve">  对企业资本性支出（一）</t>
  </si>
  <si>
    <t xml:space="preserve">  离休费</t>
  </si>
  <si>
    <t xml:space="preserve">  对企业资本性支出（二）</t>
  </si>
  <si>
    <t>509</t>
  </si>
  <si>
    <t xml:space="preserve">  退职（役）费</t>
  </si>
  <si>
    <t xml:space="preserve">  社会福利和救助</t>
  </si>
  <si>
    <t xml:space="preserve">  抚恤金</t>
  </si>
  <si>
    <t xml:space="preserve">  助学金</t>
  </si>
  <si>
    <t xml:space="preserve">  生活补助</t>
  </si>
  <si>
    <t xml:space="preserve">  个人农业生产补贴</t>
  </si>
  <si>
    <t xml:space="preserve">  救济费</t>
  </si>
  <si>
    <t xml:space="preserve">  离退休费</t>
  </si>
  <si>
    <t xml:space="preserve">  其他对个人和家庭补助</t>
  </si>
  <si>
    <t>510</t>
  </si>
  <si>
    <t>对社会保障基金补助</t>
  </si>
  <si>
    <t xml:space="preserve">  奖励金</t>
  </si>
  <si>
    <t xml:space="preserve">  对社会保险基金补助</t>
  </si>
  <si>
    <t xml:space="preserve">  补充全国社会保障基金</t>
  </si>
  <si>
    <t xml:space="preserve">  代缴社会保险费</t>
  </si>
  <si>
    <t>511</t>
  </si>
  <si>
    <t>债务利息及费用支出</t>
  </si>
  <si>
    <t xml:space="preserve">  其他对个人和家庭的补助</t>
  </si>
  <si>
    <t xml:space="preserve">  国内债务付息</t>
  </si>
  <si>
    <t>307</t>
  </si>
  <si>
    <t xml:space="preserve">  国外债务付息</t>
  </si>
  <si>
    <t xml:space="preserve">  国内债务发行费用</t>
  </si>
  <si>
    <t xml:space="preserve">  国外债务发行费用</t>
  </si>
  <si>
    <t>512</t>
  </si>
  <si>
    <t>债务还本支出</t>
  </si>
  <si>
    <t xml:space="preserve">  国内债务还本</t>
  </si>
  <si>
    <t>309</t>
  </si>
  <si>
    <t>资本性支出（基本建设）</t>
  </si>
  <si>
    <t xml:space="preserve">  国外债务还本</t>
  </si>
  <si>
    <t>513</t>
  </si>
  <si>
    <t>转移性支出</t>
  </si>
  <si>
    <t xml:space="preserve">  办公设备购置</t>
  </si>
  <si>
    <t xml:space="preserve">  上下级政府间转移性支出</t>
  </si>
  <si>
    <t xml:space="preserve">  专用设备购置</t>
  </si>
  <si>
    <t xml:space="preserve">  援助其他地区支出</t>
  </si>
  <si>
    <t xml:space="preserve">  债务转贷</t>
  </si>
  <si>
    <t xml:space="preserve">  调出资金</t>
  </si>
  <si>
    <t xml:space="preserve">  信息网络及软件购置更新</t>
  </si>
  <si>
    <t xml:space="preserve">  安排预算稳定调节基金</t>
  </si>
  <si>
    <t xml:space="preserve">  物资储备</t>
  </si>
  <si>
    <t xml:space="preserve">  补充预算周转金</t>
  </si>
  <si>
    <t>514</t>
  </si>
  <si>
    <t>预备费及预留</t>
  </si>
  <si>
    <t xml:space="preserve">  其他交通工具购置</t>
  </si>
  <si>
    <t xml:space="preserve">  预备费</t>
  </si>
  <si>
    <t xml:space="preserve">  文物和陈列品购置</t>
  </si>
  <si>
    <t xml:space="preserve">  预留</t>
  </si>
  <si>
    <t xml:space="preserve">  无形资产购置</t>
  </si>
  <si>
    <t>599</t>
  </si>
  <si>
    <t>其他支出</t>
  </si>
  <si>
    <t xml:space="preserve">  其他基本建设支出</t>
  </si>
  <si>
    <t xml:space="preserve">  赠与</t>
  </si>
  <si>
    <t>310</t>
  </si>
  <si>
    <t>资本性支出</t>
  </si>
  <si>
    <t xml:space="preserve">  国家赔偿费用支出</t>
  </si>
  <si>
    <t xml:space="preserve">  对民间非营利组织和群众性自治组织补贴</t>
  </si>
  <si>
    <t xml:space="preserve">  其他支出</t>
  </si>
  <si>
    <t xml:space="preserve">  土地补偿</t>
  </si>
  <si>
    <t xml:space="preserve">  安置补助</t>
  </si>
  <si>
    <t xml:space="preserve">  地上附着物和青苗补偿</t>
  </si>
  <si>
    <t xml:space="preserve">  拆迁补偿</t>
  </si>
  <si>
    <t>311</t>
  </si>
  <si>
    <t>对企业补助（基本建设）</t>
  </si>
  <si>
    <t xml:space="preserve">  资本金注入</t>
  </si>
  <si>
    <t>312</t>
  </si>
  <si>
    <t xml:space="preserve">  政府投资基金股权投资</t>
  </si>
  <si>
    <t>313</t>
  </si>
  <si>
    <t>399</t>
  </si>
  <si>
    <r>
      <rPr>
        <sz val="20"/>
        <rFont val="Microsoft Sans Serif"/>
        <charset val="134"/>
      </rPr>
      <t xml:space="preserve">7-9   </t>
    </r>
    <r>
      <rPr>
        <sz val="20"/>
        <rFont val="宋体"/>
        <charset val="134"/>
      </rPr>
      <t>部门一般公共预算</t>
    </r>
    <r>
      <rPr>
        <sz val="20"/>
        <rFont val="Microsoft Sans Serif"/>
        <charset val="1"/>
      </rPr>
      <t>“</t>
    </r>
    <r>
      <rPr>
        <sz val="20"/>
        <rFont val="宋体"/>
        <charset val="134"/>
      </rPr>
      <t>三公</t>
    </r>
    <r>
      <rPr>
        <sz val="20"/>
        <rFont val="Microsoft Sans Serif"/>
        <charset val="1"/>
      </rPr>
      <t>”</t>
    </r>
    <r>
      <rPr>
        <sz val="20"/>
        <rFont val="宋体"/>
        <charset val="134"/>
      </rPr>
      <t>经费支出情况表</t>
    </r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</si>
  <si>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</si>
  <si>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</si>
  <si>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</si>
  <si>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</si>
  <si>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</si>
  <si>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</si>
  <si>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</si>
  <si>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</si>
  <si>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</si>
  <si>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</si>
  <si>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</si>
  <si>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r>
      <rPr>
        <sz val="12"/>
        <rFont val="宋体"/>
        <charset val="134"/>
      </rPr>
      <t xml:space="preserve"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 </t>
    </r>
    <r>
      <rPr>
        <sz val="12"/>
        <rFont val="宋体"/>
        <charset val="134"/>
      </rPr>
      <t>2019</t>
    </r>
    <r>
      <rPr>
        <sz val="12"/>
        <rFont val="宋体"/>
        <charset val="134"/>
      </rPr>
      <t>年以来，认真贯彻落实《十八届中央政治局关于改进工作作风、密切联系群众的八项规定》、《党政机关厉行节约反对浪费条例》等有关规定，严格按照厉行节约的基本原则，努力降低行政成本，本着有利公务，务实勤俭、杜绝浪费的原则，严格加强公务接待管理制度和开支标准，</t>
    </r>
    <r>
      <rPr>
        <sz val="12"/>
        <rFont val="宋体"/>
        <charset val="134"/>
      </rPr>
      <t>2020</t>
    </r>
    <r>
      <rPr>
        <sz val="12"/>
        <rFont val="宋体"/>
        <charset val="134"/>
      </rPr>
      <t>年公务接待预算比上年下降</t>
    </r>
    <r>
      <rPr>
        <sz val="12"/>
        <rFont val="宋体"/>
        <charset val="134"/>
      </rPr>
      <t>18.67%</t>
    </r>
    <r>
      <rPr>
        <sz val="12"/>
        <rFont val="宋体"/>
        <charset val="134"/>
      </rPr>
      <t>。</t>
    </r>
  </si>
  <si>
    <r>
      <rPr>
        <sz val="20"/>
        <rFont val="Microsoft Sans Serif"/>
        <charset val="134"/>
      </rPr>
      <t xml:space="preserve">7-10  </t>
    </r>
    <r>
      <rPr>
        <sz val="20"/>
        <rFont val="宋体"/>
        <charset val="134"/>
      </rPr>
      <t>市本级项目支出绩效目标表（本次下达）</t>
    </r>
  </si>
  <si>
    <t>单位名称.项目名称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</si>
  <si>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</si>
  <si>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</si>
  <si>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</si>
  <si>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</si>
  <si>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</si>
  <si>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</si>
  <si>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</si>
  <si>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 xml:space="preserve">    森林公安业务补助及装备（非税项目）经费</t>
  </si>
  <si>
    <t>1、全面收集情报信息，深入问题突出的重点地区、部位和场所，排查梳理一批重要的涉林违法犯罪线索，主动开展网上巡查，锁定一批存在非法交易野生动植物制品的网站和网络社交平台，获取案件线索。
2、以公开查缉毒品为切入点，推动堵源截流深入开展，开展林区禁毒宣传工作，公开查缉毒品和集中铲除毒品原植物，破获涉毒案件，查处违法犯罪活动。
3、加强公安信息数据中心和林业数据中心应用，加快推进全省森林公安信息化指挥体系。4、全面加强刑事行政执法系统及其他各类业务系统应用。</t>
  </si>
  <si>
    <t>产出指标</t>
  </si>
  <si>
    <t>产出指标—数量指标</t>
  </si>
  <si>
    <t>民警年人均破获刑事案件数</t>
  </si>
  <si>
    <t>达到0.6起</t>
  </si>
  <si>
    <t>《云南省森林公安局关于印发云南省森林公安机关2018年度工作考核办法的通知》（云森公﹝2018﹞41号）</t>
  </si>
  <si>
    <t>案件统计报表系统</t>
  </si>
  <si>
    <t>民警年人均查处各类案件数</t>
  </si>
  <si>
    <t>达到6起</t>
  </si>
  <si>
    <t>产出指标—质量指标</t>
  </si>
  <si>
    <t>森林火灾案件综合查处率</t>
  </si>
  <si>
    <t>≥80%</t>
  </si>
  <si>
    <t>产出指标—成本指标</t>
  </si>
  <si>
    <t>森林公安民警业务培训次数</t>
  </si>
  <si>
    <t>2次以上</t>
  </si>
  <si>
    <t>培训通知</t>
  </si>
  <si>
    <t>机房及服务器运维保障工作</t>
  </si>
  <si>
    <t>每月一次</t>
  </si>
  <si>
    <t>每月正常维护</t>
  </si>
  <si>
    <t>网络维护保障</t>
  </si>
  <si>
    <t>每周一次</t>
  </si>
  <si>
    <t>每周正常维护</t>
  </si>
  <si>
    <t>效益指标</t>
  </si>
  <si>
    <t>效益指标—经济效益指标</t>
  </si>
  <si>
    <t>罚没收入按时同步清算上缴国库</t>
  </si>
  <si>
    <t>100%</t>
  </si>
  <si>
    <t>罚没收入汇缴清单</t>
  </si>
  <si>
    <t>效益指标—可持续影响指标</t>
  </si>
  <si>
    <t>林区治安环境</t>
  </si>
  <si>
    <t>80%</t>
  </si>
  <si>
    <t>林区走访调查</t>
  </si>
  <si>
    <t>满意度指标</t>
  </si>
  <si>
    <t>满意度指标—服务对象满意度指标</t>
  </si>
  <si>
    <t>服务林区群众满意度</t>
  </si>
  <si>
    <t xml:space="preserve">    森林公安业务补助及装备经费</t>
  </si>
  <si>
    <t>达到7起</t>
  </si>
  <si>
    <t>每周正常开展维护</t>
  </si>
  <si>
    <t>每月正常开展维护</t>
  </si>
  <si>
    <r>
      <rPr>
        <sz val="20"/>
        <color rgb="FF000000"/>
        <rFont val="Microsoft Sans Serif"/>
        <charset val="134"/>
      </rPr>
      <t xml:space="preserve">7-11  </t>
    </r>
    <r>
      <rPr>
        <sz val="20"/>
        <color rgb="FF000000"/>
        <rFont val="宋体"/>
        <charset val="134"/>
      </rPr>
      <t>市本级项目支出绩效目标表（另文下达）</t>
    </r>
  </si>
  <si>
    <t>注：曲靖市森林公安局无市本级项目支出绩效目标（另文下达）情况。</t>
  </si>
  <si>
    <r>
      <rPr>
        <sz val="20"/>
        <color rgb="FF000000"/>
        <rFont val="Microsoft Sans Serif"/>
        <charset val="134"/>
      </rPr>
      <t xml:space="preserve">7-12   </t>
    </r>
    <r>
      <rPr>
        <sz val="20"/>
        <color rgb="FF000000"/>
        <rFont val="宋体"/>
        <charset val="134"/>
      </rPr>
      <t>市对下转移支付绩效目标表</t>
    </r>
  </si>
  <si>
    <t>注：曲靖市森林公安局无市对下转移支付绩效目标情况。</t>
  </si>
  <si>
    <r>
      <rPr>
        <sz val="20"/>
        <color rgb="FF000000"/>
        <rFont val="Microsoft Sans Serif"/>
        <charset val="134"/>
      </rPr>
      <t xml:space="preserve">7-13  </t>
    </r>
    <r>
      <rPr>
        <sz val="20"/>
        <color rgb="FF000000"/>
        <rFont val="宋体"/>
        <charset val="134"/>
      </rPr>
      <t>部门政府采购情况表</t>
    </r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</si>
  <si>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</si>
  <si>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</si>
  <si>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</si>
  <si>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</si>
  <si>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</si>
  <si>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</si>
  <si>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</si>
  <si>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基金预算</t>
  </si>
  <si>
    <t>上年结转</t>
  </si>
  <si>
    <t>森林公安业务补助及装备（非税项目）经费</t>
  </si>
  <si>
    <t>A020199</t>
  </si>
  <si>
    <t>批</t>
  </si>
  <si>
    <t>0</t>
  </si>
  <si>
    <t>森林公安业务补助及装备经费</t>
  </si>
  <si>
    <t>A032507</t>
  </si>
  <si>
    <t>A02010105</t>
  </si>
  <si>
    <t>台</t>
  </si>
  <si>
    <t>A0699</t>
  </si>
  <si>
    <t>A02010104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</si>
</sst>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#,##0.##%;\-#,##0.##%"/>
  </numFmts>
  <fonts count="44">
    <font>
      <sz val="9"/>
      <name val="宋体"/>
      <charset val="134"/>
    </font>
    <font>
      <sz val="10"/>
      <name val="宋体"/>
      <charset val="134"/>
    </font>
    <font>
      <sz val="10"/>
      <name val="Arial"/>
      <charset val="1"/>
    </font>
    <font>
      <sz val="20"/>
      <color rgb="FF000000"/>
      <name val="Microsoft Sans Serif"/>
      <charset val="134"/>
    </font>
    <font>
      <sz val="20"/>
      <color rgb="FF000000"/>
      <name val="Microsoft Sans Serif"/>
      <charset val="1"/>
    </font>
    <font>
      <sz val="11"/>
      <color rgb="FF000000"/>
      <name val="宋体"/>
      <charset val="134"/>
    </font>
    <font>
      <sz val="11"/>
      <name val="宋体"/>
      <charset val="134"/>
    </font>
    <font>
      <sz val="10"/>
      <color rgb="FF000000"/>
      <name val="Arial"/>
      <charset val="1"/>
    </font>
    <font>
      <sz val="10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20"/>
      <name val="Microsoft Sans Serif"/>
      <charset val="134"/>
    </font>
    <font>
      <sz val="20"/>
      <name val="Microsoft Sans Serif"/>
      <charset val="1"/>
    </font>
    <font>
      <sz val="11"/>
      <name val="宋体"/>
      <charset val="134"/>
    </font>
    <font>
      <b/>
      <sz val="10"/>
      <color rgb="FF000000"/>
      <name val="宋体"/>
      <charset val="134"/>
    </font>
    <font>
      <sz val="9"/>
      <color rgb="FF000000"/>
      <name val="宋体"/>
      <charset val="134"/>
    </font>
    <font>
      <sz val="16"/>
      <name val="宋体"/>
      <charset val="134"/>
    </font>
    <font>
      <b/>
      <sz val="12"/>
      <name val="宋体"/>
      <charset val="134"/>
    </font>
    <font>
      <b/>
      <sz val="23.95"/>
      <color rgb="FF000000"/>
      <name val="宋体"/>
      <charset val="134"/>
    </font>
    <font>
      <b/>
      <sz val="12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20"/>
      <color rgb="FF000000"/>
      <name val="宋体"/>
      <charset val="134"/>
    </font>
    <font>
      <sz val="2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top"/>
      <protection locked="0"/>
    </xf>
    <xf numFmtId="42" fontId="26" fillId="0" borderId="0" applyFont="0" applyFill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37" fillId="25" borderId="23" applyNumberFormat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6" fillId="24" borderId="22" applyNumberFormat="0" applyFont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9" fillId="12" borderId="19" applyNumberFormat="0" applyAlignment="0" applyProtection="0">
      <alignment vertical="center"/>
    </xf>
    <xf numFmtId="0" fontId="38" fillId="12" borderId="23" applyNumberFormat="0" applyAlignment="0" applyProtection="0">
      <alignment vertical="center"/>
    </xf>
    <xf numFmtId="0" fontId="28" fillId="11" borderId="18" applyNumberFormat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40" fillId="0" borderId="24" applyNumberFormat="0" applyFill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0" fillId="0" borderId="0">
      <alignment vertical="top"/>
      <protection locked="0"/>
    </xf>
  </cellStyleXfs>
  <cellXfs count="252">
    <xf numFmtId="0" fontId="0" fillId="0" borderId="0" xfId="0" applyFont="1" applyFill="1" applyBorder="1" applyAlignment="1" applyProtection="1">
      <alignment vertical="top"/>
      <protection locked="0"/>
    </xf>
    <xf numFmtId="0" fontId="1" fillId="0" borderId="0" xfId="49" applyFont="1" applyFill="1" applyBorder="1" applyAlignment="1" applyProtection="1"/>
    <xf numFmtId="0" fontId="2" fillId="0" borderId="0" xfId="49" applyFont="1" applyFill="1" applyBorder="1" applyAlignment="1" applyProtection="1"/>
    <xf numFmtId="0" fontId="3" fillId="0" borderId="0" xfId="49" applyFont="1" applyFill="1" applyBorder="1" applyAlignment="1" applyProtection="1">
      <alignment horizontal="center" vertical="center"/>
    </xf>
    <xf numFmtId="0" fontId="4" fillId="0" borderId="0" xfId="49" applyFont="1" applyFill="1" applyBorder="1" applyAlignment="1" applyProtection="1">
      <alignment horizontal="center" vertical="center"/>
    </xf>
    <xf numFmtId="0" fontId="5" fillId="0" borderId="0" xfId="49" applyFont="1" applyFill="1" applyBorder="1" applyAlignment="1" applyProtection="1">
      <alignment horizontal="left" vertical="center"/>
    </xf>
    <xf numFmtId="0" fontId="5" fillId="0" borderId="0" xfId="49" applyFont="1" applyFill="1" applyBorder="1" applyAlignment="1" applyProtection="1"/>
    <xf numFmtId="0" fontId="5" fillId="0" borderId="1" xfId="49" applyFont="1" applyFill="1" applyBorder="1" applyAlignment="1" applyProtection="1">
      <alignment horizontal="center" vertical="center" wrapText="1"/>
    </xf>
    <xf numFmtId="0" fontId="6" fillId="0" borderId="2" xfId="49" applyFont="1" applyFill="1" applyBorder="1" applyAlignment="1" applyProtection="1">
      <alignment horizontal="center" vertical="center"/>
    </xf>
    <xf numFmtId="0" fontId="5" fillId="0" borderId="3" xfId="49" applyFont="1" applyFill="1" applyBorder="1" applyAlignment="1" applyProtection="1">
      <alignment horizontal="center" vertical="center" wrapText="1"/>
    </xf>
    <xf numFmtId="0" fontId="6" fillId="0" borderId="1" xfId="49" applyFont="1" applyFill="1" applyBorder="1" applyAlignment="1" applyProtection="1">
      <alignment horizontal="center" vertical="center"/>
    </xf>
    <xf numFmtId="0" fontId="6" fillId="0" borderId="3" xfId="49" applyFont="1" applyFill="1" applyBorder="1" applyAlignment="1" applyProtection="1">
      <alignment horizontal="center" vertical="center"/>
    </xf>
    <xf numFmtId="0" fontId="5" fillId="0" borderId="4" xfId="49" applyFont="1" applyFill="1" applyBorder="1" applyAlignment="1" applyProtection="1">
      <alignment horizontal="center" vertical="center" wrapText="1"/>
    </xf>
    <xf numFmtId="0" fontId="6" fillId="0" borderId="4" xfId="49" applyFont="1" applyFill="1" applyBorder="1" applyAlignment="1" applyProtection="1">
      <alignment horizontal="center" vertical="center"/>
    </xf>
    <xf numFmtId="0" fontId="5" fillId="0" borderId="5" xfId="49" applyFont="1" applyFill="1" applyBorder="1" applyAlignment="1" applyProtection="1">
      <alignment horizontal="center" vertical="center"/>
    </xf>
    <xf numFmtId="0" fontId="6" fillId="0" borderId="5" xfId="49" applyFont="1" applyFill="1" applyBorder="1" applyAlignment="1" applyProtection="1">
      <alignment vertical="center" wrapText="1"/>
    </xf>
    <xf numFmtId="4" fontId="6" fillId="0" borderId="5" xfId="49" applyNumberFormat="1" applyFont="1" applyFill="1" applyBorder="1" applyAlignment="1" applyProtection="1">
      <alignment vertical="center"/>
      <protection locked="0"/>
    </xf>
    <xf numFmtId="4" fontId="6" fillId="0" borderId="5" xfId="49" applyNumberFormat="1" applyFont="1" applyFill="1" applyBorder="1" applyAlignment="1" applyProtection="1">
      <alignment vertical="center"/>
    </xf>
    <xf numFmtId="0" fontId="6" fillId="0" borderId="6" xfId="49" applyFont="1" applyFill="1" applyBorder="1" applyAlignment="1" applyProtection="1">
      <alignment horizontal="center" vertical="center"/>
    </xf>
    <xf numFmtId="0" fontId="5" fillId="0" borderId="7" xfId="49" applyFont="1" applyFill="1" applyBorder="1" applyAlignment="1" applyProtection="1">
      <alignment horizontal="center" vertical="center" wrapText="1"/>
    </xf>
    <xf numFmtId="0" fontId="6" fillId="0" borderId="8" xfId="49" applyFont="1" applyFill="1" applyBorder="1" applyAlignment="1" applyProtection="1">
      <alignment horizontal="center" vertical="center" wrapText="1"/>
    </xf>
    <xf numFmtId="0" fontId="5" fillId="0" borderId="9" xfId="49" applyFont="1" applyFill="1" applyBorder="1" applyAlignment="1" applyProtection="1">
      <alignment horizontal="center" vertical="center" wrapText="1"/>
    </xf>
    <xf numFmtId="0" fontId="6" fillId="0" borderId="9" xfId="49" applyFont="1" applyFill="1" applyBorder="1" applyAlignment="1" applyProtection="1">
      <alignment horizontal="center" vertical="center" wrapText="1"/>
    </xf>
    <xf numFmtId="0" fontId="5" fillId="0" borderId="4" xfId="49" applyFont="1" applyFill="1" applyBorder="1" applyAlignment="1" applyProtection="1">
      <alignment horizontal="center" vertical="center"/>
    </xf>
    <xf numFmtId="0" fontId="5" fillId="0" borderId="9" xfId="49" applyFont="1" applyFill="1" applyBorder="1" applyAlignment="1" applyProtection="1">
      <alignment horizontal="center" vertical="center"/>
    </xf>
    <xf numFmtId="4" fontId="5" fillId="0" borderId="4" xfId="49" applyNumberFormat="1" applyFont="1" applyFill="1" applyBorder="1" applyAlignment="1" applyProtection="1">
      <alignment vertical="center"/>
      <protection locked="0"/>
    </xf>
    <xf numFmtId="4" fontId="5" fillId="0" borderId="9" xfId="49" applyNumberFormat="1" applyFont="1" applyFill="1" applyBorder="1" applyAlignment="1" applyProtection="1">
      <alignment vertical="center"/>
      <protection locked="0"/>
    </xf>
    <xf numFmtId="4" fontId="5" fillId="0" borderId="4" xfId="49" applyNumberFormat="1" applyFont="1" applyFill="1" applyBorder="1" applyAlignment="1" applyProtection="1">
      <alignment vertical="center"/>
    </xf>
    <xf numFmtId="4" fontId="5" fillId="0" borderId="9" xfId="49" applyNumberFormat="1" applyFont="1" applyFill="1" applyBorder="1" applyAlignment="1" applyProtection="1">
      <alignment vertical="center"/>
    </xf>
    <xf numFmtId="0" fontId="5" fillId="0" borderId="10" xfId="49" applyFont="1" applyFill="1" applyBorder="1" applyAlignment="1" applyProtection="1">
      <alignment horizontal="center" vertical="center"/>
    </xf>
    <xf numFmtId="0" fontId="5" fillId="0" borderId="11" xfId="49" applyFont="1" applyFill="1" applyBorder="1" applyAlignment="1" applyProtection="1">
      <alignment horizontal="center" vertical="center"/>
    </xf>
    <xf numFmtId="0" fontId="5" fillId="0" borderId="12" xfId="49" applyFont="1" applyFill="1" applyBorder="1" applyAlignment="1" applyProtection="1">
      <alignment horizontal="center" vertical="center" wrapText="1"/>
    </xf>
    <xf numFmtId="0" fontId="1" fillId="0" borderId="12" xfId="49" applyFont="1" applyFill="1" applyBorder="1" applyAlignment="1" applyProtection="1">
      <alignment vertical="center" wrapText="1"/>
    </xf>
    <xf numFmtId="0" fontId="7" fillId="0" borderId="12" xfId="49" applyFont="1" applyFill="1" applyBorder="1" applyAlignment="1" applyProtection="1">
      <alignment horizontal="center" vertical="center" wrapText="1"/>
    </xf>
    <xf numFmtId="0" fontId="8" fillId="0" borderId="12" xfId="49" applyFont="1" applyFill="1" applyBorder="1" applyAlignment="1" applyProtection="1">
      <alignment horizontal="center" vertical="center" wrapText="1"/>
    </xf>
    <xf numFmtId="0" fontId="5" fillId="0" borderId="8" xfId="49" applyFont="1" applyFill="1" applyBorder="1" applyAlignment="1" applyProtection="1">
      <alignment horizontal="center" vertical="center"/>
    </xf>
    <xf numFmtId="0" fontId="1" fillId="0" borderId="9" xfId="49" applyFont="1" applyFill="1" applyBorder="1" applyAlignment="1" applyProtection="1">
      <alignment vertical="center" wrapText="1"/>
    </xf>
    <xf numFmtId="0" fontId="7" fillId="0" borderId="9" xfId="49" applyFont="1" applyFill="1" applyBorder="1" applyAlignment="1" applyProtection="1">
      <alignment horizontal="center" vertical="center" wrapText="1"/>
    </xf>
    <xf numFmtId="0" fontId="8" fillId="0" borderId="9" xfId="49" applyFont="1" applyFill="1" applyBorder="1" applyAlignment="1" applyProtection="1">
      <alignment horizontal="center" vertical="center" wrapText="1"/>
    </xf>
    <xf numFmtId="0" fontId="5" fillId="0" borderId="9" xfId="49" applyFont="1" applyFill="1" applyBorder="1" applyAlignment="1" applyProtection="1">
      <alignment horizontal="center" vertical="center"/>
      <protection locked="0"/>
    </xf>
    <xf numFmtId="0" fontId="5" fillId="0" borderId="9" xfId="49" applyFont="1" applyFill="1" applyBorder="1" applyAlignment="1" applyProtection="1">
      <alignment horizontal="center" vertical="top"/>
    </xf>
    <xf numFmtId="0" fontId="5" fillId="0" borderId="9" xfId="49" applyFont="1" applyFill="1" applyBorder="1" applyAlignment="1" applyProtection="1">
      <alignment horizontal="center" vertical="top"/>
      <protection locked="0"/>
    </xf>
    <xf numFmtId="0" fontId="1" fillId="0" borderId="9" xfId="49" applyFont="1" applyFill="1" applyBorder="1" applyAlignment="1" applyProtection="1">
      <alignment horizontal="center" vertical="top"/>
    </xf>
    <xf numFmtId="0" fontId="1" fillId="0" borderId="9" xfId="49" applyFont="1" applyFill="1" applyBorder="1" applyAlignment="1" applyProtection="1"/>
    <xf numFmtId="4" fontId="7" fillId="0" borderId="9" xfId="49" applyNumberFormat="1" applyFont="1" applyFill="1" applyBorder="1" applyAlignment="1" applyProtection="1">
      <alignment vertical="top"/>
    </xf>
    <xf numFmtId="4" fontId="1" fillId="0" borderId="9" xfId="49" applyNumberFormat="1" applyFont="1" applyFill="1" applyBorder="1" applyAlignment="1" applyProtection="1"/>
    <xf numFmtId="0" fontId="1" fillId="0" borderId="5" xfId="49" applyFont="1" applyFill="1" applyBorder="1" applyAlignment="1" applyProtection="1"/>
    <xf numFmtId="0" fontId="8" fillId="0" borderId="0" xfId="49" applyFont="1" applyFill="1" applyBorder="1" applyAlignment="1" applyProtection="1">
      <alignment horizontal="right" vertical="center"/>
    </xf>
    <xf numFmtId="0" fontId="8" fillId="0" borderId="0" xfId="49" applyFont="1" applyFill="1" applyBorder="1" applyAlignment="1" applyProtection="1">
      <alignment horizontal="right"/>
    </xf>
    <xf numFmtId="0" fontId="5" fillId="0" borderId="13" xfId="49" applyFont="1" applyFill="1" applyBorder="1" applyAlignment="1" applyProtection="1">
      <alignment horizontal="center" vertical="center"/>
    </xf>
    <xf numFmtId="0" fontId="1" fillId="0" borderId="0" xfId="49" applyFont="1" applyFill="1" applyBorder="1" applyAlignment="1" applyProtection="1">
      <alignment vertical="center"/>
    </xf>
    <xf numFmtId="0" fontId="9" fillId="0" borderId="5" xfId="49" applyFont="1" applyFill="1" applyBorder="1" applyAlignment="1" applyProtection="1">
      <alignment horizontal="center" vertical="center" wrapText="1"/>
    </xf>
    <xf numFmtId="0" fontId="10" fillId="0" borderId="5" xfId="49" applyFont="1" applyFill="1" applyBorder="1" applyAlignment="1" applyProtection="1">
      <alignment horizontal="center" vertical="center" wrapText="1"/>
    </xf>
    <xf numFmtId="0" fontId="9" fillId="0" borderId="5" xfId="49" applyFont="1" applyFill="1" applyBorder="1" applyAlignment="1" applyProtection="1">
      <alignment vertical="center" wrapText="1"/>
    </xf>
    <xf numFmtId="0" fontId="9" fillId="0" borderId="5" xfId="49" applyFont="1" applyFill="1" applyBorder="1" applyAlignment="1" applyProtection="1">
      <alignment horizontal="left" vertical="center" wrapText="1" indent="1"/>
    </xf>
    <xf numFmtId="0" fontId="11" fillId="0" borderId="11" xfId="49" applyFont="1" applyFill="1" applyBorder="1" applyAlignment="1" applyProtection="1">
      <alignment horizontal="left" vertical="center"/>
    </xf>
    <xf numFmtId="0" fontId="12" fillId="0" borderId="0" xfId="49" applyFont="1" applyFill="1" applyBorder="1" applyAlignment="1" applyProtection="1">
      <alignment horizontal="left" vertical="center"/>
    </xf>
    <xf numFmtId="0" fontId="10" fillId="0" borderId="1" xfId="49" applyFont="1" applyFill="1" applyBorder="1" applyAlignment="1" applyProtection="1">
      <alignment horizontal="center" vertical="center" wrapText="1"/>
    </xf>
    <xf numFmtId="0" fontId="10" fillId="0" borderId="14" xfId="49" applyFont="1" applyFill="1" applyBorder="1" applyAlignment="1" applyProtection="1">
      <alignment horizontal="center" vertical="center" wrapText="1"/>
    </xf>
    <xf numFmtId="0" fontId="11" fillId="0" borderId="0" xfId="49" applyFont="1" applyFill="1" applyBorder="1" applyAlignment="1" applyProtection="1">
      <alignment horizontal="left" vertical="center"/>
    </xf>
    <xf numFmtId="0" fontId="6" fillId="0" borderId="0" xfId="49" applyFont="1" applyFill="1" applyBorder="1" applyAlignment="1" applyProtection="1">
      <alignment vertical="center"/>
    </xf>
    <xf numFmtId="0" fontId="13" fillId="0" borderId="0" xfId="49" applyFont="1" applyFill="1" applyBorder="1" applyAlignment="1" applyProtection="1">
      <alignment horizontal="center" vertical="center"/>
    </xf>
    <xf numFmtId="0" fontId="14" fillId="0" borderId="0" xfId="49" applyFont="1" applyFill="1" applyBorder="1" applyAlignment="1" applyProtection="1">
      <alignment horizontal="center" vertical="center"/>
    </xf>
    <xf numFmtId="0" fontId="9" fillId="0" borderId="1" xfId="49" applyFont="1" applyFill="1" applyBorder="1" applyAlignment="1" applyProtection="1">
      <alignment horizontal="left" vertical="center" wrapText="1" indent="1"/>
    </xf>
    <xf numFmtId="0" fontId="1" fillId="0" borderId="3" xfId="49" applyFont="1" applyFill="1" applyBorder="1" applyAlignment="1" applyProtection="1">
      <alignment vertical="center"/>
    </xf>
    <xf numFmtId="0" fontId="1" fillId="0" borderId="4" xfId="49" applyFont="1" applyFill="1" applyBorder="1" applyAlignment="1" applyProtection="1">
      <alignment vertical="center"/>
    </xf>
    <xf numFmtId="0" fontId="5" fillId="0" borderId="0" xfId="49" applyFont="1" applyFill="1" applyBorder="1" applyAlignment="1" applyProtection="1">
      <alignment vertical="center"/>
    </xf>
    <xf numFmtId="0" fontId="13" fillId="0" borderId="0" xfId="49" applyFont="1" applyFill="1" applyBorder="1" applyAlignment="1" applyProtection="1">
      <alignment horizontal="center" vertical="center" wrapText="1"/>
    </xf>
    <xf numFmtId="0" fontId="14" fillId="0" borderId="0" xfId="49" applyFont="1" applyFill="1" applyBorder="1" applyAlignment="1" applyProtection="1">
      <alignment horizontal="center" vertical="center" wrapText="1"/>
    </xf>
    <xf numFmtId="0" fontId="8" fillId="0" borderId="8" xfId="49" applyFont="1" applyFill="1" applyBorder="1" applyAlignment="1" applyProtection="1">
      <alignment vertical="center"/>
    </xf>
    <xf numFmtId="0" fontId="8" fillId="0" borderId="8" xfId="49" applyFont="1" applyFill="1" applyBorder="1" applyAlignment="1" applyProtection="1">
      <alignment horizontal="right" vertical="center"/>
    </xf>
    <xf numFmtId="0" fontId="9" fillId="0" borderId="1" xfId="49" applyFont="1" applyFill="1" applyBorder="1" applyAlignment="1" applyProtection="1">
      <alignment horizontal="center" vertical="center" wrapText="1"/>
    </xf>
    <xf numFmtId="0" fontId="9" fillId="0" borderId="2" xfId="49" applyFont="1" applyFill="1" applyBorder="1" applyAlignment="1" applyProtection="1">
      <alignment horizontal="center" vertical="center" wrapText="1"/>
    </xf>
    <xf numFmtId="0" fontId="9" fillId="0" borderId="10" xfId="49" applyFont="1" applyFill="1" applyBorder="1" applyAlignment="1" applyProtection="1">
      <alignment horizontal="center" vertical="center" wrapText="1"/>
    </xf>
    <xf numFmtId="0" fontId="9" fillId="0" borderId="4" xfId="49" applyFont="1" applyFill="1" applyBorder="1" applyAlignment="1" applyProtection="1">
      <alignment horizontal="center" vertical="center" wrapText="1"/>
    </xf>
    <xf numFmtId="0" fontId="9" fillId="0" borderId="5" xfId="49" applyFont="1" applyFill="1" applyBorder="1" applyAlignment="1" applyProtection="1">
      <alignment horizontal="center" vertical="center"/>
    </xf>
    <xf numFmtId="4" fontId="9" fillId="0" borderId="5" xfId="49" applyNumberFormat="1" applyFont="1" applyFill="1" applyBorder="1" applyAlignment="1" applyProtection="1">
      <alignment vertical="center"/>
    </xf>
    <xf numFmtId="177" fontId="9" fillId="0" borderId="5" xfId="49" applyNumberFormat="1" applyFont="1" applyFill="1" applyBorder="1" applyAlignment="1" applyProtection="1">
      <alignment vertical="center"/>
    </xf>
    <xf numFmtId="0" fontId="9" fillId="0" borderId="5" xfId="49" applyFont="1" applyFill="1" applyBorder="1" applyAlignment="1" applyProtection="1">
      <alignment vertical="center"/>
    </xf>
    <xf numFmtId="176" fontId="9" fillId="0" borderId="5" xfId="49" applyNumberFormat="1" applyFont="1" applyFill="1" applyBorder="1" applyAlignment="1" applyProtection="1">
      <alignment vertical="center"/>
    </xf>
    <xf numFmtId="10" fontId="9" fillId="0" borderId="5" xfId="49" applyNumberFormat="1" applyFont="1" applyFill="1" applyBorder="1" applyAlignment="1" applyProtection="1">
      <alignment vertical="center"/>
    </xf>
    <xf numFmtId="0" fontId="11" fillId="0" borderId="0" xfId="49" applyFont="1" applyFill="1" applyBorder="1" applyAlignment="1" applyProtection="1">
      <alignment horizontal="left" vertical="top" wrapText="1"/>
    </xf>
    <xf numFmtId="0" fontId="10" fillId="0" borderId="0" xfId="49" applyFont="1" applyFill="1" applyBorder="1" applyAlignment="1" applyProtection="1">
      <alignment horizontal="left" vertical="top" wrapText="1"/>
    </xf>
    <xf numFmtId="49" fontId="1" fillId="0" borderId="0" xfId="49" applyNumberFormat="1" applyFont="1" applyFill="1" applyBorder="1" applyAlignment="1" applyProtection="1"/>
    <xf numFmtId="49" fontId="1" fillId="0" borderId="0" xfId="49" applyNumberFormat="1" applyFont="1" applyFill="1" applyBorder="1" applyAlignment="1" applyProtection="1">
      <alignment horizontal="center"/>
    </xf>
    <xf numFmtId="49" fontId="5" fillId="0" borderId="2" xfId="49" applyNumberFormat="1" applyFont="1" applyFill="1" applyBorder="1" applyAlignment="1" applyProtection="1">
      <alignment horizontal="center" vertical="center" wrapText="1"/>
    </xf>
    <xf numFmtId="49" fontId="5" fillId="0" borderId="6" xfId="49" applyNumberFormat="1" applyFont="1" applyFill="1" applyBorder="1" applyAlignment="1" applyProtection="1">
      <alignment horizontal="center" vertical="center" wrapText="1"/>
    </xf>
    <xf numFmtId="49" fontId="5" fillId="0" borderId="10" xfId="49" applyNumberFormat="1" applyFont="1" applyFill="1" applyBorder="1" applyAlignment="1" applyProtection="1">
      <alignment horizontal="center" vertical="center" wrapText="1"/>
    </xf>
    <xf numFmtId="49" fontId="5" fillId="0" borderId="5" xfId="49" applyNumberFormat="1" applyFont="1" applyFill="1" applyBorder="1" applyAlignment="1" applyProtection="1">
      <alignment horizontal="center" vertical="center"/>
    </xf>
    <xf numFmtId="0" fontId="15" fillId="0" borderId="5" xfId="49" applyFont="1" applyFill="1" applyBorder="1" applyAlignment="1" applyProtection="1">
      <alignment vertical="center" wrapText="1"/>
    </xf>
    <xf numFmtId="49" fontId="1" fillId="0" borderId="5" xfId="49" applyNumberFormat="1" applyFont="1" applyFill="1" applyBorder="1" applyAlignment="1" applyProtection="1"/>
    <xf numFmtId="49" fontId="1" fillId="0" borderId="5" xfId="49" applyNumberFormat="1" applyFont="1" applyFill="1" applyBorder="1" applyAlignment="1" applyProtection="1">
      <alignment horizontal="center"/>
    </xf>
    <xf numFmtId="0" fontId="16" fillId="0" borderId="2" xfId="49" applyFont="1" applyFill="1" applyBorder="1" applyAlignment="1" applyProtection="1">
      <alignment horizontal="center" vertical="center"/>
    </xf>
    <xf numFmtId="0" fontId="16" fillId="0" borderId="6" xfId="49" applyFont="1" applyFill="1" applyBorder="1" applyAlignment="1" applyProtection="1">
      <alignment horizontal="center" vertical="center"/>
    </xf>
    <xf numFmtId="0" fontId="16" fillId="0" borderId="10" xfId="49" applyFont="1" applyFill="1" applyBorder="1" applyAlignment="1" applyProtection="1">
      <alignment horizontal="center" vertical="center"/>
    </xf>
    <xf numFmtId="0" fontId="8" fillId="0" borderId="0" xfId="49" applyFont="1" applyFill="1" applyBorder="1" applyAlignment="1" applyProtection="1">
      <alignment horizontal="right" vertical="center" wrapText="1"/>
      <protection locked="0"/>
    </xf>
    <xf numFmtId="0" fontId="3" fillId="0" borderId="0" xfId="49" applyFont="1" applyFill="1" applyBorder="1" applyAlignment="1" applyProtection="1">
      <alignment horizontal="center" vertical="center" wrapText="1"/>
      <protection locked="0"/>
    </xf>
    <xf numFmtId="0" fontId="2" fillId="0" borderId="0" xfId="49" applyFont="1" applyFill="1" applyBorder="1" applyAlignment="1" applyProtection="1">
      <alignment horizontal="left"/>
    </xf>
    <xf numFmtId="0" fontId="5" fillId="0" borderId="2" xfId="49" applyFont="1" applyFill="1" applyBorder="1" applyAlignment="1" applyProtection="1">
      <alignment horizontal="center" vertical="center" wrapText="1"/>
      <protection locked="0"/>
    </xf>
    <xf numFmtId="0" fontId="5" fillId="0" borderId="6" xfId="49" applyFont="1" applyFill="1" applyBorder="1" applyAlignment="1" applyProtection="1">
      <alignment horizontal="center" vertical="center" wrapText="1"/>
      <protection locked="0"/>
    </xf>
    <xf numFmtId="0" fontId="5" fillId="0" borderId="10" xfId="49" applyFont="1" applyFill="1" applyBorder="1" applyAlignment="1" applyProtection="1">
      <alignment horizontal="center" vertical="center" wrapText="1"/>
      <protection locked="0"/>
    </xf>
    <xf numFmtId="0" fontId="5" fillId="0" borderId="1" xfId="49" applyFont="1" applyFill="1" applyBorder="1" applyAlignment="1" applyProtection="1">
      <alignment horizontal="center" vertical="center" wrapText="1"/>
      <protection locked="0"/>
    </xf>
    <xf numFmtId="0" fontId="2" fillId="0" borderId="6" xfId="49" applyFont="1" applyFill="1" applyBorder="1" applyAlignment="1" applyProtection="1">
      <alignment horizontal="center" vertical="top" wrapText="1"/>
      <protection locked="0"/>
    </xf>
    <xf numFmtId="0" fontId="2" fillId="0" borderId="10" xfId="49" applyFont="1" applyFill="1" applyBorder="1" applyAlignment="1" applyProtection="1">
      <alignment horizontal="center" vertical="top" wrapText="1"/>
      <protection locked="0"/>
    </xf>
    <xf numFmtId="0" fontId="5" fillId="0" borderId="5" xfId="49" applyFont="1" applyFill="1" applyBorder="1" applyAlignment="1" applyProtection="1">
      <alignment horizontal="center" vertical="center" wrapText="1"/>
      <protection locked="0"/>
    </xf>
    <xf numFmtId="0" fontId="5" fillId="0" borderId="4" xfId="49" applyFont="1" applyFill="1" applyBorder="1" applyAlignment="1" applyProtection="1">
      <alignment horizontal="center" vertical="center" wrapText="1"/>
      <protection locked="0"/>
    </xf>
    <xf numFmtId="0" fontId="8" fillId="0" borderId="5" xfId="49" applyFont="1" applyFill="1" applyBorder="1" applyAlignment="1" applyProtection="1">
      <alignment horizontal="center" vertical="center" wrapText="1"/>
      <protection locked="0"/>
    </xf>
    <xf numFmtId="0" fontId="17" fillId="0" borderId="5" xfId="49" applyFont="1" applyFill="1" applyBorder="1" applyAlignment="1" applyProtection="1">
      <alignment horizontal="center" vertical="center" wrapText="1"/>
      <protection locked="0"/>
    </xf>
    <xf numFmtId="0" fontId="17" fillId="0" borderId="5" xfId="49" applyFont="1" applyFill="1" applyBorder="1" applyAlignment="1" applyProtection="1">
      <alignment vertical="center"/>
      <protection locked="0"/>
    </xf>
    <xf numFmtId="0" fontId="17" fillId="0" borderId="5" xfId="49" applyFont="1" applyFill="1" applyBorder="1" applyAlignment="1" applyProtection="1">
      <alignment horizontal="center" vertical="center" wrapText="1"/>
    </xf>
    <xf numFmtId="0" fontId="17" fillId="0" borderId="5" xfId="49" applyFont="1" applyFill="1" applyBorder="1" applyAlignment="1" applyProtection="1">
      <alignment vertical="center" wrapText="1"/>
    </xf>
    <xf numFmtId="0" fontId="17" fillId="0" borderId="5" xfId="49" applyFont="1" applyFill="1" applyBorder="1" applyAlignment="1" applyProtection="1">
      <alignment vertical="center"/>
    </xf>
    <xf numFmtId="0" fontId="18" fillId="0" borderId="11" xfId="49" applyFont="1" applyFill="1" applyBorder="1" applyAlignment="1" applyProtection="1">
      <alignment horizontal="left"/>
    </xf>
    <xf numFmtId="0" fontId="10" fillId="0" borderId="0" xfId="49" applyFont="1" applyFill="1" applyBorder="1" applyAlignment="1" applyProtection="1">
      <alignment horizontal="center"/>
    </xf>
    <xf numFmtId="0" fontId="10" fillId="0" borderId="0" xfId="49" applyFont="1" applyFill="1" applyBorder="1" applyAlignment="1" applyProtection="1">
      <alignment horizontal="center" wrapText="1"/>
    </xf>
    <xf numFmtId="0" fontId="10" fillId="0" borderId="0" xfId="49" applyFont="1" applyFill="1" applyBorder="1" applyAlignment="1" applyProtection="1">
      <alignment wrapText="1"/>
    </xf>
    <xf numFmtId="0" fontId="10" fillId="0" borderId="0" xfId="49" applyFont="1" applyFill="1" applyBorder="1" applyAlignment="1" applyProtection="1"/>
    <xf numFmtId="0" fontId="1" fillId="0" borderId="0" xfId="49" applyFont="1" applyFill="1" applyBorder="1" applyAlignment="1" applyProtection="1">
      <alignment horizontal="center" wrapText="1"/>
    </xf>
    <xf numFmtId="0" fontId="1" fillId="0" borderId="0" xfId="49" applyFont="1" applyFill="1" applyBorder="1" applyAlignment="1" applyProtection="1">
      <alignment wrapText="1"/>
    </xf>
    <xf numFmtId="0" fontId="1" fillId="0" borderId="8" xfId="49" applyFont="1" applyFill="1" applyBorder="1" applyAlignment="1" applyProtection="1">
      <alignment horizontal="left" wrapText="1"/>
    </xf>
    <xf numFmtId="0" fontId="19" fillId="0" borderId="15" xfId="49" applyFont="1" applyFill="1" applyBorder="1" applyAlignment="1" applyProtection="1">
      <alignment horizontal="center" vertical="center" wrapText="1"/>
    </xf>
    <xf numFmtId="0" fontId="19" fillId="0" borderId="13" xfId="49" applyFont="1" applyFill="1" applyBorder="1" applyAlignment="1" applyProtection="1">
      <alignment horizontal="center" vertical="center" wrapText="1"/>
    </xf>
    <xf numFmtId="0" fontId="19" fillId="0" borderId="7" xfId="49" applyFont="1" applyFill="1" applyBorder="1" applyAlignment="1" applyProtection="1">
      <alignment horizontal="center" vertical="center" wrapText="1"/>
    </xf>
    <xf numFmtId="0" fontId="19" fillId="0" borderId="9" xfId="49" applyFont="1" applyFill="1" applyBorder="1" applyAlignment="1" applyProtection="1">
      <alignment horizontal="center" vertical="center" wrapText="1"/>
    </xf>
    <xf numFmtId="0" fontId="19" fillId="0" borderId="16" xfId="49" applyFont="1" applyFill="1" applyBorder="1" applyAlignment="1" applyProtection="1">
      <alignment horizontal="center" vertical="center" wrapText="1"/>
    </xf>
    <xf numFmtId="0" fontId="19" fillId="0" borderId="1" xfId="49" applyFont="1" applyFill="1" applyBorder="1" applyAlignment="1" applyProtection="1">
      <alignment horizontal="center" vertical="center" wrapText="1"/>
    </xf>
    <xf numFmtId="0" fontId="6" fillId="0" borderId="3" xfId="49" applyFont="1" applyFill="1" applyBorder="1" applyAlignment="1" applyProtection="1">
      <alignment horizontal="center" vertical="center" wrapText="1"/>
    </xf>
    <xf numFmtId="0" fontId="19" fillId="0" borderId="4" xfId="49" applyFont="1" applyFill="1" applyBorder="1" applyAlignment="1" applyProtection="1">
      <alignment horizontal="center" vertical="center" wrapText="1"/>
    </xf>
    <xf numFmtId="0" fontId="6" fillId="0" borderId="4" xfId="49" applyFont="1" applyFill="1" applyBorder="1" applyAlignment="1" applyProtection="1">
      <alignment horizontal="center" vertical="center" wrapText="1"/>
    </xf>
    <xf numFmtId="0" fontId="10" fillId="0" borderId="2" xfId="49" applyFont="1" applyFill="1" applyBorder="1" applyAlignment="1" applyProtection="1">
      <alignment horizontal="center" vertical="center" wrapText="1"/>
    </xf>
    <xf numFmtId="0" fontId="10" fillId="0" borderId="4" xfId="49" applyFont="1" applyFill="1" applyBorder="1" applyAlignment="1" applyProtection="1">
      <alignment horizontal="center" vertical="center" wrapText="1"/>
    </xf>
    <xf numFmtId="0" fontId="10" fillId="0" borderId="9" xfId="49" applyFont="1" applyFill="1" applyBorder="1" applyAlignment="1" applyProtection="1">
      <alignment horizontal="center" vertical="center" wrapText="1"/>
    </xf>
    <xf numFmtId="0" fontId="19" fillId="0" borderId="2" xfId="49" applyFont="1" applyFill="1" applyBorder="1" applyAlignment="1" applyProtection="1">
      <alignment vertical="center" wrapText="1"/>
    </xf>
    <xf numFmtId="0" fontId="19" fillId="0" borderId="6" xfId="49" applyFont="1" applyFill="1" applyBorder="1" applyAlignment="1" applyProtection="1">
      <alignment horizontal="left" vertical="center" wrapText="1"/>
    </xf>
    <xf numFmtId="0" fontId="19" fillId="0" borderId="10" xfId="49" applyFont="1" applyFill="1" applyBorder="1" applyAlignment="1" applyProtection="1">
      <alignment horizontal="left" vertical="center" wrapText="1"/>
    </xf>
    <xf numFmtId="4" fontId="10" fillId="0" borderId="5" xfId="49" applyNumberFormat="1" applyFont="1" applyFill="1" applyBorder="1" applyAlignment="1" applyProtection="1">
      <protection locked="0"/>
    </xf>
    <xf numFmtId="4" fontId="10" fillId="0" borderId="4" xfId="49" applyNumberFormat="1" applyFont="1" applyFill="1" applyBorder="1" applyAlignment="1" applyProtection="1">
      <protection locked="0"/>
    </xf>
    <xf numFmtId="4" fontId="10" fillId="0" borderId="9" xfId="49" applyNumberFormat="1" applyFont="1" applyFill="1" applyBorder="1" applyAlignment="1" applyProtection="1">
      <protection locked="0"/>
    </xf>
    <xf numFmtId="0" fontId="6" fillId="0" borderId="5" xfId="49" applyFont="1" applyFill="1" applyBorder="1" applyAlignment="1" applyProtection="1">
      <alignment horizontal="center" vertical="center" wrapText="1"/>
    </xf>
    <xf numFmtId="0" fontId="6" fillId="0" borderId="2" xfId="49" applyFont="1" applyFill="1" applyBorder="1" applyAlignment="1" applyProtection="1">
      <alignment vertical="center" wrapText="1"/>
    </xf>
    <xf numFmtId="4" fontId="10" fillId="0" borderId="5" xfId="49" applyNumberFormat="1" applyFont="1" applyFill="1" applyBorder="1" applyAlignment="1" applyProtection="1"/>
    <xf numFmtId="4" fontId="10" fillId="0" borderId="4" xfId="49" applyNumberFormat="1" applyFont="1" applyFill="1" applyBorder="1" applyAlignment="1" applyProtection="1"/>
    <xf numFmtId="4" fontId="9" fillId="0" borderId="9" xfId="49" applyNumberFormat="1" applyFont="1" applyFill="1" applyBorder="1" applyAlignment="1" applyProtection="1"/>
    <xf numFmtId="0" fontId="1" fillId="0" borderId="0" xfId="49" applyFont="1" applyFill="1" applyBorder="1" applyAlignment="1" applyProtection="1">
      <alignment vertical="top"/>
    </xf>
    <xf numFmtId="0" fontId="5" fillId="0" borderId="12" xfId="49" applyFont="1" applyFill="1" applyBorder="1" applyAlignment="1" applyProtection="1">
      <alignment horizontal="center" vertical="center" wrapText="1"/>
      <protection locked="0"/>
    </xf>
    <xf numFmtId="0" fontId="5" fillId="0" borderId="9" xfId="49" applyFont="1" applyFill="1" applyBorder="1" applyAlignment="1" applyProtection="1">
      <alignment horizontal="center" vertical="center" wrapText="1"/>
      <protection locked="0"/>
    </xf>
    <xf numFmtId="0" fontId="9" fillId="0" borderId="9" xfId="49" applyFont="1" applyFill="1" applyBorder="1" applyAlignment="1" applyProtection="1">
      <alignment horizontal="center" vertical="center" wrapText="1"/>
      <protection locked="0"/>
    </xf>
    <xf numFmtId="0" fontId="1" fillId="0" borderId="0" xfId="49" applyFont="1" applyFill="1" applyBorder="1" applyAlignment="1" applyProtection="1">
      <alignment horizontal="right" wrapText="1"/>
    </xf>
    <xf numFmtId="0" fontId="9" fillId="0" borderId="12" xfId="49" applyFont="1" applyFill="1" applyBorder="1" applyAlignment="1" applyProtection="1">
      <alignment horizontal="center" vertical="center" wrapText="1"/>
      <protection locked="0"/>
    </xf>
    <xf numFmtId="0" fontId="9" fillId="0" borderId="12" xfId="49" applyFont="1" applyFill="1" applyBorder="1" applyAlignment="1" applyProtection="1">
      <alignment horizontal="center" vertical="center" wrapText="1"/>
    </xf>
    <xf numFmtId="0" fontId="9" fillId="0" borderId="9" xfId="49" applyFont="1" applyFill="1" applyBorder="1" applyAlignment="1" applyProtection="1">
      <alignment horizontal="center" vertical="center"/>
    </xf>
    <xf numFmtId="0" fontId="9" fillId="0" borderId="9" xfId="49" applyFont="1" applyFill="1" applyBorder="1" applyAlignment="1" applyProtection="1">
      <alignment horizontal="center" vertical="center" wrapText="1"/>
    </xf>
    <xf numFmtId="0" fontId="9" fillId="0" borderId="9" xfId="49" applyFont="1" applyFill="1" applyBorder="1" applyAlignment="1" applyProtection="1">
      <alignment horizontal="center"/>
    </xf>
    <xf numFmtId="4" fontId="9" fillId="0" borderId="9" xfId="49" applyNumberFormat="1" applyFont="1" applyFill="1" applyBorder="1" applyAlignment="1" applyProtection="1">
      <alignment vertical="top"/>
    </xf>
    <xf numFmtId="4" fontId="9" fillId="0" borderId="9" xfId="49" applyNumberFormat="1" applyFont="1" applyFill="1" applyBorder="1" applyAlignment="1" applyProtection="1">
      <alignment horizontal="center"/>
    </xf>
    <xf numFmtId="0" fontId="2" fillId="0" borderId="0" xfId="49" applyFont="1" applyFill="1" applyBorder="1" applyAlignment="1" applyProtection="1">
      <alignment vertical="top"/>
    </xf>
    <xf numFmtId="0" fontId="20" fillId="0" borderId="0" xfId="49" applyFont="1" applyFill="1" applyBorder="1" applyAlignment="1" applyProtection="1">
      <alignment horizontal="center" vertical="center" wrapText="1"/>
      <protection locked="0"/>
    </xf>
    <xf numFmtId="0" fontId="8" fillId="0" borderId="15" xfId="49" applyFont="1" applyFill="1" applyBorder="1" applyAlignment="1" applyProtection="1">
      <alignment horizontal="center" vertical="center" wrapText="1"/>
      <protection locked="0"/>
    </xf>
    <xf numFmtId="0" fontId="7" fillId="0" borderId="11" xfId="49" applyFont="1" applyFill="1" applyBorder="1" applyAlignment="1" applyProtection="1">
      <alignment vertical="top" wrapText="1"/>
      <protection locked="0"/>
    </xf>
    <xf numFmtId="0" fontId="7" fillId="0" borderId="13" xfId="49" applyFont="1" applyFill="1" applyBorder="1" applyAlignment="1" applyProtection="1">
      <alignment vertical="top" wrapText="1"/>
      <protection locked="0"/>
    </xf>
    <xf numFmtId="0" fontId="8" fillId="0" borderId="1" xfId="49" applyFont="1" applyFill="1" applyBorder="1" applyAlignment="1" applyProtection="1">
      <alignment horizontal="center" vertical="center" wrapText="1"/>
      <protection locked="0"/>
    </xf>
    <xf numFmtId="0" fontId="8" fillId="0" borderId="6" xfId="49" applyFont="1" applyFill="1" applyBorder="1" applyAlignment="1" applyProtection="1">
      <alignment horizontal="center" vertical="center"/>
    </xf>
    <xf numFmtId="0" fontId="8" fillId="0" borderId="6" xfId="49" applyFont="1" applyFill="1" applyBorder="1" applyAlignment="1" applyProtection="1">
      <alignment horizontal="center" vertical="center" wrapText="1"/>
      <protection locked="0"/>
    </xf>
    <xf numFmtId="0" fontId="7" fillId="0" borderId="16" xfId="49" applyFont="1" applyFill="1" applyBorder="1" applyAlignment="1" applyProtection="1">
      <alignment vertical="top" wrapText="1"/>
      <protection locked="0"/>
    </xf>
    <xf numFmtId="0" fontId="7" fillId="0" borderId="0" xfId="49" applyFont="1" applyFill="1" applyBorder="1" applyAlignment="1" applyProtection="1"/>
    <xf numFmtId="0" fontId="7" fillId="0" borderId="12" xfId="49" applyFont="1" applyFill="1" applyBorder="1" applyAlignment="1" applyProtection="1">
      <alignment vertical="top" wrapText="1"/>
      <protection locked="0"/>
    </xf>
    <xf numFmtId="0" fontId="8" fillId="0" borderId="3" xfId="49" applyFont="1" applyFill="1" applyBorder="1" applyAlignment="1" applyProtection="1">
      <alignment horizontal="center" vertical="center" wrapText="1"/>
      <protection locked="0"/>
    </xf>
    <xf numFmtId="0" fontId="8" fillId="0" borderId="2" xfId="49" applyFont="1" applyFill="1" applyBorder="1" applyAlignment="1" applyProtection="1">
      <alignment horizontal="center" vertical="center" wrapText="1"/>
      <protection locked="0"/>
    </xf>
    <xf numFmtId="0" fontId="7" fillId="0" borderId="6" xfId="49" applyFont="1" applyFill="1" applyBorder="1" applyAlignment="1" applyProtection="1">
      <alignment vertical="top" wrapText="1"/>
      <protection locked="0"/>
    </xf>
    <xf numFmtId="0" fontId="7" fillId="0" borderId="7" xfId="49" applyFont="1" applyFill="1" applyBorder="1" applyAlignment="1" applyProtection="1">
      <alignment vertical="top" wrapText="1"/>
      <protection locked="0"/>
    </xf>
    <xf numFmtId="0" fontId="7" fillId="0" borderId="8" xfId="49" applyFont="1" applyFill="1" applyBorder="1" applyAlignment="1" applyProtection="1">
      <alignment vertical="top" wrapText="1"/>
      <protection locked="0"/>
    </xf>
    <xf numFmtId="0" fontId="7" fillId="0" borderId="9" xfId="49" applyFont="1" applyFill="1" applyBorder="1" applyAlignment="1" applyProtection="1">
      <alignment vertical="top" wrapText="1"/>
      <protection locked="0"/>
    </xf>
    <xf numFmtId="0" fontId="8" fillId="0" borderId="3" xfId="49" applyFont="1" applyFill="1" applyBorder="1" applyAlignment="1" applyProtection="1">
      <alignment horizontal="center" vertical="center"/>
    </xf>
    <xf numFmtId="0" fontId="8" fillId="0" borderId="4" xfId="49" applyFont="1" applyFill="1" applyBorder="1" applyAlignment="1" applyProtection="1">
      <alignment horizontal="center" vertical="center" wrapText="1"/>
      <protection locked="0"/>
    </xf>
    <xf numFmtId="0" fontId="8" fillId="0" borderId="4" xfId="49" applyFont="1" applyFill="1" applyBorder="1" applyAlignment="1" applyProtection="1">
      <alignment horizontal="center" vertical="center"/>
    </xf>
    <xf numFmtId="0" fontId="8" fillId="0" borderId="5" xfId="49" applyFont="1" applyFill="1" applyBorder="1" applyAlignment="1" applyProtection="1">
      <alignment horizontal="center" vertical="top" wrapText="1"/>
      <protection locked="0"/>
    </xf>
    <xf numFmtId="0" fontId="8" fillId="0" borderId="5" xfId="49" applyFont="1" applyFill="1" applyBorder="1" applyAlignment="1" applyProtection="1">
      <alignment horizontal="right" vertical="center"/>
    </xf>
    <xf numFmtId="4" fontId="8" fillId="0" borderId="5" xfId="49" applyNumberFormat="1" applyFont="1" applyFill="1" applyBorder="1" applyAlignment="1" applyProtection="1">
      <alignment horizontal="right" vertical="center"/>
      <protection locked="0"/>
    </xf>
    <xf numFmtId="0" fontId="8" fillId="0" borderId="5" xfId="49" applyFont="1" applyFill="1" applyBorder="1" applyAlignment="1" applyProtection="1">
      <alignment horizontal="center" vertical="top" wrapText="1"/>
    </xf>
    <xf numFmtId="0" fontId="8" fillId="0" borderId="5" xfId="49" applyFont="1" applyFill="1" applyBorder="1" applyAlignment="1" applyProtection="1">
      <alignment horizontal="center" vertical="center" wrapText="1"/>
    </xf>
    <xf numFmtId="176" fontId="8" fillId="0" borderId="5" xfId="49" applyNumberFormat="1" applyFont="1" applyFill="1" applyBorder="1" applyAlignment="1" applyProtection="1">
      <alignment horizontal="right" vertical="center"/>
    </xf>
    <xf numFmtId="0" fontId="8" fillId="0" borderId="10" xfId="49" applyFont="1" applyFill="1" applyBorder="1" applyAlignment="1" applyProtection="1">
      <alignment horizontal="center" vertical="center" wrapText="1"/>
      <protection locked="0"/>
    </xf>
    <xf numFmtId="0" fontId="2" fillId="0" borderId="10" xfId="49" applyFont="1" applyFill="1" applyBorder="1" applyAlignment="1" applyProtection="1">
      <alignment vertical="top" wrapText="1"/>
      <protection locked="0"/>
    </xf>
    <xf numFmtId="0" fontId="1" fillId="0" borderId="0" xfId="49" applyFont="1" applyFill="1" applyBorder="1" applyAlignment="1" applyProtection="1">
      <alignment horizontal="center" vertical="center"/>
    </xf>
    <xf numFmtId="0" fontId="7" fillId="0" borderId="6" xfId="49" applyFont="1" applyFill="1" applyBorder="1" applyAlignment="1" applyProtection="1">
      <alignment vertical="top"/>
    </xf>
    <xf numFmtId="0" fontId="8" fillId="0" borderId="2" xfId="49" applyFont="1" applyFill="1" applyBorder="1" applyAlignment="1" applyProtection="1">
      <alignment horizontal="center" vertical="center"/>
    </xf>
    <xf numFmtId="0" fontId="8" fillId="0" borderId="10" xfId="49" applyFont="1" applyFill="1" applyBorder="1" applyAlignment="1" applyProtection="1">
      <alignment horizontal="center" vertical="center" wrapText="1"/>
    </xf>
    <xf numFmtId="0" fontId="8" fillId="0" borderId="5" xfId="49" applyFont="1" applyFill="1" applyBorder="1" applyAlignment="1" applyProtection="1">
      <alignment horizontal="right" vertical="center"/>
      <protection locked="0"/>
    </xf>
    <xf numFmtId="0" fontId="2" fillId="0" borderId="5" xfId="49" applyFont="1" applyFill="1" applyBorder="1" applyAlignment="1" applyProtection="1"/>
    <xf numFmtId="0" fontId="2" fillId="0" borderId="6" xfId="49" applyFont="1" applyFill="1" applyBorder="1" applyAlignment="1" applyProtection="1">
      <alignment vertical="top" wrapText="1"/>
      <protection locked="0"/>
    </xf>
    <xf numFmtId="4" fontId="8" fillId="0" borderId="4" xfId="49" applyNumberFormat="1" applyFont="1" applyFill="1" applyBorder="1" applyAlignment="1" applyProtection="1">
      <alignment horizontal="right" vertical="center"/>
      <protection locked="0"/>
    </xf>
    <xf numFmtId="0" fontId="7" fillId="0" borderId="8" xfId="49" applyFont="1" applyFill="1" applyBorder="1" applyAlignment="1" applyProtection="1"/>
    <xf numFmtId="0" fontId="8" fillId="0" borderId="4" xfId="49" applyFont="1" applyFill="1" applyBorder="1" applyAlignment="1" applyProtection="1">
      <alignment horizontal="right" vertical="center"/>
      <protection locked="0"/>
    </xf>
    <xf numFmtId="0" fontId="2" fillId="0" borderId="2" xfId="49" applyFont="1" applyFill="1" applyBorder="1" applyAlignment="1" applyProtection="1"/>
    <xf numFmtId="0" fontId="8" fillId="0" borderId="0" xfId="49" applyFont="1" applyFill="1" applyBorder="1" applyAlignment="1" applyProtection="1">
      <alignment horizontal="center" vertical="center" wrapText="1"/>
      <protection locked="0"/>
    </xf>
    <xf numFmtId="0" fontId="8" fillId="0" borderId="14" xfId="49" applyFont="1" applyFill="1" applyBorder="1" applyAlignment="1" applyProtection="1">
      <alignment horizontal="center" vertical="center"/>
    </xf>
    <xf numFmtId="0" fontId="8" fillId="0" borderId="14" xfId="49" applyFont="1" applyFill="1" applyBorder="1" applyAlignment="1" applyProtection="1">
      <alignment horizontal="center" vertical="center" wrapText="1"/>
      <protection locked="0"/>
    </xf>
    <xf numFmtId="0" fontId="8" fillId="0" borderId="14" xfId="49" applyFont="1" applyFill="1" applyBorder="1" applyAlignment="1" applyProtection="1">
      <alignment horizontal="right" vertical="center"/>
      <protection locked="0"/>
    </xf>
    <xf numFmtId="4" fontId="8" fillId="0" borderId="14" xfId="49" applyNumberFormat="1" applyFont="1" applyFill="1" applyBorder="1" applyAlignment="1" applyProtection="1">
      <alignment horizontal="right" vertical="center"/>
      <protection locked="0"/>
    </xf>
    <xf numFmtId="0" fontId="2" fillId="0" borderId="14" xfId="49" applyFont="1" applyFill="1" applyBorder="1" applyAlignment="1" applyProtection="1"/>
    <xf numFmtId="0" fontId="10" fillId="0" borderId="0" xfId="49" applyFont="1" applyFill="1" applyBorder="1" applyAlignment="1" applyProtection="1">
      <alignment vertical="center"/>
    </xf>
    <xf numFmtId="0" fontId="8" fillId="0" borderId="0" xfId="49" applyFont="1" applyFill="1" applyBorder="1" applyAlignment="1" applyProtection="1">
      <alignment vertical="center"/>
    </xf>
    <xf numFmtId="0" fontId="9" fillId="0" borderId="0" xfId="49" applyFont="1" applyFill="1" applyBorder="1" applyAlignment="1" applyProtection="1">
      <alignment horizontal="left" vertical="center"/>
    </xf>
    <xf numFmtId="0" fontId="21" fillId="0" borderId="0" xfId="49" applyFont="1" applyFill="1" applyBorder="1" applyAlignment="1" applyProtection="1">
      <alignment horizontal="center" vertical="center"/>
    </xf>
    <xf numFmtId="0" fontId="9" fillId="0" borderId="0" xfId="49" applyFont="1" applyFill="1" applyBorder="1" applyAlignment="1" applyProtection="1">
      <alignment horizontal="right"/>
    </xf>
    <xf numFmtId="0" fontId="9" fillId="0" borderId="2" xfId="49" applyFont="1" applyFill="1" applyBorder="1" applyAlignment="1" applyProtection="1">
      <alignment horizontal="center" vertical="center"/>
    </xf>
    <xf numFmtId="0" fontId="9" fillId="0" borderId="10" xfId="49" applyFont="1" applyFill="1" applyBorder="1" applyAlignment="1" applyProtection="1">
      <alignment horizontal="center" vertical="center"/>
    </xf>
    <xf numFmtId="0" fontId="9" fillId="0" borderId="1" xfId="49" applyFont="1" applyFill="1" applyBorder="1" applyAlignment="1" applyProtection="1">
      <alignment horizontal="center" vertical="center"/>
    </xf>
    <xf numFmtId="0" fontId="9" fillId="0" borderId="4" xfId="49" applyFont="1" applyFill="1" applyBorder="1" applyAlignment="1" applyProtection="1">
      <alignment horizontal="center" vertical="center"/>
    </xf>
    <xf numFmtId="4" fontId="9" fillId="0" borderId="5" xfId="49" applyNumberFormat="1" applyFont="1" applyFill="1" applyBorder="1" applyAlignment="1" applyProtection="1">
      <alignment horizontal="right"/>
    </xf>
    <xf numFmtId="0" fontId="9" fillId="0" borderId="5" xfId="49" applyFont="1" applyFill="1" applyBorder="1" applyAlignment="1" applyProtection="1">
      <alignment horizontal="left" vertical="center"/>
    </xf>
    <xf numFmtId="4" fontId="10" fillId="0" borderId="0" xfId="49" applyNumberFormat="1" applyFont="1" applyFill="1" applyBorder="1" applyAlignment="1" applyProtection="1">
      <alignment horizontal="right"/>
    </xf>
    <xf numFmtId="0" fontId="10" fillId="0" borderId="5" xfId="49" applyFont="1" applyFill="1" applyBorder="1" applyAlignment="1" applyProtection="1">
      <alignment vertical="center"/>
      <protection locked="0"/>
    </xf>
    <xf numFmtId="4" fontId="9" fillId="0" borderId="5" xfId="49" applyNumberFormat="1" applyFont="1" applyFill="1" applyBorder="1" applyAlignment="1" applyProtection="1">
      <alignment horizontal="right"/>
      <protection locked="0"/>
    </xf>
    <xf numFmtId="0" fontId="9" fillId="0" borderId="5" xfId="49" applyFont="1" applyFill="1" applyBorder="1" applyAlignment="1" applyProtection="1">
      <alignment horizontal="right"/>
    </xf>
    <xf numFmtId="0" fontId="21" fillId="0" borderId="5" xfId="49" applyFont="1" applyFill="1" applyBorder="1" applyAlignment="1" applyProtection="1">
      <alignment horizontal="center" vertical="center"/>
    </xf>
    <xf numFmtId="4" fontId="21" fillId="0" borderId="5" xfId="49" applyNumberFormat="1" applyFont="1" applyFill="1" applyBorder="1" applyAlignment="1" applyProtection="1">
      <alignment horizontal="right"/>
    </xf>
    <xf numFmtId="0" fontId="9" fillId="0" borderId="14" xfId="49" applyFont="1" applyFill="1" applyBorder="1" applyAlignment="1" applyProtection="1">
      <alignment horizontal="center" vertical="center"/>
    </xf>
    <xf numFmtId="0" fontId="9" fillId="0" borderId="13" xfId="49" applyFont="1" applyFill="1" applyBorder="1" applyAlignment="1" applyProtection="1">
      <alignment horizontal="center" vertical="center"/>
    </xf>
    <xf numFmtId="0" fontId="9" fillId="0" borderId="14" xfId="49" applyFont="1" applyFill="1" applyBorder="1" applyAlignment="1" applyProtection="1">
      <alignment horizontal="left" vertical="center" wrapText="1"/>
      <protection locked="0"/>
    </xf>
    <xf numFmtId="4" fontId="9" fillId="0" borderId="9" xfId="49" applyNumberFormat="1" applyFont="1" applyFill="1" applyBorder="1" applyAlignment="1" applyProtection="1">
      <alignment horizontal="right" vertical="center"/>
      <protection locked="0"/>
    </xf>
    <xf numFmtId="0" fontId="8" fillId="0" borderId="0" xfId="49" applyFont="1" applyFill="1" applyBorder="1" applyAlignment="1" applyProtection="1">
      <alignment horizontal="left" vertical="center"/>
    </xf>
    <xf numFmtId="0" fontId="9" fillId="0" borderId="0" xfId="49" applyFont="1" applyFill="1" applyBorder="1" applyAlignment="1" applyProtection="1">
      <alignment horizontal="right" vertical="center"/>
    </xf>
    <xf numFmtId="4" fontId="10" fillId="0" borderId="10" xfId="49" applyNumberFormat="1" applyFont="1" applyFill="1" applyBorder="1" applyAlignment="1" applyProtection="1">
      <alignment horizontal="right" vertical="center"/>
      <protection locked="0"/>
    </xf>
    <xf numFmtId="0" fontId="10" fillId="0" borderId="4" xfId="49" applyFont="1" applyFill="1" applyBorder="1" applyAlignment="1" applyProtection="1">
      <alignment vertical="center"/>
      <protection locked="0"/>
    </xf>
    <xf numFmtId="0" fontId="10" fillId="0" borderId="4" xfId="49" applyFont="1" applyFill="1" applyBorder="1" applyAlignment="1" applyProtection="1">
      <protection locked="0"/>
    </xf>
    <xf numFmtId="4" fontId="10" fillId="0" borderId="9" xfId="49" applyNumberFormat="1" applyFont="1" applyFill="1" applyBorder="1" applyAlignment="1" applyProtection="1">
      <alignment horizontal="right"/>
      <protection locked="0"/>
    </xf>
    <xf numFmtId="0" fontId="10" fillId="0" borderId="5" xfId="49" applyFont="1" applyFill="1" applyBorder="1" applyAlignment="1" applyProtection="1">
      <protection locked="0"/>
    </xf>
    <xf numFmtId="0" fontId="21" fillId="0" borderId="5" xfId="49" applyFont="1" applyFill="1" applyBorder="1" applyAlignment="1" applyProtection="1">
      <alignment horizontal="center" vertical="center"/>
      <protection locked="0"/>
    </xf>
    <xf numFmtId="4" fontId="21" fillId="0" borderId="5" xfId="49" applyNumberFormat="1" applyFont="1" applyFill="1" applyBorder="1" applyAlignment="1" applyProtection="1">
      <alignment vertical="center"/>
      <protection locked="0"/>
    </xf>
    <xf numFmtId="0" fontId="3" fillId="0" borderId="0" xfId="49" applyFont="1" applyFill="1" applyBorder="1" applyAlignment="1" applyProtection="1">
      <alignment horizontal="center" vertical="top"/>
    </xf>
    <xf numFmtId="0" fontId="4" fillId="0" borderId="0" xfId="49" applyFont="1" applyFill="1" applyBorder="1" applyAlignment="1" applyProtection="1">
      <alignment horizontal="center" vertical="top"/>
    </xf>
    <xf numFmtId="0" fontId="10" fillId="0" borderId="5" xfId="49" applyFont="1" applyFill="1" applyBorder="1" applyAlignment="1" applyProtection="1">
      <alignment vertical="center"/>
    </xf>
    <xf numFmtId="4" fontId="10" fillId="0" borderId="10" xfId="49" applyNumberFormat="1" applyFont="1" applyFill="1" applyBorder="1" applyAlignment="1" applyProtection="1">
      <alignment horizontal="right"/>
    </xf>
    <xf numFmtId="0" fontId="9" fillId="0" borderId="9" xfId="49" applyFont="1" applyFill="1" applyBorder="1" applyAlignment="1" applyProtection="1">
      <alignment horizontal="left" vertical="center" wrapText="1"/>
      <protection locked="0"/>
    </xf>
    <xf numFmtId="0" fontId="10" fillId="0" borderId="4" xfId="49" applyFont="1" applyFill="1" applyBorder="1" applyAlignment="1" applyProtection="1">
      <alignment vertical="center"/>
    </xf>
    <xf numFmtId="4" fontId="10" fillId="0" borderId="9" xfId="49" applyNumberFormat="1" applyFont="1" applyFill="1" applyBorder="1" applyAlignment="1" applyProtection="1">
      <alignment horizontal="right"/>
    </xf>
    <xf numFmtId="0" fontId="10" fillId="0" borderId="4" xfId="49" applyFont="1" applyFill="1" applyBorder="1" applyAlignment="1" applyProtection="1"/>
    <xf numFmtId="0" fontId="10" fillId="0" borderId="3" xfId="49" applyFont="1" applyFill="1" applyBorder="1" applyAlignment="1" applyProtection="1">
      <alignment vertical="center"/>
      <protection locked="0"/>
    </xf>
    <xf numFmtId="4" fontId="10" fillId="0" borderId="12" xfId="49" applyNumberFormat="1" applyFont="1" applyFill="1" applyBorder="1" applyAlignment="1" applyProtection="1">
      <alignment horizontal="right"/>
      <protection locked="0"/>
    </xf>
    <xf numFmtId="0" fontId="9" fillId="0" borderId="12" xfId="49" applyFont="1" applyFill="1" applyBorder="1" applyAlignment="1" applyProtection="1">
      <alignment horizontal="left" vertical="center" wrapText="1"/>
      <protection locked="0"/>
    </xf>
    <xf numFmtId="0" fontId="10" fillId="0" borderId="14" xfId="49" applyFont="1" applyFill="1" applyBorder="1" applyAlignment="1" applyProtection="1">
      <alignment vertical="center"/>
      <protection locked="0"/>
    </xf>
    <xf numFmtId="4" fontId="10" fillId="0" borderId="14" xfId="49" applyNumberFormat="1" applyFont="1" applyFill="1" applyBorder="1" applyAlignment="1" applyProtection="1">
      <alignment horizontal="right"/>
      <protection locked="0"/>
    </xf>
    <xf numFmtId="0" fontId="10" fillId="0" borderId="14" xfId="49" applyFont="1" applyFill="1" applyBorder="1" applyAlignment="1" applyProtection="1"/>
    <xf numFmtId="4" fontId="10" fillId="0" borderId="14" xfId="49" applyNumberFormat="1" applyFont="1" applyFill="1" applyBorder="1" applyAlignment="1" applyProtection="1">
      <alignment horizontal="right"/>
    </xf>
    <xf numFmtId="4" fontId="9" fillId="0" borderId="14" xfId="49" applyNumberFormat="1" applyFont="1" applyFill="1" applyBorder="1" applyAlignment="1" applyProtection="1">
      <alignment vertical="center"/>
    </xf>
    <xf numFmtId="0" fontId="9" fillId="0" borderId="14" xfId="49" applyFont="1" applyFill="1" applyBorder="1" applyAlignment="1" applyProtection="1"/>
    <xf numFmtId="0" fontId="10" fillId="0" borderId="14" xfId="49" applyFont="1" applyFill="1" applyBorder="1" applyAlignment="1" applyProtection="1">
      <alignment vertical="center"/>
    </xf>
    <xf numFmtId="0" fontId="10" fillId="0" borderId="14" xfId="49" applyFont="1" applyFill="1" applyBorder="1" applyAlignment="1" applyProtection="1">
      <alignment horizontal="left" vertical="center"/>
    </xf>
    <xf numFmtId="0" fontId="21" fillId="0" borderId="14" xfId="49" applyFont="1" applyFill="1" applyBorder="1" applyAlignment="1" applyProtection="1">
      <alignment horizontal="center" vertical="center"/>
    </xf>
    <xf numFmtId="4" fontId="21" fillId="0" borderId="14" xfId="49" applyNumberFormat="1" applyFont="1" applyFill="1" applyBorder="1" applyAlignment="1" applyProtection="1">
      <alignment vertical="center"/>
    </xf>
    <xf numFmtId="4" fontId="21" fillId="0" borderId="10" xfId="49" applyNumberFormat="1" applyFont="1" applyFill="1" applyBorder="1" applyAlignment="1" applyProtection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D36"/>
  <sheetViews>
    <sheetView workbookViewId="0">
      <selection activeCell="B10" sqref="B10"/>
    </sheetView>
  </sheetViews>
  <sheetFormatPr defaultColWidth="10.6666666666667" defaultRowHeight="14.25" customHeight="1" outlineLevelCol="3"/>
  <cols>
    <col min="1" max="1" width="41.6666666666667" style="1" customWidth="1"/>
    <col min="2" max="2" width="44" style="1" customWidth="1"/>
    <col min="3" max="3" width="41.3333333333333" style="1" customWidth="1"/>
    <col min="4" max="4" width="47.1666666666667" style="1" customWidth="1"/>
    <col min="5" max="5" width="10.6666666666667" style="60" customWidth="1"/>
    <col min="6" max="16384" width="10.6666666666667" style="60"/>
  </cols>
  <sheetData>
    <row r="1" ht="12" customHeight="1" spans="4:4">
      <c r="D1" s="48"/>
    </row>
    <row r="2" ht="25.5" customHeight="1" spans="1:4">
      <c r="A2" s="230" t="s">
        <v>0</v>
      </c>
      <c r="B2" s="231"/>
      <c r="C2" s="231"/>
      <c r="D2" s="231"/>
    </row>
    <row r="3" s="116" customFormat="1" ht="19.5" customHeight="1" spans="1:4">
      <c r="A3" s="202" t="s">
        <v>1</v>
      </c>
      <c r="B3" s="203"/>
      <c r="C3" s="203"/>
      <c r="D3" s="204" t="s">
        <v>2</v>
      </c>
    </row>
    <row r="4" s="116" customFormat="1" ht="19.5" customHeight="1" spans="1:4">
      <c r="A4" s="205" t="s">
        <v>3</v>
      </c>
      <c r="B4" s="206"/>
      <c r="C4" s="205" t="s">
        <v>4</v>
      </c>
      <c r="D4" s="206"/>
    </row>
    <row r="5" s="116" customFormat="1" ht="19.5" customHeight="1" spans="1:4">
      <c r="A5" s="207" t="s">
        <v>5</v>
      </c>
      <c r="B5" s="207" t="s">
        <v>6</v>
      </c>
      <c r="C5" s="207" t="s">
        <v>7</v>
      </c>
      <c r="D5" s="207" t="s">
        <v>6</v>
      </c>
    </row>
    <row r="6" s="116" customFormat="1" ht="19.5" customHeight="1" spans="1:4">
      <c r="A6" s="208"/>
      <c r="B6" s="208"/>
      <c r="C6" s="208"/>
      <c r="D6" s="208"/>
    </row>
    <row r="7" s="116" customFormat="1" ht="17.25" customHeight="1" spans="1:4">
      <c r="A7" s="232" t="s">
        <v>8</v>
      </c>
      <c r="B7" s="233">
        <f>14055289.55/10000</f>
        <v>1405.528955</v>
      </c>
      <c r="C7" s="234" t="s">
        <v>9</v>
      </c>
      <c r="D7" s="220"/>
    </row>
    <row r="8" s="116" customFormat="1" ht="17.25" customHeight="1" spans="1:4">
      <c r="A8" s="235" t="s">
        <v>10</v>
      </c>
      <c r="B8" s="236"/>
      <c r="C8" s="234" t="s">
        <v>11</v>
      </c>
      <c r="D8" s="220"/>
    </row>
    <row r="9" s="116" customFormat="1" ht="17.25" customHeight="1" spans="1:4">
      <c r="A9" s="235" t="s">
        <v>12</v>
      </c>
      <c r="B9" s="236"/>
      <c r="C9" s="234" t="s">
        <v>13</v>
      </c>
      <c r="D9" s="220"/>
    </row>
    <row r="10" s="116" customFormat="1" ht="17.25" customHeight="1" spans="1:4">
      <c r="A10" s="237" t="s">
        <v>14</v>
      </c>
      <c r="B10" s="236"/>
      <c r="C10" s="234" t="s">
        <v>15</v>
      </c>
      <c r="D10" s="220"/>
    </row>
    <row r="11" s="116" customFormat="1" ht="17.25" customHeight="1" spans="1:4">
      <c r="A11" s="237" t="s">
        <v>16</v>
      </c>
      <c r="B11" s="236"/>
      <c r="C11" s="234" t="s">
        <v>17</v>
      </c>
      <c r="D11" s="220"/>
    </row>
    <row r="12" s="116" customFormat="1" ht="17.25" customHeight="1" spans="1:4">
      <c r="A12" s="238" t="s">
        <v>18</v>
      </c>
      <c r="B12" s="239"/>
      <c r="C12" s="240" t="s">
        <v>19</v>
      </c>
      <c r="D12" s="220"/>
    </row>
    <row r="13" s="116" customFormat="1" ht="17.25" customHeight="1" spans="1:4">
      <c r="A13" s="241" t="s">
        <v>20</v>
      </c>
      <c r="B13" s="242"/>
      <c r="C13" s="219" t="s">
        <v>21</v>
      </c>
      <c r="D13" s="220"/>
    </row>
    <row r="14" s="116" customFormat="1" ht="17.25" customHeight="1" spans="1:4">
      <c r="A14" s="241" t="s">
        <v>22</v>
      </c>
      <c r="B14" s="242"/>
      <c r="C14" s="219" t="s">
        <v>23</v>
      </c>
      <c r="D14" s="220">
        <f>972331.54/10000</f>
        <v>97.233154</v>
      </c>
    </row>
    <row r="15" s="116" customFormat="1" ht="17.25" customHeight="1" spans="1:4">
      <c r="A15" s="241" t="s">
        <v>24</v>
      </c>
      <c r="B15" s="242"/>
      <c r="C15" s="219" t="s">
        <v>25</v>
      </c>
      <c r="D15" s="220"/>
    </row>
    <row r="16" s="116" customFormat="1" ht="17.25" customHeight="1" spans="1:4">
      <c r="A16" s="243" t="s">
        <v>26</v>
      </c>
      <c r="B16" s="244"/>
      <c r="C16" s="219" t="s">
        <v>27</v>
      </c>
      <c r="D16" s="220">
        <f>713140.23/10000</f>
        <v>71.314023</v>
      </c>
    </row>
    <row r="17" s="116" customFormat="1" ht="17.25" customHeight="1" spans="1:4">
      <c r="A17" s="243"/>
      <c r="B17" s="245"/>
      <c r="C17" s="219" t="s">
        <v>28</v>
      </c>
      <c r="D17" s="220"/>
    </row>
    <row r="18" s="116" customFormat="1" ht="17.25" customHeight="1" spans="1:4">
      <c r="A18" s="243"/>
      <c r="B18" s="246"/>
      <c r="C18" s="219" t="s">
        <v>29</v>
      </c>
      <c r="D18" s="220"/>
    </row>
    <row r="19" s="116" customFormat="1" ht="17.25" customHeight="1" spans="1:4">
      <c r="A19" s="243"/>
      <c r="B19" s="246"/>
      <c r="C19" s="219" t="s">
        <v>30</v>
      </c>
      <c r="D19" s="220">
        <f>11844050.74/10000</f>
        <v>1184.405074</v>
      </c>
    </row>
    <row r="20" s="116" customFormat="1" ht="17.25" customHeight="1" spans="1:4">
      <c r="A20" s="243"/>
      <c r="B20" s="246"/>
      <c r="C20" s="219" t="s">
        <v>31</v>
      </c>
      <c r="D20" s="220"/>
    </row>
    <row r="21" s="116" customFormat="1" ht="17.25" customHeight="1" spans="1:4">
      <c r="A21" s="247"/>
      <c r="B21" s="246"/>
      <c r="C21" s="219" t="s">
        <v>32</v>
      </c>
      <c r="D21" s="220"/>
    </row>
    <row r="22" s="116" customFormat="1" ht="17.25" customHeight="1" spans="1:4">
      <c r="A22" s="248"/>
      <c r="B22" s="246"/>
      <c r="C22" s="219" t="s">
        <v>33</v>
      </c>
      <c r="D22" s="220"/>
    </row>
    <row r="23" s="116" customFormat="1" ht="17.25" customHeight="1" spans="1:4">
      <c r="A23" s="248"/>
      <c r="B23" s="246"/>
      <c r="C23" s="219" t="s">
        <v>34</v>
      </c>
      <c r="D23" s="220"/>
    </row>
    <row r="24" s="116" customFormat="1" ht="17.25" customHeight="1" spans="1:4">
      <c r="A24" s="248"/>
      <c r="B24" s="246"/>
      <c r="C24" s="219" t="s">
        <v>35</v>
      </c>
      <c r="D24" s="220"/>
    </row>
    <row r="25" s="116" customFormat="1" ht="17.25" customHeight="1" spans="1:4">
      <c r="A25" s="248"/>
      <c r="B25" s="246"/>
      <c r="C25" s="219" t="s">
        <v>36</v>
      </c>
      <c r="D25" s="220"/>
    </row>
    <row r="26" s="116" customFormat="1" ht="17.25" customHeight="1" spans="1:4">
      <c r="A26" s="248"/>
      <c r="B26" s="246"/>
      <c r="C26" s="219" t="s">
        <v>37</v>
      </c>
      <c r="D26" s="220">
        <f>525767.04/10000</f>
        <v>52.576704</v>
      </c>
    </row>
    <row r="27" s="116" customFormat="1" ht="17.25" customHeight="1" spans="1:4">
      <c r="A27" s="248"/>
      <c r="B27" s="246"/>
      <c r="C27" s="219" t="s">
        <v>38</v>
      </c>
      <c r="D27" s="220"/>
    </row>
    <row r="28" s="116" customFormat="1" ht="17.25" customHeight="1" spans="1:4">
      <c r="A28" s="248"/>
      <c r="B28" s="246"/>
      <c r="C28" s="219" t="s">
        <v>39</v>
      </c>
      <c r="D28" s="220"/>
    </row>
    <row r="29" customHeight="1" spans="1:4">
      <c r="A29" s="248"/>
      <c r="B29" s="246"/>
      <c r="C29" s="219" t="s">
        <v>40</v>
      </c>
      <c r="D29" s="220"/>
    </row>
    <row r="30" customHeight="1" spans="1:4">
      <c r="A30" s="248"/>
      <c r="B30" s="246"/>
      <c r="C30" s="219" t="s">
        <v>41</v>
      </c>
      <c r="D30" s="220"/>
    </row>
    <row r="31" customHeight="1" spans="1:4">
      <c r="A31" s="248"/>
      <c r="B31" s="246"/>
      <c r="C31" s="219" t="s">
        <v>42</v>
      </c>
      <c r="D31" s="220"/>
    </row>
    <row r="32" customHeight="1" spans="1:4">
      <c r="A32" s="248"/>
      <c r="B32" s="246"/>
      <c r="C32" s="219" t="s">
        <v>43</v>
      </c>
      <c r="D32" s="220"/>
    </row>
    <row r="33" customHeight="1" spans="1:4">
      <c r="A33" s="248"/>
      <c r="B33" s="246"/>
      <c r="C33" s="219" t="s">
        <v>44</v>
      </c>
      <c r="D33" s="220"/>
    </row>
    <row r="34" customHeight="1" spans="1:4">
      <c r="A34" s="248"/>
      <c r="B34" s="246"/>
      <c r="C34" s="219" t="s">
        <v>45</v>
      </c>
      <c r="D34" s="220"/>
    </row>
    <row r="35" s="116" customFormat="1" ht="17.25" customHeight="1" spans="1:4">
      <c r="A35" s="248"/>
      <c r="B35" s="246"/>
      <c r="C35" s="219" t="s">
        <v>46</v>
      </c>
      <c r="D35" s="220"/>
    </row>
    <row r="36" s="116" customFormat="1" ht="17.25" customHeight="1" spans="1:4">
      <c r="A36" s="249" t="s">
        <v>47</v>
      </c>
      <c r="B36" s="250">
        <f>14055289.55/10000</f>
        <v>1405.528955</v>
      </c>
      <c r="C36" s="249" t="s">
        <v>48</v>
      </c>
      <c r="D36" s="251">
        <f>14055289.55/10000</f>
        <v>1405.528955</v>
      </c>
    </row>
  </sheetData>
  <mergeCells count="7">
    <mergeCell ref="A2:D2"/>
    <mergeCell ref="A4:B4"/>
    <mergeCell ref="C4:D4"/>
    <mergeCell ref="A5:A6"/>
    <mergeCell ref="B5:B6"/>
    <mergeCell ref="C5:C6"/>
    <mergeCell ref="D5:D6"/>
  </mergeCells>
  <printOptions horizontalCentered="1"/>
  <pageMargins left="0.385416666666667" right="0.385416666666667" top="0.583333333333333" bottom="0.583333333333333" header="0.5" footer="0.5"/>
  <pageSetup paperSize="9" scale="82" orientation="landscape" useFirstPageNumber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B18"/>
  <sheetViews>
    <sheetView workbookViewId="0">
      <selection activeCell="B13" sqref="B13"/>
    </sheetView>
  </sheetViews>
  <sheetFormatPr defaultColWidth="10.6666666666667" defaultRowHeight="14.25" customHeight="1" outlineLevelCol="1"/>
  <cols>
    <col min="1" max="1" width="44.8333333333333" style="6" customWidth="1"/>
    <col min="2" max="2" width="62.8333333333333" style="6" customWidth="1"/>
    <col min="3" max="3" width="10.6666666666667" style="2" customWidth="1"/>
    <col min="4" max="16384" width="10.6666666666667" style="2"/>
  </cols>
  <sheetData>
    <row r="1" s="6" customFormat="1" ht="20.25" customHeight="1" spans="1:2">
      <c r="A1" s="221"/>
      <c r="B1" s="221"/>
    </row>
    <row r="2" s="6" customFormat="1" ht="39.75" customHeight="1" spans="1:2">
      <c r="A2" s="67" t="s">
        <v>49</v>
      </c>
      <c r="B2" s="68"/>
    </row>
    <row r="3" s="116" customFormat="1" ht="39" customHeight="1" spans="1:2">
      <c r="A3" s="202" t="s">
        <v>1</v>
      </c>
      <c r="B3" s="222" t="s">
        <v>50</v>
      </c>
    </row>
    <row r="4" s="116" customFormat="1" ht="27" customHeight="1" spans="1:2">
      <c r="A4" s="207" t="s">
        <v>5</v>
      </c>
      <c r="B4" s="207" t="s">
        <v>51</v>
      </c>
    </row>
    <row r="5" s="116" customFormat="1" ht="27" customHeight="1" spans="1:2">
      <c r="A5" s="208"/>
      <c r="B5" s="208"/>
    </row>
    <row r="6" s="116" customFormat="1" ht="26.25" customHeight="1" spans="1:2">
      <c r="A6" s="212" t="s">
        <v>8</v>
      </c>
      <c r="B6" s="223">
        <f>14055289.55/10000</f>
        <v>1405.528955</v>
      </c>
    </row>
    <row r="7" s="116" customFormat="1" ht="26.25" customHeight="1" spans="1:2">
      <c r="A7" s="224" t="s">
        <v>10</v>
      </c>
      <c r="B7" s="220"/>
    </row>
    <row r="8" s="116" customFormat="1" ht="26.25" customHeight="1" spans="1:2">
      <c r="A8" s="224" t="s">
        <v>12</v>
      </c>
      <c r="B8" s="220"/>
    </row>
    <row r="9" s="116" customFormat="1" ht="26.25" customHeight="1" spans="1:2">
      <c r="A9" s="225" t="s">
        <v>14</v>
      </c>
      <c r="B9" s="226"/>
    </row>
    <row r="10" s="116" customFormat="1" ht="26.25" customHeight="1" spans="1:2">
      <c r="A10" s="225" t="s">
        <v>16</v>
      </c>
      <c r="B10" s="226"/>
    </row>
    <row r="11" s="116" customFormat="1" ht="26.25" customHeight="1" spans="1:2">
      <c r="A11" s="224" t="s">
        <v>18</v>
      </c>
      <c r="B11" s="220"/>
    </row>
    <row r="12" s="116" customFormat="1" ht="26.25" customHeight="1" spans="1:2">
      <c r="A12" s="224" t="s">
        <v>20</v>
      </c>
      <c r="B12" s="220"/>
    </row>
    <row r="13" ht="26.25" customHeight="1" spans="1:2">
      <c r="A13" s="224" t="s">
        <v>22</v>
      </c>
      <c r="B13" s="220"/>
    </row>
    <row r="14" ht="26.25" customHeight="1" spans="1:2">
      <c r="A14" s="224" t="s">
        <v>24</v>
      </c>
      <c r="B14" s="220"/>
    </row>
    <row r="15" ht="26.25" customHeight="1" spans="1:2">
      <c r="A15" s="225" t="s">
        <v>26</v>
      </c>
      <c r="B15" s="220"/>
    </row>
    <row r="16" ht="26.25" customHeight="1" spans="1:2">
      <c r="A16" s="227"/>
      <c r="B16" s="212"/>
    </row>
    <row r="17" s="116" customFormat="1" ht="26.25" customHeight="1" spans="1:2">
      <c r="A17" s="227"/>
      <c r="B17" s="212"/>
    </row>
    <row r="18" s="116" customFormat="1" ht="32.25" customHeight="1" spans="1:2">
      <c r="A18" s="228" t="s">
        <v>47</v>
      </c>
      <c r="B18" s="229">
        <f>14055289.55/10000</f>
        <v>1405.528955</v>
      </c>
    </row>
  </sheetData>
  <mergeCells count="4">
    <mergeCell ref="A1:B1"/>
    <mergeCell ref="A2:B2"/>
    <mergeCell ref="A4:A5"/>
    <mergeCell ref="B4:B5"/>
  </mergeCells>
  <printOptions horizontalCentered="1"/>
  <pageMargins left="0.385416666666667" right="0.385416666666667" top="0.583333333333333" bottom="0.583333333333333" header="0.5" footer="0.5"/>
  <pageSetup paperSize="9" orientation="portrait" useFirstPageNumber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B34"/>
  <sheetViews>
    <sheetView workbookViewId="0">
      <selection activeCell="B13" sqref="B13:B25"/>
    </sheetView>
  </sheetViews>
  <sheetFormatPr defaultColWidth="10.6666666666667" defaultRowHeight="14.25" customHeight="1" outlineLevelCol="1"/>
  <cols>
    <col min="1" max="1" width="63.6666666666667" style="1" customWidth="1"/>
    <col min="2" max="2" width="57.3333333333333" style="1" customWidth="1"/>
    <col min="3" max="3" width="10.6666666666667" style="2" customWidth="1"/>
    <col min="4" max="16384" width="10.6666666666667" style="2"/>
  </cols>
  <sheetData>
    <row r="1" s="1" customFormat="1" ht="12" customHeight="1"/>
    <row r="2" s="1" customFormat="1" ht="51.75" customHeight="1" spans="1:2">
      <c r="A2" s="67" t="s">
        <v>52</v>
      </c>
      <c r="B2" s="68"/>
    </row>
    <row r="3" s="116" customFormat="1" ht="19.5" customHeight="1" spans="1:2">
      <c r="A3" s="202" t="s">
        <v>1</v>
      </c>
      <c r="B3" s="204" t="s">
        <v>2</v>
      </c>
    </row>
    <row r="4" s="116" customFormat="1" ht="27.75" customHeight="1" spans="1:2">
      <c r="A4" s="217" t="s">
        <v>7</v>
      </c>
      <c r="B4" s="218" t="s">
        <v>51</v>
      </c>
    </row>
    <row r="5" s="116" customFormat="1" ht="27.75" customHeight="1" spans="1:2">
      <c r="A5" s="217"/>
      <c r="B5" s="150"/>
    </row>
    <row r="6" s="116" customFormat="1" ht="22.5" customHeight="1" spans="1:2">
      <c r="A6" s="219" t="s">
        <v>9</v>
      </c>
      <c r="B6" s="220"/>
    </row>
    <row r="7" s="116" customFormat="1" ht="22.5" customHeight="1" spans="1:2">
      <c r="A7" s="219" t="s">
        <v>11</v>
      </c>
      <c r="B7" s="220"/>
    </row>
    <row r="8" s="116" customFormat="1" ht="22.5" customHeight="1" spans="1:2">
      <c r="A8" s="219" t="s">
        <v>13</v>
      </c>
      <c r="B8" s="220"/>
    </row>
    <row r="9" s="116" customFormat="1" ht="22.5" customHeight="1" spans="1:2">
      <c r="A9" s="219" t="s">
        <v>15</v>
      </c>
      <c r="B9" s="220"/>
    </row>
    <row r="10" s="116" customFormat="1" ht="22.5" customHeight="1" spans="1:2">
      <c r="A10" s="219" t="s">
        <v>17</v>
      </c>
      <c r="B10" s="220"/>
    </row>
    <row r="11" s="116" customFormat="1" ht="22.5" customHeight="1" spans="1:2">
      <c r="A11" s="219" t="s">
        <v>19</v>
      </c>
      <c r="B11" s="220"/>
    </row>
    <row r="12" s="116" customFormat="1" ht="22.5" customHeight="1" spans="1:2">
      <c r="A12" s="219" t="s">
        <v>21</v>
      </c>
      <c r="B12" s="220"/>
    </row>
    <row r="13" s="116" customFormat="1" ht="22.5" customHeight="1" spans="1:2">
      <c r="A13" s="219" t="s">
        <v>23</v>
      </c>
      <c r="B13" s="220">
        <f>972331.54/10000</f>
        <v>97.233154</v>
      </c>
    </row>
    <row r="14" s="116" customFormat="1" ht="22.5" customHeight="1" spans="1:2">
      <c r="A14" s="219" t="s">
        <v>25</v>
      </c>
      <c r="B14" s="220"/>
    </row>
    <row r="15" s="116" customFormat="1" ht="22.5" customHeight="1" spans="1:2">
      <c r="A15" s="219" t="s">
        <v>27</v>
      </c>
      <c r="B15" s="220">
        <f>713140.23/10000</f>
        <v>71.314023</v>
      </c>
    </row>
    <row r="16" s="116" customFormat="1" ht="22.5" customHeight="1" spans="1:2">
      <c r="A16" s="219" t="s">
        <v>28</v>
      </c>
      <c r="B16" s="220"/>
    </row>
    <row r="17" s="116" customFormat="1" ht="22.5" customHeight="1" spans="1:2">
      <c r="A17" s="219" t="s">
        <v>29</v>
      </c>
      <c r="B17" s="220"/>
    </row>
    <row r="18" s="116" customFormat="1" ht="22.5" customHeight="1" spans="1:2">
      <c r="A18" s="219" t="s">
        <v>30</v>
      </c>
      <c r="B18" s="220">
        <f>11844050.74/10000</f>
        <v>1184.405074</v>
      </c>
    </row>
    <row r="19" s="116" customFormat="1" ht="22.5" customHeight="1" spans="1:2">
      <c r="A19" s="219" t="s">
        <v>31</v>
      </c>
      <c r="B19" s="220"/>
    </row>
    <row r="20" s="116" customFormat="1" ht="22.5" customHeight="1" spans="1:2">
      <c r="A20" s="219" t="s">
        <v>32</v>
      </c>
      <c r="B20" s="220"/>
    </row>
    <row r="21" s="116" customFormat="1" ht="22.5" customHeight="1" spans="1:2">
      <c r="A21" s="219" t="s">
        <v>33</v>
      </c>
      <c r="B21" s="220"/>
    </row>
    <row r="22" s="116" customFormat="1" ht="22.5" customHeight="1" spans="1:2">
      <c r="A22" s="219" t="s">
        <v>34</v>
      </c>
      <c r="B22" s="220"/>
    </row>
    <row r="23" s="116" customFormat="1" ht="22.5" customHeight="1" spans="1:2">
      <c r="A23" s="219" t="s">
        <v>35</v>
      </c>
      <c r="B23" s="220"/>
    </row>
    <row r="24" s="116" customFormat="1" ht="22.5" customHeight="1" spans="1:2">
      <c r="A24" s="219" t="s">
        <v>36</v>
      </c>
      <c r="B24" s="220"/>
    </row>
    <row r="25" s="116" customFormat="1" ht="22.5" customHeight="1" spans="1:2">
      <c r="A25" s="219" t="s">
        <v>37</v>
      </c>
      <c r="B25" s="220">
        <f>525767.04/10000</f>
        <v>52.576704</v>
      </c>
    </row>
    <row r="26" s="116" customFormat="1" ht="22.5" customHeight="1" spans="1:2">
      <c r="A26" s="219" t="s">
        <v>38</v>
      </c>
      <c r="B26" s="220"/>
    </row>
    <row r="27" s="116" customFormat="1" ht="22.5" customHeight="1" spans="1:2">
      <c r="A27" s="219" t="s">
        <v>39</v>
      </c>
      <c r="B27" s="220"/>
    </row>
    <row r="28" ht="22.5" customHeight="1" spans="1:2">
      <c r="A28" s="219" t="s">
        <v>40</v>
      </c>
      <c r="B28" s="220"/>
    </row>
    <row r="29" ht="22.5" customHeight="1" spans="1:2">
      <c r="A29" s="219" t="s">
        <v>41</v>
      </c>
      <c r="B29" s="220"/>
    </row>
    <row r="30" ht="22.5" customHeight="1" spans="1:2">
      <c r="A30" s="219" t="s">
        <v>42</v>
      </c>
      <c r="B30" s="220"/>
    </row>
    <row r="31" ht="22.5" customHeight="1" spans="1:2">
      <c r="A31" s="219" t="s">
        <v>43</v>
      </c>
      <c r="B31" s="220"/>
    </row>
    <row r="32" ht="22.5" customHeight="1" spans="1:2">
      <c r="A32" s="219" t="s">
        <v>44</v>
      </c>
      <c r="B32" s="220"/>
    </row>
    <row r="33" ht="22.5" customHeight="1" spans="1:2">
      <c r="A33" s="219" t="s">
        <v>45</v>
      </c>
      <c r="B33" s="220"/>
    </row>
    <row r="34" s="116" customFormat="1" ht="22.5" customHeight="1" spans="1:2">
      <c r="A34" s="219" t="s">
        <v>46</v>
      </c>
      <c r="B34" s="220"/>
    </row>
  </sheetData>
  <mergeCells count="3">
    <mergeCell ref="A2:B2"/>
    <mergeCell ref="A4:A5"/>
    <mergeCell ref="B4:B5"/>
  </mergeCells>
  <printOptions horizontalCentered="1"/>
  <pageMargins left="0.385416666666667" right="0.385416666666667" top="0.583333333333333" bottom="0.583333333333333" header="0.5" footer="0.5"/>
  <pageSetup paperSize="9" scale="95" orientation="portrait" useFirstPageNumber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D30"/>
  <sheetViews>
    <sheetView workbookViewId="0">
      <selection activeCell="B9" sqref="B9"/>
    </sheetView>
  </sheetViews>
  <sheetFormatPr defaultColWidth="10.6666666666667" defaultRowHeight="14.25" customHeight="1" outlineLevelCol="3"/>
  <cols>
    <col min="1" max="1" width="57.5" style="50" customWidth="1"/>
    <col min="2" max="2" width="45.3333333333333" style="50" customWidth="1"/>
    <col min="3" max="3" width="56.6666666666667" style="50" customWidth="1"/>
    <col min="4" max="4" width="42.5" style="50" customWidth="1"/>
    <col min="5" max="5" width="10.6666666666667" style="2" customWidth="1"/>
    <col min="6" max="16384" width="10.6666666666667" style="2"/>
  </cols>
  <sheetData>
    <row r="1" ht="12" customHeight="1" spans="1:4">
      <c r="A1" s="201"/>
      <c r="B1" s="201"/>
      <c r="C1" s="201"/>
      <c r="D1" s="47"/>
    </row>
    <row r="2" ht="25.5" customHeight="1" spans="1:4">
      <c r="A2" s="3" t="s">
        <v>53</v>
      </c>
      <c r="B2" s="4"/>
      <c r="C2" s="4"/>
      <c r="D2" s="4"/>
    </row>
    <row r="3" s="200" customFormat="1" ht="23.25" customHeight="1" spans="1:4">
      <c r="A3" s="202" t="s">
        <v>1</v>
      </c>
      <c r="B3" s="203"/>
      <c r="C3" s="203"/>
      <c r="D3" s="204" t="s">
        <v>2</v>
      </c>
    </row>
    <row r="4" s="200" customFormat="1" ht="19.5" customHeight="1" spans="1:4">
      <c r="A4" s="205" t="s">
        <v>3</v>
      </c>
      <c r="B4" s="206"/>
      <c r="C4" s="205" t="s">
        <v>4</v>
      </c>
      <c r="D4" s="206"/>
    </row>
    <row r="5" s="200" customFormat="1" ht="21.75" customHeight="1" spans="1:4">
      <c r="A5" s="207" t="s">
        <v>5</v>
      </c>
      <c r="B5" s="71" t="s">
        <v>6</v>
      </c>
      <c r="C5" s="207" t="s">
        <v>54</v>
      </c>
      <c r="D5" s="71" t="s">
        <v>6</v>
      </c>
    </row>
    <row r="6" s="200" customFormat="1" ht="17.25" customHeight="1" spans="1:4">
      <c r="A6" s="208"/>
      <c r="B6" s="74"/>
      <c r="C6" s="208"/>
      <c r="D6" s="74"/>
    </row>
    <row r="7" s="200" customFormat="1" ht="15.75" customHeight="1" spans="1:4">
      <c r="A7" s="78" t="s">
        <v>55</v>
      </c>
      <c r="B7" s="209">
        <f>14055289.55/10000</f>
        <v>1405.528955</v>
      </c>
      <c r="C7" s="78" t="s">
        <v>56</v>
      </c>
      <c r="D7" s="209"/>
    </row>
    <row r="8" s="200" customFormat="1" ht="15.75" customHeight="1" spans="1:4">
      <c r="A8" s="78" t="s">
        <v>57</v>
      </c>
      <c r="B8" s="209">
        <f>14055289.55/10000</f>
        <v>1405.528955</v>
      </c>
      <c r="C8" s="210" t="s">
        <v>58</v>
      </c>
      <c r="D8" s="209"/>
    </row>
    <row r="9" s="200" customFormat="1" ht="15.75" customHeight="1" spans="1:4">
      <c r="A9" s="78" t="s">
        <v>59</v>
      </c>
      <c r="B9" s="209">
        <f>14005289.55/10000</f>
        <v>1400.528955</v>
      </c>
      <c r="C9" s="210" t="s">
        <v>60</v>
      </c>
      <c r="D9" s="209"/>
    </row>
    <row r="10" s="200" customFormat="1" ht="15.75" customHeight="1" spans="1:4">
      <c r="A10" s="78" t="s">
        <v>61</v>
      </c>
      <c r="B10" s="209"/>
      <c r="C10" s="210" t="s">
        <v>62</v>
      </c>
      <c r="D10" s="209"/>
    </row>
    <row r="11" s="200" customFormat="1" ht="15.75" customHeight="1" spans="1:4">
      <c r="A11" s="78" t="s">
        <v>63</v>
      </c>
      <c r="B11" s="209"/>
      <c r="C11" s="210" t="s">
        <v>64</v>
      </c>
      <c r="D11" s="209"/>
    </row>
    <row r="12" s="200" customFormat="1" ht="15.75" customHeight="1" spans="1:4">
      <c r="A12" s="78" t="s">
        <v>65</v>
      </c>
      <c r="B12" s="209"/>
      <c r="C12" s="210" t="s">
        <v>66</v>
      </c>
      <c r="D12" s="209"/>
    </row>
    <row r="13" s="200" customFormat="1" ht="15.75" customHeight="1" spans="1:4">
      <c r="A13" s="78" t="s">
        <v>67</v>
      </c>
      <c r="B13" s="209"/>
      <c r="C13" s="210" t="s">
        <v>68</v>
      </c>
      <c r="D13" s="209"/>
    </row>
    <row r="14" s="200" customFormat="1" ht="15.75" customHeight="1" spans="1:4">
      <c r="A14" s="78" t="s">
        <v>69</v>
      </c>
      <c r="B14" s="209">
        <f>50000/10000</f>
        <v>5</v>
      </c>
      <c r="C14" s="210" t="s">
        <v>70</v>
      </c>
      <c r="D14" s="209">
        <f>972331.54/10000</f>
        <v>97.233154</v>
      </c>
    </row>
    <row r="15" s="200" customFormat="1" ht="15.75" customHeight="1" spans="1:4">
      <c r="A15" s="78" t="s">
        <v>71</v>
      </c>
      <c r="B15" s="209"/>
      <c r="C15" s="210" t="s">
        <v>72</v>
      </c>
      <c r="D15" s="209">
        <f>713140.23/10000</f>
        <v>71.314023</v>
      </c>
    </row>
    <row r="16" s="200" customFormat="1" ht="15.75" customHeight="1" spans="1:4">
      <c r="A16" s="78" t="s">
        <v>73</v>
      </c>
      <c r="B16" s="209"/>
      <c r="C16" s="210" t="s">
        <v>74</v>
      </c>
      <c r="D16" s="209"/>
    </row>
    <row r="17" s="200" customFormat="1" ht="15.75" customHeight="1" spans="1:4">
      <c r="A17" s="78" t="s">
        <v>75</v>
      </c>
      <c r="B17" s="211"/>
      <c r="C17" s="210" t="s">
        <v>76</v>
      </c>
      <c r="D17" s="209"/>
    </row>
    <row r="18" s="200" customFormat="1" ht="15.75" customHeight="1" spans="1:4">
      <c r="A18" s="78" t="s">
        <v>77</v>
      </c>
      <c r="B18" s="209"/>
      <c r="C18" s="210" t="s">
        <v>78</v>
      </c>
      <c r="D18" s="209">
        <f>11844050.74/10000</f>
        <v>1184.405074</v>
      </c>
    </row>
    <row r="19" s="200" customFormat="1" ht="15.75" customHeight="1" spans="1:4">
      <c r="A19" s="212" t="s">
        <v>79</v>
      </c>
      <c r="B19" s="213"/>
      <c r="C19" s="210" t="s">
        <v>80</v>
      </c>
      <c r="D19" s="209"/>
    </row>
    <row r="20" s="200" customFormat="1" ht="15.75" customHeight="1" spans="1:4">
      <c r="A20" s="78"/>
      <c r="B20" s="214"/>
      <c r="C20" s="210" t="s">
        <v>81</v>
      </c>
      <c r="D20" s="209"/>
    </row>
    <row r="21" s="200" customFormat="1" ht="15.75" customHeight="1" spans="1:4">
      <c r="A21" s="78"/>
      <c r="B21" s="214"/>
      <c r="C21" s="78" t="s">
        <v>82</v>
      </c>
      <c r="D21" s="209"/>
    </row>
    <row r="22" s="200" customFormat="1" ht="15.75" customHeight="1" spans="1:4">
      <c r="A22" s="78"/>
      <c r="B22" s="214"/>
      <c r="C22" s="78" t="s">
        <v>83</v>
      </c>
      <c r="D22" s="209"/>
    </row>
    <row r="23" s="200" customFormat="1" ht="15.75" customHeight="1" spans="1:4">
      <c r="A23" s="78"/>
      <c r="B23" s="78"/>
      <c r="C23" s="78" t="s">
        <v>84</v>
      </c>
      <c r="D23" s="209"/>
    </row>
    <row r="24" s="200" customFormat="1" ht="15.75" customHeight="1" spans="1:4">
      <c r="A24" s="78"/>
      <c r="B24" s="78"/>
      <c r="C24" s="78" t="s">
        <v>85</v>
      </c>
      <c r="D24" s="209"/>
    </row>
    <row r="25" s="200" customFormat="1" ht="15.75" customHeight="1" spans="1:4">
      <c r="A25" s="78"/>
      <c r="B25" s="78"/>
      <c r="C25" s="78" t="s">
        <v>86</v>
      </c>
      <c r="D25" s="209">
        <f>525767.04/10000</f>
        <v>52.576704</v>
      </c>
    </row>
    <row r="26" s="200" customFormat="1" ht="15.75" customHeight="1" spans="1:4">
      <c r="A26" s="210"/>
      <c r="B26" s="78"/>
      <c r="C26" s="78" t="s">
        <v>87</v>
      </c>
      <c r="D26" s="209"/>
    </row>
    <row r="27" s="200" customFormat="1" ht="15.75" customHeight="1" spans="1:4">
      <c r="A27" s="78"/>
      <c r="B27" s="78"/>
      <c r="C27" s="78" t="s">
        <v>88</v>
      </c>
      <c r="D27" s="209"/>
    </row>
    <row r="28" s="200" customFormat="1" ht="15.75" customHeight="1" spans="1:4">
      <c r="A28" s="210"/>
      <c r="B28" s="78"/>
      <c r="C28" s="78" t="s">
        <v>89</v>
      </c>
      <c r="D28" s="209"/>
    </row>
    <row r="29" s="200" customFormat="1" ht="15.75" customHeight="1" spans="1:4">
      <c r="A29" s="210"/>
      <c r="B29" s="78"/>
      <c r="C29" s="78" t="s">
        <v>90</v>
      </c>
      <c r="D29" s="209"/>
    </row>
    <row r="30" s="200" customFormat="1" customHeight="1" spans="1:4">
      <c r="A30" s="215" t="s">
        <v>47</v>
      </c>
      <c r="B30" s="216">
        <f>14055289.55/10000</f>
        <v>1405.528955</v>
      </c>
      <c r="C30" s="215" t="s">
        <v>48</v>
      </c>
      <c r="D30" s="216">
        <f>14055289.55/10000</f>
        <v>1405.528955</v>
      </c>
    </row>
  </sheetData>
  <mergeCells count="7">
    <mergeCell ref="A2:D2"/>
    <mergeCell ref="A4:B4"/>
    <mergeCell ref="C4:D4"/>
    <mergeCell ref="A5:A6"/>
    <mergeCell ref="B5:B6"/>
    <mergeCell ref="C5:C6"/>
    <mergeCell ref="D5:D6"/>
  </mergeCells>
  <printOptions horizontalCentered="1"/>
  <pageMargins left="0.385416666666667" right="0.385416666666667" top="0.583333333333333" bottom="0.583333333333333" header="0.5" footer="0.5"/>
  <pageSetup paperSize="9" scale="82" orientation="landscape" useFirstPageNumber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AQ30"/>
  <sheetViews>
    <sheetView showGridLines="0" zoomScale="98" zoomScaleNormal="98" workbookViewId="0">
      <selection activeCell="G11" sqref="G11:L11"/>
    </sheetView>
  </sheetViews>
  <sheetFormatPr defaultColWidth="10.6666666666667" defaultRowHeight="12.75" customHeight="1"/>
  <cols>
    <col min="1" max="3" width="4.33333333333333" style="2" customWidth="1"/>
    <col min="4" max="4" width="36.5" style="2" customWidth="1"/>
    <col min="5" max="6" width="11.6666666666667" style="2" customWidth="1"/>
    <col min="7" max="7" width="12.1666666666667" style="2" customWidth="1"/>
    <col min="8" max="8" width="9.83333333333333" style="2" customWidth="1"/>
    <col min="9" max="9" width="11.5" style="2" customWidth="1"/>
    <col min="10" max="10" width="10.3333333333333" style="2" customWidth="1"/>
    <col min="11" max="11" width="11.6666666666667" style="2" customWidth="1"/>
    <col min="12" max="12" width="12.8333333333333" style="2" customWidth="1"/>
    <col min="13" max="13" width="9.5" style="2" customWidth="1"/>
    <col min="14" max="14" width="11.8333333333333" style="2" customWidth="1"/>
    <col min="15" max="15" width="12" style="2" customWidth="1"/>
    <col min="16" max="16" width="11.6666666666667" style="2" customWidth="1"/>
    <col min="17" max="17" width="11.5" style="2" customWidth="1"/>
    <col min="18" max="18" width="14.8333333333333" style="2" customWidth="1"/>
    <col min="19" max="19" width="10.6666666666667" style="2" customWidth="1"/>
    <col min="20" max="20" width="12.5" style="2" customWidth="1"/>
    <col min="21" max="21" width="11.3333333333333" style="2" customWidth="1"/>
    <col min="22" max="24" width="10.6666666666667" style="2" customWidth="1"/>
    <col min="25" max="25" width="14.5" style="2" customWidth="1"/>
    <col min="26" max="26" width="13.6666666666667" style="2" customWidth="1"/>
    <col min="27" max="27" width="10.6666666666667" style="2" customWidth="1"/>
    <col min="28" max="28" width="14.1666666666667" style="2" customWidth="1"/>
    <col min="29" max="29" width="12.6666666666667" style="2" customWidth="1"/>
    <col min="30" max="30" width="13.3333333333333" style="2" customWidth="1"/>
    <col min="31" max="31" width="15.3333333333333" style="2" customWidth="1"/>
    <col min="32" max="32" width="10.6666666666667" style="2" customWidth="1"/>
    <col min="33" max="33" width="13.1666666666667" style="2" customWidth="1"/>
    <col min="34" max="34" width="13.6666666666667" style="2" customWidth="1"/>
    <col min="35" max="36" width="10.6666666666667" style="2" customWidth="1"/>
    <col min="37" max="37" width="12.8333333333333" style="2" customWidth="1"/>
    <col min="38" max="38" width="10.6666666666667" style="2" customWidth="1"/>
    <col min="39" max="39" width="14.5" style="2" customWidth="1"/>
    <col min="40" max="41" width="10.6666666666667" style="2" customWidth="1"/>
    <col min="42" max="42" width="14" style="2" customWidth="1"/>
    <col min="43" max="43" width="13.6666666666667" style="2" customWidth="1"/>
    <col min="44" max="44" width="10.6666666666667" style="2" customWidth="1"/>
    <col min="45" max="16384" width="10.6666666666667" style="2"/>
  </cols>
  <sheetData>
    <row r="1" ht="17.25" customHeight="1" spans="5:43">
      <c r="E1" s="155"/>
      <c r="T1" s="155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95"/>
    </row>
    <row r="2" ht="33.75" customHeight="1" spans="1:42">
      <c r="A2" s="156" t="s">
        <v>91</v>
      </c>
      <c r="E2" s="155"/>
      <c r="T2" s="155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155"/>
      <c r="AI2" s="155"/>
      <c r="AJ2" s="155"/>
      <c r="AK2" s="155"/>
      <c r="AL2" s="155"/>
      <c r="AM2" s="155"/>
      <c r="AN2" s="155"/>
      <c r="AO2" s="155"/>
      <c r="AP2" s="155"/>
    </row>
    <row r="3" ht="30" customHeight="1" spans="1:43">
      <c r="A3" s="97" t="s">
        <v>1</v>
      </c>
      <c r="B3" s="97"/>
      <c r="C3" s="97"/>
      <c r="D3" s="97"/>
      <c r="E3" s="155"/>
      <c r="T3" s="183"/>
      <c r="U3" s="95" t="s">
        <v>50</v>
      </c>
      <c r="V3" s="183"/>
      <c r="W3" s="183"/>
      <c r="X3" s="183"/>
      <c r="Y3" s="183"/>
      <c r="Z3" s="183"/>
      <c r="AA3" s="183"/>
      <c r="AB3" s="183"/>
      <c r="AC3" s="183"/>
      <c r="AD3" s="183"/>
      <c r="AE3" s="183"/>
      <c r="AF3" s="183"/>
      <c r="AG3" s="183"/>
      <c r="AH3" s="183"/>
      <c r="AI3" s="183"/>
      <c r="AJ3" s="183"/>
      <c r="AK3" s="183"/>
      <c r="AL3" s="183"/>
      <c r="AM3" s="183"/>
      <c r="AN3" s="183"/>
      <c r="AO3" s="183"/>
      <c r="AP3" s="183"/>
      <c r="AQ3" s="194"/>
    </row>
    <row r="4" ht="23.1" customHeight="1" spans="1:43">
      <c r="A4" s="157" t="s">
        <v>92</v>
      </c>
      <c r="B4" s="158"/>
      <c r="C4" s="159"/>
      <c r="D4" s="160" t="s">
        <v>93</v>
      </c>
      <c r="E4" s="161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1"/>
      <c r="U4" s="162"/>
      <c r="V4" s="161"/>
      <c r="W4" s="161"/>
      <c r="X4" s="161"/>
      <c r="Y4" s="161"/>
      <c r="Z4" s="161"/>
      <c r="AA4" s="161"/>
      <c r="AB4" s="161"/>
      <c r="AC4" s="161"/>
      <c r="AD4" s="161"/>
      <c r="AE4" s="161"/>
      <c r="AF4" s="161"/>
      <c r="AG4" s="161"/>
      <c r="AH4" s="161"/>
      <c r="AI4" s="161"/>
      <c r="AJ4" s="161"/>
      <c r="AK4" s="161"/>
      <c r="AL4" s="161"/>
      <c r="AM4" s="161"/>
      <c r="AN4" s="161"/>
      <c r="AO4" s="195"/>
      <c r="AP4" s="195"/>
      <c r="AQ4" s="196" t="s">
        <v>94</v>
      </c>
    </row>
    <row r="5" ht="23.1" customHeight="1" spans="1:43">
      <c r="A5" s="163"/>
      <c r="B5" s="164"/>
      <c r="C5" s="165"/>
      <c r="D5" s="166"/>
      <c r="E5" s="167" t="s">
        <v>95</v>
      </c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84"/>
      <c r="U5" s="168"/>
      <c r="V5" s="160" t="s">
        <v>96</v>
      </c>
      <c r="W5" s="160" t="s">
        <v>97</v>
      </c>
      <c r="X5" s="167" t="s">
        <v>98</v>
      </c>
      <c r="Y5" s="168"/>
      <c r="Z5" s="168"/>
      <c r="AA5" s="168"/>
      <c r="AB5" s="168"/>
      <c r="AC5" s="168"/>
      <c r="AD5" s="168"/>
      <c r="AE5" s="168"/>
      <c r="AF5" s="168"/>
      <c r="AG5" s="168"/>
      <c r="AH5" s="168"/>
      <c r="AI5" s="168"/>
      <c r="AJ5" s="168"/>
      <c r="AK5" s="168"/>
      <c r="AL5" s="168"/>
      <c r="AM5" s="168"/>
      <c r="AN5" s="189"/>
      <c r="AO5" s="196" t="s">
        <v>99</v>
      </c>
      <c r="AP5" s="196" t="s">
        <v>94</v>
      </c>
      <c r="AQ5" s="196" t="s">
        <v>94</v>
      </c>
    </row>
    <row r="6" ht="23.1" customHeight="1" spans="1:43">
      <c r="A6" s="163"/>
      <c r="B6" s="164"/>
      <c r="C6" s="165"/>
      <c r="D6" s="166"/>
      <c r="E6" s="160" t="s">
        <v>100</v>
      </c>
      <c r="F6" s="167" t="s">
        <v>101</v>
      </c>
      <c r="G6" s="162"/>
      <c r="H6" s="162"/>
      <c r="I6" s="162"/>
      <c r="J6" s="162"/>
      <c r="K6" s="162"/>
      <c r="L6" s="162"/>
      <c r="M6" s="181"/>
      <c r="N6" s="167" t="s">
        <v>102</v>
      </c>
      <c r="O6" s="162"/>
      <c r="P6" s="162"/>
      <c r="Q6" s="162"/>
      <c r="R6" s="162"/>
      <c r="S6" s="162"/>
      <c r="T6" s="161"/>
      <c r="U6" s="181"/>
      <c r="V6" s="166" t="s">
        <v>96</v>
      </c>
      <c r="W6" s="166" t="s">
        <v>97</v>
      </c>
      <c r="X6" s="160" t="s">
        <v>100</v>
      </c>
      <c r="Y6" s="167" t="s">
        <v>101</v>
      </c>
      <c r="Z6" s="162"/>
      <c r="AA6" s="162"/>
      <c r="AB6" s="162"/>
      <c r="AC6" s="162"/>
      <c r="AD6" s="162"/>
      <c r="AE6" s="162"/>
      <c r="AF6" s="181"/>
      <c r="AG6" s="167" t="s">
        <v>102</v>
      </c>
      <c r="AH6" s="162"/>
      <c r="AI6" s="162"/>
      <c r="AJ6" s="162"/>
      <c r="AK6" s="162"/>
      <c r="AL6" s="162"/>
      <c r="AM6" s="162"/>
      <c r="AN6" s="162"/>
      <c r="AO6" s="196" t="s">
        <v>99</v>
      </c>
      <c r="AP6" s="195"/>
      <c r="AQ6" s="196" t="s">
        <v>94</v>
      </c>
    </row>
    <row r="7" ht="23.1" customHeight="1" spans="1:43">
      <c r="A7" s="169"/>
      <c r="B7" s="170"/>
      <c r="C7" s="171"/>
      <c r="D7" s="166"/>
      <c r="E7" s="172"/>
      <c r="F7" s="167" t="s">
        <v>103</v>
      </c>
      <c r="G7" s="168"/>
      <c r="H7" s="168"/>
      <c r="I7" s="168"/>
      <c r="J7" s="168"/>
      <c r="K7" s="168"/>
      <c r="L7" s="168"/>
      <c r="M7" s="182"/>
      <c r="N7" s="167" t="s">
        <v>104</v>
      </c>
      <c r="O7" s="162"/>
      <c r="P7" s="162"/>
      <c r="Q7" s="162"/>
      <c r="R7" s="162"/>
      <c r="S7" s="162"/>
      <c r="T7" s="161"/>
      <c r="U7" s="181"/>
      <c r="V7" s="166"/>
      <c r="W7" s="166"/>
      <c r="X7" s="166"/>
      <c r="Y7" s="167" t="s">
        <v>103</v>
      </c>
      <c r="Z7" s="168"/>
      <c r="AA7" s="168"/>
      <c r="AB7" s="168"/>
      <c r="AC7" s="168"/>
      <c r="AD7" s="168"/>
      <c r="AE7" s="168"/>
      <c r="AF7" s="182"/>
      <c r="AG7" s="167" t="s">
        <v>104</v>
      </c>
      <c r="AH7" s="162"/>
      <c r="AI7" s="162"/>
      <c r="AJ7" s="162"/>
      <c r="AK7" s="162"/>
      <c r="AL7" s="162"/>
      <c r="AM7" s="162"/>
      <c r="AN7" s="162"/>
      <c r="AO7" s="196" t="s">
        <v>105</v>
      </c>
      <c r="AP7" s="195" t="s">
        <v>106</v>
      </c>
      <c r="AQ7" s="196" t="s">
        <v>107</v>
      </c>
    </row>
    <row r="8" ht="23.1" customHeight="1" spans="1:43">
      <c r="A8" s="160" t="s">
        <v>108</v>
      </c>
      <c r="B8" s="160" t="s">
        <v>109</v>
      </c>
      <c r="C8" s="160" t="s">
        <v>110</v>
      </c>
      <c r="D8" s="166"/>
      <c r="E8" s="172"/>
      <c r="F8" s="160" t="s">
        <v>106</v>
      </c>
      <c r="G8" s="160" t="s">
        <v>111</v>
      </c>
      <c r="H8" s="160" t="s">
        <v>112</v>
      </c>
      <c r="I8" s="160" t="s">
        <v>113</v>
      </c>
      <c r="J8" s="160" t="s">
        <v>114</v>
      </c>
      <c r="K8" s="160" t="s">
        <v>115</v>
      </c>
      <c r="L8" s="160" t="s">
        <v>116</v>
      </c>
      <c r="M8" s="160" t="s">
        <v>117</v>
      </c>
      <c r="N8" s="160" t="s">
        <v>100</v>
      </c>
      <c r="O8" s="160" t="s">
        <v>118</v>
      </c>
      <c r="P8" s="160" t="s">
        <v>119</v>
      </c>
      <c r="Q8" s="160" t="s">
        <v>120</v>
      </c>
      <c r="R8" s="160" t="s">
        <v>121</v>
      </c>
      <c r="S8" s="160" t="s">
        <v>122</v>
      </c>
      <c r="T8" s="185" t="s">
        <v>123</v>
      </c>
      <c r="U8" s="186" t="s">
        <v>123</v>
      </c>
      <c r="V8" s="166"/>
      <c r="W8" s="166"/>
      <c r="X8" s="166"/>
      <c r="Y8" s="160" t="s">
        <v>106</v>
      </c>
      <c r="Z8" s="160" t="s">
        <v>111</v>
      </c>
      <c r="AA8" s="160" t="s">
        <v>112</v>
      </c>
      <c r="AB8" s="160" t="s">
        <v>113</v>
      </c>
      <c r="AC8" s="160" t="s">
        <v>114</v>
      </c>
      <c r="AD8" s="160" t="s">
        <v>115</v>
      </c>
      <c r="AE8" s="160" t="s">
        <v>116</v>
      </c>
      <c r="AF8" s="160" t="s">
        <v>117</v>
      </c>
      <c r="AG8" s="160" t="s">
        <v>100</v>
      </c>
      <c r="AH8" s="160" t="s">
        <v>118</v>
      </c>
      <c r="AI8" s="160" t="s">
        <v>119</v>
      </c>
      <c r="AJ8" s="160" t="s">
        <v>120</v>
      </c>
      <c r="AK8" s="160" t="s">
        <v>121</v>
      </c>
      <c r="AL8" s="160" t="s">
        <v>122</v>
      </c>
      <c r="AM8" s="167" t="s">
        <v>123</v>
      </c>
      <c r="AN8" s="162"/>
      <c r="AO8" s="196" t="s">
        <v>105</v>
      </c>
      <c r="AP8" s="195"/>
      <c r="AQ8" s="196" t="s">
        <v>94</v>
      </c>
    </row>
    <row r="9" ht="23.1" customHeight="1" spans="1:43">
      <c r="A9" s="173"/>
      <c r="B9" s="173"/>
      <c r="C9" s="173"/>
      <c r="D9" s="173"/>
      <c r="E9" s="174"/>
      <c r="F9" s="173"/>
      <c r="G9" s="173"/>
      <c r="H9" s="173"/>
      <c r="I9" s="173"/>
      <c r="J9" s="173"/>
      <c r="K9" s="173"/>
      <c r="L9" s="173"/>
      <c r="M9" s="173"/>
      <c r="N9" s="173"/>
      <c r="O9" s="173"/>
      <c r="P9" s="173"/>
      <c r="Q9" s="173"/>
      <c r="R9" s="173"/>
      <c r="S9" s="173"/>
      <c r="T9" s="106" t="s">
        <v>106</v>
      </c>
      <c r="U9" s="106" t="s">
        <v>124</v>
      </c>
      <c r="V9" s="174"/>
      <c r="W9" s="174"/>
      <c r="X9" s="173"/>
      <c r="Y9" s="173"/>
      <c r="Z9" s="173"/>
      <c r="AA9" s="173"/>
      <c r="AB9" s="173"/>
      <c r="AC9" s="173"/>
      <c r="AD9" s="173"/>
      <c r="AE9" s="173"/>
      <c r="AF9" s="173"/>
      <c r="AG9" s="173"/>
      <c r="AH9" s="173"/>
      <c r="AI9" s="173"/>
      <c r="AJ9" s="173"/>
      <c r="AK9" s="173"/>
      <c r="AL9" s="173"/>
      <c r="AM9" s="106" t="s">
        <v>106</v>
      </c>
      <c r="AN9" s="167" t="s">
        <v>124</v>
      </c>
      <c r="AO9" s="196" t="s">
        <v>105</v>
      </c>
      <c r="AP9" s="195"/>
      <c r="AQ9" s="196"/>
    </row>
    <row r="10" ht="33.95" customHeight="1" spans="1:43">
      <c r="A10" s="106" t="s">
        <v>125</v>
      </c>
      <c r="B10" s="106" t="s">
        <v>126</v>
      </c>
      <c r="C10" s="106" t="s">
        <v>127</v>
      </c>
      <c r="D10" s="106" t="s">
        <v>128</v>
      </c>
      <c r="E10" s="106" t="s">
        <v>129</v>
      </c>
      <c r="F10" s="106" t="s">
        <v>130</v>
      </c>
      <c r="G10" s="106" t="s">
        <v>131</v>
      </c>
      <c r="H10" s="106" t="s">
        <v>132</v>
      </c>
      <c r="I10" s="106" t="s">
        <v>133</v>
      </c>
      <c r="J10" s="106" t="s">
        <v>134</v>
      </c>
      <c r="K10" s="106" t="s">
        <v>135</v>
      </c>
      <c r="L10" s="106" t="s">
        <v>136</v>
      </c>
      <c r="M10" s="106" t="s">
        <v>137</v>
      </c>
      <c r="N10" s="106" t="s">
        <v>138</v>
      </c>
      <c r="O10" s="106" t="s">
        <v>139</v>
      </c>
      <c r="P10" s="106" t="s">
        <v>140</v>
      </c>
      <c r="Q10" s="106" t="s">
        <v>141</v>
      </c>
      <c r="R10" s="106" t="s">
        <v>142</v>
      </c>
      <c r="S10" s="106" t="s">
        <v>143</v>
      </c>
      <c r="T10" s="106" t="s">
        <v>144</v>
      </c>
      <c r="U10" s="106" t="s">
        <v>145</v>
      </c>
      <c r="V10" s="106" t="s">
        <v>146</v>
      </c>
      <c r="W10" s="106" t="s">
        <v>147</v>
      </c>
      <c r="X10" s="106" t="s">
        <v>148</v>
      </c>
      <c r="Y10" s="106" t="s">
        <v>149</v>
      </c>
      <c r="Z10" s="106" t="s">
        <v>150</v>
      </c>
      <c r="AA10" s="106" t="s">
        <v>151</v>
      </c>
      <c r="AB10" s="106" t="s">
        <v>152</v>
      </c>
      <c r="AC10" s="106" t="s">
        <v>153</v>
      </c>
      <c r="AD10" s="106" t="s">
        <v>154</v>
      </c>
      <c r="AE10" s="106" t="s">
        <v>155</v>
      </c>
      <c r="AF10" s="106" t="s">
        <v>156</v>
      </c>
      <c r="AG10" s="106" t="s">
        <v>157</v>
      </c>
      <c r="AH10" s="106" t="s">
        <v>158</v>
      </c>
      <c r="AI10" s="106" t="s">
        <v>159</v>
      </c>
      <c r="AJ10" s="106" t="s">
        <v>160</v>
      </c>
      <c r="AK10" s="106" t="s">
        <v>161</v>
      </c>
      <c r="AL10" s="106" t="s">
        <v>162</v>
      </c>
      <c r="AM10" s="106" t="s">
        <v>163</v>
      </c>
      <c r="AN10" s="167" t="s">
        <v>164</v>
      </c>
      <c r="AO10" s="196" t="s">
        <v>165</v>
      </c>
      <c r="AP10" s="196" t="s">
        <v>166</v>
      </c>
      <c r="AQ10" s="196" t="s">
        <v>167</v>
      </c>
    </row>
    <row r="11" ht="33.95" customHeight="1" spans="1:43">
      <c r="A11" s="175"/>
      <c r="B11" s="175"/>
      <c r="C11" s="175"/>
      <c r="D11" s="106" t="s">
        <v>100</v>
      </c>
      <c r="E11" s="176">
        <v>1290.53</v>
      </c>
      <c r="F11" s="177">
        <v>1161.74</v>
      </c>
      <c r="G11" s="177">
        <v>666.56</v>
      </c>
      <c r="H11" s="177"/>
      <c r="I11" s="177">
        <v>151.99</v>
      </c>
      <c r="J11" s="177">
        <v>52.58</v>
      </c>
      <c r="K11" s="177">
        <v>15.11</v>
      </c>
      <c r="L11" s="177">
        <v>275.5</v>
      </c>
      <c r="M11" s="177"/>
      <c r="N11" s="177">
        <v>128.79</v>
      </c>
      <c r="O11" s="177">
        <v>15.79</v>
      </c>
      <c r="P11" s="177"/>
      <c r="Q11" s="177">
        <v>4.88</v>
      </c>
      <c r="R11" s="177">
        <v>45.3</v>
      </c>
      <c r="S11" s="177">
        <v>9.76</v>
      </c>
      <c r="T11" s="177">
        <v>53.06</v>
      </c>
      <c r="U11" s="187"/>
      <c r="V11" s="176"/>
      <c r="W11" s="176"/>
      <c r="X11" s="176">
        <v>1290.53</v>
      </c>
      <c r="Y11" s="177">
        <v>1161.74</v>
      </c>
      <c r="Z11" s="177">
        <v>666.56</v>
      </c>
      <c r="AA11" s="177"/>
      <c r="AB11" s="177">
        <v>151.99</v>
      </c>
      <c r="AC11" s="177">
        <v>52.58</v>
      </c>
      <c r="AD11" s="177">
        <v>15.11</v>
      </c>
      <c r="AE11" s="177">
        <v>275.5</v>
      </c>
      <c r="AF11" s="177"/>
      <c r="AG11" s="177">
        <v>128.79</v>
      </c>
      <c r="AH11" s="177">
        <v>15.79</v>
      </c>
      <c r="AI11" s="177"/>
      <c r="AJ11" s="177">
        <v>4.88</v>
      </c>
      <c r="AK11" s="177">
        <v>45.3</v>
      </c>
      <c r="AL11" s="177">
        <v>9.76</v>
      </c>
      <c r="AM11" s="190">
        <v>53.06</v>
      </c>
      <c r="AN11" s="191"/>
      <c r="AO11" s="197"/>
      <c r="AP11" s="198">
        <v>115</v>
      </c>
      <c r="AQ11" s="198">
        <v>115</v>
      </c>
    </row>
    <row r="12" ht="33.95" customHeight="1" spans="1:43">
      <c r="A12" s="178"/>
      <c r="B12" s="178"/>
      <c r="C12" s="178"/>
      <c r="D12" s="179" t="s">
        <v>168</v>
      </c>
      <c r="E12" s="176">
        <v>1290.53</v>
      </c>
      <c r="F12" s="177">
        <v>1161.74</v>
      </c>
      <c r="G12" s="177">
        <v>666.56</v>
      </c>
      <c r="H12" s="177"/>
      <c r="I12" s="177">
        <v>151.99</v>
      </c>
      <c r="J12" s="177">
        <v>52.58</v>
      </c>
      <c r="K12" s="177">
        <v>15.11</v>
      </c>
      <c r="L12" s="177">
        <v>275.5</v>
      </c>
      <c r="M12" s="177"/>
      <c r="N12" s="177">
        <v>128.79</v>
      </c>
      <c r="O12" s="177">
        <v>15.79</v>
      </c>
      <c r="P12" s="177"/>
      <c r="Q12" s="177">
        <v>4.88</v>
      </c>
      <c r="R12" s="177">
        <v>45.3</v>
      </c>
      <c r="S12" s="177">
        <v>9.76</v>
      </c>
      <c r="T12" s="177">
        <v>53.06</v>
      </c>
      <c r="U12" s="187"/>
      <c r="V12" s="176"/>
      <c r="W12" s="176"/>
      <c r="X12" s="176">
        <v>1290.53</v>
      </c>
      <c r="Y12" s="177">
        <v>1161.74</v>
      </c>
      <c r="Z12" s="177">
        <v>666.56</v>
      </c>
      <c r="AA12" s="177"/>
      <c r="AB12" s="177">
        <v>151.99</v>
      </c>
      <c r="AC12" s="177">
        <v>52.58</v>
      </c>
      <c r="AD12" s="177">
        <v>15.11</v>
      </c>
      <c r="AE12" s="177">
        <v>275.5</v>
      </c>
      <c r="AF12" s="177"/>
      <c r="AG12" s="177">
        <v>128.79</v>
      </c>
      <c r="AH12" s="177">
        <v>15.79</v>
      </c>
      <c r="AI12" s="177"/>
      <c r="AJ12" s="177">
        <v>4.88</v>
      </c>
      <c r="AK12" s="177">
        <v>45.3</v>
      </c>
      <c r="AL12" s="177">
        <v>9.76</v>
      </c>
      <c r="AM12" s="190">
        <v>53.06</v>
      </c>
      <c r="AN12" s="191"/>
      <c r="AO12" s="197"/>
      <c r="AP12" s="198">
        <v>115</v>
      </c>
      <c r="AQ12" s="198">
        <v>115</v>
      </c>
    </row>
    <row r="13" ht="33.95" customHeight="1" spans="1:43">
      <c r="A13" s="178" t="s">
        <v>169</v>
      </c>
      <c r="B13" s="178" t="s">
        <v>169</v>
      </c>
      <c r="C13" s="178" t="s">
        <v>169</v>
      </c>
      <c r="D13" s="179" t="s">
        <v>170</v>
      </c>
      <c r="E13" s="176">
        <v>1290.53</v>
      </c>
      <c r="F13" s="177">
        <v>1161.74</v>
      </c>
      <c r="G13" s="177">
        <v>666.56</v>
      </c>
      <c r="H13" s="177"/>
      <c r="I13" s="177">
        <v>151.99</v>
      </c>
      <c r="J13" s="177">
        <v>52.58</v>
      </c>
      <c r="K13" s="177">
        <v>15.11</v>
      </c>
      <c r="L13" s="177">
        <v>275.5</v>
      </c>
      <c r="M13" s="177"/>
      <c r="N13" s="177">
        <v>128.79</v>
      </c>
      <c r="O13" s="177">
        <v>15.79</v>
      </c>
      <c r="P13" s="177"/>
      <c r="Q13" s="177">
        <v>4.88</v>
      </c>
      <c r="R13" s="177">
        <v>45.3</v>
      </c>
      <c r="S13" s="177">
        <v>9.76</v>
      </c>
      <c r="T13" s="177">
        <v>53.06</v>
      </c>
      <c r="U13" s="187"/>
      <c r="V13" s="176"/>
      <c r="W13" s="176"/>
      <c r="X13" s="176"/>
      <c r="Y13" s="187"/>
      <c r="Z13" s="187"/>
      <c r="AA13" s="187"/>
      <c r="AB13" s="187"/>
      <c r="AC13" s="187"/>
      <c r="AD13" s="187"/>
      <c r="AE13" s="187"/>
      <c r="AF13" s="187" t="s">
        <v>169</v>
      </c>
      <c r="AG13" s="187"/>
      <c r="AH13" s="187"/>
      <c r="AI13" s="187"/>
      <c r="AJ13" s="187"/>
      <c r="AK13" s="187"/>
      <c r="AL13" s="187"/>
      <c r="AM13" s="192"/>
      <c r="AN13" s="191"/>
      <c r="AO13" s="197"/>
      <c r="AP13" s="197"/>
      <c r="AQ13" s="197"/>
    </row>
    <row r="14" ht="33.95" customHeight="1" spans="1:43">
      <c r="A14" s="178" t="s">
        <v>171</v>
      </c>
      <c r="B14" s="178" t="s">
        <v>169</v>
      </c>
      <c r="C14" s="178" t="s">
        <v>169</v>
      </c>
      <c r="D14" s="179" t="s">
        <v>172</v>
      </c>
      <c r="E14" s="176">
        <v>97.23</v>
      </c>
      <c r="F14" s="177">
        <v>95.79</v>
      </c>
      <c r="G14" s="177"/>
      <c r="H14" s="177"/>
      <c r="I14" s="177">
        <v>80.68</v>
      </c>
      <c r="J14" s="177"/>
      <c r="K14" s="177">
        <v>15.11</v>
      </c>
      <c r="L14" s="177"/>
      <c r="M14" s="177"/>
      <c r="N14" s="177">
        <v>1.44</v>
      </c>
      <c r="O14" s="177"/>
      <c r="P14" s="177"/>
      <c r="Q14" s="177"/>
      <c r="R14" s="177"/>
      <c r="S14" s="177">
        <v>1</v>
      </c>
      <c r="T14" s="177">
        <v>0.44</v>
      </c>
      <c r="U14" s="188"/>
      <c r="V14" s="188"/>
      <c r="W14" s="188"/>
      <c r="X14" s="176">
        <v>97.23</v>
      </c>
      <c r="Y14" s="177">
        <v>95.79</v>
      </c>
      <c r="Z14" s="177"/>
      <c r="AA14" s="177"/>
      <c r="AB14" s="177">
        <v>80.68</v>
      </c>
      <c r="AC14" s="177"/>
      <c r="AD14" s="177">
        <v>15.11</v>
      </c>
      <c r="AE14" s="177"/>
      <c r="AF14" s="177"/>
      <c r="AG14" s="177">
        <v>1.44</v>
      </c>
      <c r="AH14" s="177"/>
      <c r="AI14" s="177"/>
      <c r="AJ14" s="177"/>
      <c r="AK14" s="177"/>
      <c r="AL14" s="177">
        <v>1</v>
      </c>
      <c r="AM14" s="190">
        <v>0.44</v>
      </c>
      <c r="AN14" s="193"/>
      <c r="AO14" s="199"/>
      <c r="AP14" s="198"/>
      <c r="AQ14" s="198"/>
    </row>
    <row r="15" ht="33.95" customHeight="1" spans="1:43">
      <c r="A15" s="178" t="s">
        <v>169</v>
      </c>
      <c r="B15" s="178" t="s">
        <v>173</v>
      </c>
      <c r="C15" s="178" t="s">
        <v>169</v>
      </c>
      <c r="D15" s="179" t="s">
        <v>174</v>
      </c>
      <c r="E15" s="176">
        <v>97.23</v>
      </c>
      <c r="F15" s="177">
        <v>95.79</v>
      </c>
      <c r="G15" s="177"/>
      <c r="H15" s="177"/>
      <c r="I15" s="177">
        <v>80.68</v>
      </c>
      <c r="J15" s="177"/>
      <c r="K15" s="177">
        <v>15.11</v>
      </c>
      <c r="L15" s="177"/>
      <c r="M15" s="177"/>
      <c r="N15" s="177">
        <v>1.44</v>
      </c>
      <c r="O15" s="177"/>
      <c r="P15" s="177"/>
      <c r="Q15" s="177"/>
      <c r="R15" s="177"/>
      <c r="S15" s="177">
        <v>1</v>
      </c>
      <c r="T15" s="177">
        <v>0.44</v>
      </c>
      <c r="U15" s="188"/>
      <c r="V15" s="188"/>
      <c r="W15" s="188"/>
      <c r="X15" s="176">
        <v>97.23</v>
      </c>
      <c r="Y15" s="177">
        <v>95.79</v>
      </c>
      <c r="Z15" s="177"/>
      <c r="AA15" s="177"/>
      <c r="AB15" s="177">
        <v>80.68</v>
      </c>
      <c r="AC15" s="177"/>
      <c r="AD15" s="177">
        <v>15.11</v>
      </c>
      <c r="AE15" s="177"/>
      <c r="AF15" s="177"/>
      <c r="AG15" s="177">
        <v>1.44</v>
      </c>
      <c r="AH15" s="177"/>
      <c r="AI15" s="177"/>
      <c r="AJ15" s="177"/>
      <c r="AK15" s="177"/>
      <c r="AL15" s="177">
        <v>1</v>
      </c>
      <c r="AM15" s="190">
        <v>0.44</v>
      </c>
      <c r="AN15" s="193"/>
      <c r="AO15" s="199"/>
      <c r="AP15" s="198"/>
      <c r="AQ15" s="198"/>
    </row>
    <row r="16" ht="33.95" customHeight="1" spans="1:43">
      <c r="A16" s="178" t="s">
        <v>169</v>
      </c>
      <c r="B16" s="178" t="s">
        <v>169</v>
      </c>
      <c r="C16" s="178" t="s">
        <v>175</v>
      </c>
      <c r="D16" s="179" t="s">
        <v>176</v>
      </c>
      <c r="E16" s="176">
        <v>16.55</v>
      </c>
      <c r="F16" s="177">
        <v>15.11</v>
      </c>
      <c r="G16" s="177"/>
      <c r="H16" s="177"/>
      <c r="I16" s="177"/>
      <c r="J16" s="177"/>
      <c r="K16" s="177">
        <v>15.11</v>
      </c>
      <c r="L16" s="177"/>
      <c r="M16" s="177"/>
      <c r="N16" s="177">
        <v>1.44</v>
      </c>
      <c r="O16" s="177"/>
      <c r="P16" s="177"/>
      <c r="Q16" s="177"/>
      <c r="R16" s="177"/>
      <c r="S16" s="177">
        <v>1</v>
      </c>
      <c r="T16" s="177">
        <v>0.44</v>
      </c>
      <c r="U16" s="188"/>
      <c r="V16" s="188"/>
      <c r="W16" s="188"/>
      <c r="X16" s="176">
        <v>16.55</v>
      </c>
      <c r="Y16" s="177">
        <v>15.11</v>
      </c>
      <c r="Z16" s="177"/>
      <c r="AA16" s="177"/>
      <c r="AB16" s="177">
        <v>0</v>
      </c>
      <c r="AC16" s="177"/>
      <c r="AD16" s="177">
        <v>15.11</v>
      </c>
      <c r="AE16" s="177"/>
      <c r="AF16" s="177"/>
      <c r="AG16" s="177">
        <v>1.44</v>
      </c>
      <c r="AH16" s="177"/>
      <c r="AI16" s="177"/>
      <c r="AJ16" s="177"/>
      <c r="AK16" s="177"/>
      <c r="AL16" s="177">
        <v>1</v>
      </c>
      <c r="AM16" s="190">
        <v>0.44</v>
      </c>
      <c r="AN16" s="193"/>
      <c r="AO16" s="199"/>
      <c r="AP16" s="198"/>
      <c r="AQ16" s="198"/>
    </row>
    <row r="17" ht="33.95" customHeight="1" spans="1:43">
      <c r="A17" s="178" t="s">
        <v>169</v>
      </c>
      <c r="B17" s="178" t="s">
        <v>169</v>
      </c>
      <c r="C17" s="178" t="s">
        <v>173</v>
      </c>
      <c r="D17" s="179" t="s">
        <v>177</v>
      </c>
      <c r="E17" s="176">
        <v>80.68</v>
      </c>
      <c r="F17" s="177">
        <v>80.68</v>
      </c>
      <c r="G17" s="177"/>
      <c r="H17" s="177"/>
      <c r="I17" s="177">
        <v>80.68</v>
      </c>
      <c r="J17" s="177"/>
      <c r="K17" s="177"/>
      <c r="L17" s="177"/>
      <c r="M17" s="177"/>
      <c r="N17" s="177"/>
      <c r="O17" s="177"/>
      <c r="P17" s="177"/>
      <c r="Q17" s="177"/>
      <c r="R17" s="177"/>
      <c r="S17" s="177"/>
      <c r="T17" s="177"/>
      <c r="U17" s="188"/>
      <c r="V17" s="188"/>
      <c r="W17" s="188"/>
      <c r="X17" s="176">
        <v>80.68</v>
      </c>
      <c r="Y17" s="177">
        <v>80.68</v>
      </c>
      <c r="Z17" s="177"/>
      <c r="AA17" s="177"/>
      <c r="AB17" s="177">
        <v>80.68</v>
      </c>
      <c r="AC17" s="177"/>
      <c r="AD17" s="177"/>
      <c r="AE17" s="177"/>
      <c r="AF17" s="177"/>
      <c r="AG17" s="177"/>
      <c r="AH17" s="177"/>
      <c r="AI17" s="177"/>
      <c r="AJ17" s="177"/>
      <c r="AK17" s="177"/>
      <c r="AL17" s="177"/>
      <c r="AM17" s="190"/>
      <c r="AN17" s="193"/>
      <c r="AO17" s="199"/>
      <c r="AP17" s="198"/>
      <c r="AQ17" s="198"/>
    </row>
    <row r="18" ht="33.95" customHeight="1" spans="1:43">
      <c r="A18" s="178" t="s">
        <v>178</v>
      </c>
      <c r="B18" s="178" t="s">
        <v>169</v>
      </c>
      <c r="C18" s="178" t="s">
        <v>169</v>
      </c>
      <c r="D18" s="179" t="s">
        <v>179</v>
      </c>
      <c r="E18" s="176">
        <v>71.31</v>
      </c>
      <c r="F18" s="177">
        <v>71.31</v>
      </c>
      <c r="G18" s="177"/>
      <c r="H18" s="177"/>
      <c r="I18" s="177">
        <v>71.31</v>
      </c>
      <c r="J18" s="177"/>
      <c r="K18" s="177"/>
      <c r="L18" s="177"/>
      <c r="M18" s="177"/>
      <c r="N18" s="177"/>
      <c r="O18" s="177"/>
      <c r="P18" s="177"/>
      <c r="Q18" s="177"/>
      <c r="R18" s="177"/>
      <c r="S18" s="177"/>
      <c r="T18" s="177"/>
      <c r="U18" s="188"/>
      <c r="V18" s="188"/>
      <c r="W18" s="188"/>
      <c r="X18" s="176">
        <v>71.31</v>
      </c>
      <c r="Y18" s="177">
        <v>71.31</v>
      </c>
      <c r="Z18" s="177"/>
      <c r="AA18" s="177"/>
      <c r="AB18" s="177">
        <v>71.31</v>
      </c>
      <c r="AC18" s="177"/>
      <c r="AD18" s="177"/>
      <c r="AE18" s="177"/>
      <c r="AF18" s="177"/>
      <c r="AG18" s="177"/>
      <c r="AH18" s="177"/>
      <c r="AI18" s="177"/>
      <c r="AJ18" s="177"/>
      <c r="AK18" s="177"/>
      <c r="AL18" s="177"/>
      <c r="AM18" s="190"/>
      <c r="AN18" s="193"/>
      <c r="AO18" s="199"/>
      <c r="AP18" s="198"/>
      <c r="AQ18" s="198"/>
    </row>
    <row r="19" ht="33.95" customHeight="1" spans="1:43">
      <c r="A19" s="178" t="s">
        <v>169</v>
      </c>
      <c r="B19" s="178" t="s">
        <v>135</v>
      </c>
      <c r="C19" s="178" t="s">
        <v>169</v>
      </c>
      <c r="D19" s="179" t="s">
        <v>180</v>
      </c>
      <c r="E19" s="176">
        <v>71.31</v>
      </c>
      <c r="F19" s="177">
        <v>71.31</v>
      </c>
      <c r="G19" s="177"/>
      <c r="H19" s="177"/>
      <c r="I19" s="177">
        <v>71.31</v>
      </c>
      <c r="J19" s="177"/>
      <c r="K19" s="177"/>
      <c r="L19" s="177"/>
      <c r="M19" s="177"/>
      <c r="N19" s="177"/>
      <c r="O19" s="177"/>
      <c r="P19" s="177"/>
      <c r="Q19" s="177"/>
      <c r="R19" s="177"/>
      <c r="S19" s="177"/>
      <c r="T19" s="177"/>
      <c r="U19" s="188"/>
      <c r="V19" s="188"/>
      <c r="W19" s="188"/>
      <c r="X19" s="176">
        <v>71.31</v>
      </c>
      <c r="Y19" s="177">
        <v>71.31</v>
      </c>
      <c r="Z19" s="177"/>
      <c r="AA19" s="177"/>
      <c r="AB19" s="177">
        <v>71.31</v>
      </c>
      <c r="AC19" s="177"/>
      <c r="AD19" s="177"/>
      <c r="AE19" s="177"/>
      <c r="AF19" s="177"/>
      <c r="AG19" s="177"/>
      <c r="AH19" s="177"/>
      <c r="AI19" s="177"/>
      <c r="AJ19" s="177"/>
      <c r="AK19" s="177"/>
      <c r="AL19" s="177"/>
      <c r="AM19" s="190"/>
      <c r="AN19" s="193"/>
      <c r="AO19" s="199"/>
      <c r="AP19" s="198"/>
      <c r="AQ19" s="198"/>
    </row>
    <row r="20" ht="33.95" customHeight="1" spans="1:43">
      <c r="A20" s="178" t="s">
        <v>169</v>
      </c>
      <c r="B20" s="178" t="s">
        <v>169</v>
      </c>
      <c r="C20" s="178" t="s">
        <v>175</v>
      </c>
      <c r="D20" s="179" t="s">
        <v>181</v>
      </c>
      <c r="E20" s="176">
        <v>43.81</v>
      </c>
      <c r="F20" s="177">
        <v>43.81</v>
      </c>
      <c r="G20" s="177"/>
      <c r="H20" s="177"/>
      <c r="I20" s="177">
        <v>43.81</v>
      </c>
      <c r="J20" s="177"/>
      <c r="K20" s="177"/>
      <c r="L20" s="177"/>
      <c r="M20" s="177"/>
      <c r="N20" s="177"/>
      <c r="O20" s="177"/>
      <c r="P20" s="177"/>
      <c r="Q20" s="177"/>
      <c r="R20" s="177"/>
      <c r="S20" s="177"/>
      <c r="T20" s="177"/>
      <c r="U20" s="188"/>
      <c r="V20" s="188"/>
      <c r="W20" s="188"/>
      <c r="X20" s="176">
        <v>43.81</v>
      </c>
      <c r="Y20" s="177">
        <v>43.81</v>
      </c>
      <c r="Z20" s="177"/>
      <c r="AA20" s="177"/>
      <c r="AB20" s="177">
        <v>43.81</v>
      </c>
      <c r="AC20" s="177"/>
      <c r="AD20" s="177"/>
      <c r="AE20" s="177"/>
      <c r="AF20" s="177"/>
      <c r="AG20" s="177"/>
      <c r="AH20" s="177"/>
      <c r="AI20" s="177"/>
      <c r="AJ20" s="177"/>
      <c r="AK20" s="177"/>
      <c r="AL20" s="177"/>
      <c r="AM20" s="190"/>
      <c r="AN20" s="193"/>
      <c r="AO20" s="199"/>
      <c r="AP20" s="198"/>
      <c r="AQ20" s="198"/>
    </row>
    <row r="21" ht="33.95" customHeight="1" spans="1:43">
      <c r="A21" s="178" t="s">
        <v>169</v>
      </c>
      <c r="B21" s="178" t="s">
        <v>169</v>
      </c>
      <c r="C21" s="178" t="s">
        <v>182</v>
      </c>
      <c r="D21" s="179" t="s">
        <v>183</v>
      </c>
      <c r="E21" s="176">
        <v>22.2</v>
      </c>
      <c r="F21" s="177">
        <v>22.2</v>
      </c>
      <c r="G21" s="177"/>
      <c r="H21" s="177"/>
      <c r="I21" s="177">
        <v>22.2</v>
      </c>
      <c r="J21" s="177"/>
      <c r="K21" s="177"/>
      <c r="L21" s="177"/>
      <c r="M21" s="177"/>
      <c r="N21" s="177"/>
      <c r="O21" s="177"/>
      <c r="P21" s="177"/>
      <c r="Q21" s="177"/>
      <c r="R21" s="177"/>
      <c r="S21" s="177"/>
      <c r="T21" s="177"/>
      <c r="U21" s="188"/>
      <c r="V21" s="188"/>
      <c r="W21" s="188"/>
      <c r="X21" s="176">
        <v>22.2</v>
      </c>
      <c r="Y21" s="177">
        <v>22.2</v>
      </c>
      <c r="Z21" s="177"/>
      <c r="AA21" s="177"/>
      <c r="AB21" s="177">
        <v>22.2</v>
      </c>
      <c r="AC21" s="177"/>
      <c r="AD21" s="177"/>
      <c r="AE21" s="177"/>
      <c r="AF21" s="177"/>
      <c r="AG21" s="177"/>
      <c r="AH21" s="177"/>
      <c r="AI21" s="177"/>
      <c r="AJ21" s="177"/>
      <c r="AK21" s="177"/>
      <c r="AL21" s="177"/>
      <c r="AM21" s="190"/>
      <c r="AN21" s="193"/>
      <c r="AO21" s="199"/>
      <c r="AP21" s="198"/>
      <c r="AQ21" s="198"/>
    </row>
    <row r="22" ht="33.95" customHeight="1" spans="1:43">
      <c r="A22" s="178" t="s">
        <v>169</v>
      </c>
      <c r="B22" s="178" t="s">
        <v>169</v>
      </c>
      <c r="C22" s="178" t="s">
        <v>184</v>
      </c>
      <c r="D22" s="179" t="s">
        <v>185</v>
      </c>
      <c r="E22" s="180">
        <v>5.3</v>
      </c>
      <c r="F22" s="177">
        <v>5.3</v>
      </c>
      <c r="G22" s="177"/>
      <c r="H22" s="177"/>
      <c r="I22" s="177">
        <v>5.3</v>
      </c>
      <c r="J22" s="177"/>
      <c r="K22" s="177"/>
      <c r="L22" s="177"/>
      <c r="M22" s="177"/>
      <c r="N22" s="177"/>
      <c r="O22" s="177"/>
      <c r="P22" s="177"/>
      <c r="Q22" s="177"/>
      <c r="R22" s="177"/>
      <c r="S22" s="177"/>
      <c r="T22" s="177"/>
      <c r="U22" s="188"/>
      <c r="V22" s="188"/>
      <c r="W22" s="188"/>
      <c r="X22" s="176">
        <v>5.3</v>
      </c>
      <c r="Y22" s="177">
        <v>5.3</v>
      </c>
      <c r="Z22" s="177"/>
      <c r="AA22" s="177"/>
      <c r="AB22" s="177">
        <v>5.3</v>
      </c>
      <c r="AC22" s="177"/>
      <c r="AD22" s="177"/>
      <c r="AE22" s="177"/>
      <c r="AF22" s="177"/>
      <c r="AG22" s="177"/>
      <c r="AH22" s="177"/>
      <c r="AI22" s="177"/>
      <c r="AJ22" s="177"/>
      <c r="AK22" s="177"/>
      <c r="AL22" s="177"/>
      <c r="AM22" s="190"/>
      <c r="AN22" s="193"/>
      <c r="AO22" s="199"/>
      <c r="AP22" s="198"/>
      <c r="AQ22" s="198"/>
    </row>
    <row r="23" ht="33.95" customHeight="1" spans="1:43">
      <c r="A23" s="178" t="s">
        <v>186</v>
      </c>
      <c r="B23" s="178" t="s">
        <v>169</v>
      </c>
      <c r="C23" s="178" t="s">
        <v>169</v>
      </c>
      <c r="D23" s="179" t="s">
        <v>187</v>
      </c>
      <c r="E23" s="176">
        <v>1069.41</v>
      </c>
      <c r="F23" s="177">
        <v>942.06</v>
      </c>
      <c r="G23" s="177">
        <v>666.56</v>
      </c>
      <c r="H23" s="177"/>
      <c r="I23" s="177"/>
      <c r="J23" s="177"/>
      <c r="K23" s="177"/>
      <c r="L23" s="177">
        <v>275.5</v>
      </c>
      <c r="M23" s="177"/>
      <c r="N23" s="177">
        <v>127.35</v>
      </c>
      <c r="O23" s="177">
        <v>15.79</v>
      </c>
      <c r="P23" s="177"/>
      <c r="Q23" s="177">
        <v>4.88</v>
      </c>
      <c r="R23" s="177">
        <v>45.3</v>
      </c>
      <c r="S23" s="177">
        <v>8.76</v>
      </c>
      <c r="T23" s="177">
        <v>52.62</v>
      </c>
      <c r="U23" s="188"/>
      <c r="V23" s="188"/>
      <c r="W23" s="188"/>
      <c r="X23" s="176">
        <v>1069.41</v>
      </c>
      <c r="Y23" s="177">
        <v>942.06</v>
      </c>
      <c r="Z23" s="177">
        <v>666.56</v>
      </c>
      <c r="AA23" s="177"/>
      <c r="AB23" s="177"/>
      <c r="AC23" s="177"/>
      <c r="AD23" s="177"/>
      <c r="AE23" s="177">
        <v>275.5</v>
      </c>
      <c r="AF23" s="177"/>
      <c r="AG23" s="177">
        <v>127.35</v>
      </c>
      <c r="AH23" s="177">
        <v>15.79</v>
      </c>
      <c r="AI23" s="177"/>
      <c r="AJ23" s="177">
        <v>4.88</v>
      </c>
      <c r="AK23" s="177">
        <v>45.3</v>
      </c>
      <c r="AL23" s="177">
        <v>8.76</v>
      </c>
      <c r="AM23" s="190">
        <v>52.62</v>
      </c>
      <c r="AN23" s="193"/>
      <c r="AO23" s="199"/>
      <c r="AP23" s="198">
        <v>115</v>
      </c>
      <c r="AQ23" s="198">
        <v>115</v>
      </c>
    </row>
    <row r="24" ht="33.95" customHeight="1" spans="1:43">
      <c r="A24" s="178" t="s">
        <v>169</v>
      </c>
      <c r="B24" s="178" t="s">
        <v>188</v>
      </c>
      <c r="C24" s="178" t="s">
        <v>169</v>
      </c>
      <c r="D24" s="179" t="s">
        <v>189</v>
      </c>
      <c r="E24" s="176">
        <v>1069.41</v>
      </c>
      <c r="F24" s="177">
        <v>942.06</v>
      </c>
      <c r="G24" s="177">
        <v>666.56</v>
      </c>
      <c r="H24" s="177"/>
      <c r="I24" s="177"/>
      <c r="J24" s="177"/>
      <c r="K24" s="177"/>
      <c r="L24" s="177">
        <v>275.5</v>
      </c>
      <c r="M24" s="177"/>
      <c r="N24" s="177">
        <v>127.35</v>
      </c>
      <c r="O24" s="177">
        <v>15.79</v>
      </c>
      <c r="P24" s="177"/>
      <c r="Q24" s="177">
        <v>4.88</v>
      </c>
      <c r="R24" s="177">
        <v>45.3</v>
      </c>
      <c r="S24" s="177">
        <v>8.76</v>
      </c>
      <c r="T24" s="177">
        <v>52.62</v>
      </c>
      <c r="U24" s="188"/>
      <c r="V24" s="188"/>
      <c r="W24" s="188"/>
      <c r="X24" s="176">
        <v>1069.41</v>
      </c>
      <c r="Y24" s="177">
        <v>942.06</v>
      </c>
      <c r="Z24" s="177">
        <v>666.56</v>
      </c>
      <c r="AA24" s="177"/>
      <c r="AB24" s="177"/>
      <c r="AC24" s="177"/>
      <c r="AD24" s="177"/>
      <c r="AE24" s="177">
        <v>275.5</v>
      </c>
      <c r="AF24" s="177"/>
      <c r="AG24" s="177">
        <v>127.35</v>
      </c>
      <c r="AH24" s="177">
        <v>15.79</v>
      </c>
      <c r="AI24" s="177"/>
      <c r="AJ24" s="177">
        <v>4.88</v>
      </c>
      <c r="AK24" s="177">
        <v>45.3</v>
      </c>
      <c r="AL24" s="177">
        <v>8.76</v>
      </c>
      <c r="AM24" s="190">
        <v>52.62</v>
      </c>
      <c r="AN24" s="193"/>
      <c r="AO24" s="199"/>
      <c r="AP24" s="198">
        <v>115</v>
      </c>
      <c r="AQ24" s="198">
        <v>115</v>
      </c>
    </row>
    <row r="25" ht="33.95" customHeight="1" spans="1:43">
      <c r="A25" s="178" t="s">
        <v>169</v>
      </c>
      <c r="B25" s="178" t="s">
        <v>169</v>
      </c>
      <c r="C25" s="178" t="s">
        <v>175</v>
      </c>
      <c r="D25" s="179" t="s">
        <v>190</v>
      </c>
      <c r="E25" s="176">
        <v>1069.41</v>
      </c>
      <c r="F25" s="177">
        <v>942.06</v>
      </c>
      <c r="G25" s="177">
        <v>666.56</v>
      </c>
      <c r="H25" s="177"/>
      <c r="I25" s="177"/>
      <c r="J25" s="177"/>
      <c r="K25" s="177"/>
      <c r="L25" s="177">
        <v>275.5</v>
      </c>
      <c r="M25" s="177"/>
      <c r="N25" s="177">
        <v>127.35</v>
      </c>
      <c r="O25" s="177">
        <v>15.79</v>
      </c>
      <c r="P25" s="177"/>
      <c r="Q25" s="177">
        <v>4.88</v>
      </c>
      <c r="R25" s="177">
        <v>45.3</v>
      </c>
      <c r="S25" s="177">
        <v>8.76</v>
      </c>
      <c r="T25" s="177">
        <v>52.62</v>
      </c>
      <c r="U25" s="188"/>
      <c r="V25" s="188"/>
      <c r="W25" s="188"/>
      <c r="X25" s="176">
        <v>1069.41</v>
      </c>
      <c r="Y25" s="177">
        <v>942.06</v>
      </c>
      <c r="Z25" s="177">
        <v>666.56</v>
      </c>
      <c r="AA25" s="177"/>
      <c r="AB25" s="177"/>
      <c r="AC25" s="177"/>
      <c r="AD25" s="177"/>
      <c r="AE25" s="177">
        <v>275.5</v>
      </c>
      <c r="AF25" s="177"/>
      <c r="AG25" s="177">
        <v>127.35</v>
      </c>
      <c r="AH25" s="177">
        <v>15.79</v>
      </c>
      <c r="AI25" s="177"/>
      <c r="AJ25" s="177">
        <v>4.88</v>
      </c>
      <c r="AK25" s="177">
        <v>45.3</v>
      </c>
      <c r="AL25" s="177">
        <v>8.76</v>
      </c>
      <c r="AM25" s="190">
        <v>52.62</v>
      </c>
      <c r="AN25" s="193"/>
      <c r="AO25" s="199"/>
      <c r="AP25" s="198"/>
      <c r="AQ25" s="198"/>
    </row>
    <row r="26" ht="33.95" customHeight="1" spans="1:43">
      <c r="A26" s="178" t="s">
        <v>169</v>
      </c>
      <c r="B26" s="178" t="s">
        <v>169</v>
      </c>
      <c r="C26" s="178" t="s">
        <v>137</v>
      </c>
      <c r="D26" s="179" t="s">
        <v>191</v>
      </c>
      <c r="E26" s="176">
        <v>0</v>
      </c>
      <c r="F26" s="177"/>
      <c r="G26" s="177"/>
      <c r="H26" s="177"/>
      <c r="I26" s="177"/>
      <c r="J26" s="177"/>
      <c r="K26" s="177"/>
      <c r="L26" s="177"/>
      <c r="M26" s="177"/>
      <c r="N26" s="177"/>
      <c r="O26" s="177"/>
      <c r="P26" s="177"/>
      <c r="Q26" s="177"/>
      <c r="R26" s="177"/>
      <c r="S26" s="177"/>
      <c r="T26" s="177"/>
      <c r="U26" s="188"/>
      <c r="V26" s="188"/>
      <c r="W26" s="188"/>
      <c r="X26" s="176"/>
      <c r="Y26" s="177"/>
      <c r="Z26" s="177"/>
      <c r="AA26" s="177"/>
      <c r="AB26" s="177"/>
      <c r="AC26" s="177"/>
      <c r="AD26" s="177"/>
      <c r="AE26" s="177"/>
      <c r="AF26" s="177"/>
      <c r="AG26" s="177"/>
      <c r="AH26" s="177"/>
      <c r="AI26" s="177"/>
      <c r="AJ26" s="177"/>
      <c r="AK26" s="177"/>
      <c r="AL26" s="177"/>
      <c r="AM26" s="190"/>
      <c r="AN26" s="193"/>
      <c r="AO26" s="199"/>
      <c r="AP26" s="198">
        <v>115</v>
      </c>
      <c r="AQ26" s="198">
        <v>115</v>
      </c>
    </row>
    <row r="27" ht="33.95" customHeight="1" spans="1:43">
      <c r="A27" s="178" t="s">
        <v>192</v>
      </c>
      <c r="B27" s="178" t="s">
        <v>169</v>
      </c>
      <c r="C27" s="178" t="s">
        <v>169</v>
      </c>
      <c r="D27" s="179" t="s">
        <v>193</v>
      </c>
      <c r="E27" s="176">
        <v>52.58</v>
      </c>
      <c r="F27" s="177">
        <v>52.58</v>
      </c>
      <c r="G27" s="177"/>
      <c r="H27" s="177"/>
      <c r="I27" s="177"/>
      <c r="J27" s="177">
        <v>52.58</v>
      </c>
      <c r="K27" s="177"/>
      <c r="L27" s="177"/>
      <c r="M27" s="177"/>
      <c r="N27" s="177"/>
      <c r="O27" s="177"/>
      <c r="P27" s="177"/>
      <c r="Q27" s="177"/>
      <c r="R27" s="177"/>
      <c r="S27" s="177"/>
      <c r="T27" s="177"/>
      <c r="U27" s="188"/>
      <c r="V27" s="188"/>
      <c r="W27" s="188"/>
      <c r="X27" s="176">
        <v>52.58</v>
      </c>
      <c r="Y27" s="177">
        <v>52.58</v>
      </c>
      <c r="Z27" s="177"/>
      <c r="AA27" s="177"/>
      <c r="AB27" s="177"/>
      <c r="AC27" s="177">
        <v>52.58</v>
      </c>
      <c r="AD27" s="177"/>
      <c r="AE27" s="177"/>
      <c r="AF27" s="177"/>
      <c r="AG27" s="177"/>
      <c r="AH27" s="177"/>
      <c r="AI27" s="177"/>
      <c r="AJ27" s="177"/>
      <c r="AK27" s="177"/>
      <c r="AL27" s="177"/>
      <c r="AM27" s="190"/>
      <c r="AN27" s="193"/>
      <c r="AO27" s="199"/>
      <c r="AP27" s="198"/>
      <c r="AQ27" s="198"/>
    </row>
    <row r="28" ht="33.95" customHeight="1" spans="1:43">
      <c r="A28" s="178" t="s">
        <v>169</v>
      </c>
      <c r="B28" s="178" t="s">
        <v>188</v>
      </c>
      <c r="C28" s="178" t="s">
        <v>169</v>
      </c>
      <c r="D28" s="179" t="s">
        <v>194</v>
      </c>
      <c r="E28" s="176">
        <v>52.58</v>
      </c>
      <c r="F28" s="177">
        <v>52.58</v>
      </c>
      <c r="G28" s="177"/>
      <c r="H28" s="177"/>
      <c r="I28" s="177"/>
      <c r="J28" s="177">
        <v>52.58</v>
      </c>
      <c r="K28" s="177"/>
      <c r="L28" s="177"/>
      <c r="M28" s="177"/>
      <c r="N28" s="177"/>
      <c r="O28" s="177"/>
      <c r="P28" s="177"/>
      <c r="Q28" s="177"/>
      <c r="R28" s="177"/>
      <c r="S28" s="177"/>
      <c r="T28" s="177"/>
      <c r="U28" s="188"/>
      <c r="V28" s="188"/>
      <c r="W28" s="188"/>
      <c r="X28" s="176">
        <v>52.58</v>
      </c>
      <c r="Y28" s="177">
        <v>52.58</v>
      </c>
      <c r="Z28" s="177"/>
      <c r="AA28" s="177"/>
      <c r="AB28" s="177"/>
      <c r="AC28" s="177">
        <v>52.58</v>
      </c>
      <c r="AD28" s="177"/>
      <c r="AE28" s="177"/>
      <c r="AF28" s="177"/>
      <c r="AG28" s="177"/>
      <c r="AH28" s="177"/>
      <c r="AI28" s="177"/>
      <c r="AJ28" s="177"/>
      <c r="AK28" s="177"/>
      <c r="AL28" s="177"/>
      <c r="AM28" s="190"/>
      <c r="AN28" s="193"/>
      <c r="AO28" s="199"/>
      <c r="AP28" s="198"/>
      <c r="AQ28" s="198"/>
    </row>
    <row r="29" ht="33.95" customHeight="1" spans="1:43">
      <c r="A29" s="178" t="s">
        <v>169</v>
      </c>
      <c r="B29" s="178" t="s">
        <v>169</v>
      </c>
      <c r="C29" s="178" t="s">
        <v>175</v>
      </c>
      <c r="D29" s="179" t="s">
        <v>195</v>
      </c>
      <c r="E29" s="176">
        <v>52.58</v>
      </c>
      <c r="F29" s="177">
        <v>52.58</v>
      </c>
      <c r="G29" s="177"/>
      <c r="H29" s="177"/>
      <c r="I29" s="177"/>
      <c r="J29" s="177">
        <v>52.58</v>
      </c>
      <c r="K29" s="177"/>
      <c r="L29" s="177"/>
      <c r="M29" s="177"/>
      <c r="N29" s="177"/>
      <c r="O29" s="177"/>
      <c r="P29" s="177"/>
      <c r="Q29" s="177"/>
      <c r="R29" s="177"/>
      <c r="S29" s="177"/>
      <c r="T29" s="177"/>
      <c r="U29" s="188"/>
      <c r="V29" s="188"/>
      <c r="W29" s="188"/>
      <c r="X29" s="176">
        <v>52.58</v>
      </c>
      <c r="Y29" s="177">
        <v>52.58</v>
      </c>
      <c r="Z29" s="177"/>
      <c r="AA29" s="177"/>
      <c r="AB29" s="177"/>
      <c r="AC29" s="177">
        <v>52.58</v>
      </c>
      <c r="AD29" s="177"/>
      <c r="AE29" s="177"/>
      <c r="AF29" s="177"/>
      <c r="AG29" s="177"/>
      <c r="AH29" s="177"/>
      <c r="AI29" s="177"/>
      <c r="AJ29" s="177"/>
      <c r="AK29" s="177"/>
      <c r="AL29" s="177"/>
      <c r="AM29" s="190"/>
      <c r="AN29" s="193"/>
      <c r="AO29" s="199"/>
      <c r="AP29" s="198"/>
      <c r="AQ29" s="198"/>
    </row>
    <row r="30" ht="15.95" customHeight="1"/>
  </sheetData>
  <mergeCells count="57">
    <mergeCell ref="A2:AQ2"/>
    <mergeCell ref="A3:I3"/>
    <mergeCell ref="U3:AQ3"/>
    <mergeCell ref="E5:U5"/>
    <mergeCell ref="X5:AN5"/>
    <mergeCell ref="F6:M6"/>
    <mergeCell ref="N6:U6"/>
    <mergeCell ref="Y6:AF6"/>
    <mergeCell ref="AG6:AN6"/>
    <mergeCell ref="F7:M7"/>
    <mergeCell ref="N7:U7"/>
    <mergeCell ref="Y7:AF7"/>
    <mergeCell ref="AG7:AN7"/>
    <mergeCell ref="T8:U8"/>
    <mergeCell ref="AM8:AN8"/>
    <mergeCell ref="A8:A9"/>
    <mergeCell ref="B8:B9"/>
    <mergeCell ref="C8:C9"/>
    <mergeCell ref="D4:D9"/>
    <mergeCell ref="E6:E9"/>
    <mergeCell ref="F8:F9"/>
    <mergeCell ref="G8:G9"/>
    <mergeCell ref="H8:H9"/>
    <mergeCell ref="I8:I9"/>
    <mergeCell ref="J8:J9"/>
    <mergeCell ref="K8:K9"/>
    <mergeCell ref="L8:L9"/>
    <mergeCell ref="M8:M9"/>
    <mergeCell ref="N8:N9"/>
    <mergeCell ref="O8:O9"/>
    <mergeCell ref="P8:P9"/>
    <mergeCell ref="Q8:Q9"/>
    <mergeCell ref="R8:R9"/>
    <mergeCell ref="S8:S9"/>
    <mergeCell ref="V5:V9"/>
    <mergeCell ref="W5:W9"/>
    <mergeCell ref="X6:X9"/>
    <mergeCell ref="Y8:Y9"/>
    <mergeCell ref="Z8:Z9"/>
    <mergeCell ref="AA8:AA9"/>
    <mergeCell ref="AB8:AB9"/>
    <mergeCell ref="AC8:AC9"/>
    <mergeCell ref="AD8:AD9"/>
    <mergeCell ref="AE8:AE9"/>
    <mergeCell ref="AF8:AF9"/>
    <mergeCell ref="AG8:AG9"/>
    <mergeCell ref="AH8:AH9"/>
    <mergeCell ref="AI8:AI9"/>
    <mergeCell ref="AJ8:AJ9"/>
    <mergeCell ref="AK8:AK9"/>
    <mergeCell ref="AL8:AL9"/>
    <mergeCell ref="AO5:AO6"/>
    <mergeCell ref="AO7:AO9"/>
    <mergeCell ref="AP7:AP9"/>
    <mergeCell ref="AQ7:AQ9"/>
    <mergeCell ref="A4:C7"/>
    <mergeCell ref="AP5:AQ6"/>
  </mergeCells>
  <pageMargins left="0.1875" right="0.1875" top="0.1875" bottom="0.1875" header="0.1875" footer="0.1875"/>
  <pageSetup paperSize="9" scale="34" fitToHeight="0" orientation="landscape" useFirstPageNumber="1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V40"/>
  <sheetViews>
    <sheetView workbookViewId="0">
      <selection activeCell="F31" sqref="F31"/>
    </sheetView>
  </sheetViews>
  <sheetFormatPr defaultColWidth="10.6666666666667" defaultRowHeight="15.75" customHeight="1"/>
  <cols>
    <col min="1" max="2" width="9.5" style="114" customWidth="1"/>
    <col min="3" max="3" width="43.1666666666667" style="115" customWidth="1"/>
    <col min="4" max="4" width="15.6666666666667" style="116" customWidth="1"/>
    <col min="5" max="6" width="15.3333333333333" style="116" customWidth="1"/>
    <col min="7" max="7" width="15" style="116" customWidth="1"/>
    <col min="8" max="8" width="16.8333333333333" style="116" customWidth="1"/>
    <col min="9" max="10" width="12" style="116" customWidth="1"/>
    <col min="11" max="11" width="15.1666666666667" style="116" customWidth="1"/>
    <col min="12" max="12" width="22.5" style="116" customWidth="1"/>
    <col min="13" max="13" width="14.1666666666667" style="116" customWidth="1"/>
    <col min="14" max="14" width="17.8333333333333" style="116" customWidth="1"/>
    <col min="15" max="15" width="18.1666666666667" style="2" customWidth="1"/>
    <col min="16" max="16" width="14.3333333333333" style="2" customWidth="1"/>
    <col min="17" max="17" width="16" style="2" customWidth="1"/>
    <col min="18" max="18" width="18.8333333333333" style="116" customWidth="1"/>
    <col min="19" max="19" width="10.6666666666667" style="116" customWidth="1"/>
    <col min="20" max="21" width="12" style="116" customWidth="1"/>
    <col min="22" max="22" width="13.3333333333333" style="116" customWidth="1"/>
    <col min="23" max="23" width="10.6666666666667" style="2" customWidth="1"/>
    <col min="24" max="16384" width="10.6666666666667" style="2"/>
  </cols>
  <sheetData>
    <row r="1" s="1" customFormat="1" ht="12" customHeight="1" spans="1:22">
      <c r="A1" s="117"/>
      <c r="B1" s="117"/>
      <c r="C1" s="118"/>
      <c r="O1" s="143"/>
      <c r="P1" s="143"/>
      <c r="Q1" s="143"/>
      <c r="V1" s="147"/>
    </row>
    <row r="2" ht="25.5" customHeight="1" spans="1:22">
      <c r="A2" s="67" t="s">
        <v>196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2"/>
      <c r="P2" s="62"/>
      <c r="Q2" s="62"/>
      <c r="R2" s="68"/>
      <c r="S2" s="68"/>
      <c r="T2" s="68"/>
      <c r="U2" s="68"/>
      <c r="V2" s="68"/>
    </row>
    <row r="3" s="1" customFormat="1" ht="12" customHeight="1" spans="1:22">
      <c r="A3" s="119" t="s">
        <v>1</v>
      </c>
      <c r="B3" s="119"/>
      <c r="C3" s="119"/>
      <c r="O3" s="143"/>
      <c r="P3" s="143"/>
      <c r="Q3" s="143"/>
      <c r="V3" s="147" t="s">
        <v>50</v>
      </c>
    </row>
    <row r="4" s="113" customFormat="1" ht="42.75" customHeight="1" spans="1:22">
      <c r="A4" s="120" t="s">
        <v>197</v>
      </c>
      <c r="B4" s="121"/>
      <c r="C4" s="120" t="s">
        <v>198</v>
      </c>
      <c r="D4" s="8" t="s">
        <v>199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29"/>
    </row>
    <row r="5" s="113" customFormat="1" ht="21" customHeight="1" spans="1:22">
      <c r="A5" s="122"/>
      <c r="B5" s="123"/>
      <c r="C5" s="124"/>
      <c r="D5" s="10" t="s">
        <v>200</v>
      </c>
      <c r="E5" s="8" t="s">
        <v>201</v>
      </c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29"/>
      <c r="S5" s="30" t="s">
        <v>202</v>
      </c>
      <c r="T5" s="30"/>
      <c r="U5" s="30"/>
      <c r="V5" s="49"/>
    </row>
    <row r="6" s="113" customFormat="1" ht="26.1" customHeight="1" spans="1:22">
      <c r="A6" s="125" t="s">
        <v>108</v>
      </c>
      <c r="B6" s="125" t="s">
        <v>109</v>
      </c>
      <c r="C6" s="124"/>
      <c r="D6" s="11"/>
      <c r="E6" s="126" t="s">
        <v>100</v>
      </c>
      <c r="F6" s="20" t="s">
        <v>203</v>
      </c>
      <c r="G6" s="20"/>
      <c r="H6" s="20"/>
      <c r="I6" s="20"/>
      <c r="J6" s="20"/>
      <c r="K6" s="20"/>
      <c r="L6" s="20"/>
      <c r="M6" s="21"/>
      <c r="N6" s="31" t="s">
        <v>204</v>
      </c>
      <c r="O6" s="144" t="s">
        <v>205</v>
      </c>
      <c r="P6" s="144" t="s">
        <v>206</v>
      </c>
      <c r="Q6" s="148" t="s">
        <v>207</v>
      </c>
      <c r="R6" s="149" t="s">
        <v>208</v>
      </c>
      <c r="S6" s="35"/>
      <c r="T6" s="35"/>
      <c r="U6" s="35"/>
      <c r="V6" s="24"/>
    </row>
    <row r="7" s="113" customFormat="1" ht="46.5" customHeight="1" spans="1:22">
      <c r="A7" s="127"/>
      <c r="B7" s="127"/>
      <c r="C7" s="122"/>
      <c r="D7" s="13"/>
      <c r="E7" s="128"/>
      <c r="F7" s="22" t="s">
        <v>106</v>
      </c>
      <c r="G7" s="22" t="s">
        <v>209</v>
      </c>
      <c r="H7" s="22" t="s">
        <v>210</v>
      </c>
      <c r="I7" s="22" t="s">
        <v>211</v>
      </c>
      <c r="J7" s="22" t="s">
        <v>212</v>
      </c>
      <c r="K7" s="22" t="s">
        <v>213</v>
      </c>
      <c r="L7" s="22" t="s">
        <v>214</v>
      </c>
      <c r="M7" s="22" t="s">
        <v>215</v>
      </c>
      <c r="N7" s="21"/>
      <c r="O7" s="145"/>
      <c r="P7" s="21"/>
      <c r="Q7" s="150"/>
      <c r="R7" s="151"/>
      <c r="S7" s="22" t="s">
        <v>106</v>
      </c>
      <c r="T7" s="22" t="s">
        <v>216</v>
      </c>
      <c r="U7" s="22" t="s">
        <v>217</v>
      </c>
      <c r="V7" s="22" t="s">
        <v>218</v>
      </c>
    </row>
    <row r="8" s="113" customFormat="1" ht="24" customHeight="1" spans="1:22">
      <c r="A8" s="52">
        <v>1</v>
      </c>
      <c r="B8" s="52">
        <v>2</v>
      </c>
      <c r="C8" s="129">
        <v>3</v>
      </c>
      <c r="D8" s="52">
        <v>4</v>
      </c>
      <c r="E8" s="130">
        <v>5</v>
      </c>
      <c r="F8" s="131">
        <v>6</v>
      </c>
      <c r="G8" s="131">
        <v>7</v>
      </c>
      <c r="H8" s="131">
        <v>8</v>
      </c>
      <c r="I8" s="131">
        <v>9</v>
      </c>
      <c r="J8" s="131">
        <v>10</v>
      </c>
      <c r="K8" s="131">
        <v>11</v>
      </c>
      <c r="L8" s="131">
        <v>12</v>
      </c>
      <c r="M8" s="131">
        <v>13</v>
      </c>
      <c r="N8" s="131">
        <v>14</v>
      </c>
      <c r="O8" s="146">
        <v>15</v>
      </c>
      <c r="P8" s="146">
        <v>16</v>
      </c>
      <c r="Q8" s="146">
        <v>17</v>
      </c>
      <c r="R8" s="146">
        <v>18</v>
      </c>
      <c r="S8" s="146">
        <v>19</v>
      </c>
      <c r="T8" s="152">
        <v>20</v>
      </c>
      <c r="U8" s="152">
        <v>21</v>
      </c>
      <c r="V8" s="152">
        <v>22</v>
      </c>
    </row>
    <row r="9" s="113" customFormat="1" ht="21" customHeight="1" spans="1:22">
      <c r="A9" s="132" t="s">
        <v>168</v>
      </c>
      <c r="B9" s="133"/>
      <c r="C9" s="134"/>
      <c r="D9" s="135">
        <v>1290.53</v>
      </c>
      <c r="E9" s="136">
        <v>1290.53</v>
      </c>
      <c r="F9" s="137">
        <v>1290.53</v>
      </c>
      <c r="G9" s="137">
        <v>1290.53</v>
      </c>
      <c r="H9" s="137"/>
      <c r="I9" s="137"/>
      <c r="J9" s="137"/>
      <c r="K9" s="137"/>
      <c r="L9" s="137"/>
      <c r="M9" s="137"/>
      <c r="N9" s="137"/>
      <c r="O9" s="137"/>
      <c r="P9" s="142"/>
      <c r="Q9" s="153"/>
      <c r="R9" s="154"/>
      <c r="S9" s="137"/>
      <c r="T9" s="137"/>
      <c r="U9" s="137"/>
      <c r="V9" s="137"/>
    </row>
    <row r="10" ht="21" customHeight="1" spans="1:22">
      <c r="A10" s="138" t="s">
        <v>219</v>
      </c>
      <c r="B10" s="138" t="s">
        <v>169</v>
      </c>
      <c r="C10" s="139" t="s">
        <v>220</v>
      </c>
      <c r="D10" s="140">
        <v>1144.145</v>
      </c>
      <c r="E10" s="140">
        <v>1144.145</v>
      </c>
      <c r="F10" s="140">
        <v>1144.145</v>
      </c>
      <c r="G10" s="140">
        <v>1144.145</v>
      </c>
      <c r="H10" s="137"/>
      <c r="I10" s="142"/>
      <c r="J10" s="142"/>
      <c r="K10" s="142"/>
      <c r="L10" s="142"/>
      <c r="M10" s="137"/>
      <c r="N10" s="137"/>
      <c r="O10" s="137"/>
      <c r="P10" s="142"/>
      <c r="Q10" s="44"/>
      <c r="R10" s="142"/>
      <c r="S10" s="142"/>
      <c r="T10" s="142"/>
      <c r="U10" s="142"/>
      <c r="V10" s="142"/>
    </row>
    <row r="11" ht="21" customHeight="1" spans="1:22">
      <c r="A11" s="138" t="s">
        <v>169</v>
      </c>
      <c r="B11" s="138" t="s">
        <v>175</v>
      </c>
      <c r="C11" s="139" t="s">
        <v>221</v>
      </c>
      <c r="D11" s="140">
        <v>196.55</v>
      </c>
      <c r="E11" s="141">
        <v>196.55</v>
      </c>
      <c r="F11" s="137">
        <v>196.55</v>
      </c>
      <c r="G11" s="142">
        <v>196.55</v>
      </c>
      <c r="H11" s="137"/>
      <c r="I11" s="142"/>
      <c r="J11" s="142"/>
      <c r="K11" s="142"/>
      <c r="L11" s="142"/>
      <c r="M11" s="137"/>
      <c r="N11" s="137"/>
      <c r="O11" s="137"/>
      <c r="P11" s="142"/>
      <c r="Q11" s="44"/>
      <c r="R11" s="142"/>
      <c r="S11" s="142"/>
      <c r="T11" s="142"/>
      <c r="U11" s="142"/>
      <c r="V11" s="142"/>
    </row>
    <row r="12" ht="21" customHeight="1" spans="1:22">
      <c r="A12" s="138" t="s">
        <v>169</v>
      </c>
      <c r="B12" s="138" t="s">
        <v>188</v>
      </c>
      <c r="C12" s="139" t="s">
        <v>222</v>
      </c>
      <c r="D12" s="140">
        <v>453.63</v>
      </c>
      <c r="E12" s="141">
        <v>453.63</v>
      </c>
      <c r="F12" s="137">
        <v>453.63</v>
      </c>
      <c r="G12" s="142">
        <v>453.63</v>
      </c>
      <c r="H12" s="137"/>
      <c r="I12" s="142"/>
      <c r="J12" s="142"/>
      <c r="K12" s="142"/>
      <c r="L12" s="142"/>
      <c r="M12" s="137"/>
      <c r="N12" s="137"/>
      <c r="O12" s="137"/>
      <c r="P12" s="142"/>
      <c r="Q12" s="44"/>
      <c r="R12" s="142"/>
      <c r="S12" s="142"/>
      <c r="T12" s="142"/>
      <c r="U12" s="142"/>
      <c r="V12" s="142"/>
    </row>
    <row r="13" ht="21" customHeight="1" spans="1:22">
      <c r="A13" s="138" t="s">
        <v>169</v>
      </c>
      <c r="B13" s="138" t="s">
        <v>182</v>
      </c>
      <c r="C13" s="139" t="s">
        <v>223</v>
      </c>
      <c r="D13" s="140">
        <v>16.38</v>
      </c>
      <c r="E13" s="141">
        <v>16.38</v>
      </c>
      <c r="F13" s="137">
        <v>16.38</v>
      </c>
      <c r="G13" s="142">
        <v>16.38</v>
      </c>
      <c r="H13" s="137"/>
      <c r="I13" s="142"/>
      <c r="J13" s="142"/>
      <c r="K13" s="142"/>
      <c r="L13" s="142"/>
      <c r="M13" s="137"/>
      <c r="N13" s="137"/>
      <c r="O13" s="137"/>
      <c r="P13" s="142"/>
      <c r="Q13" s="44"/>
      <c r="R13" s="142"/>
      <c r="S13" s="142"/>
      <c r="T13" s="142"/>
      <c r="U13" s="142"/>
      <c r="V13" s="142"/>
    </row>
    <row r="14" ht="21" customHeight="1" spans="1:22">
      <c r="A14" s="138" t="s">
        <v>169</v>
      </c>
      <c r="B14" s="138" t="s">
        <v>224</v>
      </c>
      <c r="C14" s="139" t="s">
        <v>225</v>
      </c>
      <c r="D14" s="140">
        <v>80.68</v>
      </c>
      <c r="E14" s="141">
        <v>80.68</v>
      </c>
      <c r="F14" s="137">
        <v>80.68</v>
      </c>
      <c r="G14" s="142">
        <v>80.68</v>
      </c>
      <c r="H14" s="137"/>
      <c r="I14" s="142"/>
      <c r="J14" s="142"/>
      <c r="K14" s="142"/>
      <c r="L14" s="142"/>
      <c r="M14" s="137"/>
      <c r="N14" s="137"/>
      <c r="O14" s="137"/>
      <c r="P14" s="142"/>
      <c r="Q14" s="44"/>
      <c r="R14" s="142"/>
      <c r="S14" s="142"/>
      <c r="T14" s="142"/>
      <c r="U14" s="142"/>
      <c r="V14" s="142"/>
    </row>
    <row r="15" ht="21" customHeight="1" spans="1:22">
      <c r="A15" s="138" t="s">
        <v>169</v>
      </c>
      <c r="B15" s="138" t="s">
        <v>134</v>
      </c>
      <c r="C15" s="139" t="s">
        <v>226</v>
      </c>
      <c r="D15" s="140">
        <v>43.81</v>
      </c>
      <c r="E15" s="141">
        <v>43.81</v>
      </c>
      <c r="F15" s="137">
        <v>43.81</v>
      </c>
      <c r="G15" s="142">
        <v>43.81</v>
      </c>
      <c r="H15" s="137"/>
      <c r="I15" s="142"/>
      <c r="J15" s="142"/>
      <c r="K15" s="142"/>
      <c r="L15" s="142"/>
      <c r="M15" s="137"/>
      <c r="N15" s="137"/>
      <c r="O15" s="137"/>
      <c r="P15" s="142"/>
      <c r="Q15" s="44"/>
      <c r="R15" s="142"/>
      <c r="S15" s="142"/>
      <c r="T15" s="142"/>
      <c r="U15" s="142"/>
      <c r="V15" s="142"/>
    </row>
    <row r="16" ht="21" customHeight="1" spans="1:22">
      <c r="A16" s="138" t="s">
        <v>169</v>
      </c>
      <c r="B16" s="138" t="s">
        <v>135</v>
      </c>
      <c r="C16" s="139" t="s">
        <v>227</v>
      </c>
      <c r="D16" s="140">
        <v>19.72</v>
      </c>
      <c r="E16" s="141">
        <v>19.72</v>
      </c>
      <c r="F16" s="137">
        <v>19.72</v>
      </c>
      <c r="G16" s="142">
        <v>19.72</v>
      </c>
      <c r="H16" s="137"/>
      <c r="I16" s="142"/>
      <c r="J16" s="142"/>
      <c r="K16" s="142"/>
      <c r="L16" s="142"/>
      <c r="M16" s="137"/>
      <c r="N16" s="137"/>
      <c r="O16" s="137"/>
      <c r="P16" s="142"/>
      <c r="Q16" s="44"/>
      <c r="R16" s="142"/>
      <c r="S16" s="142"/>
      <c r="T16" s="142"/>
      <c r="U16" s="142"/>
      <c r="V16" s="142"/>
    </row>
    <row r="17" ht="21" customHeight="1" spans="1:22">
      <c r="A17" s="138" t="s">
        <v>169</v>
      </c>
      <c r="B17" s="138" t="s">
        <v>136</v>
      </c>
      <c r="C17" s="139" t="s">
        <v>228</v>
      </c>
      <c r="D17" s="140">
        <v>5.3</v>
      </c>
      <c r="E17" s="140">
        <v>5.3</v>
      </c>
      <c r="F17" s="140">
        <v>5.3</v>
      </c>
      <c r="G17" s="140">
        <v>5.3</v>
      </c>
      <c r="H17" s="137"/>
      <c r="I17" s="142"/>
      <c r="J17" s="142"/>
      <c r="K17" s="142"/>
      <c r="L17" s="142"/>
      <c r="M17" s="137"/>
      <c r="N17" s="137"/>
      <c r="O17" s="137"/>
      <c r="P17" s="142"/>
      <c r="Q17" s="44"/>
      <c r="R17" s="142"/>
      <c r="S17" s="142"/>
      <c r="T17" s="142"/>
      <c r="U17" s="142"/>
      <c r="V17" s="142"/>
    </row>
    <row r="18" ht="21" customHeight="1" spans="1:22">
      <c r="A18" s="138" t="s">
        <v>169</v>
      </c>
      <c r="B18" s="138" t="s">
        <v>137</v>
      </c>
      <c r="C18" s="139" t="s">
        <v>229</v>
      </c>
      <c r="D18" s="140">
        <v>52.58</v>
      </c>
      <c r="E18" s="141">
        <v>52.58</v>
      </c>
      <c r="F18" s="137">
        <v>52.58</v>
      </c>
      <c r="G18" s="142">
        <v>52.58</v>
      </c>
      <c r="H18" s="137"/>
      <c r="I18" s="142"/>
      <c r="J18" s="142"/>
      <c r="K18" s="142"/>
      <c r="L18" s="142"/>
      <c r="M18" s="137"/>
      <c r="N18" s="137"/>
      <c r="O18" s="137"/>
      <c r="P18" s="142"/>
      <c r="Q18" s="44"/>
      <c r="R18" s="142"/>
      <c r="S18" s="142"/>
      <c r="T18" s="142"/>
      <c r="U18" s="142"/>
      <c r="V18" s="142"/>
    </row>
    <row r="19" ht="21" customHeight="1" spans="1:22">
      <c r="A19" s="138" t="s">
        <v>169</v>
      </c>
      <c r="B19" s="138" t="s">
        <v>184</v>
      </c>
      <c r="C19" s="139" t="s">
        <v>230</v>
      </c>
      <c r="D19" s="140">
        <v>275.5</v>
      </c>
      <c r="E19" s="141">
        <v>275.5</v>
      </c>
      <c r="F19" s="137">
        <v>275.5</v>
      </c>
      <c r="G19" s="142">
        <v>275.5</v>
      </c>
      <c r="H19" s="137"/>
      <c r="I19" s="142"/>
      <c r="J19" s="142"/>
      <c r="K19" s="142"/>
      <c r="L19" s="142"/>
      <c r="M19" s="137"/>
      <c r="N19" s="137"/>
      <c r="O19" s="137"/>
      <c r="P19" s="142"/>
      <c r="Q19" s="44"/>
      <c r="R19" s="142"/>
      <c r="S19" s="142"/>
      <c r="T19" s="142"/>
      <c r="U19" s="142"/>
      <c r="V19" s="142"/>
    </row>
    <row r="20" ht="21" customHeight="1" spans="1:22">
      <c r="A20" s="138" t="s">
        <v>231</v>
      </c>
      <c r="B20" s="138" t="s">
        <v>169</v>
      </c>
      <c r="C20" s="139" t="s">
        <v>232</v>
      </c>
      <c r="D20" s="140">
        <v>128.79</v>
      </c>
      <c r="E20" s="141">
        <v>128.79</v>
      </c>
      <c r="F20" s="137">
        <v>128.79</v>
      </c>
      <c r="G20" s="142">
        <v>128.79</v>
      </c>
      <c r="H20" s="137"/>
      <c r="I20" s="142"/>
      <c r="J20" s="142"/>
      <c r="K20" s="142"/>
      <c r="L20" s="142"/>
      <c r="M20" s="137"/>
      <c r="N20" s="137"/>
      <c r="O20" s="137"/>
      <c r="P20" s="142"/>
      <c r="Q20" s="44"/>
      <c r="R20" s="142"/>
      <c r="S20" s="142"/>
      <c r="T20" s="142"/>
      <c r="U20" s="142"/>
      <c r="V20" s="142"/>
    </row>
    <row r="21" ht="21" customHeight="1" spans="1:22">
      <c r="A21" s="138" t="s">
        <v>169</v>
      </c>
      <c r="B21" s="138" t="s">
        <v>175</v>
      </c>
      <c r="C21" s="139" t="s">
        <v>233</v>
      </c>
      <c r="D21" s="140">
        <v>8.42</v>
      </c>
      <c r="E21" s="141">
        <v>8.42</v>
      </c>
      <c r="F21" s="137">
        <v>8.42</v>
      </c>
      <c r="G21" s="142">
        <v>8.42</v>
      </c>
      <c r="H21" s="137"/>
      <c r="I21" s="142"/>
      <c r="J21" s="142"/>
      <c r="K21" s="142"/>
      <c r="L21" s="142"/>
      <c r="M21" s="137"/>
      <c r="N21" s="137"/>
      <c r="O21" s="137"/>
      <c r="P21" s="142"/>
      <c r="Q21" s="44"/>
      <c r="R21" s="142"/>
      <c r="S21" s="142"/>
      <c r="T21" s="142"/>
      <c r="U21" s="142"/>
      <c r="V21" s="142"/>
    </row>
    <row r="22" ht="21" customHeight="1" spans="1:22">
      <c r="A22" s="138" t="s">
        <v>169</v>
      </c>
      <c r="B22" s="138" t="s">
        <v>173</v>
      </c>
      <c r="C22" s="139" t="s">
        <v>234</v>
      </c>
      <c r="D22" s="140">
        <v>1</v>
      </c>
      <c r="E22" s="141">
        <v>1</v>
      </c>
      <c r="F22" s="137">
        <v>1</v>
      </c>
      <c r="G22" s="142">
        <v>1</v>
      </c>
      <c r="H22" s="137"/>
      <c r="I22" s="142"/>
      <c r="J22" s="142"/>
      <c r="K22" s="142"/>
      <c r="L22" s="142"/>
      <c r="M22" s="137"/>
      <c r="N22" s="137"/>
      <c r="O22" s="137"/>
      <c r="P22" s="142"/>
      <c r="Q22" s="44"/>
      <c r="R22" s="142"/>
      <c r="S22" s="142"/>
      <c r="T22" s="142"/>
      <c r="U22" s="142"/>
      <c r="V22" s="142"/>
    </row>
    <row r="23" ht="21" customHeight="1" spans="1:22">
      <c r="A23" s="138" t="s">
        <v>169</v>
      </c>
      <c r="B23" s="138" t="s">
        <v>235</v>
      </c>
      <c r="C23" s="139" t="s">
        <v>236</v>
      </c>
      <c r="D23" s="140">
        <v>4</v>
      </c>
      <c r="E23" s="141">
        <v>4</v>
      </c>
      <c r="F23" s="137">
        <v>4</v>
      </c>
      <c r="G23" s="142">
        <v>4</v>
      </c>
      <c r="H23" s="137"/>
      <c r="I23" s="142"/>
      <c r="J23" s="142"/>
      <c r="K23" s="142"/>
      <c r="L23" s="142"/>
      <c r="M23" s="137"/>
      <c r="N23" s="137"/>
      <c r="O23" s="137"/>
      <c r="P23" s="142"/>
      <c r="Q23" s="44"/>
      <c r="R23" s="142"/>
      <c r="S23" s="142"/>
      <c r="T23" s="142"/>
      <c r="U23" s="142"/>
      <c r="V23" s="142"/>
    </row>
    <row r="24" ht="21" customHeight="1" spans="1:22">
      <c r="A24" s="138" t="s">
        <v>169</v>
      </c>
      <c r="B24" s="138" t="s">
        <v>237</v>
      </c>
      <c r="C24" s="139" t="s">
        <v>238</v>
      </c>
      <c r="D24" s="140">
        <v>4</v>
      </c>
      <c r="E24" s="141">
        <v>4</v>
      </c>
      <c r="F24" s="137">
        <v>4</v>
      </c>
      <c r="G24" s="142">
        <v>4</v>
      </c>
      <c r="H24" s="137"/>
      <c r="I24" s="142"/>
      <c r="J24" s="142"/>
      <c r="K24" s="142"/>
      <c r="L24" s="142"/>
      <c r="M24" s="137"/>
      <c r="N24" s="137"/>
      <c r="O24" s="137"/>
      <c r="P24" s="142"/>
      <c r="Q24" s="44"/>
      <c r="R24" s="142"/>
      <c r="S24" s="142"/>
      <c r="T24" s="142"/>
      <c r="U24" s="142"/>
      <c r="V24" s="142"/>
    </row>
    <row r="25" ht="21" customHeight="1" spans="1:22">
      <c r="A25" s="138" t="s">
        <v>169</v>
      </c>
      <c r="B25" s="138" t="s">
        <v>135</v>
      </c>
      <c r="C25" s="139" t="s">
        <v>239</v>
      </c>
      <c r="D25" s="140">
        <v>2</v>
      </c>
      <c r="E25" s="141">
        <v>2</v>
      </c>
      <c r="F25" s="137">
        <v>2</v>
      </c>
      <c r="G25" s="142">
        <v>2</v>
      </c>
      <c r="H25" s="137"/>
      <c r="I25" s="142"/>
      <c r="J25" s="142"/>
      <c r="K25" s="142"/>
      <c r="L25" s="142"/>
      <c r="M25" s="137"/>
      <c r="N25" s="137"/>
      <c r="O25" s="137"/>
      <c r="P25" s="142"/>
      <c r="Q25" s="44"/>
      <c r="R25" s="142"/>
      <c r="S25" s="142"/>
      <c r="T25" s="142"/>
      <c r="U25" s="142"/>
      <c r="V25" s="142"/>
    </row>
    <row r="26" ht="21" customHeight="1" spans="1:22">
      <c r="A26" s="138" t="s">
        <v>169</v>
      </c>
      <c r="B26" s="138" t="s">
        <v>137</v>
      </c>
      <c r="C26" s="139" t="s">
        <v>240</v>
      </c>
      <c r="D26" s="140">
        <v>2</v>
      </c>
      <c r="E26" s="141">
        <v>2</v>
      </c>
      <c r="F26" s="137">
        <v>2</v>
      </c>
      <c r="G26" s="142">
        <v>2</v>
      </c>
      <c r="H26" s="137"/>
      <c r="I26" s="142"/>
      <c r="J26" s="142"/>
      <c r="K26" s="142"/>
      <c r="L26" s="142"/>
      <c r="M26" s="137"/>
      <c r="N26" s="137"/>
      <c r="O26" s="137"/>
      <c r="P26" s="142"/>
      <c r="Q26" s="44"/>
      <c r="R26" s="142"/>
      <c r="S26" s="142"/>
      <c r="T26" s="142"/>
      <c r="U26" s="142"/>
      <c r="V26" s="142"/>
    </row>
    <row r="27" ht="21" customHeight="1" spans="1:22">
      <c r="A27" s="138" t="s">
        <v>169</v>
      </c>
      <c r="B27" s="138" t="s">
        <v>138</v>
      </c>
      <c r="C27" s="139" t="s">
        <v>241</v>
      </c>
      <c r="D27" s="140">
        <v>2</v>
      </c>
      <c r="E27" s="141">
        <v>2</v>
      </c>
      <c r="F27" s="137">
        <v>2</v>
      </c>
      <c r="G27" s="142">
        <v>2</v>
      </c>
      <c r="H27" s="137"/>
      <c r="I27" s="142"/>
      <c r="J27" s="142"/>
      <c r="K27" s="142"/>
      <c r="L27" s="142"/>
      <c r="M27" s="137"/>
      <c r="N27" s="137"/>
      <c r="O27" s="137"/>
      <c r="P27" s="142"/>
      <c r="Q27" s="44"/>
      <c r="R27" s="142"/>
      <c r="S27" s="142"/>
      <c r="T27" s="142"/>
      <c r="U27" s="142"/>
      <c r="V27" s="142"/>
    </row>
    <row r="28" ht="21" customHeight="1" spans="1:22">
      <c r="A28" s="138" t="s">
        <v>169</v>
      </c>
      <c r="B28" s="138" t="s">
        <v>139</v>
      </c>
      <c r="C28" s="139" t="s">
        <v>242</v>
      </c>
      <c r="D28" s="140">
        <v>4.76</v>
      </c>
      <c r="E28" s="141">
        <v>4.76</v>
      </c>
      <c r="F28" s="137">
        <v>4.76</v>
      </c>
      <c r="G28" s="142">
        <v>4.76</v>
      </c>
      <c r="H28" s="137"/>
      <c r="I28" s="142"/>
      <c r="J28" s="142"/>
      <c r="K28" s="142"/>
      <c r="L28" s="142"/>
      <c r="M28" s="137"/>
      <c r="N28" s="137"/>
      <c r="O28" s="137"/>
      <c r="P28" s="142"/>
      <c r="Q28" s="44"/>
      <c r="R28" s="142"/>
      <c r="S28" s="142"/>
      <c r="T28" s="142"/>
      <c r="U28" s="142"/>
      <c r="V28" s="142"/>
    </row>
    <row r="29" ht="21" customHeight="1" spans="1:22">
      <c r="A29" s="138" t="s">
        <v>169</v>
      </c>
      <c r="B29" s="138" t="s">
        <v>140</v>
      </c>
      <c r="C29" s="139" t="s">
        <v>243</v>
      </c>
      <c r="D29" s="140">
        <v>3.14</v>
      </c>
      <c r="E29" s="141">
        <v>3.14</v>
      </c>
      <c r="F29" s="137">
        <v>3.14</v>
      </c>
      <c r="G29" s="142">
        <v>3.14</v>
      </c>
      <c r="H29" s="137"/>
      <c r="I29" s="142"/>
      <c r="J29" s="142"/>
      <c r="K29" s="142"/>
      <c r="L29" s="142"/>
      <c r="M29" s="137"/>
      <c r="N29" s="137"/>
      <c r="O29" s="137"/>
      <c r="P29" s="142"/>
      <c r="Q29" s="44"/>
      <c r="R29" s="142"/>
      <c r="S29" s="142"/>
      <c r="T29" s="142"/>
      <c r="U29" s="142"/>
      <c r="V29" s="142"/>
    </row>
    <row r="30" ht="21" customHeight="1" spans="1:22">
      <c r="A30" s="138" t="s">
        <v>169</v>
      </c>
      <c r="B30" s="138" t="s">
        <v>141</v>
      </c>
      <c r="C30" s="139" t="s">
        <v>244</v>
      </c>
      <c r="D30" s="140">
        <v>4.88</v>
      </c>
      <c r="E30" s="141">
        <v>4.88</v>
      </c>
      <c r="F30" s="137">
        <v>4.88</v>
      </c>
      <c r="G30" s="142">
        <v>4.88</v>
      </c>
      <c r="H30" s="137"/>
      <c r="I30" s="142"/>
      <c r="J30" s="142"/>
      <c r="K30" s="142"/>
      <c r="L30" s="142"/>
      <c r="M30" s="137"/>
      <c r="N30" s="137"/>
      <c r="O30" s="137"/>
      <c r="P30" s="142"/>
      <c r="Q30" s="44"/>
      <c r="R30" s="142"/>
      <c r="S30" s="142"/>
      <c r="T30" s="142"/>
      <c r="U30" s="142"/>
      <c r="V30" s="142"/>
    </row>
    <row r="31" ht="21" customHeight="1" spans="1:22">
      <c r="A31" s="138" t="s">
        <v>169</v>
      </c>
      <c r="B31" s="138" t="s">
        <v>150</v>
      </c>
      <c r="C31" s="139" t="s">
        <v>245</v>
      </c>
      <c r="D31" s="140">
        <v>2</v>
      </c>
      <c r="E31" s="141">
        <v>2</v>
      </c>
      <c r="F31" s="137">
        <v>2</v>
      </c>
      <c r="G31" s="142">
        <v>2</v>
      </c>
      <c r="H31" s="137"/>
      <c r="I31" s="142"/>
      <c r="J31" s="142"/>
      <c r="K31" s="142"/>
      <c r="L31" s="142"/>
      <c r="M31" s="137"/>
      <c r="N31" s="137"/>
      <c r="O31" s="137"/>
      <c r="P31" s="142"/>
      <c r="Q31" s="44"/>
      <c r="R31" s="142"/>
      <c r="S31" s="142"/>
      <c r="T31" s="142"/>
      <c r="U31" s="142"/>
      <c r="V31" s="142"/>
    </row>
    <row r="32" ht="21" customHeight="1" spans="1:22">
      <c r="A32" s="138" t="s">
        <v>169</v>
      </c>
      <c r="B32" s="138" t="s">
        <v>151</v>
      </c>
      <c r="C32" s="139" t="s">
        <v>246</v>
      </c>
      <c r="D32" s="140">
        <v>4.12</v>
      </c>
      <c r="E32" s="141">
        <v>4.12</v>
      </c>
      <c r="F32" s="137">
        <v>4.12</v>
      </c>
      <c r="G32" s="142">
        <v>4.12</v>
      </c>
      <c r="H32" s="137"/>
      <c r="I32" s="142"/>
      <c r="J32" s="142"/>
      <c r="K32" s="142"/>
      <c r="L32" s="142"/>
      <c r="M32" s="137"/>
      <c r="N32" s="137"/>
      <c r="O32" s="137"/>
      <c r="P32" s="142"/>
      <c r="Q32" s="44"/>
      <c r="R32" s="142"/>
      <c r="S32" s="142"/>
      <c r="T32" s="142"/>
      <c r="U32" s="142"/>
      <c r="V32" s="142"/>
    </row>
    <row r="33" ht="21" customHeight="1" spans="1:22">
      <c r="A33" s="138" t="s">
        <v>169</v>
      </c>
      <c r="B33" s="138" t="s">
        <v>152</v>
      </c>
      <c r="C33" s="139" t="s">
        <v>247</v>
      </c>
      <c r="D33" s="140">
        <v>9.76</v>
      </c>
      <c r="E33" s="141">
        <v>9.76</v>
      </c>
      <c r="F33" s="137">
        <v>9.76</v>
      </c>
      <c r="G33" s="142">
        <v>9.76</v>
      </c>
      <c r="H33" s="137"/>
      <c r="I33" s="142"/>
      <c r="J33" s="142"/>
      <c r="K33" s="142"/>
      <c r="L33" s="142"/>
      <c r="M33" s="137"/>
      <c r="N33" s="137"/>
      <c r="O33" s="137"/>
      <c r="P33" s="142"/>
      <c r="Q33" s="44"/>
      <c r="R33" s="142"/>
      <c r="S33" s="142"/>
      <c r="T33" s="142"/>
      <c r="U33" s="142"/>
      <c r="V33" s="142"/>
    </row>
    <row r="34" ht="21" customHeight="1" spans="1:22">
      <c r="A34" s="138" t="s">
        <v>169</v>
      </c>
      <c r="B34" s="138" t="s">
        <v>153</v>
      </c>
      <c r="C34" s="139" t="s">
        <v>248</v>
      </c>
      <c r="D34" s="140">
        <v>4.09</v>
      </c>
      <c r="E34" s="141">
        <v>4.09</v>
      </c>
      <c r="F34" s="137">
        <v>4.09</v>
      </c>
      <c r="G34" s="142">
        <v>4.09</v>
      </c>
      <c r="H34" s="137"/>
      <c r="I34" s="142"/>
      <c r="J34" s="142"/>
      <c r="K34" s="142"/>
      <c r="L34" s="142"/>
      <c r="M34" s="137"/>
      <c r="N34" s="137"/>
      <c r="O34" s="137"/>
      <c r="P34" s="142"/>
      <c r="Q34" s="44"/>
      <c r="R34" s="142"/>
      <c r="S34" s="142"/>
      <c r="T34" s="142"/>
      <c r="U34" s="142"/>
      <c r="V34" s="142"/>
    </row>
    <row r="35" ht="21" customHeight="1" spans="1:22">
      <c r="A35" s="138" t="s">
        <v>169</v>
      </c>
      <c r="B35" s="138" t="s">
        <v>155</v>
      </c>
      <c r="C35" s="139" t="s">
        <v>249</v>
      </c>
      <c r="D35" s="140">
        <v>15.79</v>
      </c>
      <c r="E35" s="141">
        <v>15.79</v>
      </c>
      <c r="F35" s="137">
        <v>15.79</v>
      </c>
      <c r="G35" s="142">
        <v>15.79</v>
      </c>
      <c r="H35" s="137"/>
      <c r="I35" s="142"/>
      <c r="J35" s="142"/>
      <c r="K35" s="142"/>
      <c r="L35" s="142"/>
      <c r="M35" s="137"/>
      <c r="N35" s="137"/>
      <c r="O35" s="137"/>
      <c r="P35" s="142"/>
      <c r="Q35" s="44"/>
      <c r="R35" s="142"/>
      <c r="S35" s="142"/>
      <c r="T35" s="142"/>
      <c r="U35" s="142"/>
      <c r="V35" s="142"/>
    </row>
    <row r="36" ht="21" customHeight="1" spans="1:22">
      <c r="A36" s="138" t="s">
        <v>169</v>
      </c>
      <c r="B36" s="138" t="s">
        <v>163</v>
      </c>
      <c r="C36" s="139" t="s">
        <v>250</v>
      </c>
      <c r="D36" s="140">
        <v>49.83</v>
      </c>
      <c r="E36" s="141">
        <v>49.83</v>
      </c>
      <c r="F36" s="137">
        <v>49.83</v>
      </c>
      <c r="G36" s="142">
        <v>49.83</v>
      </c>
      <c r="H36" s="137"/>
      <c r="I36" s="142"/>
      <c r="J36" s="142"/>
      <c r="K36" s="142"/>
      <c r="L36" s="142"/>
      <c r="M36" s="137"/>
      <c r="N36" s="137"/>
      <c r="O36" s="137"/>
      <c r="P36" s="142"/>
      <c r="Q36" s="44"/>
      <c r="R36" s="142"/>
      <c r="S36" s="142"/>
      <c r="T36" s="142"/>
      <c r="U36" s="142"/>
      <c r="V36" s="142"/>
    </row>
    <row r="37" ht="21" customHeight="1" spans="1:22">
      <c r="A37" s="138" t="s">
        <v>169</v>
      </c>
      <c r="B37" s="138" t="s">
        <v>184</v>
      </c>
      <c r="C37" s="139" t="s">
        <v>251</v>
      </c>
      <c r="D37" s="140">
        <v>7</v>
      </c>
      <c r="E37" s="141">
        <v>7</v>
      </c>
      <c r="F37" s="137">
        <v>7</v>
      </c>
      <c r="G37" s="142">
        <v>7</v>
      </c>
      <c r="H37" s="137"/>
      <c r="I37" s="142"/>
      <c r="J37" s="142"/>
      <c r="K37" s="142"/>
      <c r="L37" s="142"/>
      <c r="M37" s="137"/>
      <c r="N37" s="137"/>
      <c r="O37" s="137"/>
      <c r="P37" s="142"/>
      <c r="Q37" s="44"/>
      <c r="R37" s="142"/>
      <c r="S37" s="142"/>
      <c r="T37" s="142"/>
      <c r="U37" s="142"/>
      <c r="V37" s="142"/>
    </row>
    <row r="38" ht="21" customHeight="1" spans="1:22">
      <c r="A38" s="138" t="s">
        <v>252</v>
      </c>
      <c r="B38" s="138" t="s">
        <v>169</v>
      </c>
      <c r="C38" s="139" t="s">
        <v>253</v>
      </c>
      <c r="D38" s="140">
        <v>17.59</v>
      </c>
      <c r="E38" s="140">
        <v>17.59</v>
      </c>
      <c r="F38" s="140">
        <v>17.59</v>
      </c>
      <c r="G38" s="140">
        <v>17.59</v>
      </c>
      <c r="H38" s="137"/>
      <c r="I38" s="142"/>
      <c r="J38" s="142"/>
      <c r="K38" s="142"/>
      <c r="L38" s="142"/>
      <c r="M38" s="137"/>
      <c r="N38" s="137"/>
      <c r="O38" s="137"/>
      <c r="P38" s="142"/>
      <c r="Q38" s="44"/>
      <c r="R38" s="142"/>
      <c r="S38" s="142"/>
      <c r="T38" s="142"/>
      <c r="U38" s="142"/>
      <c r="V38" s="142"/>
    </row>
    <row r="39" ht="21" customHeight="1" spans="1:22">
      <c r="A39" s="138" t="s">
        <v>169</v>
      </c>
      <c r="B39" s="138" t="s">
        <v>188</v>
      </c>
      <c r="C39" s="139" t="s">
        <v>254</v>
      </c>
      <c r="D39" s="140">
        <v>15.11</v>
      </c>
      <c r="E39" s="141">
        <v>15.11</v>
      </c>
      <c r="F39" s="137">
        <v>15.11</v>
      </c>
      <c r="G39" s="142">
        <v>15.11</v>
      </c>
      <c r="H39" s="137"/>
      <c r="I39" s="142"/>
      <c r="J39" s="142"/>
      <c r="K39" s="142"/>
      <c r="L39" s="142"/>
      <c r="M39" s="137"/>
      <c r="N39" s="137"/>
      <c r="O39" s="137"/>
      <c r="P39" s="142"/>
      <c r="Q39" s="44"/>
      <c r="R39" s="142"/>
      <c r="S39" s="142"/>
      <c r="T39" s="142"/>
      <c r="U39" s="142"/>
      <c r="V39" s="142"/>
    </row>
    <row r="40" ht="21" customHeight="1" spans="1:22">
      <c r="A40" s="138" t="s">
        <v>169</v>
      </c>
      <c r="B40" s="138" t="s">
        <v>237</v>
      </c>
      <c r="C40" s="139" t="s">
        <v>255</v>
      </c>
      <c r="D40" s="140">
        <v>2.48</v>
      </c>
      <c r="E40" s="141">
        <v>2.48</v>
      </c>
      <c r="F40" s="137">
        <v>2.48</v>
      </c>
      <c r="G40" s="142">
        <v>2.48</v>
      </c>
      <c r="H40" s="137"/>
      <c r="I40" s="142"/>
      <c r="J40" s="142"/>
      <c r="K40" s="142"/>
      <c r="L40" s="142"/>
      <c r="M40" s="137"/>
      <c r="N40" s="137"/>
      <c r="O40" s="137"/>
      <c r="P40" s="142"/>
      <c r="Q40" s="44"/>
      <c r="R40" s="142"/>
      <c r="S40" s="142"/>
      <c r="T40" s="142"/>
      <c r="U40" s="142"/>
      <c r="V40" s="142"/>
    </row>
  </sheetData>
  <mergeCells count="18">
    <mergeCell ref="A2:V2"/>
    <mergeCell ref="A3:C3"/>
    <mergeCell ref="D4:V4"/>
    <mergeCell ref="E5:R5"/>
    <mergeCell ref="F6:M6"/>
    <mergeCell ref="A9:C9"/>
    <mergeCell ref="A6:A7"/>
    <mergeCell ref="B6:B7"/>
    <mergeCell ref="C4:C7"/>
    <mergeCell ref="D5:D7"/>
    <mergeCell ref="E6:E7"/>
    <mergeCell ref="N6:N7"/>
    <mergeCell ref="O6:O7"/>
    <mergeCell ref="P6:P7"/>
    <mergeCell ref="Q6:Q7"/>
    <mergeCell ref="R6:R7"/>
    <mergeCell ref="S5:V6"/>
    <mergeCell ref="A4:B5"/>
  </mergeCells>
  <printOptions horizontalCentered="1"/>
  <pageMargins left="0.385416666666667" right="0.385416666666667" top="0.583333333333333" bottom="0.583333333333333" header="0.5" footer="0.5"/>
  <pageSetup paperSize="9" scale="49" fitToHeight="100" orientation="landscape" useFirstPageNumber="1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G10"/>
  <sheetViews>
    <sheetView showGridLines="0" workbookViewId="0">
      <selection activeCell="C13" sqref="C13"/>
    </sheetView>
  </sheetViews>
  <sheetFormatPr defaultColWidth="10.6666666666667" defaultRowHeight="13.5" customHeight="1" outlineLevelCol="6"/>
  <cols>
    <col min="1" max="3" width="11.8333333333333" style="2" customWidth="1"/>
    <col min="4" max="4" width="67.5" style="2" customWidth="1"/>
    <col min="5" max="7" width="23.5" style="2" customWidth="1"/>
    <col min="8" max="8" width="10.6666666666667" style="2" customWidth="1"/>
    <col min="9" max="16384" width="10.6666666666667" style="2"/>
  </cols>
  <sheetData>
    <row r="1" customHeight="1" spans="7:7">
      <c r="G1" s="95"/>
    </row>
    <row r="2" ht="33.75" customHeight="1" spans="1:7">
      <c r="A2" s="96" t="s">
        <v>256</v>
      </c>
      <c r="B2" s="68"/>
      <c r="C2" s="68"/>
      <c r="D2" s="68"/>
      <c r="E2" s="68"/>
      <c r="F2" s="68"/>
      <c r="G2" s="68"/>
    </row>
    <row r="3" customHeight="1" spans="1:7">
      <c r="A3" s="97" t="s">
        <v>1</v>
      </c>
      <c r="B3" s="97"/>
      <c r="C3" s="97"/>
      <c r="D3" s="97"/>
      <c r="G3" s="48" t="s">
        <v>50</v>
      </c>
    </row>
    <row r="4" ht="18.75" customHeight="1" spans="1:7">
      <c r="A4" s="98" t="s">
        <v>92</v>
      </c>
      <c r="B4" s="99"/>
      <c r="C4" s="100"/>
      <c r="D4" s="101" t="s">
        <v>257</v>
      </c>
      <c r="E4" s="98" t="s">
        <v>258</v>
      </c>
      <c r="F4" s="102"/>
      <c r="G4" s="103"/>
    </row>
    <row r="5" ht="20.25" customHeight="1" spans="1:7">
      <c r="A5" s="104" t="s">
        <v>108</v>
      </c>
      <c r="B5" s="104" t="s">
        <v>109</v>
      </c>
      <c r="C5" s="104" t="s">
        <v>110</v>
      </c>
      <c r="D5" s="105"/>
      <c r="E5" s="104" t="s">
        <v>106</v>
      </c>
      <c r="F5" s="104" t="s">
        <v>259</v>
      </c>
      <c r="G5" s="104" t="s">
        <v>94</v>
      </c>
    </row>
    <row r="6" customHeight="1" spans="1:7">
      <c r="A6" s="106" t="s">
        <v>125</v>
      </c>
      <c r="B6" s="106" t="s">
        <v>126</v>
      </c>
      <c r="C6" s="106" t="s">
        <v>127</v>
      </c>
      <c r="D6" s="106" t="s">
        <v>128</v>
      </c>
      <c r="E6" s="106">
        <v>5</v>
      </c>
      <c r="F6" s="106">
        <v>6</v>
      </c>
      <c r="G6" s="106">
        <v>7</v>
      </c>
    </row>
    <row r="7" customHeight="1" spans="1:7">
      <c r="A7" s="107"/>
      <c r="B7" s="107"/>
      <c r="C7" s="107"/>
      <c r="D7" s="107" t="s">
        <v>100</v>
      </c>
      <c r="E7" s="108" t="s">
        <v>169</v>
      </c>
      <c r="F7" s="108" t="s">
        <v>169</v>
      </c>
      <c r="G7" s="108" t="s">
        <v>169</v>
      </c>
    </row>
    <row r="8" customHeight="1" spans="1:7">
      <c r="A8" s="109"/>
      <c r="B8" s="109"/>
      <c r="C8" s="109"/>
      <c r="D8" s="110" t="s">
        <v>169</v>
      </c>
      <c r="E8" s="108" t="s">
        <v>169</v>
      </c>
      <c r="F8" s="108" t="s">
        <v>169</v>
      </c>
      <c r="G8" s="108" t="s">
        <v>169</v>
      </c>
    </row>
    <row r="9" customHeight="1" spans="1:7">
      <c r="A9" s="109" t="s">
        <v>169</v>
      </c>
      <c r="B9" s="109" t="s">
        <v>169</v>
      </c>
      <c r="C9" s="109" t="s">
        <v>169</v>
      </c>
      <c r="D9" s="110" t="s">
        <v>169</v>
      </c>
      <c r="E9" s="111" t="s">
        <v>169</v>
      </c>
      <c r="F9" s="111" t="s">
        <v>169</v>
      </c>
      <c r="G9" s="111" t="s">
        <v>169</v>
      </c>
    </row>
    <row r="10" ht="33.75" customHeight="1" spans="1:7">
      <c r="A10" s="112" t="s">
        <v>260</v>
      </c>
      <c r="B10" s="112"/>
      <c r="C10" s="112"/>
      <c r="D10" s="112"/>
      <c r="E10" s="112"/>
      <c r="F10" s="112"/>
      <c r="G10" s="112"/>
    </row>
  </sheetData>
  <mergeCells count="6">
    <mergeCell ref="A2:G2"/>
    <mergeCell ref="A3:D3"/>
    <mergeCell ref="A4:C4"/>
    <mergeCell ref="E4:G4"/>
    <mergeCell ref="A10:G10"/>
    <mergeCell ref="D4:D5"/>
  </mergeCells>
  <pageMargins left="0.239583333333333" right="0.239583333333333" top="0.385416666666667" bottom="0.385416666666667" header="0.302083333333333" footer="0.197916666666667"/>
  <pageSetup paperSize="9" fitToHeight="0" orientation="landscape" useFirstPageNumber="1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R115"/>
  <sheetViews>
    <sheetView workbookViewId="0">
      <selection activeCell="L87" sqref="L87"/>
    </sheetView>
  </sheetViews>
  <sheetFormatPr defaultColWidth="10.6666666666667" defaultRowHeight="14.25" customHeight="1"/>
  <cols>
    <col min="1" max="1" width="6.83333333333333" style="83" customWidth="1"/>
    <col min="2" max="2" width="8.33333333333333" style="84" customWidth="1"/>
    <col min="3" max="3" width="51.3333333333333" style="83" customWidth="1"/>
    <col min="4" max="4" width="22.1666666666667" style="1" customWidth="1"/>
    <col min="5" max="5" width="18.3333333333333" style="1" customWidth="1"/>
    <col min="6" max="6" width="17.5" style="1" customWidth="1"/>
    <col min="7" max="7" width="7" style="1" customWidth="1"/>
    <col min="8" max="9" width="12" style="1" customWidth="1"/>
    <col min="10" max="10" width="6.83333333333333" style="83" customWidth="1"/>
    <col min="11" max="11" width="7.33333333333333" style="84" customWidth="1"/>
    <col min="12" max="12" width="51.3333333333333" style="83" customWidth="1"/>
    <col min="13" max="13" width="21.1666666666667" style="1" customWidth="1"/>
    <col min="14" max="14" width="19.1666666666667" style="1" customWidth="1"/>
    <col min="15" max="15" width="17" style="1" customWidth="1"/>
    <col min="16" max="16" width="7" style="1" customWidth="1"/>
    <col min="17" max="17" width="12" style="1" customWidth="1"/>
    <col min="18" max="18" width="13.3333333333333" style="1" customWidth="1"/>
    <col min="19" max="19" width="10.6666666666667" style="2" customWidth="1"/>
    <col min="20" max="16384" width="10.6666666666667" style="2"/>
  </cols>
  <sheetData>
    <row r="1" ht="12" customHeight="1" spans="18:18">
      <c r="R1" s="47"/>
    </row>
    <row r="2" ht="39" customHeight="1" spans="1:18">
      <c r="A2" s="3" t="s">
        <v>261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ht="19.5" customHeight="1" spans="1:18">
      <c r="A3" s="5" t="s">
        <v>1</v>
      </c>
      <c r="R3" s="48" t="s">
        <v>2</v>
      </c>
    </row>
    <row r="4" ht="19.5" customHeight="1" spans="1:18">
      <c r="A4" s="8" t="s">
        <v>4</v>
      </c>
      <c r="B4" s="18"/>
      <c r="C4" s="18"/>
      <c r="D4" s="18"/>
      <c r="E4" s="18"/>
      <c r="F4" s="18"/>
      <c r="G4" s="18"/>
      <c r="H4" s="18"/>
      <c r="I4" s="29"/>
      <c r="J4" s="8" t="s">
        <v>4</v>
      </c>
      <c r="K4" s="18"/>
      <c r="L4" s="18"/>
      <c r="M4" s="18"/>
      <c r="N4" s="18"/>
      <c r="O4" s="18"/>
      <c r="P4" s="18"/>
      <c r="Q4" s="18"/>
      <c r="R4" s="29"/>
    </row>
    <row r="5" ht="21.75" customHeight="1" spans="1:18">
      <c r="A5" s="85" t="s">
        <v>262</v>
      </c>
      <c r="B5" s="86"/>
      <c r="C5" s="87"/>
      <c r="D5" s="8" t="s">
        <v>203</v>
      </c>
      <c r="E5" s="18"/>
      <c r="F5" s="29"/>
      <c r="G5" s="8" t="s">
        <v>204</v>
      </c>
      <c r="H5" s="18"/>
      <c r="I5" s="29"/>
      <c r="J5" s="85" t="s">
        <v>263</v>
      </c>
      <c r="K5" s="86"/>
      <c r="L5" s="87"/>
      <c r="M5" s="8" t="s">
        <v>203</v>
      </c>
      <c r="N5" s="18"/>
      <c r="O5" s="29"/>
      <c r="P5" s="8" t="s">
        <v>204</v>
      </c>
      <c r="Q5" s="18"/>
      <c r="R5" s="29"/>
    </row>
    <row r="6" ht="17.25" customHeight="1" spans="1:18">
      <c r="A6" s="88" t="s">
        <v>108</v>
      </c>
      <c r="B6" s="88" t="s">
        <v>109</v>
      </c>
      <c r="C6" s="88" t="s">
        <v>264</v>
      </c>
      <c r="D6" s="14" t="s">
        <v>106</v>
      </c>
      <c r="E6" s="14" t="s">
        <v>259</v>
      </c>
      <c r="F6" s="14" t="s">
        <v>94</v>
      </c>
      <c r="G6" s="14" t="s">
        <v>106</v>
      </c>
      <c r="H6" s="14" t="s">
        <v>259</v>
      </c>
      <c r="I6" s="14" t="s">
        <v>94</v>
      </c>
      <c r="J6" s="88" t="s">
        <v>108</v>
      </c>
      <c r="K6" s="88" t="s">
        <v>109</v>
      </c>
      <c r="L6" s="88" t="s">
        <v>264</v>
      </c>
      <c r="M6" s="14" t="s">
        <v>106</v>
      </c>
      <c r="N6" s="14" t="s">
        <v>259</v>
      </c>
      <c r="O6" s="14" t="s">
        <v>94</v>
      </c>
      <c r="P6" s="14" t="s">
        <v>106</v>
      </c>
      <c r="Q6" s="14" t="s">
        <v>259</v>
      </c>
      <c r="R6" s="14" t="s">
        <v>94</v>
      </c>
    </row>
    <row r="7" customHeight="1" spans="1:18">
      <c r="A7" s="88" t="s">
        <v>125</v>
      </c>
      <c r="B7" s="88" t="s">
        <v>126</v>
      </c>
      <c r="C7" s="88" t="s">
        <v>127</v>
      </c>
      <c r="D7" s="88" t="s">
        <v>128</v>
      </c>
      <c r="E7" s="88" t="s">
        <v>129</v>
      </c>
      <c r="F7" s="88" t="s">
        <v>130</v>
      </c>
      <c r="G7" s="88" t="s">
        <v>131</v>
      </c>
      <c r="H7" s="88" t="s">
        <v>132</v>
      </c>
      <c r="I7" s="88" t="s">
        <v>133</v>
      </c>
      <c r="J7" s="88" t="s">
        <v>134</v>
      </c>
      <c r="K7" s="88" t="s">
        <v>135</v>
      </c>
      <c r="L7" s="88" t="s">
        <v>136</v>
      </c>
      <c r="M7" s="88" t="s">
        <v>137</v>
      </c>
      <c r="N7" s="88" t="s">
        <v>138</v>
      </c>
      <c r="O7" s="88" t="s">
        <v>139</v>
      </c>
      <c r="P7" s="88" t="s">
        <v>140</v>
      </c>
      <c r="Q7" s="88" t="s">
        <v>141</v>
      </c>
      <c r="R7" s="88" t="s">
        <v>142</v>
      </c>
    </row>
    <row r="8" ht="16.5" customHeight="1" spans="1:18">
      <c r="A8" s="15" t="s">
        <v>265</v>
      </c>
      <c r="B8" s="15" t="s">
        <v>169</v>
      </c>
      <c r="C8" s="15" t="s">
        <v>266</v>
      </c>
      <c r="D8" s="17">
        <v>1144.15</v>
      </c>
      <c r="E8" s="17">
        <v>1144.15</v>
      </c>
      <c r="F8" s="17"/>
      <c r="G8" s="17"/>
      <c r="H8" s="17"/>
      <c r="I8" s="17"/>
      <c r="J8" s="15" t="s">
        <v>219</v>
      </c>
      <c r="K8" s="15" t="s">
        <v>169</v>
      </c>
      <c r="L8" s="15" t="s">
        <v>220</v>
      </c>
      <c r="M8" s="17">
        <v>1144.15</v>
      </c>
      <c r="N8" s="17">
        <v>1144.15</v>
      </c>
      <c r="O8" s="17"/>
      <c r="P8" s="17"/>
      <c r="Q8" s="17"/>
      <c r="R8" s="17"/>
    </row>
    <row r="9" ht="16.5" customHeight="1" spans="1:18">
      <c r="A9" s="15" t="s">
        <v>169</v>
      </c>
      <c r="B9" s="15" t="s">
        <v>175</v>
      </c>
      <c r="C9" s="15" t="s">
        <v>267</v>
      </c>
      <c r="D9" s="17">
        <v>666.56</v>
      </c>
      <c r="E9" s="17">
        <v>666.56</v>
      </c>
      <c r="F9" s="17"/>
      <c r="G9" s="17"/>
      <c r="H9" s="17"/>
      <c r="I9" s="17"/>
      <c r="J9" s="15" t="s">
        <v>169</v>
      </c>
      <c r="K9" s="15" t="s">
        <v>175</v>
      </c>
      <c r="L9" s="15" t="s">
        <v>221</v>
      </c>
      <c r="M9" s="17">
        <v>196.55</v>
      </c>
      <c r="N9" s="17">
        <v>196.55</v>
      </c>
      <c r="O9" s="17"/>
      <c r="P9" s="17"/>
      <c r="Q9" s="17"/>
      <c r="R9" s="17"/>
    </row>
    <row r="10" ht="16.5" customHeight="1" spans="1:18">
      <c r="A10" s="15" t="s">
        <v>169</v>
      </c>
      <c r="B10" s="15" t="s">
        <v>188</v>
      </c>
      <c r="C10" s="15" t="s">
        <v>268</v>
      </c>
      <c r="D10" s="17">
        <v>149.51</v>
      </c>
      <c r="E10" s="17">
        <v>149.51</v>
      </c>
      <c r="F10" s="17"/>
      <c r="G10" s="17"/>
      <c r="H10" s="17"/>
      <c r="I10" s="17"/>
      <c r="J10" s="15" t="s">
        <v>169</v>
      </c>
      <c r="K10" s="15" t="s">
        <v>188</v>
      </c>
      <c r="L10" s="15" t="s">
        <v>222</v>
      </c>
      <c r="M10" s="17">
        <v>453.63</v>
      </c>
      <c r="N10" s="17">
        <v>453.63</v>
      </c>
      <c r="O10" s="17"/>
      <c r="P10" s="17"/>
      <c r="Q10" s="17"/>
      <c r="R10" s="17"/>
    </row>
    <row r="11" ht="16.5" customHeight="1" spans="1:18">
      <c r="A11" s="15" t="s">
        <v>169</v>
      </c>
      <c r="B11" s="15" t="s">
        <v>182</v>
      </c>
      <c r="C11" s="15" t="s">
        <v>229</v>
      </c>
      <c r="D11" s="17">
        <v>52.58</v>
      </c>
      <c r="E11" s="17">
        <v>52.58</v>
      </c>
      <c r="F11" s="17"/>
      <c r="G11" s="17"/>
      <c r="H11" s="17"/>
      <c r="I11" s="17"/>
      <c r="J11" s="15" t="s">
        <v>169</v>
      </c>
      <c r="K11" s="15" t="s">
        <v>182</v>
      </c>
      <c r="L11" s="15" t="s">
        <v>223</v>
      </c>
      <c r="M11" s="17">
        <v>16.38</v>
      </c>
      <c r="N11" s="17">
        <v>16.38</v>
      </c>
      <c r="O11" s="17"/>
      <c r="P11" s="17"/>
      <c r="Q11" s="17"/>
      <c r="R11" s="17"/>
    </row>
    <row r="12" ht="16.5" customHeight="1" spans="1:18">
      <c r="A12" s="15" t="s">
        <v>169</v>
      </c>
      <c r="B12" s="15" t="s">
        <v>184</v>
      </c>
      <c r="C12" s="15" t="s">
        <v>230</v>
      </c>
      <c r="D12" s="17">
        <v>275.5</v>
      </c>
      <c r="E12" s="17">
        <v>275.5</v>
      </c>
      <c r="F12" s="17"/>
      <c r="G12" s="17"/>
      <c r="H12" s="17"/>
      <c r="I12" s="17"/>
      <c r="J12" s="15" t="s">
        <v>169</v>
      </c>
      <c r="K12" s="15" t="s">
        <v>235</v>
      </c>
      <c r="L12" s="15" t="s">
        <v>269</v>
      </c>
      <c r="M12" s="17"/>
      <c r="N12" s="17"/>
      <c r="O12" s="17"/>
      <c r="P12" s="17" t="s">
        <v>169</v>
      </c>
      <c r="Q12" s="17"/>
      <c r="R12" s="17"/>
    </row>
    <row r="13" ht="16.5" customHeight="1" spans="1:18">
      <c r="A13" s="15" t="s">
        <v>270</v>
      </c>
      <c r="B13" s="15" t="s">
        <v>169</v>
      </c>
      <c r="C13" s="15" t="s">
        <v>271</v>
      </c>
      <c r="D13" s="17">
        <v>228.79</v>
      </c>
      <c r="E13" s="17">
        <v>128.79</v>
      </c>
      <c r="F13" s="17">
        <v>100</v>
      </c>
      <c r="G13" s="17"/>
      <c r="H13" s="17"/>
      <c r="I13" s="17"/>
      <c r="J13" s="15" t="s">
        <v>169</v>
      </c>
      <c r="K13" s="15" t="s">
        <v>237</v>
      </c>
      <c r="L13" s="15" t="s">
        <v>272</v>
      </c>
      <c r="M13" s="17"/>
      <c r="N13" s="17"/>
      <c r="O13" s="17"/>
      <c r="P13" s="17"/>
      <c r="Q13" s="17"/>
      <c r="R13" s="17"/>
    </row>
    <row r="14" ht="16.5" customHeight="1" spans="1:18">
      <c r="A14" s="15" t="s">
        <v>169</v>
      </c>
      <c r="B14" s="15" t="s">
        <v>175</v>
      </c>
      <c r="C14" s="15" t="s">
        <v>273</v>
      </c>
      <c r="D14" s="17">
        <v>144.09</v>
      </c>
      <c r="E14" s="17">
        <v>85.09</v>
      </c>
      <c r="F14" s="17">
        <v>59</v>
      </c>
      <c r="G14" s="17"/>
      <c r="H14" s="17"/>
      <c r="I14" s="17"/>
      <c r="J14" s="15" t="s">
        <v>169</v>
      </c>
      <c r="K14" s="15" t="s">
        <v>224</v>
      </c>
      <c r="L14" s="15" t="s">
        <v>225</v>
      </c>
      <c r="M14" s="17">
        <v>80.68</v>
      </c>
      <c r="N14" s="17">
        <v>80.68</v>
      </c>
      <c r="O14" s="17"/>
      <c r="P14" s="17"/>
      <c r="Q14" s="17"/>
      <c r="R14" s="17"/>
    </row>
    <row r="15" ht="16.5" customHeight="1" spans="1:18">
      <c r="A15" s="15" t="s">
        <v>169</v>
      </c>
      <c r="B15" s="15" t="s">
        <v>188</v>
      </c>
      <c r="C15" s="15" t="s">
        <v>242</v>
      </c>
      <c r="D15" s="17">
        <v>7.76</v>
      </c>
      <c r="E15" s="17">
        <v>4.76</v>
      </c>
      <c r="F15" s="17">
        <v>3</v>
      </c>
      <c r="G15" s="17"/>
      <c r="H15" s="17"/>
      <c r="I15" s="17"/>
      <c r="J15" s="15" t="s">
        <v>169</v>
      </c>
      <c r="K15" s="15" t="s">
        <v>274</v>
      </c>
      <c r="L15" s="15" t="s">
        <v>275</v>
      </c>
      <c r="M15" s="17"/>
      <c r="N15" s="17"/>
      <c r="O15" s="17"/>
      <c r="P15" s="17"/>
      <c r="Q15" s="17"/>
      <c r="R15" s="17"/>
    </row>
    <row r="16" ht="16.5" customHeight="1" spans="1:18">
      <c r="A16" s="15" t="s">
        <v>169</v>
      </c>
      <c r="B16" s="15" t="s">
        <v>182</v>
      </c>
      <c r="C16" s="15" t="s">
        <v>243</v>
      </c>
      <c r="D16" s="17">
        <v>8.14</v>
      </c>
      <c r="E16" s="17">
        <v>3.14</v>
      </c>
      <c r="F16" s="17">
        <v>5</v>
      </c>
      <c r="G16" s="17"/>
      <c r="H16" s="17"/>
      <c r="I16" s="17"/>
      <c r="J16" s="15" t="s">
        <v>169</v>
      </c>
      <c r="K16" s="15" t="s">
        <v>134</v>
      </c>
      <c r="L16" s="15" t="s">
        <v>226</v>
      </c>
      <c r="M16" s="17">
        <v>43.81</v>
      </c>
      <c r="N16" s="17">
        <v>43.81</v>
      </c>
      <c r="O16" s="17"/>
      <c r="P16" s="17"/>
      <c r="Q16" s="17"/>
      <c r="R16" s="17"/>
    </row>
    <row r="17" ht="16.5" customHeight="1" spans="1:18">
      <c r="A17" s="15" t="s">
        <v>169</v>
      </c>
      <c r="B17" s="15" t="s">
        <v>276</v>
      </c>
      <c r="C17" s="15" t="s">
        <v>277</v>
      </c>
      <c r="D17" s="17"/>
      <c r="E17" s="17"/>
      <c r="F17" s="17"/>
      <c r="G17" s="17" t="s">
        <v>169</v>
      </c>
      <c r="H17" s="17"/>
      <c r="I17" s="17"/>
      <c r="J17" s="15" t="s">
        <v>169</v>
      </c>
      <c r="K17" s="15" t="s">
        <v>135</v>
      </c>
      <c r="L17" s="15" t="s">
        <v>227</v>
      </c>
      <c r="M17" s="17">
        <v>19.72</v>
      </c>
      <c r="N17" s="17">
        <v>19.72</v>
      </c>
      <c r="O17" s="17"/>
      <c r="P17" s="17"/>
      <c r="Q17" s="17"/>
      <c r="R17" s="17"/>
    </row>
    <row r="18" ht="16.5" customHeight="1" spans="1:18">
      <c r="A18" s="15" t="s">
        <v>169</v>
      </c>
      <c r="B18" s="15" t="s">
        <v>173</v>
      </c>
      <c r="C18" s="15" t="s">
        <v>246</v>
      </c>
      <c r="D18" s="17">
        <v>21.12</v>
      </c>
      <c r="E18" s="17">
        <v>6.12</v>
      </c>
      <c r="F18" s="17">
        <v>15</v>
      </c>
      <c r="G18" s="17"/>
      <c r="H18" s="17"/>
      <c r="I18" s="17"/>
      <c r="J18" s="15" t="s">
        <v>169</v>
      </c>
      <c r="K18" s="15" t="s">
        <v>136</v>
      </c>
      <c r="L18" s="15" t="s">
        <v>228</v>
      </c>
      <c r="M18" s="17">
        <v>5.3</v>
      </c>
      <c r="N18" s="17">
        <v>5.3</v>
      </c>
      <c r="O18" s="17"/>
      <c r="P18" s="17"/>
      <c r="Q18" s="17"/>
      <c r="R18" s="17"/>
    </row>
    <row r="19" ht="16.5" customHeight="1" spans="1:18">
      <c r="A19" s="15" t="s">
        <v>169</v>
      </c>
      <c r="B19" s="15" t="s">
        <v>235</v>
      </c>
      <c r="C19" s="15" t="s">
        <v>244</v>
      </c>
      <c r="D19" s="17">
        <v>4.88</v>
      </c>
      <c r="E19" s="17">
        <v>4.88</v>
      </c>
      <c r="F19" s="17"/>
      <c r="G19" s="17"/>
      <c r="H19" s="17"/>
      <c r="I19" s="17"/>
      <c r="J19" s="15" t="s">
        <v>169</v>
      </c>
      <c r="K19" s="15" t="s">
        <v>137</v>
      </c>
      <c r="L19" s="15" t="s">
        <v>229</v>
      </c>
      <c r="M19" s="17">
        <v>52.58</v>
      </c>
      <c r="N19" s="17">
        <v>52.58</v>
      </c>
      <c r="O19" s="17"/>
      <c r="P19" s="17"/>
      <c r="Q19" s="17"/>
      <c r="R19" s="17"/>
    </row>
    <row r="20" ht="16.5" customHeight="1" spans="1:18">
      <c r="A20" s="15" t="s">
        <v>169</v>
      </c>
      <c r="B20" s="15" t="s">
        <v>237</v>
      </c>
      <c r="C20" s="15" t="s">
        <v>278</v>
      </c>
      <c r="D20" s="17"/>
      <c r="E20" s="17"/>
      <c r="F20" s="17"/>
      <c r="G20" s="17" t="s">
        <v>169</v>
      </c>
      <c r="H20" s="17"/>
      <c r="I20" s="17"/>
      <c r="J20" s="15" t="s">
        <v>169</v>
      </c>
      <c r="K20" s="15" t="s">
        <v>138</v>
      </c>
      <c r="L20" s="15" t="s">
        <v>279</v>
      </c>
      <c r="M20" s="17"/>
      <c r="N20" s="17"/>
      <c r="O20" s="17"/>
      <c r="P20" s="17" t="s">
        <v>169</v>
      </c>
      <c r="Q20" s="17"/>
      <c r="R20" s="17"/>
    </row>
    <row r="21" ht="16.5" customHeight="1" spans="1:18">
      <c r="A21" s="15" t="s">
        <v>169</v>
      </c>
      <c r="B21" s="15" t="s">
        <v>224</v>
      </c>
      <c r="C21" s="15" t="s">
        <v>249</v>
      </c>
      <c r="D21" s="17">
        <v>15.8</v>
      </c>
      <c r="E21" s="17">
        <v>15.8</v>
      </c>
      <c r="F21" s="17"/>
      <c r="G21" s="17"/>
      <c r="H21" s="17"/>
      <c r="I21" s="17"/>
      <c r="J21" s="15" t="s">
        <v>169</v>
      </c>
      <c r="K21" s="15" t="s">
        <v>184</v>
      </c>
      <c r="L21" s="15" t="s">
        <v>230</v>
      </c>
      <c r="M21" s="17">
        <v>275.5</v>
      </c>
      <c r="N21" s="17">
        <v>275.5</v>
      </c>
      <c r="O21" s="17"/>
      <c r="P21" s="17"/>
      <c r="Q21" s="17"/>
      <c r="R21" s="17"/>
    </row>
    <row r="22" ht="16.5" customHeight="1" spans="1:18">
      <c r="A22" s="15" t="s">
        <v>169</v>
      </c>
      <c r="B22" s="15" t="s">
        <v>274</v>
      </c>
      <c r="C22" s="15" t="s">
        <v>240</v>
      </c>
      <c r="D22" s="17">
        <v>5</v>
      </c>
      <c r="E22" s="17">
        <v>2</v>
      </c>
      <c r="F22" s="17">
        <v>3</v>
      </c>
      <c r="G22" s="17"/>
      <c r="H22" s="17"/>
      <c r="I22" s="17"/>
      <c r="J22" s="15" t="s">
        <v>231</v>
      </c>
      <c r="K22" s="15" t="s">
        <v>169</v>
      </c>
      <c r="L22" s="15" t="s">
        <v>232</v>
      </c>
      <c r="M22" s="17">
        <v>228.79</v>
      </c>
      <c r="N22" s="17">
        <v>128.79</v>
      </c>
      <c r="O22" s="17">
        <v>100</v>
      </c>
      <c r="P22" s="17"/>
      <c r="Q22" s="17"/>
      <c r="R22" s="17"/>
    </row>
    <row r="23" ht="16.5" customHeight="1" spans="1:18">
      <c r="A23" s="15" t="s">
        <v>169</v>
      </c>
      <c r="B23" s="15" t="s">
        <v>184</v>
      </c>
      <c r="C23" s="15" t="s">
        <v>251</v>
      </c>
      <c r="D23" s="17">
        <v>22</v>
      </c>
      <c r="E23" s="17">
        <v>7</v>
      </c>
      <c r="F23" s="17">
        <v>15</v>
      </c>
      <c r="G23" s="17"/>
      <c r="H23" s="17"/>
      <c r="I23" s="17"/>
      <c r="J23" s="15" t="s">
        <v>169</v>
      </c>
      <c r="K23" s="15" t="s">
        <v>175</v>
      </c>
      <c r="L23" s="15" t="s">
        <v>233</v>
      </c>
      <c r="M23" s="17">
        <v>20.42</v>
      </c>
      <c r="N23" s="17">
        <v>8.42</v>
      </c>
      <c r="O23" s="17">
        <v>12</v>
      </c>
      <c r="P23" s="17"/>
      <c r="Q23" s="17"/>
      <c r="R23" s="17"/>
    </row>
    <row r="24" ht="16.5" customHeight="1" spans="1:18">
      <c r="A24" s="15" t="s">
        <v>280</v>
      </c>
      <c r="B24" s="15" t="s">
        <v>169</v>
      </c>
      <c r="C24" s="15" t="s">
        <v>281</v>
      </c>
      <c r="D24" s="17">
        <v>15</v>
      </c>
      <c r="E24" s="17"/>
      <c r="F24" s="17">
        <v>15</v>
      </c>
      <c r="G24" s="17"/>
      <c r="H24" s="17"/>
      <c r="I24" s="17"/>
      <c r="J24" s="15" t="s">
        <v>169</v>
      </c>
      <c r="K24" s="15" t="s">
        <v>188</v>
      </c>
      <c r="L24" s="15" t="s">
        <v>282</v>
      </c>
      <c r="M24" s="17"/>
      <c r="N24" s="17"/>
      <c r="O24" s="17"/>
      <c r="P24" s="17" t="s">
        <v>169</v>
      </c>
      <c r="Q24" s="17"/>
      <c r="R24" s="17"/>
    </row>
    <row r="25" ht="16.5" customHeight="1" spans="1:18">
      <c r="A25" s="15" t="s">
        <v>169</v>
      </c>
      <c r="B25" s="15" t="s">
        <v>175</v>
      </c>
      <c r="C25" s="15" t="s">
        <v>283</v>
      </c>
      <c r="D25" s="17"/>
      <c r="E25" s="17"/>
      <c r="F25" s="17"/>
      <c r="G25" s="17" t="s">
        <v>169</v>
      </c>
      <c r="H25" s="17"/>
      <c r="I25" s="17"/>
      <c r="J25" s="15" t="s">
        <v>169</v>
      </c>
      <c r="K25" s="15" t="s">
        <v>182</v>
      </c>
      <c r="L25" s="15" t="s">
        <v>284</v>
      </c>
      <c r="M25" s="17"/>
      <c r="N25" s="17"/>
      <c r="O25" s="17"/>
      <c r="P25" s="17" t="s">
        <v>169</v>
      </c>
      <c r="Q25" s="17"/>
      <c r="R25" s="17"/>
    </row>
    <row r="26" ht="16.5" customHeight="1" spans="1:18">
      <c r="A26" s="15" t="s">
        <v>169</v>
      </c>
      <c r="B26" s="15" t="s">
        <v>188</v>
      </c>
      <c r="C26" s="15" t="s">
        <v>285</v>
      </c>
      <c r="D26" s="17"/>
      <c r="E26" s="17"/>
      <c r="F26" s="17"/>
      <c r="G26" s="17" t="s">
        <v>169</v>
      </c>
      <c r="H26" s="17"/>
      <c r="I26" s="17"/>
      <c r="J26" s="15" t="s">
        <v>169</v>
      </c>
      <c r="K26" s="15" t="s">
        <v>276</v>
      </c>
      <c r="L26" s="15" t="s">
        <v>286</v>
      </c>
      <c r="M26" s="17"/>
      <c r="N26" s="17"/>
      <c r="O26" s="17"/>
      <c r="P26" s="17" t="s">
        <v>169</v>
      </c>
      <c r="Q26" s="17"/>
      <c r="R26" s="17"/>
    </row>
    <row r="27" ht="16.5" customHeight="1" spans="1:18">
      <c r="A27" s="15" t="s">
        <v>169</v>
      </c>
      <c r="B27" s="15" t="s">
        <v>182</v>
      </c>
      <c r="C27" s="15" t="s">
        <v>287</v>
      </c>
      <c r="D27" s="17"/>
      <c r="E27" s="17"/>
      <c r="F27" s="17"/>
      <c r="G27" s="17" t="s">
        <v>169</v>
      </c>
      <c r="H27" s="17"/>
      <c r="I27" s="17"/>
      <c r="J27" s="15" t="s">
        <v>169</v>
      </c>
      <c r="K27" s="15" t="s">
        <v>173</v>
      </c>
      <c r="L27" s="15" t="s">
        <v>234</v>
      </c>
      <c r="M27" s="17">
        <v>1</v>
      </c>
      <c r="N27" s="17">
        <v>1</v>
      </c>
      <c r="O27" s="17"/>
      <c r="P27" s="17"/>
      <c r="Q27" s="17"/>
      <c r="R27" s="17"/>
    </row>
    <row r="28" ht="16.5" customHeight="1" spans="1:18">
      <c r="A28" s="15" t="s">
        <v>169</v>
      </c>
      <c r="B28" s="15" t="s">
        <v>173</v>
      </c>
      <c r="C28" s="15" t="s">
        <v>288</v>
      </c>
      <c r="D28" s="17"/>
      <c r="E28" s="17"/>
      <c r="F28" s="17"/>
      <c r="G28" s="17" t="s">
        <v>169</v>
      </c>
      <c r="H28" s="17"/>
      <c r="I28" s="17"/>
      <c r="J28" s="15" t="s">
        <v>169</v>
      </c>
      <c r="K28" s="15" t="s">
        <v>235</v>
      </c>
      <c r="L28" s="15" t="s">
        <v>236</v>
      </c>
      <c r="M28" s="17">
        <v>4</v>
      </c>
      <c r="N28" s="17">
        <v>4</v>
      </c>
      <c r="O28" s="17"/>
      <c r="P28" s="17"/>
      <c r="Q28" s="17"/>
      <c r="R28" s="17"/>
    </row>
    <row r="29" ht="16.5" customHeight="1" spans="1:18">
      <c r="A29" s="15" t="s">
        <v>169</v>
      </c>
      <c r="B29" s="15" t="s">
        <v>235</v>
      </c>
      <c r="C29" s="15" t="s">
        <v>289</v>
      </c>
      <c r="D29" s="17">
        <v>15</v>
      </c>
      <c r="E29" s="17"/>
      <c r="F29" s="17">
        <v>15</v>
      </c>
      <c r="G29" s="17"/>
      <c r="H29" s="17"/>
      <c r="I29" s="17"/>
      <c r="J29" s="15" t="s">
        <v>169</v>
      </c>
      <c r="K29" s="15" t="s">
        <v>237</v>
      </c>
      <c r="L29" s="15" t="s">
        <v>238</v>
      </c>
      <c r="M29" s="17">
        <v>26</v>
      </c>
      <c r="N29" s="17">
        <v>4</v>
      </c>
      <c r="O29" s="17">
        <v>22</v>
      </c>
      <c r="P29" s="17"/>
      <c r="Q29" s="17"/>
      <c r="R29" s="17"/>
    </row>
    <row r="30" ht="16.5" customHeight="1" spans="1:18">
      <c r="A30" s="15" t="s">
        <v>169</v>
      </c>
      <c r="B30" s="15" t="s">
        <v>237</v>
      </c>
      <c r="C30" s="15" t="s">
        <v>290</v>
      </c>
      <c r="D30" s="17"/>
      <c r="E30" s="17"/>
      <c r="F30" s="17"/>
      <c r="G30" s="17" t="s">
        <v>169</v>
      </c>
      <c r="H30" s="17"/>
      <c r="I30" s="17"/>
      <c r="J30" s="15" t="s">
        <v>169</v>
      </c>
      <c r="K30" s="15" t="s">
        <v>224</v>
      </c>
      <c r="L30" s="15" t="s">
        <v>291</v>
      </c>
      <c r="M30" s="17"/>
      <c r="N30" s="17"/>
      <c r="O30" s="17"/>
      <c r="P30" s="17" t="s">
        <v>169</v>
      </c>
      <c r="Q30" s="17"/>
      <c r="R30" s="17"/>
    </row>
    <row r="31" ht="16.5" customHeight="1" spans="1:18">
      <c r="A31" s="15" t="s">
        <v>169</v>
      </c>
      <c r="B31" s="15" t="s">
        <v>184</v>
      </c>
      <c r="C31" s="15" t="s">
        <v>292</v>
      </c>
      <c r="D31" s="17"/>
      <c r="E31" s="17"/>
      <c r="F31" s="17"/>
      <c r="G31" s="17" t="s">
        <v>169</v>
      </c>
      <c r="H31" s="17"/>
      <c r="I31" s="17"/>
      <c r="J31" s="15" t="s">
        <v>169</v>
      </c>
      <c r="K31" s="15" t="s">
        <v>274</v>
      </c>
      <c r="L31" s="15" t="s">
        <v>293</v>
      </c>
      <c r="M31" s="17"/>
      <c r="N31" s="17"/>
      <c r="O31" s="17"/>
      <c r="P31" s="17" t="s">
        <v>169</v>
      </c>
      <c r="Q31" s="17"/>
      <c r="R31" s="17"/>
    </row>
    <row r="32" ht="16.5" customHeight="1" spans="1:18">
      <c r="A32" s="15" t="s">
        <v>294</v>
      </c>
      <c r="B32" s="15" t="s">
        <v>169</v>
      </c>
      <c r="C32" s="15" t="s">
        <v>295</v>
      </c>
      <c r="D32" s="17"/>
      <c r="E32" s="17"/>
      <c r="F32" s="17"/>
      <c r="G32" s="17" t="s">
        <v>169</v>
      </c>
      <c r="H32" s="17"/>
      <c r="I32" s="17"/>
      <c r="J32" s="15" t="s">
        <v>169</v>
      </c>
      <c r="K32" s="15" t="s">
        <v>135</v>
      </c>
      <c r="L32" s="15" t="s">
        <v>239</v>
      </c>
      <c r="M32" s="17">
        <v>27</v>
      </c>
      <c r="N32" s="17">
        <v>2</v>
      </c>
      <c r="O32" s="17">
        <v>25</v>
      </c>
      <c r="P32" s="17"/>
      <c r="Q32" s="17"/>
      <c r="R32" s="17"/>
    </row>
    <row r="33" ht="16.5" customHeight="1" spans="1:18">
      <c r="A33" s="15" t="s">
        <v>169</v>
      </c>
      <c r="B33" s="15" t="s">
        <v>175</v>
      </c>
      <c r="C33" s="15" t="s">
        <v>283</v>
      </c>
      <c r="D33" s="17"/>
      <c r="E33" s="17"/>
      <c r="F33" s="17"/>
      <c r="G33" s="17" t="s">
        <v>169</v>
      </c>
      <c r="H33" s="17"/>
      <c r="I33" s="17"/>
      <c r="J33" s="15" t="s">
        <v>169</v>
      </c>
      <c r="K33" s="15" t="s">
        <v>136</v>
      </c>
      <c r="L33" s="15" t="s">
        <v>278</v>
      </c>
      <c r="M33" s="17"/>
      <c r="N33" s="17"/>
      <c r="O33" s="17"/>
      <c r="P33" s="17" t="s">
        <v>169</v>
      </c>
      <c r="Q33" s="17"/>
      <c r="R33" s="17"/>
    </row>
    <row r="34" ht="16.5" customHeight="1" spans="1:18">
      <c r="A34" s="15" t="s">
        <v>169</v>
      </c>
      <c r="B34" s="15" t="s">
        <v>188</v>
      </c>
      <c r="C34" s="15" t="s">
        <v>285</v>
      </c>
      <c r="D34" s="17"/>
      <c r="E34" s="17"/>
      <c r="F34" s="17"/>
      <c r="G34" s="17" t="s">
        <v>169</v>
      </c>
      <c r="H34" s="17"/>
      <c r="I34" s="17"/>
      <c r="J34" s="15" t="s">
        <v>169</v>
      </c>
      <c r="K34" s="15" t="s">
        <v>137</v>
      </c>
      <c r="L34" s="15" t="s">
        <v>240</v>
      </c>
      <c r="M34" s="17">
        <v>5</v>
      </c>
      <c r="N34" s="17">
        <v>2</v>
      </c>
      <c r="O34" s="17">
        <v>3</v>
      </c>
      <c r="P34" s="17"/>
      <c r="Q34" s="17"/>
      <c r="R34" s="17"/>
    </row>
    <row r="35" ht="16.5" customHeight="1" spans="1:18">
      <c r="A35" s="15" t="s">
        <v>169</v>
      </c>
      <c r="B35" s="15" t="s">
        <v>182</v>
      </c>
      <c r="C35" s="15" t="s">
        <v>287</v>
      </c>
      <c r="D35" s="17"/>
      <c r="E35" s="17"/>
      <c r="F35" s="17"/>
      <c r="G35" s="17" t="s">
        <v>169</v>
      </c>
      <c r="H35" s="17"/>
      <c r="I35" s="17"/>
      <c r="J35" s="15" t="s">
        <v>169</v>
      </c>
      <c r="K35" s="15" t="s">
        <v>138</v>
      </c>
      <c r="L35" s="15" t="s">
        <v>241</v>
      </c>
      <c r="M35" s="17">
        <v>2</v>
      </c>
      <c r="N35" s="17">
        <v>2</v>
      </c>
      <c r="O35" s="17"/>
      <c r="P35" s="17"/>
      <c r="Q35" s="17"/>
      <c r="R35" s="17"/>
    </row>
    <row r="36" ht="16.5" customHeight="1" spans="1:18">
      <c r="A36" s="15" t="s">
        <v>169</v>
      </c>
      <c r="B36" s="15" t="s">
        <v>276</v>
      </c>
      <c r="C36" s="15" t="s">
        <v>289</v>
      </c>
      <c r="D36" s="17"/>
      <c r="E36" s="17"/>
      <c r="F36" s="17"/>
      <c r="G36" s="17" t="s">
        <v>169</v>
      </c>
      <c r="H36" s="17"/>
      <c r="I36" s="17"/>
      <c r="J36" s="15" t="s">
        <v>169</v>
      </c>
      <c r="K36" s="15" t="s">
        <v>139</v>
      </c>
      <c r="L36" s="15" t="s">
        <v>242</v>
      </c>
      <c r="M36" s="17">
        <v>7.76</v>
      </c>
      <c r="N36" s="17">
        <v>4.76</v>
      </c>
      <c r="O36" s="17">
        <v>3</v>
      </c>
      <c r="P36" s="17"/>
      <c r="Q36" s="17"/>
      <c r="R36" s="17"/>
    </row>
    <row r="37" ht="16.5" customHeight="1" spans="1:18">
      <c r="A37" s="15" t="s">
        <v>169</v>
      </c>
      <c r="B37" s="15" t="s">
        <v>173</v>
      </c>
      <c r="C37" s="15" t="s">
        <v>290</v>
      </c>
      <c r="D37" s="17"/>
      <c r="E37" s="17"/>
      <c r="F37" s="17"/>
      <c r="G37" s="17" t="s">
        <v>169</v>
      </c>
      <c r="H37" s="17"/>
      <c r="I37" s="17"/>
      <c r="J37" s="15" t="s">
        <v>169</v>
      </c>
      <c r="K37" s="15" t="s">
        <v>140</v>
      </c>
      <c r="L37" s="15" t="s">
        <v>243</v>
      </c>
      <c r="M37" s="17">
        <v>8.14</v>
      </c>
      <c r="N37" s="17">
        <v>3.14</v>
      </c>
      <c r="O37" s="17">
        <v>5</v>
      </c>
      <c r="P37" s="17"/>
      <c r="Q37" s="17"/>
      <c r="R37" s="17"/>
    </row>
    <row r="38" ht="16.5" customHeight="1" spans="1:18">
      <c r="A38" s="15" t="s">
        <v>169</v>
      </c>
      <c r="B38" s="15" t="s">
        <v>184</v>
      </c>
      <c r="C38" s="15" t="s">
        <v>292</v>
      </c>
      <c r="D38" s="17"/>
      <c r="E38" s="17"/>
      <c r="F38" s="17"/>
      <c r="G38" s="17" t="s">
        <v>169</v>
      </c>
      <c r="H38" s="17"/>
      <c r="I38" s="17"/>
      <c r="J38" s="15" t="s">
        <v>169</v>
      </c>
      <c r="K38" s="15" t="s">
        <v>141</v>
      </c>
      <c r="L38" s="15" t="s">
        <v>244</v>
      </c>
      <c r="M38" s="17">
        <v>4.88</v>
      </c>
      <c r="N38" s="17">
        <v>4.88</v>
      </c>
      <c r="O38" s="17"/>
      <c r="P38" s="17"/>
      <c r="Q38" s="17"/>
      <c r="R38" s="17"/>
    </row>
    <row r="39" ht="16.5" customHeight="1" spans="1:18">
      <c r="A39" s="15" t="s">
        <v>296</v>
      </c>
      <c r="B39" s="15" t="s">
        <v>169</v>
      </c>
      <c r="C39" s="15" t="s">
        <v>297</v>
      </c>
      <c r="D39" s="17"/>
      <c r="E39" s="17"/>
      <c r="F39" s="17"/>
      <c r="G39" s="17" t="s">
        <v>169</v>
      </c>
      <c r="H39" s="17"/>
      <c r="I39" s="17"/>
      <c r="J39" s="15" t="s">
        <v>169</v>
      </c>
      <c r="K39" s="15" t="s">
        <v>142</v>
      </c>
      <c r="L39" s="15" t="s">
        <v>298</v>
      </c>
      <c r="M39" s="17"/>
      <c r="N39" s="17"/>
      <c r="O39" s="17"/>
      <c r="P39" s="17" t="s">
        <v>169</v>
      </c>
      <c r="Q39" s="17"/>
      <c r="R39" s="17"/>
    </row>
    <row r="40" ht="16.5" customHeight="1" spans="1:18">
      <c r="A40" s="15" t="s">
        <v>169</v>
      </c>
      <c r="B40" s="15" t="s">
        <v>175</v>
      </c>
      <c r="C40" s="15" t="s">
        <v>299</v>
      </c>
      <c r="D40" s="17"/>
      <c r="E40" s="17"/>
      <c r="F40" s="17"/>
      <c r="G40" s="17" t="s">
        <v>169</v>
      </c>
      <c r="H40" s="17"/>
      <c r="I40" s="17"/>
      <c r="J40" s="15" t="s">
        <v>169</v>
      </c>
      <c r="K40" s="15" t="s">
        <v>148</v>
      </c>
      <c r="L40" s="15" t="s">
        <v>300</v>
      </c>
      <c r="M40" s="17"/>
      <c r="N40" s="17"/>
      <c r="O40" s="17"/>
      <c r="P40" s="17" t="s">
        <v>169</v>
      </c>
      <c r="Q40" s="17"/>
      <c r="R40" s="17"/>
    </row>
    <row r="41" ht="16.5" customHeight="1" spans="1:18">
      <c r="A41" s="15" t="s">
        <v>169</v>
      </c>
      <c r="B41" s="15" t="s">
        <v>188</v>
      </c>
      <c r="C41" s="15" t="s">
        <v>301</v>
      </c>
      <c r="D41" s="17"/>
      <c r="E41" s="17"/>
      <c r="F41" s="17"/>
      <c r="G41" s="17" t="s">
        <v>169</v>
      </c>
      <c r="H41" s="17"/>
      <c r="I41" s="17"/>
      <c r="J41" s="15" t="s">
        <v>169</v>
      </c>
      <c r="K41" s="15" t="s">
        <v>149</v>
      </c>
      <c r="L41" s="15" t="s">
        <v>302</v>
      </c>
      <c r="M41" s="17"/>
      <c r="N41" s="17"/>
      <c r="O41" s="17"/>
      <c r="P41" s="17" t="s">
        <v>169</v>
      </c>
      <c r="Q41" s="17"/>
      <c r="R41" s="17"/>
    </row>
    <row r="42" ht="16.5" customHeight="1" spans="1:18">
      <c r="A42" s="15" t="s">
        <v>169</v>
      </c>
      <c r="B42" s="15" t="s">
        <v>184</v>
      </c>
      <c r="C42" s="15" t="s">
        <v>303</v>
      </c>
      <c r="D42" s="17"/>
      <c r="E42" s="17"/>
      <c r="F42" s="17"/>
      <c r="G42" s="17" t="s">
        <v>169</v>
      </c>
      <c r="H42" s="17"/>
      <c r="I42" s="17"/>
      <c r="J42" s="15" t="s">
        <v>169</v>
      </c>
      <c r="K42" s="15" t="s">
        <v>150</v>
      </c>
      <c r="L42" s="15" t="s">
        <v>245</v>
      </c>
      <c r="M42" s="17">
        <v>2</v>
      </c>
      <c r="N42" s="17">
        <v>2</v>
      </c>
      <c r="O42" s="17"/>
      <c r="P42" s="17"/>
      <c r="Q42" s="17"/>
      <c r="R42" s="17"/>
    </row>
    <row r="43" ht="16.5" customHeight="1" spans="1:18">
      <c r="A43" s="15" t="s">
        <v>304</v>
      </c>
      <c r="B43" s="15" t="s">
        <v>169</v>
      </c>
      <c r="C43" s="15" t="s">
        <v>305</v>
      </c>
      <c r="D43" s="17"/>
      <c r="E43" s="17"/>
      <c r="F43" s="17"/>
      <c r="G43" s="17" t="s">
        <v>169</v>
      </c>
      <c r="H43" s="17"/>
      <c r="I43" s="17"/>
      <c r="J43" s="15" t="s">
        <v>169</v>
      </c>
      <c r="K43" s="15" t="s">
        <v>151</v>
      </c>
      <c r="L43" s="15" t="s">
        <v>246</v>
      </c>
      <c r="M43" s="17">
        <v>19.12</v>
      </c>
      <c r="N43" s="17">
        <v>4.12</v>
      </c>
      <c r="O43" s="17">
        <v>15</v>
      </c>
      <c r="P43" s="17"/>
      <c r="Q43" s="17"/>
      <c r="R43" s="17"/>
    </row>
    <row r="44" ht="16.5" customHeight="1" spans="1:18">
      <c r="A44" s="15" t="s">
        <v>169</v>
      </c>
      <c r="B44" s="15" t="s">
        <v>175</v>
      </c>
      <c r="C44" s="15" t="s">
        <v>306</v>
      </c>
      <c r="D44" s="17"/>
      <c r="E44" s="17"/>
      <c r="F44" s="17"/>
      <c r="G44" s="17" t="s">
        <v>169</v>
      </c>
      <c r="H44" s="17"/>
      <c r="I44" s="17"/>
      <c r="J44" s="15" t="s">
        <v>169</v>
      </c>
      <c r="K44" s="15" t="s">
        <v>152</v>
      </c>
      <c r="L44" s="15" t="s">
        <v>247</v>
      </c>
      <c r="M44" s="17">
        <v>9.76</v>
      </c>
      <c r="N44" s="17">
        <v>9.76</v>
      </c>
      <c r="O44" s="17"/>
      <c r="P44" s="17"/>
      <c r="Q44" s="17"/>
      <c r="R44" s="17"/>
    </row>
    <row r="45" ht="16.5" customHeight="1" spans="1:18">
      <c r="A45" s="15" t="s">
        <v>169</v>
      </c>
      <c r="B45" s="15" t="s">
        <v>188</v>
      </c>
      <c r="C45" s="15" t="s">
        <v>307</v>
      </c>
      <c r="D45" s="17"/>
      <c r="E45" s="17"/>
      <c r="F45" s="17"/>
      <c r="G45" s="17" t="s">
        <v>169</v>
      </c>
      <c r="H45" s="17"/>
      <c r="I45" s="17"/>
      <c r="J45" s="15" t="s">
        <v>169</v>
      </c>
      <c r="K45" s="15" t="s">
        <v>153</v>
      </c>
      <c r="L45" s="15" t="s">
        <v>248</v>
      </c>
      <c r="M45" s="17">
        <v>4.09</v>
      </c>
      <c r="N45" s="17">
        <v>4.09</v>
      </c>
      <c r="O45" s="17"/>
      <c r="P45" s="17"/>
      <c r="Q45" s="17"/>
      <c r="R45" s="17"/>
    </row>
    <row r="46" ht="16.5" customHeight="1" spans="1:18">
      <c r="A46" s="15" t="s">
        <v>308</v>
      </c>
      <c r="B46" s="15" t="s">
        <v>169</v>
      </c>
      <c r="C46" s="15" t="s">
        <v>309</v>
      </c>
      <c r="D46" s="17"/>
      <c r="E46" s="17"/>
      <c r="F46" s="17"/>
      <c r="G46" s="17" t="s">
        <v>169</v>
      </c>
      <c r="H46" s="17"/>
      <c r="I46" s="17"/>
      <c r="J46" s="15" t="s">
        <v>169</v>
      </c>
      <c r="K46" s="15" t="s">
        <v>155</v>
      </c>
      <c r="L46" s="15" t="s">
        <v>249</v>
      </c>
      <c r="M46" s="17">
        <v>15.79</v>
      </c>
      <c r="N46" s="17">
        <v>15.79</v>
      </c>
      <c r="O46" s="17"/>
      <c r="P46" s="17"/>
      <c r="Q46" s="17"/>
      <c r="R46" s="17"/>
    </row>
    <row r="47" ht="16.5" customHeight="1" spans="1:18">
      <c r="A47" s="15" t="s">
        <v>169</v>
      </c>
      <c r="B47" s="15" t="s">
        <v>175</v>
      </c>
      <c r="C47" s="15" t="s">
        <v>310</v>
      </c>
      <c r="D47" s="17"/>
      <c r="E47" s="17"/>
      <c r="F47" s="17"/>
      <c r="G47" s="17" t="s">
        <v>169</v>
      </c>
      <c r="H47" s="17"/>
      <c r="I47" s="17"/>
      <c r="J47" s="15" t="s">
        <v>169</v>
      </c>
      <c r="K47" s="15" t="s">
        <v>163</v>
      </c>
      <c r="L47" s="15" t="s">
        <v>250</v>
      </c>
      <c r="M47" s="17">
        <v>49.83</v>
      </c>
      <c r="N47" s="17">
        <v>49.83</v>
      </c>
      <c r="O47" s="17"/>
      <c r="P47" s="17"/>
      <c r="Q47" s="17"/>
      <c r="R47" s="17"/>
    </row>
    <row r="48" ht="16.5" customHeight="1" spans="1:18">
      <c r="A48" s="15" t="s">
        <v>169</v>
      </c>
      <c r="B48" s="15" t="s">
        <v>188</v>
      </c>
      <c r="C48" s="15" t="s">
        <v>311</v>
      </c>
      <c r="D48" s="17"/>
      <c r="E48" s="17"/>
      <c r="F48" s="17"/>
      <c r="G48" s="17" t="s">
        <v>169</v>
      </c>
      <c r="H48" s="17"/>
      <c r="I48" s="17"/>
      <c r="J48" s="15" t="s">
        <v>169</v>
      </c>
      <c r="K48" s="15" t="s">
        <v>164</v>
      </c>
      <c r="L48" s="15" t="s">
        <v>312</v>
      </c>
      <c r="M48" s="17"/>
      <c r="N48" s="17"/>
      <c r="O48" s="17"/>
      <c r="P48" s="17" t="s">
        <v>169</v>
      </c>
      <c r="Q48" s="17"/>
      <c r="R48" s="17"/>
    </row>
    <row r="49" ht="16.5" customHeight="1" spans="1:18">
      <c r="A49" s="15" t="s">
        <v>169</v>
      </c>
      <c r="B49" s="15" t="s">
        <v>184</v>
      </c>
      <c r="C49" s="15" t="s">
        <v>313</v>
      </c>
      <c r="D49" s="17"/>
      <c r="E49" s="17"/>
      <c r="F49" s="17"/>
      <c r="G49" s="17" t="s">
        <v>169</v>
      </c>
      <c r="H49" s="17"/>
      <c r="I49" s="17"/>
      <c r="J49" s="15" t="s">
        <v>169</v>
      </c>
      <c r="K49" s="15" t="s">
        <v>184</v>
      </c>
      <c r="L49" s="15" t="s">
        <v>251</v>
      </c>
      <c r="M49" s="17">
        <v>22</v>
      </c>
      <c r="N49" s="17">
        <v>7</v>
      </c>
      <c r="O49" s="17">
        <v>15</v>
      </c>
      <c r="P49" s="17"/>
      <c r="Q49" s="17"/>
      <c r="R49" s="17"/>
    </row>
    <row r="50" ht="16.5" customHeight="1" spans="1:18">
      <c r="A50" s="15" t="s">
        <v>314</v>
      </c>
      <c r="B50" s="15" t="s">
        <v>169</v>
      </c>
      <c r="C50" s="15" t="s">
        <v>315</v>
      </c>
      <c r="D50" s="17"/>
      <c r="E50" s="17"/>
      <c r="F50" s="17"/>
      <c r="G50" s="17" t="s">
        <v>169</v>
      </c>
      <c r="H50" s="17"/>
      <c r="I50" s="17"/>
      <c r="J50" s="15" t="s">
        <v>252</v>
      </c>
      <c r="K50" s="15" t="s">
        <v>169</v>
      </c>
      <c r="L50" s="15" t="s">
        <v>253</v>
      </c>
      <c r="M50" s="17">
        <v>17.59</v>
      </c>
      <c r="N50" s="17">
        <v>17.59</v>
      </c>
      <c r="O50" s="17"/>
      <c r="P50" s="17"/>
      <c r="Q50" s="17"/>
      <c r="R50" s="17"/>
    </row>
    <row r="51" ht="16.5" customHeight="1" spans="1:18">
      <c r="A51" s="15" t="s">
        <v>169</v>
      </c>
      <c r="B51" s="15" t="s">
        <v>175</v>
      </c>
      <c r="C51" s="15" t="s">
        <v>316</v>
      </c>
      <c r="D51" s="17"/>
      <c r="E51" s="17"/>
      <c r="F51" s="17"/>
      <c r="G51" s="17" t="s">
        <v>169</v>
      </c>
      <c r="H51" s="17"/>
      <c r="I51" s="17"/>
      <c r="J51" s="15" t="s">
        <v>169</v>
      </c>
      <c r="K51" s="15" t="s">
        <v>175</v>
      </c>
      <c r="L51" s="15" t="s">
        <v>317</v>
      </c>
      <c r="M51" s="17"/>
      <c r="N51" s="17"/>
      <c r="O51" s="17"/>
      <c r="P51" s="17" t="s">
        <v>169</v>
      </c>
      <c r="Q51" s="17"/>
      <c r="R51" s="17"/>
    </row>
    <row r="52" ht="16.5" customHeight="1" spans="1:18">
      <c r="A52" s="15" t="s">
        <v>169</v>
      </c>
      <c r="B52" s="15" t="s">
        <v>188</v>
      </c>
      <c r="C52" s="15" t="s">
        <v>318</v>
      </c>
      <c r="D52" s="17"/>
      <c r="E52" s="17"/>
      <c r="F52" s="17"/>
      <c r="G52" s="17" t="s">
        <v>169</v>
      </c>
      <c r="H52" s="17"/>
      <c r="I52" s="17"/>
      <c r="J52" s="15" t="s">
        <v>169</v>
      </c>
      <c r="K52" s="15" t="s">
        <v>188</v>
      </c>
      <c r="L52" s="15" t="s">
        <v>254</v>
      </c>
      <c r="M52" s="17">
        <v>15.11</v>
      </c>
      <c r="N52" s="17">
        <v>15.11</v>
      </c>
      <c r="O52" s="17"/>
      <c r="P52" s="17"/>
      <c r="Q52" s="17"/>
      <c r="R52" s="17"/>
    </row>
    <row r="53" ht="16.5" customHeight="1" spans="1:18">
      <c r="A53" s="15" t="s">
        <v>319</v>
      </c>
      <c r="B53" s="15" t="s">
        <v>169</v>
      </c>
      <c r="C53" s="15" t="s">
        <v>253</v>
      </c>
      <c r="D53" s="17">
        <v>17.59</v>
      </c>
      <c r="E53" s="17">
        <v>17.59</v>
      </c>
      <c r="F53" s="17"/>
      <c r="G53" s="17"/>
      <c r="H53" s="17"/>
      <c r="I53" s="17"/>
      <c r="J53" s="15" t="s">
        <v>169</v>
      </c>
      <c r="K53" s="15" t="s">
        <v>182</v>
      </c>
      <c r="L53" s="15" t="s">
        <v>320</v>
      </c>
      <c r="M53" s="17"/>
      <c r="N53" s="17"/>
      <c r="O53" s="17"/>
      <c r="P53" s="17" t="s">
        <v>169</v>
      </c>
      <c r="Q53" s="17"/>
      <c r="R53" s="17"/>
    </row>
    <row r="54" ht="16.5" customHeight="1" spans="1:18">
      <c r="A54" s="15" t="s">
        <v>169</v>
      </c>
      <c r="B54" s="15" t="s">
        <v>175</v>
      </c>
      <c r="C54" s="89" t="s">
        <v>321</v>
      </c>
      <c r="D54" s="17">
        <v>2.48</v>
      </c>
      <c r="E54" s="17">
        <v>2.48</v>
      </c>
      <c r="F54" s="17"/>
      <c r="G54" s="17"/>
      <c r="H54" s="17"/>
      <c r="I54" s="17"/>
      <c r="J54" s="15" t="s">
        <v>169</v>
      </c>
      <c r="K54" s="15" t="s">
        <v>276</v>
      </c>
      <c r="L54" s="15" t="s">
        <v>322</v>
      </c>
      <c r="M54" s="17"/>
      <c r="N54" s="17"/>
      <c r="O54" s="17"/>
      <c r="P54" s="17" t="s">
        <v>169</v>
      </c>
      <c r="Q54" s="17"/>
      <c r="R54" s="17"/>
    </row>
    <row r="55" ht="16.5" customHeight="1" spans="1:18">
      <c r="A55" s="15" t="s">
        <v>169</v>
      </c>
      <c r="B55" s="15" t="s">
        <v>188</v>
      </c>
      <c r="C55" s="15" t="s">
        <v>323</v>
      </c>
      <c r="D55" s="17"/>
      <c r="E55" s="17"/>
      <c r="F55" s="17"/>
      <c r="G55" s="17" t="s">
        <v>169</v>
      </c>
      <c r="H55" s="17"/>
      <c r="I55" s="17"/>
      <c r="J55" s="15" t="s">
        <v>169</v>
      </c>
      <c r="K55" s="15" t="s">
        <v>173</v>
      </c>
      <c r="L55" s="15" t="s">
        <v>324</v>
      </c>
      <c r="M55" s="17"/>
      <c r="N55" s="17"/>
      <c r="O55" s="17"/>
      <c r="P55" s="17" t="s">
        <v>169</v>
      </c>
      <c r="Q55" s="17"/>
      <c r="R55" s="17"/>
    </row>
    <row r="56" ht="16.5" customHeight="1" spans="1:18">
      <c r="A56" s="15" t="s">
        <v>169</v>
      </c>
      <c r="B56" s="15" t="s">
        <v>182</v>
      </c>
      <c r="C56" s="15" t="s">
        <v>325</v>
      </c>
      <c r="D56" s="17"/>
      <c r="E56" s="17"/>
      <c r="F56" s="17"/>
      <c r="G56" s="17" t="s">
        <v>169</v>
      </c>
      <c r="H56" s="17"/>
      <c r="I56" s="17"/>
      <c r="J56" s="15" t="s">
        <v>169</v>
      </c>
      <c r="K56" s="15" t="s">
        <v>235</v>
      </c>
      <c r="L56" s="15" t="s">
        <v>326</v>
      </c>
      <c r="M56" s="17"/>
      <c r="N56" s="17"/>
      <c r="O56" s="17"/>
      <c r="P56" s="17" t="s">
        <v>169</v>
      </c>
      <c r="Q56" s="17"/>
      <c r="R56" s="17"/>
    </row>
    <row r="57" ht="16.5" customHeight="1" spans="1:18">
      <c r="A57" s="15" t="s">
        <v>169</v>
      </c>
      <c r="B57" s="15" t="s">
        <v>173</v>
      </c>
      <c r="C57" s="89" t="s">
        <v>327</v>
      </c>
      <c r="D57" s="17">
        <v>15.11</v>
      </c>
      <c r="E57" s="17">
        <v>15.11</v>
      </c>
      <c r="F57" s="17"/>
      <c r="G57" s="17"/>
      <c r="H57" s="17"/>
      <c r="I57" s="17"/>
      <c r="J57" s="15" t="s">
        <v>169</v>
      </c>
      <c r="K57" s="15" t="s">
        <v>237</v>
      </c>
      <c r="L57" s="15" t="s">
        <v>255</v>
      </c>
      <c r="M57" s="17">
        <v>2.48</v>
      </c>
      <c r="N57" s="17">
        <v>2.48</v>
      </c>
      <c r="O57" s="17"/>
      <c r="P57" s="17"/>
      <c r="Q57" s="17"/>
      <c r="R57" s="17"/>
    </row>
    <row r="58" ht="16.5" customHeight="1" spans="1:18">
      <c r="A58" s="15" t="s">
        <v>169</v>
      </c>
      <c r="B58" s="15" t="s">
        <v>184</v>
      </c>
      <c r="C58" s="15" t="s">
        <v>328</v>
      </c>
      <c r="D58" s="17" t="s">
        <v>169</v>
      </c>
      <c r="E58" s="17"/>
      <c r="F58" s="17"/>
      <c r="G58" s="17" t="s">
        <v>169</v>
      </c>
      <c r="H58" s="17"/>
      <c r="I58" s="17"/>
      <c r="J58" s="15" t="s">
        <v>169</v>
      </c>
      <c r="K58" s="15" t="s">
        <v>224</v>
      </c>
      <c r="L58" s="15" t="s">
        <v>323</v>
      </c>
      <c r="M58" s="17" t="s">
        <v>169</v>
      </c>
      <c r="N58" s="17"/>
      <c r="O58" s="17"/>
      <c r="P58" s="17" t="s">
        <v>169</v>
      </c>
      <c r="Q58" s="17"/>
      <c r="R58" s="17"/>
    </row>
    <row r="59" ht="16.5" customHeight="1" spans="1:18">
      <c r="A59" s="15" t="s">
        <v>329</v>
      </c>
      <c r="B59" s="15" t="s">
        <v>169</v>
      </c>
      <c r="C59" s="15" t="s">
        <v>330</v>
      </c>
      <c r="D59" s="17" t="s">
        <v>169</v>
      </c>
      <c r="E59" s="17"/>
      <c r="F59" s="17"/>
      <c r="G59" s="17" t="s">
        <v>169</v>
      </c>
      <c r="H59" s="17"/>
      <c r="I59" s="17"/>
      <c r="J59" s="15" t="s">
        <v>169</v>
      </c>
      <c r="K59" s="15" t="s">
        <v>274</v>
      </c>
      <c r="L59" s="15" t="s">
        <v>331</v>
      </c>
      <c r="M59" s="17" t="s">
        <v>169</v>
      </c>
      <c r="N59" s="17"/>
      <c r="O59" s="17"/>
      <c r="P59" s="17" t="s">
        <v>169</v>
      </c>
      <c r="Q59" s="17"/>
      <c r="R59" s="17"/>
    </row>
    <row r="60" ht="16.5" customHeight="1" spans="1:18">
      <c r="A60" s="15" t="s">
        <v>169</v>
      </c>
      <c r="B60" s="15" t="s">
        <v>188</v>
      </c>
      <c r="C60" s="15" t="s">
        <v>332</v>
      </c>
      <c r="D60" s="17" t="s">
        <v>169</v>
      </c>
      <c r="E60" s="17"/>
      <c r="F60" s="17"/>
      <c r="G60" s="17" t="s">
        <v>169</v>
      </c>
      <c r="H60" s="17"/>
      <c r="I60" s="17"/>
      <c r="J60" s="15" t="s">
        <v>169</v>
      </c>
      <c r="K60" s="15" t="s">
        <v>134</v>
      </c>
      <c r="L60" s="15" t="s">
        <v>325</v>
      </c>
      <c r="M60" s="17" t="s">
        <v>169</v>
      </c>
      <c r="N60" s="17"/>
      <c r="O60" s="17"/>
      <c r="P60" s="17" t="s">
        <v>169</v>
      </c>
      <c r="Q60" s="17"/>
      <c r="R60" s="17"/>
    </row>
    <row r="61" ht="16.5" customHeight="1" spans="1:18">
      <c r="A61" s="15" t="s">
        <v>169</v>
      </c>
      <c r="B61" s="15" t="s">
        <v>182</v>
      </c>
      <c r="C61" s="15" t="s">
        <v>333</v>
      </c>
      <c r="D61" s="17" t="s">
        <v>169</v>
      </c>
      <c r="E61" s="17"/>
      <c r="F61" s="17"/>
      <c r="G61" s="17" t="s">
        <v>169</v>
      </c>
      <c r="H61" s="17"/>
      <c r="I61" s="17"/>
      <c r="J61" s="15" t="s">
        <v>169</v>
      </c>
      <c r="K61" s="15" t="s">
        <v>135</v>
      </c>
      <c r="L61" s="15" t="s">
        <v>334</v>
      </c>
      <c r="M61" s="17" t="s">
        <v>169</v>
      </c>
      <c r="N61" s="17"/>
      <c r="O61" s="17"/>
      <c r="P61" s="17" t="s">
        <v>169</v>
      </c>
      <c r="Q61" s="17"/>
      <c r="R61" s="17"/>
    </row>
    <row r="62" ht="16.5" customHeight="1" spans="1:18">
      <c r="A62" s="15" t="s">
        <v>335</v>
      </c>
      <c r="B62" s="15" t="s">
        <v>169</v>
      </c>
      <c r="C62" s="15" t="s">
        <v>336</v>
      </c>
      <c r="D62" s="17" t="s">
        <v>169</v>
      </c>
      <c r="E62" s="17"/>
      <c r="F62" s="17"/>
      <c r="G62" s="17" t="s">
        <v>169</v>
      </c>
      <c r="H62" s="17"/>
      <c r="I62" s="17"/>
      <c r="J62" s="15" t="s">
        <v>169</v>
      </c>
      <c r="K62" s="15" t="s">
        <v>184</v>
      </c>
      <c r="L62" s="15" t="s">
        <v>337</v>
      </c>
      <c r="M62" s="17" t="s">
        <v>169</v>
      </c>
      <c r="N62" s="17"/>
      <c r="O62" s="17"/>
      <c r="P62" s="17" t="s">
        <v>169</v>
      </c>
      <c r="Q62" s="17"/>
      <c r="R62" s="17"/>
    </row>
    <row r="63" ht="16.5" customHeight="1" spans="1:18">
      <c r="A63" s="15" t="s">
        <v>169</v>
      </c>
      <c r="B63" s="15" t="s">
        <v>175</v>
      </c>
      <c r="C63" s="15" t="s">
        <v>338</v>
      </c>
      <c r="D63" s="17" t="s">
        <v>169</v>
      </c>
      <c r="E63" s="17"/>
      <c r="F63" s="17"/>
      <c r="G63" s="17" t="s">
        <v>169</v>
      </c>
      <c r="H63" s="17"/>
      <c r="I63" s="17"/>
      <c r="J63" s="15" t="s">
        <v>339</v>
      </c>
      <c r="K63" s="15" t="s">
        <v>169</v>
      </c>
      <c r="L63" s="15" t="s">
        <v>336</v>
      </c>
      <c r="M63" s="17" t="s">
        <v>169</v>
      </c>
      <c r="N63" s="17"/>
      <c r="O63" s="17"/>
      <c r="P63" s="17" t="s">
        <v>169</v>
      </c>
      <c r="Q63" s="17"/>
      <c r="R63" s="17"/>
    </row>
    <row r="64" ht="16.5" customHeight="1" spans="1:18">
      <c r="A64" s="15" t="s">
        <v>169</v>
      </c>
      <c r="B64" s="15" t="s">
        <v>188</v>
      </c>
      <c r="C64" s="15" t="s">
        <v>340</v>
      </c>
      <c r="D64" s="17" t="s">
        <v>169</v>
      </c>
      <c r="E64" s="17"/>
      <c r="F64" s="17"/>
      <c r="G64" s="17" t="s">
        <v>169</v>
      </c>
      <c r="H64" s="17"/>
      <c r="I64" s="17"/>
      <c r="J64" s="15" t="s">
        <v>169</v>
      </c>
      <c r="K64" s="15" t="s">
        <v>175</v>
      </c>
      <c r="L64" s="15" t="s">
        <v>338</v>
      </c>
      <c r="M64" s="17" t="s">
        <v>169</v>
      </c>
      <c r="N64" s="17"/>
      <c r="O64" s="17"/>
      <c r="P64" s="17" t="s">
        <v>169</v>
      </c>
      <c r="Q64" s="17"/>
      <c r="R64" s="17"/>
    </row>
    <row r="65" ht="16.5" customHeight="1" spans="1:18">
      <c r="A65" s="15" t="s">
        <v>169</v>
      </c>
      <c r="B65" s="15" t="s">
        <v>182</v>
      </c>
      <c r="C65" s="15" t="s">
        <v>341</v>
      </c>
      <c r="D65" s="17" t="s">
        <v>169</v>
      </c>
      <c r="E65" s="17"/>
      <c r="F65" s="17"/>
      <c r="G65" s="17" t="s">
        <v>169</v>
      </c>
      <c r="H65" s="17"/>
      <c r="I65" s="17"/>
      <c r="J65" s="15" t="s">
        <v>169</v>
      </c>
      <c r="K65" s="15" t="s">
        <v>188</v>
      </c>
      <c r="L65" s="15" t="s">
        <v>340</v>
      </c>
      <c r="M65" s="17" t="s">
        <v>169</v>
      </c>
      <c r="N65" s="17"/>
      <c r="O65" s="17"/>
      <c r="P65" s="17" t="s">
        <v>169</v>
      </c>
      <c r="Q65" s="17"/>
      <c r="R65" s="17"/>
    </row>
    <row r="66" ht="16.5" customHeight="1" spans="1:18">
      <c r="A66" s="15" t="s">
        <v>169</v>
      </c>
      <c r="B66" s="15" t="s">
        <v>276</v>
      </c>
      <c r="C66" s="15" t="s">
        <v>342</v>
      </c>
      <c r="D66" s="17" t="s">
        <v>169</v>
      </c>
      <c r="E66" s="17"/>
      <c r="F66" s="17"/>
      <c r="G66" s="17" t="s">
        <v>169</v>
      </c>
      <c r="H66" s="17"/>
      <c r="I66" s="17"/>
      <c r="J66" s="15" t="s">
        <v>169</v>
      </c>
      <c r="K66" s="15" t="s">
        <v>182</v>
      </c>
      <c r="L66" s="15" t="s">
        <v>341</v>
      </c>
      <c r="M66" s="17" t="s">
        <v>169</v>
      </c>
      <c r="N66" s="17"/>
      <c r="O66" s="17"/>
      <c r="P66" s="17" t="s">
        <v>169</v>
      </c>
      <c r="Q66" s="17"/>
      <c r="R66" s="17"/>
    </row>
    <row r="67" ht="16.5" customHeight="1" spans="1:18">
      <c r="A67" s="15" t="s">
        <v>343</v>
      </c>
      <c r="B67" s="15" t="s">
        <v>169</v>
      </c>
      <c r="C67" s="15" t="s">
        <v>344</v>
      </c>
      <c r="D67" s="17" t="s">
        <v>169</v>
      </c>
      <c r="E67" s="17"/>
      <c r="F67" s="17"/>
      <c r="G67" s="17" t="s">
        <v>169</v>
      </c>
      <c r="H67" s="17"/>
      <c r="I67" s="17"/>
      <c r="J67" s="15" t="s">
        <v>169</v>
      </c>
      <c r="K67" s="15" t="s">
        <v>276</v>
      </c>
      <c r="L67" s="15" t="s">
        <v>342</v>
      </c>
      <c r="M67" s="17" t="s">
        <v>169</v>
      </c>
      <c r="N67" s="17"/>
      <c r="O67" s="17"/>
      <c r="P67" s="17" t="s">
        <v>169</v>
      </c>
      <c r="Q67" s="17"/>
      <c r="R67" s="17"/>
    </row>
    <row r="68" ht="16.5" customHeight="1" spans="1:18">
      <c r="A68" s="15" t="s">
        <v>169</v>
      </c>
      <c r="B68" s="15" t="s">
        <v>175</v>
      </c>
      <c r="C68" s="15" t="s">
        <v>345</v>
      </c>
      <c r="D68" s="17" t="s">
        <v>169</v>
      </c>
      <c r="E68" s="17"/>
      <c r="F68" s="17"/>
      <c r="G68" s="17" t="s">
        <v>169</v>
      </c>
      <c r="H68" s="17"/>
      <c r="I68" s="17"/>
      <c r="J68" s="15" t="s">
        <v>346</v>
      </c>
      <c r="K68" s="15" t="s">
        <v>169</v>
      </c>
      <c r="L68" s="15" t="s">
        <v>347</v>
      </c>
      <c r="M68" s="17" t="s">
        <v>169</v>
      </c>
      <c r="N68" s="17"/>
      <c r="O68" s="17"/>
      <c r="P68" s="17" t="s">
        <v>169</v>
      </c>
      <c r="Q68" s="17"/>
      <c r="R68" s="17"/>
    </row>
    <row r="69" ht="16.5" customHeight="1" spans="1:18">
      <c r="A69" s="15" t="s">
        <v>169</v>
      </c>
      <c r="B69" s="15" t="s">
        <v>188</v>
      </c>
      <c r="C69" s="15" t="s">
        <v>348</v>
      </c>
      <c r="D69" s="17" t="s">
        <v>169</v>
      </c>
      <c r="E69" s="17"/>
      <c r="F69" s="17"/>
      <c r="G69" s="17" t="s">
        <v>169</v>
      </c>
      <c r="H69" s="17"/>
      <c r="I69" s="17"/>
      <c r="J69" s="15" t="s">
        <v>169</v>
      </c>
      <c r="K69" s="15" t="s">
        <v>175</v>
      </c>
      <c r="L69" s="15" t="s">
        <v>283</v>
      </c>
      <c r="M69" s="17" t="s">
        <v>169</v>
      </c>
      <c r="N69" s="17"/>
      <c r="O69" s="17"/>
      <c r="P69" s="17" t="s">
        <v>169</v>
      </c>
      <c r="Q69" s="17"/>
      <c r="R69" s="17"/>
    </row>
    <row r="70" ht="16.5" customHeight="1" spans="1:18">
      <c r="A70" s="15" t="s">
        <v>349</v>
      </c>
      <c r="B70" s="15" t="s">
        <v>169</v>
      </c>
      <c r="C70" s="15" t="s">
        <v>350</v>
      </c>
      <c r="D70" s="17" t="s">
        <v>169</v>
      </c>
      <c r="E70" s="17"/>
      <c r="F70" s="17"/>
      <c r="G70" s="17" t="s">
        <v>169</v>
      </c>
      <c r="H70" s="17"/>
      <c r="I70" s="17"/>
      <c r="J70" s="15" t="s">
        <v>169</v>
      </c>
      <c r="K70" s="15" t="s">
        <v>188</v>
      </c>
      <c r="L70" s="15" t="s">
        <v>351</v>
      </c>
      <c r="M70" s="17" t="s">
        <v>169</v>
      </c>
      <c r="N70" s="17"/>
      <c r="O70" s="17"/>
      <c r="P70" s="17" t="s">
        <v>169</v>
      </c>
      <c r="Q70" s="17"/>
      <c r="R70" s="17"/>
    </row>
    <row r="71" ht="16.5" customHeight="1" spans="1:18">
      <c r="A71" s="15" t="s">
        <v>169</v>
      </c>
      <c r="B71" s="15" t="s">
        <v>175</v>
      </c>
      <c r="C71" s="15" t="s">
        <v>352</v>
      </c>
      <c r="D71" s="17" t="s">
        <v>169</v>
      </c>
      <c r="E71" s="17"/>
      <c r="F71" s="17"/>
      <c r="G71" s="17" t="s">
        <v>169</v>
      </c>
      <c r="H71" s="17"/>
      <c r="I71" s="17"/>
      <c r="J71" s="15" t="s">
        <v>169</v>
      </c>
      <c r="K71" s="15" t="s">
        <v>182</v>
      </c>
      <c r="L71" s="15" t="s">
        <v>353</v>
      </c>
      <c r="M71" s="17" t="s">
        <v>169</v>
      </c>
      <c r="N71" s="17"/>
      <c r="O71" s="17"/>
      <c r="P71" s="17" t="s">
        <v>169</v>
      </c>
      <c r="Q71" s="17"/>
      <c r="R71" s="17"/>
    </row>
    <row r="72" ht="16.5" customHeight="1" spans="1:18">
      <c r="A72" s="15" t="s">
        <v>169</v>
      </c>
      <c r="B72" s="15" t="s">
        <v>188</v>
      </c>
      <c r="C72" s="15" t="s">
        <v>354</v>
      </c>
      <c r="D72" s="17" t="s">
        <v>169</v>
      </c>
      <c r="E72" s="17"/>
      <c r="F72" s="17"/>
      <c r="G72" s="17" t="s">
        <v>169</v>
      </c>
      <c r="H72" s="17"/>
      <c r="I72" s="17"/>
      <c r="J72" s="15" t="s">
        <v>169</v>
      </c>
      <c r="K72" s="15" t="s">
        <v>173</v>
      </c>
      <c r="L72" s="15" t="s">
        <v>285</v>
      </c>
      <c r="M72" s="17" t="s">
        <v>169</v>
      </c>
      <c r="N72" s="17"/>
      <c r="O72" s="17"/>
      <c r="P72" s="17" t="s">
        <v>169</v>
      </c>
      <c r="Q72" s="17"/>
      <c r="R72" s="17"/>
    </row>
    <row r="73" ht="16.5" customHeight="1" spans="1:18">
      <c r="A73" s="15" t="s">
        <v>169</v>
      </c>
      <c r="B73" s="15" t="s">
        <v>182</v>
      </c>
      <c r="C73" s="15" t="s">
        <v>355</v>
      </c>
      <c r="D73" s="17" t="s">
        <v>169</v>
      </c>
      <c r="E73" s="17"/>
      <c r="F73" s="17"/>
      <c r="G73" s="17" t="s">
        <v>169</v>
      </c>
      <c r="H73" s="17"/>
      <c r="I73" s="17"/>
      <c r="J73" s="15" t="s">
        <v>169</v>
      </c>
      <c r="K73" s="15" t="s">
        <v>235</v>
      </c>
      <c r="L73" s="15" t="s">
        <v>290</v>
      </c>
      <c r="M73" s="17" t="s">
        <v>169</v>
      </c>
      <c r="N73" s="17"/>
      <c r="O73" s="17"/>
      <c r="P73" s="17" t="s">
        <v>169</v>
      </c>
      <c r="Q73" s="17"/>
      <c r="R73" s="17"/>
    </row>
    <row r="74" ht="16.5" customHeight="1" spans="1:18">
      <c r="A74" s="15" t="s">
        <v>169</v>
      </c>
      <c r="B74" s="15" t="s">
        <v>276</v>
      </c>
      <c r="C74" s="15" t="s">
        <v>356</v>
      </c>
      <c r="D74" s="17" t="s">
        <v>169</v>
      </c>
      <c r="E74" s="17"/>
      <c r="F74" s="17"/>
      <c r="G74" s="17" t="s">
        <v>169</v>
      </c>
      <c r="H74" s="17"/>
      <c r="I74" s="17"/>
      <c r="J74" s="15" t="s">
        <v>169</v>
      </c>
      <c r="K74" s="15" t="s">
        <v>237</v>
      </c>
      <c r="L74" s="15" t="s">
        <v>357</v>
      </c>
      <c r="M74" s="17" t="s">
        <v>169</v>
      </c>
      <c r="N74" s="17"/>
      <c r="O74" s="17"/>
      <c r="P74" s="17" t="s">
        <v>169</v>
      </c>
      <c r="Q74" s="17"/>
      <c r="R74" s="17"/>
    </row>
    <row r="75" ht="16.5" customHeight="1" spans="1:18">
      <c r="A75" s="15" t="s">
        <v>169</v>
      </c>
      <c r="B75" s="15" t="s">
        <v>173</v>
      </c>
      <c r="C75" s="15" t="s">
        <v>358</v>
      </c>
      <c r="D75" s="17" t="s">
        <v>169</v>
      </c>
      <c r="E75" s="17"/>
      <c r="F75" s="17"/>
      <c r="G75" s="17" t="s">
        <v>169</v>
      </c>
      <c r="H75" s="17"/>
      <c r="I75" s="17"/>
      <c r="J75" s="15" t="s">
        <v>169</v>
      </c>
      <c r="K75" s="15" t="s">
        <v>224</v>
      </c>
      <c r="L75" s="15" t="s">
        <v>359</v>
      </c>
      <c r="M75" s="17" t="s">
        <v>169</v>
      </c>
      <c r="N75" s="17"/>
      <c r="O75" s="17"/>
      <c r="P75" s="17" t="s">
        <v>169</v>
      </c>
      <c r="Q75" s="17"/>
      <c r="R75" s="17"/>
    </row>
    <row r="76" ht="16.5" customHeight="1" spans="1:18">
      <c r="A76" s="15" t="s">
        <v>169</v>
      </c>
      <c r="B76" s="15" t="s">
        <v>235</v>
      </c>
      <c r="C76" s="15" t="s">
        <v>360</v>
      </c>
      <c r="D76" s="17" t="s">
        <v>169</v>
      </c>
      <c r="E76" s="17"/>
      <c r="F76" s="17"/>
      <c r="G76" s="17" t="s">
        <v>169</v>
      </c>
      <c r="H76" s="17"/>
      <c r="I76" s="17"/>
      <c r="J76" s="15" t="s">
        <v>169</v>
      </c>
      <c r="K76" s="15" t="s">
        <v>137</v>
      </c>
      <c r="L76" s="15" t="s">
        <v>287</v>
      </c>
      <c r="M76" s="17" t="s">
        <v>169</v>
      </c>
      <c r="N76" s="17"/>
      <c r="O76" s="17"/>
      <c r="P76" s="17" t="s">
        <v>169</v>
      </c>
      <c r="Q76" s="17"/>
      <c r="R76" s="17"/>
    </row>
    <row r="77" ht="16.5" customHeight="1" spans="1:18">
      <c r="A77" s="15" t="s">
        <v>361</v>
      </c>
      <c r="B77" s="15" t="s">
        <v>169</v>
      </c>
      <c r="C77" s="15" t="s">
        <v>362</v>
      </c>
      <c r="D77" s="17" t="s">
        <v>169</v>
      </c>
      <c r="E77" s="17"/>
      <c r="F77" s="17"/>
      <c r="G77" s="17" t="s">
        <v>169</v>
      </c>
      <c r="H77" s="17"/>
      <c r="I77" s="17"/>
      <c r="J77" s="15" t="s">
        <v>169</v>
      </c>
      <c r="K77" s="15" t="s">
        <v>143</v>
      </c>
      <c r="L77" s="15" t="s">
        <v>363</v>
      </c>
      <c r="M77" s="17" t="s">
        <v>169</v>
      </c>
      <c r="N77" s="17"/>
      <c r="O77" s="17"/>
      <c r="P77" s="17" t="s">
        <v>169</v>
      </c>
      <c r="Q77" s="17"/>
      <c r="R77" s="17"/>
    </row>
    <row r="78" ht="16.5" customHeight="1" spans="1:18">
      <c r="A78" s="15" t="s">
        <v>169</v>
      </c>
      <c r="B78" s="15" t="s">
        <v>175</v>
      </c>
      <c r="C78" s="15" t="s">
        <v>364</v>
      </c>
      <c r="D78" s="17" t="s">
        <v>169</v>
      </c>
      <c r="E78" s="17"/>
      <c r="F78" s="17"/>
      <c r="G78" s="17" t="s">
        <v>169</v>
      </c>
      <c r="H78" s="17"/>
      <c r="I78" s="17"/>
      <c r="J78" s="15" t="s">
        <v>169</v>
      </c>
      <c r="K78" s="15" t="s">
        <v>145</v>
      </c>
      <c r="L78" s="15" t="s">
        <v>365</v>
      </c>
      <c r="M78" s="17" t="s">
        <v>169</v>
      </c>
      <c r="N78" s="17"/>
      <c r="O78" s="17"/>
      <c r="P78" s="17" t="s">
        <v>169</v>
      </c>
      <c r="Q78" s="17"/>
      <c r="R78" s="17"/>
    </row>
    <row r="79" ht="16.5" customHeight="1" spans="1:18">
      <c r="A79" s="15" t="s">
        <v>169</v>
      </c>
      <c r="B79" s="15" t="s">
        <v>188</v>
      </c>
      <c r="C79" s="15" t="s">
        <v>366</v>
      </c>
      <c r="D79" s="17" t="s">
        <v>169</v>
      </c>
      <c r="E79" s="17"/>
      <c r="F79" s="17"/>
      <c r="G79" s="17" t="s">
        <v>169</v>
      </c>
      <c r="H79" s="17"/>
      <c r="I79" s="17"/>
      <c r="J79" s="15" t="s">
        <v>169</v>
      </c>
      <c r="K79" s="15" t="s">
        <v>146</v>
      </c>
      <c r="L79" s="15" t="s">
        <v>367</v>
      </c>
      <c r="M79" s="17" t="s">
        <v>169</v>
      </c>
      <c r="N79" s="17"/>
      <c r="O79" s="17"/>
      <c r="P79" s="17" t="s">
        <v>169</v>
      </c>
      <c r="Q79" s="17"/>
      <c r="R79" s="17"/>
    </row>
    <row r="80" ht="16.5" customHeight="1" spans="1:18">
      <c r="A80" s="15" t="s">
        <v>368</v>
      </c>
      <c r="B80" s="15" t="s">
        <v>169</v>
      </c>
      <c r="C80" s="15" t="s">
        <v>369</v>
      </c>
      <c r="D80" s="17" t="s">
        <v>169</v>
      </c>
      <c r="E80" s="17"/>
      <c r="F80" s="17"/>
      <c r="G80" s="17" t="s">
        <v>169</v>
      </c>
      <c r="H80" s="17"/>
      <c r="I80" s="17"/>
      <c r="J80" s="15" t="s">
        <v>169</v>
      </c>
      <c r="K80" s="15" t="s">
        <v>184</v>
      </c>
      <c r="L80" s="15" t="s">
        <v>370</v>
      </c>
      <c r="M80" s="17" t="s">
        <v>169</v>
      </c>
      <c r="N80" s="17"/>
      <c r="O80" s="17"/>
      <c r="P80" s="17" t="s">
        <v>169</v>
      </c>
      <c r="Q80" s="17"/>
      <c r="R80" s="17"/>
    </row>
    <row r="81" ht="16.5" customHeight="1" spans="1:18">
      <c r="A81" s="15" t="s">
        <v>169</v>
      </c>
      <c r="B81" s="15" t="s">
        <v>235</v>
      </c>
      <c r="C81" s="15" t="s">
        <v>371</v>
      </c>
      <c r="D81" s="17" t="s">
        <v>169</v>
      </c>
      <c r="E81" s="17"/>
      <c r="F81" s="17"/>
      <c r="G81" s="17" t="s">
        <v>169</v>
      </c>
      <c r="H81" s="17"/>
      <c r="I81" s="17"/>
      <c r="J81" s="15" t="s">
        <v>372</v>
      </c>
      <c r="K81" s="15" t="s">
        <v>169</v>
      </c>
      <c r="L81" s="15" t="s">
        <v>373</v>
      </c>
      <c r="M81" s="17">
        <v>15</v>
      </c>
      <c r="N81" s="17"/>
      <c r="O81" s="17">
        <v>15</v>
      </c>
      <c r="P81" s="17"/>
      <c r="Q81" s="17"/>
      <c r="R81" s="17"/>
    </row>
    <row r="82" ht="16.5" customHeight="1" spans="1:18">
      <c r="A82" s="15" t="s">
        <v>169</v>
      </c>
      <c r="B82" s="15" t="s">
        <v>237</v>
      </c>
      <c r="C82" s="15" t="s">
        <v>374</v>
      </c>
      <c r="D82" s="17" t="s">
        <v>169</v>
      </c>
      <c r="E82" s="17"/>
      <c r="F82" s="17"/>
      <c r="G82" s="17" t="s">
        <v>169</v>
      </c>
      <c r="H82" s="17"/>
      <c r="I82" s="17"/>
      <c r="J82" s="15" t="s">
        <v>169</v>
      </c>
      <c r="K82" s="15" t="s">
        <v>175</v>
      </c>
      <c r="L82" s="15" t="s">
        <v>283</v>
      </c>
      <c r="M82" s="17"/>
      <c r="N82" s="17"/>
      <c r="O82" s="17"/>
      <c r="P82" s="17" t="s">
        <v>169</v>
      </c>
      <c r="Q82" s="17"/>
      <c r="R82" s="17"/>
    </row>
    <row r="83" ht="16.5" customHeight="1" spans="1:18">
      <c r="A83" s="15" t="s">
        <v>169</v>
      </c>
      <c r="B83" s="15" t="s">
        <v>224</v>
      </c>
      <c r="C83" s="15" t="s">
        <v>375</v>
      </c>
      <c r="D83" s="17" t="s">
        <v>169</v>
      </c>
      <c r="E83" s="17"/>
      <c r="F83" s="17"/>
      <c r="G83" s="17" t="s">
        <v>169</v>
      </c>
      <c r="H83" s="17"/>
      <c r="I83" s="17"/>
      <c r="J83" s="15" t="s">
        <v>169</v>
      </c>
      <c r="K83" s="15" t="s">
        <v>188</v>
      </c>
      <c r="L83" s="15" t="s">
        <v>351</v>
      </c>
      <c r="M83" s="17">
        <v>5</v>
      </c>
      <c r="N83" s="17"/>
      <c r="O83" s="17">
        <v>5</v>
      </c>
      <c r="P83" s="17"/>
      <c r="Q83" s="17"/>
      <c r="R83" s="17"/>
    </row>
    <row r="84" ht="16.5" customHeight="1" spans="1:18">
      <c r="A84" s="15" t="s">
        <v>169</v>
      </c>
      <c r="B84" s="15" t="s">
        <v>184</v>
      </c>
      <c r="C84" s="15" t="s">
        <v>376</v>
      </c>
      <c r="D84" s="17" t="s">
        <v>169</v>
      </c>
      <c r="E84" s="17"/>
      <c r="F84" s="17"/>
      <c r="G84" s="17" t="s">
        <v>169</v>
      </c>
      <c r="H84" s="17"/>
      <c r="I84" s="17"/>
      <c r="J84" s="15" t="s">
        <v>169</v>
      </c>
      <c r="K84" s="15" t="s">
        <v>182</v>
      </c>
      <c r="L84" s="15" t="s">
        <v>353</v>
      </c>
      <c r="M84" s="17">
        <v>3</v>
      </c>
      <c r="N84" s="17"/>
      <c r="O84" s="17">
        <v>3</v>
      </c>
      <c r="P84" s="17"/>
      <c r="Q84" s="17"/>
      <c r="R84" s="17"/>
    </row>
    <row r="85" ht="16.5" customHeight="1" spans="1:18">
      <c r="A85" s="90"/>
      <c r="B85" s="91"/>
      <c r="C85" s="90"/>
      <c r="D85" s="46"/>
      <c r="E85" s="46"/>
      <c r="F85" s="46"/>
      <c r="G85" s="46"/>
      <c r="H85" s="46"/>
      <c r="I85" s="46"/>
      <c r="J85" s="15" t="s">
        <v>169</v>
      </c>
      <c r="K85" s="15" t="s">
        <v>173</v>
      </c>
      <c r="L85" s="15" t="s">
        <v>285</v>
      </c>
      <c r="M85" s="17"/>
      <c r="N85" s="17"/>
      <c r="O85" s="17"/>
      <c r="P85" s="17" t="s">
        <v>169</v>
      </c>
      <c r="Q85" s="17"/>
      <c r="R85" s="17"/>
    </row>
    <row r="86" ht="16.5" customHeight="1" spans="1:18">
      <c r="A86" s="90"/>
      <c r="B86" s="91"/>
      <c r="C86" s="90"/>
      <c r="D86" s="46"/>
      <c r="E86" s="46"/>
      <c r="F86" s="46"/>
      <c r="G86" s="46"/>
      <c r="H86" s="46"/>
      <c r="I86" s="46"/>
      <c r="J86" s="15" t="s">
        <v>169</v>
      </c>
      <c r="K86" s="15" t="s">
        <v>235</v>
      </c>
      <c r="L86" s="15" t="s">
        <v>290</v>
      </c>
      <c r="M86" s="17"/>
      <c r="N86" s="17"/>
      <c r="O86" s="17"/>
      <c r="P86" s="17" t="s">
        <v>169</v>
      </c>
      <c r="Q86" s="17"/>
      <c r="R86" s="17"/>
    </row>
    <row r="87" ht="16.5" customHeight="1" spans="1:18">
      <c r="A87" s="90"/>
      <c r="B87" s="91"/>
      <c r="C87" s="90"/>
      <c r="D87" s="46"/>
      <c r="E87" s="46"/>
      <c r="F87" s="46"/>
      <c r="G87" s="46"/>
      <c r="H87" s="46"/>
      <c r="I87" s="46"/>
      <c r="J87" s="15" t="s">
        <v>169</v>
      </c>
      <c r="K87" s="15" t="s">
        <v>237</v>
      </c>
      <c r="L87" s="15" t="s">
        <v>357</v>
      </c>
      <c r="M87" s="17">
        <v>7</v>
      </c>
      <c r="N87" s="17"/>
      <c r="O87" s="17">
        <v>7</v>
      </c>
      <c r="P87" s="17"/>
      <c r="Q87" s="17"/>
      <c r="R87" s="17"/>
    </row>
    <row r="88" ht="16.5" customHeight="1" spans="1:18">
      <c r="A88" s="90"/>
      <c r="B88" s="91"/>
      <c r="C88" s="90"/>
      <c r="D88" s="46"/>
      <c r="E88" s="46"/>
      <c r="F88" s="46"/>
      <c r="G88" s="46"/>
      <c r="H88" s="46"/>
      <c r="I88" s="46"/>
      <c r="J88" s="15" t="s">
        <v>169</v>
      </c>
      <c r="K88" s="15" t="s">
        <v>224</v>
      </c>
      <c r="L88" s="15" t="s">
        <v>359</v>
      </c>
      <c r="M88" s="17" t="s">
        <v>169</v>
      </c>
      <c r="N88" s="17"/>
      <c r="O88" s="17"/>
      <c r="P88" s="17" t="s">
        <v>169</v>
      </c>
      <c r="Q88" s="17"/>
      <c r="R88" s="17"/>
    </row>
    <row r="89" ht="16.5" customHeight="1" spans="1:18">
      <c r="A89" s="90"/>
      <c r="B89" s="91"/>
      <c r="C89" s="90"/>
      <c r="D89" s="46"/>
      <c r="E89" s="46"/>
      <c r="F89" s="46"/>
      <c r="G89" s="46"/>
      <c r="H89" s="46"/>
      <c r="I89" s="46"/>
      <c r="J89" s="15" t="s">
        <v>169</v>
      </c>
      <c r="K89" s="15" t="s">
        <v>274</v>
      </c>
      <c r="L89" s="15" t="s">
        <v>377</v>
      </c>
      <c r="M89" s="17" t="s">
        <v>169</v>
      </c>
      <c r="N89" s="17"/>
      <c r="O89" s="17"/>
      <c r="P89" s="17" t="s">
        <v>169</v>
      </c>
      <c r="Q89" s="17"/>
      <c r="R89" s="17"/>
    </row>
    <row r="90" ht="16.5" customHeight="1" spans="1:18">
      <c r="A90" s="90"/>
      <c r="B90" s="91"/>
      <c r="C90" s="90"/>
      <c r="D90" s="46"/>
      <c r="E90" s="46"/>
      <c r="F90" s="46"/>
      <c r="G90" s="46"/>
      <c r="H90" s="46"/>
      <c r="I90" s="46"/>
      <c r="J90" s="15" t="s">
        <v>169</v>
      </c>
      <c r="K90" s="15" t="s">
        <v>134</v>
      </c>
      <c r="L90" s="15" t="s">
        <v>378</v>
      </c>
      <c r="M90" s="17" t="s">
        <v>169</v>
      </c>
      <c r="N90" s="17"/>
      <c r="O90" s="17"/>
      <c r="P90" s="17" t="s">
        <v>169</v>
      </c>
      <c r="Q90" s="17"/>
      <c r="R90" s="17"/>
    </row>
    <row r="91" ht="16.5" customHeight="1" spans="1:18">
      <c r="A91" s="90"/>
      <c r="B91" s="91"/>
      <c r="C91" s="90"/>
      <c r="D91" s="46"/>
      <c r="E91" s="46"/>
      <c r="F91" s="46"/>
      <c r="G91" s="46"/>
      <c r="H91" s="46"/>
      <c r="I91" s="46"/>
      <c r="J91" s="15" t="s">
        <v>169</v>
      </c>
      <c r="K91" s="15" t="s">
        <v>135</v>
      </c>
      <c r="L91" s="15" t="s">
        <v>379</v>
      </c>
      <c r="M91" s="17" t="s">
        <v>169</v>
      </c>
      <c r="N91" s="17"/>
      <c r="O91" s="17"/>
      <c r="P91" s="17" t="s">
        <v>169</v>
      </c>
      <c r="Q91" s="17"/>
      <c r="R91" s="17"/>
    </row>
    <row r="92" ht="16.5" customHeight="1" spans="1:18">
      <c r="A92" s="90"/>
      <c r="B92" s="91"/>
      <c r="C92" s="90"/>
      <c r="D92" s="46"/>
      <c r="E92" s="46"/>
      <c r="F92" s="46"/>
      <c r="G92" s="46"/>
      <c r="H92" s="46"/>
      <c r="I92" s="46"/>
      <c r="J92" s="15" t="s">
        <v>169</v>
      </c>
      <c r="K92" s="15" t="s">
        <v>136</v>
      </c>
      <c r="L92" s="15" t="s">
        <v>380</v>
      </c>
      <c r="M92" s="17" t="s">
        <v>169</v>
      </c>
      <c r="N92" s="17"/>
      <c r="O92" s="17"/>
      <c r="P92" s="17" t="s">
        <v>169</v>
      </c>
      <c r="Q92" s="17"/>
      <c r="R92" s="17"/>
    </row>
    <row r="93" ht="16.5" customHeight="1" spans="1:18">
      <c r="A93" s="90"/>
      <c r="B93" s="91"/>
      <c r="C93" s="90"/>
      <c r="D93" s="46"/>
      <c r="E93" s="46"/>
      <c r="F93" s="46"/>
      <c r="G93" s="46"/>
      <c r="H93" s="46"/>
      <c r="I93" s="46"/>
      <c r="J93" s="15" t="s">
        <v>169</v>
      </c>
      <c r="K93" s="15" t="s">
        <v>137</v>
      </c>
      <c r="L93" s="15" t="s">
        <v>287</v>
      </c>
      <c r="M93" s="17" t="s">
        <v>169</v>
      </c>
      <c r="N93" s="17"/>
      <c r="O93" s="17"/>
      <c r="P93" s="17" t="s">
        <v>169</v>
      </c>
      <c r="Q93" s="17"/>
      <c r="R93" s="17"/>
    </row>
    <row r="94" ht="16.5" customHeight="1" spans="1:18">
      <c r="A94" s="90"/>
      <c r="B94" s="91"/>
      <c r="C94" s="90"/>
      <c r="D94" s="46"/>
      <c r="E94" s="46"/>
      <c r="F94" s="46"/>
      <c r="G94" s="46"/>
      <c r="H94" s="46"/>
      <c r="I94" s="46"/>
      <c r="J94" s="15" t="s">
        <v>169</v>
      </c>
      <c r="K94" s="15" t="s">
        <v>143</v>
      </c>
      <c r="L94" s="15" t="s">
        <v>363</v>
      </c>
      <c r="M94" s="17" t="s">
        <v>169</v>
      </c>
      <c r="N94" s="17"/>
      <c r="O94" s="17"/>
      <c r="P94" s="17" t="s">
        <v>169</v>
      </c>
      <c r="Q94" s="17"/>
      <c r="R94" s="17"/>
    </row>
    <row r="95" ht="16.5" customHeight="1" spans="1:18">
      <c r="A95" s="90"/>
      <c r="B95" s="91"/>
      <c r="C95" s="90"/>
      <c r="D95" s="46"/>
      <c r="E95" s="46"/>
      <c r="F95" s="46"/>
      <c r="G95" s="46"/>
      <c r="H95" s="46"/>
      <c r="I95" s="46"/>
      <c r="J95" s="15" t="s">
        <v>169</v>
      </c>
      <c r="K95" s="15" t="s">
        <v>145</v>
      </c>
      <c r="L95" s="15" t="s">
        <v>365</v>
      </c>
      <c r="M95" s="17" t="s">
        <v>169</v>
      </c>
      <c r="N95" s="17"/>
      <c r="O95" s="17"/>
      <c r="P95" s="17" t="s">
        <v>169</v>
      </c>
      <c r="Q95" s="17"/>
      <c r="R95" s="17"/>
    </row>
    <row r="96" ht="16.5" customHeight="1" spans="1:18">
      <c r="A96" s="90"/>
      <c r="B96" s="91"/>
      <c r="C96" s="90"/>
      <c r="D96" s="46"/>
      <c r="E96" s="46"/>
      <c r="F96" s="46"/>
      <c r="G96" s="46"/>
      <c r="H96" s="46"/>
      <c r="I96" s="46"/>
      <c r="J96" s="15" t="s">
        <v>169</v>
      </c>
      <c r="K96" s="15" t="s">
        <v>146</v>
      </c>
      <c r="L96" s="15" t="s">
        <v>367</v>
      </c>
      <c r="M96" s="17" t="s">
        <v>169</v>
      </c>
      <c r="N96" s="17"/>
      <c r="O96" s="17"/>
      <c r="P96" s="17" t="s">
        <v>169</v>
      </c>
      <c r="Q96" s="17"/>
      <c r="R96" s="17"/>
    </row>
    <row r="97" ht="16.5" customHeight="1" spans="1:18">
      <c r="A97" s="90"/>
      <c r="B97" s="91"/>
      <c r="C97" s="90"/>
      <c r="D97" s="46"/>
      <c r="E97" s="46"/>
      <c r="F97" s="46"/>
      <c r="G97" s="46"/>
      <c r="H97" s="46"/>
      <c r="I97" s="46"/>
      <c r="J97" s="15" t="s">
        <v>169</v>
      </c>
      <c r="K97" s="15" t="s">
        <v>184</v>
      </c>
      <c r="L97" s="15" t="s">
        <v>292</v>
      </c>
      <c r="M97" s="17" t="s">
        <v>169</v>
      </c>
      <c r="N97" s="17"/>
      <c r="O97" s="17"/>
      <c r="P97" s="17" t="s">
        <v>169</v>
      </c>
      <c r="Q97" s="17"/>
      <c r="R97" s="17"/>
    </row>
    <row r="98" ht="16.5" customHeight="1" spans="1:18">
      <c r="A98" s="90"/>
      <c r="B98" s="91"/>
      <c r="C98" s="90"/>
      <c r="D98" s="46"/>
      <c r="E98" s="46"/>
      <c r="F98" s="46"/>
      <c r="G98" s="46"/>
      <c r="H98" s="46"/>
      <c r="I98" s="46"/>
      <c r="J98" s="15" t="s">
        <v>381</v>
      </c>
      <c r="K98" s="15" t="s">
        <v>169</v>
      </c>
      <c r="L98" s="15" t="s">
        <v>382</v>
      </c>
      <c r="M98" s="17" t="s">
        <v>169</v>
      </c>
      <c r="N98" s="17"/>
      <c r="O98" s="17"/>
      <c r="P98" s="17" t="s">
        <v>169</v>
      </c>
      <c r="Q98" s="17"/>
      <c r="R98" s="17"/>
    </row>
    <row r="99" ht="16.5" customHeight="1" spans="1:18">
      <c r="A99" s="90"/>
      <c r="B99" s="91"/>
      <c r="C99" s="90"/>
      <c r="D99" s="46"/>
      <c r="E99" s="46"/>
      <c r="F99" s="46"/>
      <c r="G99" s="46"/>
      <c r="H99" s="46"/>
      <c r="I99" s="46"/>
      <c r="J99" s="15" t="s">
        <v>169</v>
      </c>
      <c r="K99" s="15" t="s">
        <v>175</v>
      </c>
      <c r="L99" s="15" t="s">
        <v>383</v>
      </c>
      <c r="M99" s="17" t="s">
        <v>169</v>
      </c>
      <c r="N99" s="17"/>
      <c r="O99" s="17"/>
      <c r="P99" s="17" t="s">
        <v>169</v>
      </c>
      <c r="Q99" s="17"/>
      <c r="R99" s="17"/>
    </row>
    <row r="100" ht="16.5" customHeight="1" spans="1:18">
      <c r="A100" s="90"/>
      <c r="B100" s="91"/>
      <c r="C100" s="90"/>
      <c r="D100" s="46"/>
      <c r="E100" s="46"/>
      <c r="F100" s="46"/>
      <c r="G100" s="46"/>
      <c r="H100" s="46"/>
      <c r="I100" s="46"/>
      <c r="J100" s="15" t="s">
        <v>169</v>
      </c>
      <c r="K100" s="15" t="s">
        <v>184</v>
      </c>
      <c r="L100" s="15" t="s">
        <v>313</v>
      </c>
      <c r="M100" s="17" t="s">
        <v>169</v>
      </c>
      <c r="N100" s="17"/>
      <c r="O100" s="17"/>
      <c r="P100" s="17" t="s">
        <v>169</v>
      </c>
      <c r="Q100" s="17"/>
      <c r="R100" s="17"/>
    </row>
    <row r="101" ht="16.5" customHeight="1" spans="1:18">
      <c r="A101" s="90"/>
      <c r="B101" s="91"/>
      <c r="C101" s="90"/>
      <c r="D101" s="46"/>
      <c r="E101" s="46"/>
      <c r="F101" s="46"/>
      <c r="G101" s="46"/>
      <c r="H101" s="46"/>
      <c r="I101" s="46"/>
      <c r="J101" s="15" t="s">
        <v>384</v>
      </c>
      <c r="K101" s="15" t="s">
        <v>169</v>
      </c>
      <c r="L101" s="15" t="s">
        <v>309</v>
      </c>
      <c r="M101" s="17" t="s">
        <v>169</v>
      </c>
      <c r="N101" s="17"/>
      <c r="O101" s="17"/>
      <c r="P101" s="17" t="s">
        <v>169</v>
      </c>
      <c r="Q101" s="17"/>
      <c r="R101" s="17"/>
    </row>
    <row r="102" ht="16.5" customHeight="1" spans="1:18">
      <c r="A102" s="90"/>
      <c r="B102" s="91"/>
      <c r="C102" s="90"/>
      <c r="D102" s="46"/>
      <c r="E102" s="46"/>
      <c r="F102" s="46"/>
      <c r="G102" s="46"/>
      <c r="H102" s="46"/>
      <c r="I102" s="46"/>
      <c r="J102" s="15" t="s">
        <v>169</v>
      </c>
      <c r="K102" s="15" t="s">
        <v>175</v>
      </c>
      <c r="L102" s="15" t="s">
        <v>383</v>
      </c>
      <c r="M102" s="17" t="s">
        <v>169</v>
      </c>
      <c r="N102" s="17"/>
      <c r="O102" s="17"/>
      <c r="P102" s="17" t="s">
        <v>169</v>
      </c>
      <c r="Q102" s="17"/>
      <c r="R102" s="17"/>
    </row>
    <row r="103" ht="16.5" customHeight="1" spans="1:18">
      <c r="A103" s="90"/>
      <c r="B103" s="91"/>
      <c r="C103" s="90"/>
      <c r="D103" s="46"/>
      <c r="E103" s="46"/>
      <c r="F103" s="46"/>
      <c r="G103" s="46"/>
      <c r="H103" s="46"/>
      <c r="I103" s="46"/>
      <c r="J103" s="15" t="s">
        <v>169</v>
      </c>
      <c r="K103" s="15" t="s">
        <v>182</v>
      </c>
      <c r="L103" s="15" t="s">
        <v>385</v>
      </c>
      <c r="M103" s="17" t="s">
        <v>169</v>
      </c>
      <c r="N103" s="17"/>
      <c r="O103" s="17"/>
      <c r="P103" s="17" t="s">
        <v>169</v>
      </c>
      <c r="Q103" s="17"/>
      <c r="R103" s="17"/>
    </row>
    <row r="104" ht="16.5" customHeight="1" spans="1:18">
      <c r="A104" s="90"/>
      <c r="B104" s="91"/>
      <c r="C104" s="90"/>
      <c r="D104" s="46"/>
      <c r="E104" s="46"/>
      <c r="F104" s="46"/>
      <c r="G104" s="46"/>
      <c r="H104" s="46"/>
      <c r="I104" s="46"/>
      <c r="J104" s="15" t="s">
        <v>169</v>
      </c>
      <c r="K104" s="15" t="s">
        <v>276</v>
      </c>
      <c r="L104" s="15" t="s">
        <v>310</v>
      </c>
      <c r="M104" s="17" t="s">
        <v>169</v>
      </c>
      <c r="N104" s="17"/>
      <c r="O104" s="17"/>
      <c r="P104" s="17" t="s">
        <v>169</v>
      </c>
      <c r="Q104" s="17"/>
      <c r="R104" s="17"/>
    </row>
    <row r="105" ht="16.5" customHeight="1" spans="1:18">
      <c r="A105" s="90"/>
      <c r="B105" s="91"/>
      <c r="C105" s="90"/>
      <c r="D105" s="46"/>
      <c r="E105" s="46"/>
      <c r="F105" s="46"/>
      <c r="G105" s="46"/>
      <c r="H105" s="46"/>
      <c r="I105" s="46"/>
      <c r="J105" s="15" t="s">
        <v>169</v>
      </c>
      <c r="K105" s="15" t="s">
        <v>173</v>
      </c>
      <c r="L105" s="15" t="s">
        <v>311</v>
      </c>
      <c r="M105" s="17" t="s">
        <v>169</v>
      </c>
      <c r="N105" s="17"/>
      <c r="O105" s="17"/>
      <c r="P105" s="17" t="s">
        <v>169</v>
      </c>
      <c r="Q105" s="17"/>
      <c r="R105" s="17"/>
    </row>
    <row r="106" ht="16.5" customHeight="1" spans="1:18">
      <c r="A106" s="90"/>
      <c r="B106" s="91"/>
      <c r="C106" s="90"/>
      <c r="D106" s="46"/>
      <c r="E106" s="46"/>
      <c r="F106" s="46"/>
      <c r="G106" s="46"/>
      <c r="H106" s="46"/>
      <c r="I106" s="46"/>
      <c r="J106" s="15" t="s">
        <v>169</v>
      </c>
      <c r="K106" s="15" t="s">
        <v>184</v>
      </c>
      <c r="L106" s="15" t="s">
        <v>313</v>
      </c>
      <c r="M106" s="17" t="s">
        <v>169</v>
      </c>
      <c r="N106" s="17"/>
      <c r="O106" s="17"/>
      <c r="P106" s="17" t="s">
        <v>169</v>
      </c>
      <c r="Q106" s="17"/>
      <c r="R106" s="17"/>
    </row>
    <row r="107" ht="16.5" customHeight="1" spans="1:18">
      <c r="A107" s="90"/>
      <c r="B107" s="91"/>
      <c r="C107" s="90"/>
      <c r="D107" s="46"/>
      <c r="E107" s="46"/>
      <c r="F107" s="46"/>
      <c r="G107" s="46"/>
      <c r="H107" s="46"/>
      <c r="I107" s="46"/>
      <c r="J107" s="15" t="s">
        <v>386</v>
      </c>
      <c r="K107" s="15" t="s">
        <v>169</v>
      </c>
      <c r="L107" s="15" t="s">
        <v>330</v>
      </c>
      <c r="M107" s="17" t="s">
        <v>169</v>
      </c>
      <c r="N107" s="17"/>
      <c r="O107" s="17"/>
      <c r="P107" s="17" t="s">
        <v>169</v>
      </c>
      <c r="Q107" s="17"/>
      <c r="R107" s="17"/>
    </row>
    <row r="108" ht="16.5" customHeight="1" spans="1:18">
      <c r="A108" s="90"/>
      <c r="B108" s="91"/>
      <c r="C108" s="90"/>
      <c r="D108" s="46"/>
      <c r="E108" s="46"/>
      <c r="F108" s="46"/>
      <c r="G108" s="46"/>
      <c r="H108" s="46"/>
      <c r="I108" s="46"/>
      <c r="J108" s="15" t="s">
        <v>169</v>
      </c>
      <c r="K108" s="15" t="s">
        <v>188</v>
      </c>
      <c r="L108" s="15" t="s">
        <v>332</v>
      </c>
      <c r="M108" s="17" t="s">
        <v>169</v>
      </c>
      <c r="N108" s="17"/>
      <c r="O108" s="17"/>
      <c r="P108" s="17" t="s">
        <v>169</v>
      </c>
      <c r="Q108" s="17"/>
      <c r="R108" s="17"/>
    </row>
    <row r="109" ht="16.5" customHeight="1" spans="1:18">
      <c r="A109" s="90"/>
      <c r="B109" s="91"/>
      <c r="C109" s="90"/>
      <c r="D109" s="46"/>
      <c r="E109" s="46"/>
      <c r="F109" s="46"/>
      <c r="G109" s="46"/>
      <c r="H109" s="46"/>
      <c r="I109" s="46"/>
      <c r="J109" s="15" t="s">
        <v>169</v>
      </c>
      <c r="K109" s="15" t="s">
        <v>182</v>
      </c>
      <c r="L109" s="15" t="s">
        <v>333</v>
      </c>
      <c r="M109" s="17" t="s">
        <v>169</v>
      </c>
      <c r="N109" s="17"/>
      <c r="O109" s="17"/>
      <c r="P109" s="17" t="s">
        <v>169</v>
      </c>
      <c r="Q109" s="17"/>
      <c r="R109" s="17"/>
    </row>
    <row r="110" ht="16.5" customHeight="1" spans="1:18">
      <c r="A110" s="90"/>
      <c r="B110" s="91"/>
      <c r="C110" s="90"/>
      <c r="D110" s="46"/>
      <c r="E110" s="46"/>
      <c r="F110" s="46"/>
      <c r="G110" s="46"/>
      <c r="H110" s="46"/>
      <c r="I110" s="46"/>
      <c r="J110" s="15" t="s">
        <v>387</v>
      </c>
      <c r="K110" s="15" t="s">
        <v>169</v>
      </c>
      <c r="L110" s="15" t="s">
        <v>369</v>
      </c>
      <c r="M110" s="17" t="s">
        <v>169</v>
      </c>
      <c r="N110" s="17"/>
      <c r="O110" s="17"/>
      <c r="P110" s="17" t="s">
        <v>169</v>
      </c>
      <c r="Q110" s="17"/>
      <c r="R110" s="17"/>
    </row>
    <row r="111" ht="16.5" customHeight="1" spans="1:18">
      <c r="A111" s="90"/>
      <c r="B111" s="91"/>
      <c r="C111" s="90"/>
      <c r="D111" s="46"/>
      <c r="E111" s="46"/>
      <c r="F111" s="46"/>
      <c r="G111" s="46"/>
      <c r="H111" s="46"/>
      <c r="I111" s="46"/>
      <c r="J111" s="15" t="s">
        <v>169</v>
      </c>
      <c r="K111" s="15" t="s">
        <v>235</v>
      </c>
      <c r="L111" s="15" t="s">
        <v>371</v>
      </c>
      <c r="M111" s="17" t="s">
        <v>169</v>
      </c>
      <c r="N111" s="17"/>
      <c r="O111" s="17"/>
      <c r="P111" s="17" t="s">
        <v>169</v>
      </c>
      <c r="Q111" s="17"/>
      <c r="R111" s="17"/>
    </row>
    <row r="112" ht="16.5" customHeight="1" spans="1:18">
      <c r="A112" s="90"/>
      <c r="B112" s="91"/>
      <c r="C112" s="90"/>
      <c r="D112" s="46"/>
      <c r="E112" s="46"/>
      <c r="F112" s="46"/>
      <c r="G112" s="46"/>
      <c r="H112" s="46"/>
      <c r="I112" s="46"/>
      <c r="J112" s="15" t="s">
        <v>169</v>
      </c>
      <c r="K112" s="15" t="s">
        <v>237</v>
      </c>
      <c r="L112" s="15" t="s">
        <v>374</v>
      </c>
      <c r="M112" s="17" t="s">
        <v>169</v>
      </c>
      <c r="N112" s="17"/>
      <c r="O112" s="17"/>
      <c r="P112" s="17" t="s">
        <v>169</v>
      </c>
      <c r="Q112" s="17"/>
      <c r="R112" s="17"/>
    </row>
    <row r="113" ht="16.5" customHeight="1" spans="1:18">
      <c r="A113" s="90"/>
      <c r="B113" s="91"/>
      <c r="C113" s="90"/>
      <c r="D113" s="46"/>
      <c r="E113" s="46"/>
      <c r="F113" s="46"/>
      <c r="G113" s="46"/>
      <c r="H113" s="46"/>
      <c r="I113" s="46"/>
      <c r="J113" s="15" t="s">
        <v>169</v>
      </c>
      <c r="K113" s="15" t="s">
        <v>224</v>
      </c>
      <c r="L113" s="15" t="s">
        <v>375</v>
      </c>
      <c r="M113" s="17" t="s">
        <v>169</v>
      </c>
      <c r="N113" s="17"/>
      <c r="O113" s="17"/>
      <c r="P113" s="17" t="s">
        <v>169</v>
      </c>
      <c r="Q113" s="17"/>
      <c r="R113" s="17"/>
    </row>
    <row r="114" ht="16.5" customHeight="1" spans="1:18">
      <c r="A114" s="90"/>
      <c r="B114" s="91"/>
      <c r="C114" s="90"/>
      <c r="D114" s="46"/>
      <c r="E114" s="46"/>
      <c r="F114" s="46"/>
      <c r="G114" s="46"/>
      <c r="H114" s="46"/>
      <c r="I114" s="46"/>
      <c r="J114" s="15" t="s">
        <v>169</v>
      </c>
      <c r="K114" s="15" t="s">
        <v>184</v>
      </c>
      <c r="L114" s="15" t="s">
        <v>376</v>
      </c>
      <c r="M114" s="17"/>
      <c r="N114" s="17"/>
      <c r="O114" s="17"/>
      <c r="P114" s="17" t="s">
        <v>169</v>
      </c>
      <c r="Q114" s="17"/>
      <c r="R114" s="17"/>
    </row>
    <row r="115" customHeight="1" spans="1:18">
      <c r="A115" s="92" t="s">
        <v>48</v>
      </c>
      <c r="B115" s="93"/>
      <c r="C115" s="94"/>
      <c r="D115" s="16">
        <v>1405.53</v>
      </c>
      <c r="E115" s="16">
        <v>1290.53</v>
      </c>
      <c r="F115" s="16">
        <v>115</v>
      </c>
      <c r="G115" s="16"/>
      <c r="H115" s="16"/>
      <c r="I115" s="16"/>
      <c r="J115" s="92" t="s">
        <v>48</v>
      </c>
      <c r="K115" s="93"/>
      <c r="L115" s="94"/>
      <c r="M115" s="16">
        <v>1405.53</v>
      </c>
      <c r="N115" s="16">
        <v>1290.53</v>
      </c>
      <c r="O115" s="16">
        <v>115</v>
      </c>
      <c r="P115" s="16"/>
      <c r="Q115" s="16"/>
      <c r="R115" s="16"/>
    </row>
  </sheetData>
  <mergeCells count="12">
    <mergeCell ref="A2:R2"/>
    <mergeCell ref="A3:C3"/>
    <mergeCell ref="A4:I4"/>
    <mergeCell ref="J4:R4"/>
    <mergeCell ref="A5:C5"/>
    <mergeCell ref="D5:F5"/>
    <mergeCell ref="G5:I5"/>
    <mergeCell ref="J5:L5"/>
    <mergeCell ref="M5:O5"/>
    <mergeCell ref="P5:R5"/>
    <mergeCell ref="A115:C115"/>
    <mergeCell ref="J115:L115"/>
  </mergeCells>
  <printOptions horizontalCentered="1"/>
  <pageMargins left="0.385416666666667" right="0.385416666666667" top="0.583333333333333" bottom="0.583333333333333" header="0.5" footer="0.5"/>
  <pageSetup paperSize="9" scale="55" fitToHeight="100" orientation="landscape" useFirstPageNumber="1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E11"/>
  <sheetViews>
    <sheetView workbookViewId="0">
      <selection activeCell="B8" sqref="B8"/>
    </sheetView>
  </sheetViews>
  <sheetFormatPr defaultColWidth="10.6666666666667" defaultRowHeight="14.25" customHeight="1" outlineLevelCol="4"/>
  <cols>
    <col min="1" max="1" width="41.8333333333333" style="6" customWidth="1"/>
    <col min="2" max="2" width="28.3333333333333" style="6" customWidth="1"/>
    <col min="3" max="3" width="28.5" style="6" customWidth="1"/>
    <col min="4" max="4" width="33.1666666666667" style="6" customWidth="1"/>
    <col min="5" max="5" width="31.3333333333333" style="6" customWidth="1"/>
    <col min="6" max="6" width="10.6666666666667" style="2" customWidth="1"/>
    <col min="7" max="16384" width="10.6666666666667" style="2"/>
  </cols>
  <sheetData>
    <row r="1" ht="39.75" customHeight="1" spans="1:5">
      <c r="A1" s="67" t="s">
        <v>388</v>
      </c>
      <c r="B1" s="68"/>
      <c r="C1" s="68"/>
      <c r="D1" s="68"/>
      <c r="E1" s="68"/>
    </row>
    <row r="2" s="66" customFormat="1" ht="28.5" customHeight="1" spans="1:5">
      <c r="A2" s="69" t="s">
        <v>1</v>
      </c>
      <c r="B2" s="69"/>
      <c r="C2" s="69"/>
      <c r="D2" s="69"/>
      <c r="E2" s="70" t="s">
        <v>50</v>
      </c>
    </row>
    <row r="3" ht="30" customHeight="1" spans="1:5">
      <c r="A3" s="71" t="s">
        <v>389</v>
      </c>
      <c r="B3" s="71" t="s">
        <v>390</v>
      </c>
      <c r="C3" s="71" t="s">
        <v>391</v>
      </c>
      <c r="D3" s="72" t="s">
        <v>392</v>
      </c>
      <c r="E3" s="73"/>
    </row>
    <row r="4" ht="30" customHeight="1" spans="1:5">
      <c r="A4" s="74"/>
      <c r="B4" s="74"/>
      <c r="C4" s="74"/>
      <c r="D4" s="51" t="s">
        <v>393</v>
      </c>
      <c r="E4" s="51" t="s">
        <v>394</v>
      </c>
    </row>
    <row r="5" ht="30" customHeight="1" spans="1:5">
      <c r="A5" s="75" t="s">
        <v>100</v>
      </c>
      <c r="B5" s="76">
        <v>20.67</v>
      </c>
      <c r="C5" s="76">
        <v>15</v>
      </c>
      <c r="D5" s="76">
        <v>5.67</v>
      </c>
      <c r="E5" s="77">
        <v>0.3783</v>
      </c>
    </row>
    <row r="6" ht="30" customHeight="1" spans="1:5">
      <c r="A6" s="78" t="s">
        <v>395</v>
      </c>
      <c r="B6" s="76"/>
      <c r="C6" s="76"/>
      <c r="D6" s="76"/>
      <c r="E6" s="78"/>
    </row>
    <row r="7" ht="30" customHeight="1" spans="1:5">
      <c r="A7" s="78" t="s">
        <v>396</v>
      </c>
      <c r="B7" s="76">
        <v>4.88</v>
      </c>
      <c r="C7" s="79">
        <v>6</v>
      </c>
      <c r="D7" s="79">
        <v>-1.12</v>
      </c>
      <c r="E7" s="80">
        <v>-0.1867</v>
      </c>
    </row>
    <row r="8" ht="30" customHeight="1" spans="1:5">
      <c r="A8" s="78" t="s">
        <v>397</v>
      </c>
      <c r="B8" s="76">
        <v>15.79</v>
      </c>
      <c r="C8" s="79">
        <v>9</v>
      </c>
      <c r="D8" s="79">
        <v>6.79</v>
      </c>
      <c r="E8" s="80">
        <v>0.7549</v>
      </c>
    </row>
    <row r="9" ht="30" customHeight="1" spans="1:5">
      <c r="A9" s="78" t="s">
        <v>398</v>
      </c>
      <c r="B9" s="76"/>
      <c r="C9" s="78"/>
      <c r="D9" s="79"/>
      <c r="E9" s="78"/>
    </row>
    <row r="10" ht="30" customHeight="1" spans="1:5">
      <c r="A10" s="78" t="s">
        <v>399</v>
      </c>
      <c r="B10" s="76">
        <v>15.79</v>
      </c>
      <c r="C10" s="79">
        <v>9</v>
      </c>
      <c r="D10" s="79">
        <v>6.79</v>
      </c>
      <c r="E10" s="80">
        <v>0.7549</v>
      </c>
    </row>
    <row r="11" ht="132" customHeight="1" spans="1:5">
      <c r="A11" s="81" t="s">
        <v>400</v>
      </c>
      <c r="B11" s="82"/>
      <c r="C11" s="82"/>
      <c r="D11" s="82"/>
      <c r="E11" s="82"/>
    </row>
  </sheetData>
  <mergeCells count="6">
    <mergeCell ref="A1:E1"/>
    <mergeCell ref="D3:E3"/>
    <mergeCell ref="A11:E11"/>
    <mergeCell ref="A3:A4"/>
    <mergeCell ref="B3:B4"/>
    <mergeCell ref="C3:C4"/>
  </mergeCells>
  <printOptions horizontalCentered="1"/>
  <pageMargins left="0.708333333333333" right="0.708333333333333" top="0.75" bottom="0.75" header="0.302083333333333" footer="0.302083333333333"/>
  <pageSetup paperSize="9" scale="99" orientation="landscape" useFirstPageNumber="1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H25"/>
  <sheetViews>
    <sheetView workbookViewId="0">
      <selection activeCell="F13" sqref="F13"/>
    </sheetView>
  </sheetViews>
  <sheetFormatPr defaultColWidth="10.6666666666667" defaultRowHeight="12" customHeight="1" outlineLevelCol="7"/>
  <cols>
    <col min="1" max="2" width="29.6666666666667" style="50" customWidth="1"/>
    <col min="3" max="5" width="24" style="50" customWidth="1"/>
    <col min="6" max="6" width="25.6666666666667" style="50" customWidth="1"/>
    <col min="7" max="7" width="68.3333333333333" style="50" customWidth="1"/>
    <col min="8" max="8" width="20.5" style="50" customWidth="1"/>
    <col min="9" max="9" width="10.6666666666667" style="60" customWidth="1"/>
    <col min="10" max="16384" width="10.6666666666667" style="60"/>
  </cols>
  <sheetData>
    <row r="1" customHeight="1" spans="8:8">
      <c r="H1" s="47"/>
    </row>
    <row r="2" ht="25.5" customHeight="1" spans="1:8">
      <c r="A2" s="61" t="s">
        <v>401</v>
      </c>
      <c r="B2" s="62"/>
      <c r="C2" s="62"/>
      <c r="D2" s="62"/>
      <c r="E2" s="62"/>
      <c r="F2" s="62"/>
      <c r="G2" s="62"/>
      <c r="H2" s="62"/>
    </row>
    <row r="3" ht="13.5" customHeight="1" spans="1:1">
      <c r="A3" s="5" t="s">
        <v>1</v>
      </c>
    </row>
    <row r="4" ht="44.25" customHeight="1" spans="1:8">
      <c r="A4" s="51" t="s">
        <v>402</v>
      </c>
      <c r="B4" s="51" t="s">
        <v>403</v>
      </c>
      <c r="C4" s="51" t="s">
        <v>404</v>
      </c>
      <c r="D4" s="51" t="s">
        <v>405</v>
      </c>
      <c r="E4" s="51" t="s">
        <v>406</v>
      </c>
      <c r="F4" s="51" t="s">
        <v>407</v>
      </c>
      <c r="G4" s="51" t="s">
        <v>408</v>
      </c>
      <c r="H4" s="51" t="s">
        <v>409</v>
      </c>
    </row>
    <row r="5" ht="14.25" customHeight="1" spans="1:8">
      <c r="A5" s="51">
        <v>1</v>
      </c>
      <c r="B5" s="51">
        <v>2</v>
      </c>
      <c r="C5" s="51">
        <v>3</v>
      </c>
      <c r="D5" s="51">
        <v>4</v>
      </c>
      <c r="E5" s="51">
        <v>5</v>
      </c>
      <c r="F5" s="51">
        <v>6</v>
      </c>
      <c r="G5" s="51">
        <v>7</v>
      </c>
      <c r="H5" s="51">
        <v>8</v>
      </c>
    </row>
    <row r="6" ht="33" customHeight="1" spans="1:8">
      <c r="A6" s="53" t="s">
        <v>168</v>
      </c>
      <c r="B6" s="53"/>
      <c r="C6" s="53"/>
      <c r="D6" s="53"/>
      <c r="E6" s="51"/>
      <c r="F6" s="51"/>
      <c r="G6" s="51"/>
      <c r="H6" s="51"/>
    </row>
    <row r="7" ht="33" customHeight="1" spans="1:8">
      <c r="A7" s="53" t="s">
        <v>170</v>
      </c>
      <c r="B7" s="54" t="s">
        <v>169</v>
      </c>
      <c r="C7" s="54" t="s">
        <v>169</v>
      </c>
      <c r="D7" s="54" t="s">
        <v>169</v>
      </c>
      <c r="E7" s="53" t="s">
        <v>169</v>
      </c>
      <c r="F7" s="53" t="s">
        <v>169</v>
      </c>
      <c r="G7" s="53" t="s">
        <v>169</v>
      </c>
      <c r="H7" s="53" t="s">
        <v>169</v>
      </c>
    </row>
    <row r="8" ht="39.95" customHeight="1" spans="1:8">
      <c r="A8" s="63" t="s">
        <v>410</v>
      </c>
      <c r="B8" s="63" t="s">
        <v>411</v>
      </c>
      <c r="C8" s="54" t="s">
        <v>412</v>
      </c>
      <c r="D8" s="54" t="s">
        <v>413</v>
      </c>
      <c r="E8" s="53" t="s">
        <v>414</v>
      </c>
      <c r="F8" s="53" t="s">
        <v>415</v>
      </c>
      <c r="G8" s="53" t="s">
        <v>416</v>
      </c>
      <c r="H8" s="53" t="s">
        <v>417</v>
      </c>
    </row>
    <row r="9" ht="39.95" customHeight="1" spans="1:8">
      <c r="A9" s="64"/>
      <c r="B9" s="64"/>
      <c r="C9" s="54" t="s">
        <v>412</v>
      </c>
      <c r="D9" s="54" t="s">
        <v>413</v>
      </c>
      <c r="E9" s="53" t="s">
        <v>418</v>
      </c>
      <c r="F9" s="53" t="s">
        <v>419</v>
      </c>
      <c r="G9" s="53" t="s">
        <v>416</v>
      </c>
      <c r="H9" s="53" t="s">
        <v>417</v>
      </c>
    </row>
    <row r="10" ht="39.95" customHeight="1" spans="1:8">
      <c r="A10" s="64"/>
      <c r="B10" s="64"/>
      <c r="C10" s="54" t="s">
        <v>412</v>
      </c>
      <c r="D10" s="54" t="s">
        <v>420</v>
      </c>
      <c r="E10" s="53" t="s">
        <v>421</v>
      </c>
      <c r="F10" s="53" t="s">
        <v>422</v>
      </c>
      <c r="G10" s="53" t="s">
        <v>416</v>
      </c>
      <c r="H10" s="53" t="s">
        <v>417</v>
      </c>
    </row>
    <row r="11" ht="39.95" customHeight="1" spans="1:8">
      <c r="A11" s="64"/>
      <c r="B11" s="64"/>
      <c r="C11" s="54" t="s">
        <v>412</v>
      </c>
      <c r="D11" s="54" t="s">
        <v>423</v>
      </c>
      <c r="E11" s="53" t="s">
        <v>424</v>
      </c>
      <c r="F11" s="53" t="s">
        <v>425</v>
      </c>
      <c r="G11" s="53" t="s">
        <v>416</v>
      </c>
      <c r="H11" s="53" t="s">
        <v>426</v>
      </c>
    </row>
    <row r="12" ht="39.95" customHeight="1" spans="1:8">
      <c r="A12" s="64"/>
      <c r="B12" s="64"/>
      <c r="C12" s="54" t="s">
        <v>412</v>
      </c>
      <c r="D12" s="54" t="s">
        <v>423</v>
      </c>
      <c r="E12" s="53" t="s">
        <v>427</v>
      </c>
      <c r="F12" s="53" t="s">
        <v>428</v>
      </c>
      <c r="G12" s="53" t="s">
        <v>416</v>
      </c>
      <c r="H12" s="53" t="s">
        <v>429</v>
      </c>
    </row>
    <row r="13" ht="39.95" customHeight="1" spans="1:8">
      <c r="A13" s="64"/>
      <c r="B13" s="64"/>
      <c r="C13" s="54" t="s">
        <v>412</v>
      </c>
      <c r="D13" s="54" t="s">
        <v>423</v>
      </c>
      <c r="E13" s="53" t="s">
        <v>430</v>
      </c>
      <c r="F13" s="53" t="s">
        <v>431</v>
      </c>
      <c r="G13" s="53" t="s">
        <v>416</v>
      </c>
      <c r="H13" s="53" t="s">
        <v>432</v>
      </c>
    </row>
    <row r="14" ht="39.95" customHeight="1" spans="1:8">
      <c r="A14" s="64"/>
      <c r="B14" s="64"/>
      <c r="C14" s="54" t="s">
        <v>433</v>
      </c>
      <c r="D14" s="54" t="s">
        <v>434</v>
      </c>
      <c r="E14" s="53" t="s">
        <v>435</v>
      </c>
      <c r="F14" s="53" t="s">
        <v>436</v>
      </c>
      <c r="G14" s="53" t="s">
        <v>416</v>
      </c>
      <c r="H14" s="53" t="s">
        <v>437</v>
      </c>
    </row>
    <row r="15" ht="39.95" customHeight="1" spans="1:8">
      <c r="A15" s="64"/>
      <c r="B15" s="64"/>
      <c r="C15" s="54" t="s">
        <v>433</v>
      </c>
      <c r="D15" s="54" t="s">
        <v>438</v>
      </c>
      <c r="E15" s="53" t="s">
        <v>439</v>
      </c>
      <c r="F15" s="53" t="s">
        <v>440</v>
      </c>
      <c r="G15" s="53" t="s">
        <v>416</v>
      </c>
      <c r="H15" s="53" t="s">
        <v>441</v>
      </c>
    </row>
    <row r="16" ht="39.95" customHeight="1" spans="1:8">
      <c r="A16" s="65"/>
      <c r="B16" s="65"/>
      <c r="C16" s="54" t="s">
        <v>442</v>
      </c>
      <c r="D16" s="54" t="s">
        <v>443</v>
      </c>
      <c r="E16" s="53" t="s">
        <v>444</v>
      </c>
      <c r="F16" s="53" t="s">
        <v>440</v>
      </c>
      <c r="G16" s="53" t="s">
        <v>416</v>
      </c>
      <c r="H16" s="53" t="s">
        <v>441</v>
      </c>
    </row>
    <row r="17" ht="39.95" customHeight="1" spans="1:8">
      <c r="A17" s="63" t="s">
        <v>445</v>
      </c>
      <c r="B17" s="63" t="s">
        <v>411</v>
      </c>
      <c r="C17" s="54" t="s">
        <v>412</v>
      </c>
      <c r="D17" s="54" t="s">
        <v>413</v>
      </c>
      <c r="E17" s="53" t="s">
        <v>414</v>
      </c>
      <c r="F17" s="53" t="s">
        <v>415</v>
      </c>
      <c r="G17" s="53" t="s">
        <v>416</v>
      </c>
      <c r="H17" s="53" t="s">
        <v>417</v>
      </c>
    </row>
    <row r="18" ht="39.95" customHeight="1" spans="1:8">
      <c r="A18" s="64"/>
      <c r="B18" s="64"/>
      <c r="C18" s="54" t="s">
        <v>412</v>
      </c>
      <c r="D18" s="54" t="s">
        <v>413</v>
      </c>
      <c r="E18" s="53" t="s">
        <v>418</v>
      </c>
      <c r="F18" s="53" t="s">
        <v>446</v>
      </c>
      <c r="G18" s="53" t="s">
        <v>416</v>
      </c>
      <c r="H18" s="53" t="s">
        <v>417</v>
      </c>
    </row>
    <row r="19" ht="39.95" customHeight="1" spans="1:8">
      <c r="A19" s="64"/>
      <c r="B19" s="64"/>
      <c r="C19" s="54" t="s">
        <v>412</v>
      </c>
      <c r="D19" s="54" t="s">
        <v>420</v>
      </c>
      <c r="E19" s="53" t="s">
        <v>421</v>
      </c>
      <c r="F19" s="53" t="s">
        <v>422</v>
      </c>
      <c r="G19" s="53" t="s">
        <v>416</v>
      </c>
      <c r="H19" s="53" t="s">
        <v>417</v>
      </c>
    </row>
    <row r="20" ht="39.95" customHeight="1" spans="1:8">
      <c r="A20" s="64"/>
      <c r="B20" s="64"/>
      <c r="C20" s="54" t="s">
        <v>412</v>
      </c>
      <c r="D20" s="54" t="s">
        <v>423</v>
      </c>
      <c r="E20" s="53" t="s">
        <v>424</v>
      </c>
      <c r="F20" s="53" t="s">
        <v>425</v>
      </c>
      <c r="G20" s="53" t="s">
        <v>416</v>
      </c>
      <c r="H20" s="53" t="s">
        <v>426</v>
      </c>
    </row>
    <row r="21" ht="39.95" customHeight="1" spans="1:8">
      <c r="A21" s="64"/>
      <c r="B21" s="64"/>
      <c r="C21" s="54" t="s">
        <v>412</v>
      </c>
      <c r="D21" s="54" t="s">
        <v>423</v>
      </c>
      <c r="E21" s="53" t="s">
        <v>430</v>
      </c>
      <c r="F21" s="53" t="s">
        <v>431</v>
      </c>
      <c r="G21" s="53" t="s">
        <v>416</v>
      </c>
      <c r="H21" s="53" t="s">
        <v>447</v>
      </c>
    </row>
    <row r="22" ht="39.95" customHeight="1" spans="1:8">
      <c r="A22" s="64"/>
      <c r="B22" s="64"/>
      <c r="C22" s="54" t="s">
        <v>412</v>
      </c>
      <c r="D22" s="54" t="s">
        <v>423</v>
      </c>
      <c r="E22" s="53" t="s">
        <v>427</v>
      </c>
      <c r="F22" s="53" t="s">
        <v>428</v>
      </c>
      <c r="G22" s="53" t="s">
        <v>416</v>
      </c>
      <c r="H22" s="53" t="s">
        <v>448</v>
      </c>
    </row>
    <row r="23" ht="39.95" customHeight="1" spans="1:8">
      <c r="A23" s="64"/>
      <c r="B23" s="64"/>
      <c r="C23" s="54" t="s">
        <v>433</v>
      </c>
      <c r="D23" s="54" t="s">
        <v>434</v>
      </c>
      <c r="E23" s="53" t="s">
        <v>435</v>
      </c>
      <c r="F23" s="53" t="s">
        <v>436</v>
      </c>
      <c r="G23" s="53" t="s">
        <v>416</v>
      </c>
      <c r="H23" s="53" t="s">
        <v>437</v>
      </c>
    </row>
    <row r="24" ht="39.95" customHeight="1" spans="1:8">
      <c r="A24" s="64"/>
      <c r="B24" s="64"/>
      <c r="C24" s="54" t="s">
        <v>433</v>
      </c>
      <c r="D24" s="54" t="s">
        <v>438</v>
      </c>
      <c r="E24" s="53" t="s">
        <v>439</v>
      </c>
      <c r="F24" s="53" t="s">
        <v>440</v>
      </c>
      <c r="G24" s="53" t="s">
        <v>416</v>
      </c>
      <c r="H24" s="53" t="s">
        <v>441</v>
      </c>
    </row>
    <row r="25" ht="39.95" customHeight="1" spans="1:8">
      <c r="A25" s="65"/>
      <c r="B25" s="65"/>
      <c r="C25" s="54" t="s">
        <v>442</v>
      </c>
      <c r="D25" s="54" t="s">
        <v>443</v>
      </c>
      <c r="E25" s="53" t="s">
        <v>444</v>
      </c>
      <c r="F25" s="53" t="s">
        <v>440</v>
      </c>
      <c r="G25" s="53" t="s">
        <v>416</v>
      </c>
      <c r="H25" s="53" t="s">
        <v>441</v>
      </c>
    </row>
  </sheetData>
  <mergeCells count="5">
    <mergeCell ref="A2:H2"/>
    <mergeCell ref="A8:A16"/>
    <mergeCell ref="A17:A25"/>
    <mergeCell ref="B8:B16"/>
    <mergeCell ref="B17:B25"/>
  </mergeCells>
  <printOptions horizontalCentered="1"/>
  <pageMargins left="0.708333333333333" right="0.708333333333333" top="0.75" bottom="0.75" header="0.302083333333333" footer="0.302083333333333"/>
  <pageSetup paperSize="9" scale="54" orientation="landscape" useFirstPageNumber="1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H9"/>
  <sheetViews>
    <sheetView workbookViewId="0">
      <selection activeCell="D11" sqref="D11"/>
    </sheetView>
  </sheetViews>
  <sheetFormatPr defaultColWidth="10.6666666666667" defaultRowHeight="12" customHeight="1" outlineLevelCol="7"/>
  <cols>
    <col min="1" max="2" width="33.8333333333333" style="50" customWidth="1"/>
    <col min="3" max="5" width="27.5" style="50" customWidth="1"/>
    <col min="6" max="6" width="29.3333333333333" style="50" customWidth="1"/>
    <col min="7" max="7" width="22" style="50" customWidth="1"/>
    <col min="8" max="8" width="23.5" style="50" customWidth="1"/>
    <col min="9" max="9" width="10.6666666666667" style="2" customWidth="1"/>
    <col min="10" max="16384" width="10.6666666666667" style="2"/>
  </cols>
  <sheetData>
    <row r="1" customHeight="1" spans="8:8">
      <c r="H1" s="47"/>
    </row>
    <row r="2" ht="25.5" customHeight="1" spans="1:8">
      <c r="A2" s="3" t="s">
        <v>449</v>
      </c>
      <c r="B2" s="4"/>
      <c r="C2" s="4"/>
      <c r="D2" s="4"/>
      <c r="E2" s="4"/>
      <c r="F2" s="4"/>
      <c r="G2" s="4"/>
      <c r="H2" s="4"/>
    </row>
    <row r="3" ht="14.25" customHeight="1" spans="1:1">
      <c r="A3" s="56" t="s">
        <v>1</v>
      </c>
    </row>
    <row r="4" ht="44.25" customHeight="1" spans="1:8">
      <c r="A4" s="51" t="s">
        <v>402</v>
      </c>
      <c r="B4" s="51" t="s">
        <v>403</v>
      </c>
      <c r="C4" s="51" t="s">
        <v>404</v>
      </c>
      <c r="D4" s="51" t="s">
        <v>405</v>
      </c>
      <c r="E4" s="51" t="s">
        <v>406</v>
      </c>
      <c r="F4" s="51" t="s">
        <v>407</v>
      </c>
      <c r="G4" s="51" t="s">
        <v>408</v>
      </c>
      <c r="H4" s="51" t="s">
        <v>409</v>
      </c>
    </row>
    <row r="5" ht="15.75" customHeight="1" spans="1:8">
      <c r="A5" s="57">
        <v>1</v>
      </c>
      <c r="B5" s="57">
        <v>2</v>
      </c>
      <c r="C5" s="57">
        <v>3</v>
      </c>
      <c r="D5" s="57">
        <v>4</v>
      </c>
      <c r="E5" s="57">
        <v>5</v>
      </c>
      <c r="F5" s="57">
        <v>6</v>
      </c>
      <c r="G5" s="57">
        <v>7</v>
      </c>
      <c r="H5" s="57">
        <v>8</v>
      </c>
    </row>
    <row r="6" ht="15.75" customHeight="1" spans="1:8">
      <c r="A6" s="58"/>
      <c r="B6" s="58"/>
      <c r="C6" s="58"/>
      <c r="D6" s="58"/>
      <c r="E6" s="58"/>
      <c r="F6" s="58"/>
      <c r="G6" s="58"/>
      <c r="H6" s="58"/>
    </row>
    <row r="7" ht="15.75" customHeight="1" spans="1:8">
      <c r="A7" s="58"/>
      <c r="B7" s="58"/>
      <c r="C7" s="58"/>
      <c r="D7" s="58"/>
      <c r="E7" s="58"/>
      <c r="F7" s="58"/>
      <c r="G7" s="58"/>
      <c r="H7" s="58"/>
    </row>
    <row r="8" ht="15.75" customHeight="1" spans="1:8">
      <c r="A8" s="58"/>
      <c r="B8" s="58"/>
      <c r="C8" s="58"/>
      <c r="D8" s="58"/>
      <c r="E8" s="58"/>
      <c r="F8" s="58"/>
      <c r="G8" s="58"/>
      <c r="H8" s="58"/>
    </row>
    <row r="9" ht="28.5" customHeight="1" spans="1:8">
      <c r="A9" s="59" t="s">
        <v>450</v>
      </c>
      <c r="B9" s="59"/>
      <c r="C9" s="59"/>
      <c r="D9" s="59"/>
      <c r="E9" s="59"/>
      <c r="F9" s="59"/>
      <c r="G9" s="59"/>
      <c r="H9" s="59"/>
    </row>
  </sheetData>
  <mergeCells count="2">
    <mergeCell ref="A2:H2"/>
    <mergeCell ref="A9:H9"/>
  </mergeCells>
  <printOptions horizontalCentered="1"/>
  <pageMargins left="0.708333333333333" right="0.708333333333333" top="0.75" bottom="0.75" header="0.302083333333333" footer="0.302083333333333"/>
  <pageSetup paperSize="9" scale="72" orientation="landscape" useFirstPageNumber="1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H8"/>
  <sheetViews>
    <sheetView workbookViewId="0">
      <selection activeCell="A7" sqref="A7"/>
    </sheetView>
  </sheetViews>
  <sheetFormatPr defaultColWidth="10.6666666666667" defaultRowHeight="12" customHeight="1" outlineLevelRow="7" outlineLevelCol="7"/>
  <cols>
    <col min="1" max="2" width="33.8333333333333" style="50" customWidth="1"/>
    <col min="3" max="5" width="27.5" style="50" customWidth="1"/>
    <col min="6" max="6" width="29.3333333333333" style="50" customWidth="1"/>
    <col min="7" max="7" width="22" style="50" customWidth="1"/>
    <col min="8" max="8" width="23.5" style="50" customWidth="1"/>
    <col min="9" max="9" width="10.6666666666667" style="2" customWidth="1"/>
    <col min="10" max="16384" width="10.6666666666667" style="2"/>
  </cols>
  <sheetData>
    <row r="1" customHeight="1" spans="8:8">
      <c r="H1" s="47"/>
    </row>
    <row r="2" ht="25.5" customHeight="1" spans="1:8">
      <c r="A2" s="3" t="s">
        <v>451</v>
      </c>
      <c r="B2" s="4"/>
      <c r="C2" s="4"/>
      <c r="D2" s="4"/>
      <c r="E2" s="4"/>
      <c r="F2" s="4"/>
      <c r="G2" s="4"/>
      <c r="H2" s="4"/>
    </row>
    <row r="3" ht="14.25" customHeight="1" spans="1:1">
      <c r="A3" s="5" t="s">
        <v>1</v>
      </c>
    </row>
    <row r="4" ht="44.25" customHeight="1" spans="1:8">
      <c r="A4" s="51" t="s">
        <v>402</v>
      </c>
      <c r="B4" s="51" t="s">
        <v>403</v>
      </c>
      <c r="C4" s="51" t="s">
        <v>404</v>
      </c>
      <c r="D4" s="51" t="s">
        <v>405</v>
      </c>
      <c r="E4" s="51" t="s">
        <v>406</v>
      </c>
      <c r="F4" s="51" t="s">
        <v>407</v>
      </c>
      <c r="G4" s="51" t="s">
        <v>408</v>
      </c>
      <c r="H4" s="51" t="s">
        <v>409</v>
      </c>
    </row>
    <row r="5" ht="21" customHeight="1" spans="1:8">
      <c r="A5" s="52">
        <v>1</v>
      </c>
      <c r="B5" s="52">
        <v>2</v>
      </c>
      <c r="C5" s="52">
        <v>3</v>
      </c>
      <c r="D5" s="52">
        <v>4</v>
      </c>
      <c r="E5" s="52">
        <v>5</v>
      </c>
      <c r="F5" s="52">
        <v>6</v>
      </c>
      <c r="G5" s="52">
        <v>7</v>
      </c>
      <c r="H5" s="52">
        <v>8</v>
      </c>
    </row>
    <row r="6" ht="22.5" customHeight="1" spans="1:8">
      <c r="A6" s="53" t="s">
        <v>169</v>
      </c>
      <c r="B6" s="53"/>
      <c r="C6" s="53"/>
      <c r="D6" s="53"/>
      <c r="E6" s="51"/>
      <c r="F6" s="51"/>
      <c r="G6" s="51"/>
      <c r="H6" s="51"/>
    </row>
    <row r="7" ht="24" customHeight="1" spans="1:8">
      <c r="A7" s="54" t="s">
        <v>169</v>
      </c>
      <c r="B7" s="54" t="s">
        <v>169</v>
      </c>
      <c r="C7" s="54" t="s">
        <v>169</v>
      </c>
      <c r="D7" s="54" t="s">
        <v>169</v>
      </c>
      <c r="E7" s="51" t="s">
        <v>169</v>
      </c>
      <c r="F7" s="51" t="s">
        <v>169</v>
      </c>
      <c r="G7" s="51" t="s">
        <v>169</v>
      </c>
      <c r="H7" s="51" t="s">
        <v>169</v>
      </c>
    </row>
    <row r="8" ht="24.75" customHeight="1" spans="1:7">
      <c r="A8" s="55" t="s">
        <v>452</v>
      </c>
      <c r="B8" s="55"/>
      <c r="C8" s="55"/>
      <c r="D8" s="55"/>
      <c r="E8" s="55"/>
      <c r="F8" s="55"/>
      <c r="G8" s="55"/>
    </row>
  </sheetData>
  <mergeCells count="2">
    <mergeCell ref="A2:H2"/>
    <mergeCell ref="A8:G8"/>
  </mergeCells>
  <printOptions horizontalCentered="1"/>
  <pageMargins left="0.708333333333333" right="0.708333333333333" top="0.75" bottom="0.75" header="0.302083333333333" footer="0.302083333333333"/>
  <pageSetup paperSize="9" scale="72" orientation="landscape" useFirstPageNumber="1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Z16"/>
  <sheetViews>
    <sheetView tabSelected="1" workbookViewId="0">
      <selection activeCell="N11" sqref="N11"/>
    </sheetView>
  </sheetViews>
  <sheetFormatPr defaultColWidth="10.6666666666667" defaultRowHeight="14.25" customHeight="1"/>
  <cols>
    <col min="1" max="1" width="23.5" style="1" customWidth="1"/>
    <col min="2" max="2" width="18" style="1" customWidth="1"/>
    <col min="3" max="3" width="9.66666666666667" style="1" customWidth="1"/>
    <col min="4" max="4" width="7.83333333333333" style="1" customWidth="1"/>
    <col min="5" max="6" width="12" style="1" customWidth="1"/>
    <col min="7" max="7" width="13.6666666666667" style="1" customWidth="1"/>
    <col min="8" max="8" width="17.1666666666667" style="1" customWidth="1"/>
    <col min="9" max="9" width="15.5" style="1" customWidth="1"/>
    <col min="10" max="10" width="15" style="1" customWidth="1"/>
    <col min="11" max="13" width="11.6666666666667" style="1" customWidth="1"/>
    <col min="14" max="15" width="14.1666666666667" style="1" customWidth="1"/>
    <col min="16" max="16" width="11.6666666666667" style="1" customWidth="1"/>
    <col min="17" max="19" width="10.6666666666667" style="2" customWidth="1"/>
    <col min="20" max="20" width="11.6666666666667" style="1" customWidth="1"/>
    <col min="21" max="21" width="10.6666666666667" style="2" customWidth="1"/>
    <col min="22" max="22" width="11.6666666666667" style="1" customWidth="1"/>
    <col min="23" max="24" width="10.6666666666667" style="1" customWidth="1"/>
    <col min="25" max="25" width="14.8333333333333" style="1" customWidth="1"/>
    <col min="26" max="26" width="12.1666666666667" style="1" customWidth="1"/>
    <col min="27" max="27" width="10.6666666666667" style="2" customWidth="1"/>
    <col min="28" max="16384" width="10.6666666666667" style="2"/>
  </cols>
  <sheetData>
    <row r="1" ht="13.5" customHeight="1" spans="17:26">
      <c r="Q1" s="1"/>
      <c r="R1" s="1"/>
      <c r="S1" s="1"/>
      <c r="U1" s="1"/>
      <c r="Z1" s="47"/>
    </row>
    <row r="2" ht="27.75" customHeight="1" spans="1:26">
      <c r="A2" s="3" t="s">
        <v>453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5" customHeight="1" spans="1:26">
      <c r="A3" s="5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Z3" s="48" t="s">
        <v>50</v>
      </c>
    </row>
    <row r="4" ht="15.75" customHeight="1" spans="1:26">
      <c r="A4" s="7" t="s">
        <v>454</v>
      </c>
      <c r="B4" s="7" t="s">
        <v>455</v>
      </c>
      <c r="C4" s="7" t="s">
        <v>456</v>
      </c>
      <c r="D4" s="7" t="s">
        <v>457</v>
      </c>
      <c r="E4" s="7" t="s">
        <v>458</v>
      </c>
      <c r="F4" s="7" t="s">
        <v>459</v>
      </c>
      <c r="G4" s="7" t="s">
        <v>460</v>
      </c>
      <c r="H4" s="8" t="s">
        <v>199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29"/>
    </row>
    <row r="5" ht="15.75" customHeight="1" spans="1:26">
      <c r="A5" s="9"/>
      <c r="B5" s="9"/>
      <c r="C5" s="9"/>
      <c r="D5" s="9"/>
      <c r="E5" s="9"/>
      <c r="F5" s="9"/>
      <c r="G5" s="9"/>
      <c r="H5" s="10" t="s">
        <v>100</v>
      </c>
      <c r="I5" s="8" t="s">
        <v>201</v>
      </c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29"/>
      <c r="W5" s="30" t="s">
        <v>202</v>
      </c>
      <c r="X5" s="30"/>
      <c r="Y5" s="30"/>
      <c r="Z5" s="49"/>
    </row>
    <row r="6" ht="17.25" customHeight="1" spans="1:26">
      <c r="A6" s="9"/>
      <c r="B6" s="9"/>
      <c r="C6" s="9"/>
      <c r="D6" s="9"/>
      <c r="E6" s="9"/>
      <c r="F6" s="9"/>
      <c r="G6" s="9"/>
      <c r="H6" s="11"/>
      <c r="I6" s="19" t="s">
        <v>203</v>
      </c>
      <c r="J6" s="20"/>
      <c r="K6" s="20"/>
      <c r="L6" s="20"/>
      <c r="M6" s="20"/>
      <c r="N6" s="20"/>
      <c r="O6" s="20"/>
      <c r="P6" s="21"/>
      <c r="Q6" s="31" t="s">
        <v>461</v>
      </c>
      <c r="R6" s="31" t="s">
        <v>205</v>
      </c>
      <c r="S6" s="31" t="s">
        <v>206</v>
      </c>
      <c r="T6" s="32" t="s">
        <v>207</v>
      </c>
      <c r="U6" s="33" t="s">
        <v>462</v>
      </c>
      <c r="V6" s="34" t="s">
        <v>208</v>
      </c>
      <c r="W6" s="35"/>
      <c r="X6" s="35"/>
      <c r="Y6" s="35"/>
      <c r="Z6" s="24"/>
    </row>
    <row r="7" ht="57.75" customHeight="1" spans="1:26">
      <c r="A7" s="12"/>
      <c r="B7" s="12"/>
      <c r="C7" s="12"/>
      <c r="D7" s="12"/>
      <c r="E7" s="12"/>
      <c r="F7" s="12"/>
      <c r="G7" s="12"/>
      <c r="H7" s="13"/>
      <c r="I7" s="12" t="s">
        <v>106</v>
      </c>
      <c r="J7" s="22" t="s">
        <v>209</v>
      </c>
      <c r="K7" s="22" t="s">
        <v>210</v>
      </c>
      <c r="L7" s="22" t="s">
        <v>211</v>
      </c>
      <c r="M7" s="22" t="s">
        <v>212</v>
      </c>
      <c r="N7" s="22" t="s">
        <v>213</v>
      </c>
      <c r="O7" s="22" t="s">
        <v>214</v>
      </c>
      <c r="P7" s="22" t="s">
        <v>215</v>
      </c>
      <c r="Q7" s="21"/>
      <c r="R7" s="21"/>
      <c r="S7" s="21"/>
      <c r="T7" s="36"/>
      <c r="U7" s="37"/>
      <c r="V7" s="38"/>
      <c r="W7" s="22" t="s">
        <v>106</v>
      </c>
      <c r="X7" s="22" t="s">
        <v>216</v>
      </c>
      <c r="Y7" s="22" t="s">
        <v>217</v>
      </c>
      <c r="Z7" s="22" t="s">
        <v>218</v>
      </c>
    </row>
    <row r="8" ht="15" customHeight="1" spans="1:26">
      <c r="A8" s="14">
        <v>1</v>
      </c>
      <c r="B8" s="14">
        <v>2</v>
      </c>
      <c r="C8" s="14">
        <v>3</v>
      </c>
      <c r="D8" s="14">
        <v>4</v>
      </c>
      <c r="E8" s="14">
        <v>5</v>
      </c>
      <c r="F8" s="14">
        <v>6</v>
      </c>
      <c r="G8" s="14">
        <v>7</v>
      </c>
      <c r="H8" s="14">
        <v>8</v>
      </c>
      <c r="I8" s="23">
        <v>9</v>
      </c>
      <c r="J8" s="24">
        <v>10</v>
      </c>
      <c r="K8" s="24">
        <v>11</v>
      </c>
      <c r="L8" s="24">
        <v>12</v>
      </c>
      <c r="M8" s="24">
        <v>13</v>
      </c>
      <c r="N8" s="24">
        <v>14</v>
      </c>
      <c r="O8" s="24">
        <v>15</v>
      </c>
      <c r="P8" s="24">
        <v>16</v>
      </c>
      <c r="Q8" s="24">
        <v>17</v>
      </c>
      <c r="R8" s="24">
        <v>18</v>
      </c>
      <c r="S8" s="24">
        <v>19</v>
      </c>
      <c r="T8" s="39">
        <v>20</v>
      </c>
      <c r="U8" s="40">
        <v>21</v>
      </c>
      <c r="V8" s="41">
        <v>22</v>
      </c>
      <c r="W8" s="42">
        <v>23</v>
      </c>
      <c r="X8" s="42">
        <v>24</v>
      </c>
      <c r="Y8" s="42">
        <v>25</v>
      </c>
      <c r="Z8" s="42">
        <v>26</v>
      </c>
    </row>
    <row r="9" ht="39.95" customHeight="1" spans="1:26">
      <c r="A9" s="15" t="s">
        <v>168</v>
      </c>
      <c r="B9" s="15"/>
      <c r="C9" s="15"/>
      <c r="D9" s="15"/>
      <c r="E9" s="15"/>
      <c r="F9" s="15"/>
      <c r="G9" s="15"/>
      <c r="H9" s="16">
        <v>15</v>
      </c>
      <c r="I9" s="25">
        <v>15</v>
      </c>
      <c r="J9" s="26">
        <v>10</v>
      </c>
      <c r="K9" s="26"/>
      <c r="L9" s="26"/>
      <c r="M9" s="26"/>
      <c r="N9" s="26"/>
      <c r="O9" s="26"/>
      <c r="P9" s="26"/>
      <c r="Q9" s="26"/>
      <c r="R9" s="26"/>
      <c r="S9" s="28"/>
      <c r="T9" s="43"/>
      <c r="U9" s="44"/>
      <c r="V9" s="45"/>
      <c r="W9" s="26"/>
      <c r="X9" s="26"/>
      <c r="Y9" s="26"/>
      <c r="Z9" s="26"/>
    </row>
    <row r="10" ht="39.95" customHeight="1" spans="1:26">
      <c r="A10" s="15" t="s">
        <v>170</v>
      </c>
      <c r="B10" s="15" t="s">
        <v>169</v>
      </c>
      <c r="C10" s="15" t="s">
        <v>169</v>
      </c>
      <c r="D10" s="15" t="s">
        <v>169</v>
      </c>
      <c r="E10" s="15" t="s">
        <v>169</v>
      </c>
      <c r="F10" s="15" t="s">
        <v>169</v>
      </c>
      <c r="G10" s="15" t="s">
        <v>169</v>
      </c>
      <c r="H10" s="16">
        <v>15</v>
      </c>
      <c r="I10" s="25">
        <v>15</v>
      </c>
      <c r="J10" s="26">
        <v>10</v>
      </c>
      <c r="K10" s="26"/>
      <c r="L10" s="26"/>
      <c r="M10" s="26"/>
      <c r="N10" s="26"/>
      <c r="O10" s="26"/>
      <c r="P10" s="26"/>
      <c r="Q10" s="26"/>
      <c r="R10" s="26"/>
      <c r="S10" s="28"/>
      <c r="T10" s="43"/>
      <c r="U10" s="44"/>
      <c r="V10" s="45"/>
      <c r="W10" s="26"/>
      <c r="X10" s="26"/>
      <c r="Y10" s="26"/>
      <c r="Z10" s="26"/>
    </row>
    <row r="11" ht="39.95" customHeight="1" spans="1:26">
      <c r="A11" s="15" t="s">
        <v>410</v>
      </c>
      <c r="B11" s="15" t="s">
        <v>463</v>
      </c>
      <c r="C11" s="15" t="s">
        <v>464</v>
      </c>
      <c r="D11" s="15" t="s">
        <v>465</v>
      </c>
      <c r="E11" s="15" t="s">
        <v>125</v>
      </c>
      <c r="F11" s="15" t="s">
        <v>466</v>
      </c>
      <c r="G11" s="15" t="s">
        <v>94</v>
      </c>
      <c r="H11" s="17">
        <v>5</v>
      </c>
      <c r="I11" s="27">
        <v>5</v>
      </c>
      <c r="J11" s="28"/>
      <c r="K11" s="28"/>
      <c r="L11" s="28"/>
      <c r="M11" s="28"/>
      <c r="N11" s="28"/>
      <c r="O11" s="28"/>
      <c r="P11" s="28">
        <v>5</v>
      </c>
      <c r="Q11" s="28"/>
      <c r="R11" s="28"/>
      <c r="S11" s="28"/>
      <c r="T11" s="46"/>
      <c r="U11" s="44"/>
      <c r="V11" s="45"/>
      <c r="W11" s="46"/>
      <c r="X11" s="46"/>
      <c r="Y11" s="46"/>
      <c r="Z11" s="46"/>
    </row>
    <row r="12" ht="39.95" customHeight="1" spans="1:26">
      <c r="A12" s="15" t="s">
        <v>445</v>
      </c>
      <c r="B12" s="15" t="s">
        <v>467</v>
      </c>
      <c r="C12" s="15" t="s">
        <v>468</v>
      </c>
      <c r="D12" s="15" t="s">
        <v>465</v>
      </c>
      <c r="E12" s="15" t="s">
        <v>125</v>
      </c>
      <c r="F12" s="15" t="s">
        <v>466</v>
      </c>
      <c r="G12" s="15" t="s">
        <v>94</v>
      </c>
      <c r="H12" s="17">
        <f>30000/10000</f>
        <v>3</v>
      </c>
      <c r="I12" s="27">
        <v>3</v>
      </c>
      <c r="J12" s="28">
        <v>3</v>
      </c>
      <c r="K12" s="28"/>
      <c r="L12" s="28"/>
      <c r="M12" s="28"/>
      <c r="N12" s="28"/>
      <c r="O12" s="28"/>
      <c r="P12" s="28"/>
      <c r="Q12" s="28"/>
      <c r="R12" s="28"/>
      <c r="S12" s="28"/>
      <c r="T12" s="46"/>
      <c r="U12" s="44"/>
      <c r="V12" s="45"/>
      <c r="W12" s="46"/>
      <c r="X12" s="46"/>
      <c r="Y12" s="46"/>
      <c r="Z12" s="46"/>
    </row>
    <row r="13" ht="39.95" customHeight="1" spans="1:26">
      <c r="A13" s="15" t="s">
        <v>445</v>
      </c>
      <c r="B13" s="15" t="s">
        <v>467</v>
      </c>
      <c r="C13" s="15" t="s">
        <v>469</v>
      </c>
      <c r="D13" s="15" t="s">
        <v>470</v>
      </c>
      <c r="E13" s="15" t="s">
        <v>126</v>
      </c>
      <c r="F13" s="15" t="s">
        <v>466</v>
      </c>
      <c r="G13" s="15" t="s">
        <v>94</v>
      </c>
      <c r="H13" s="17">
        <v>1.5</v>
      </c>
      <c r="I13" s="27">
        <v>1.5</v>
      </c>
      <c r="J13" s="28">
        <v>1.5</v>
      </c>
      <c r="K13" s="28"/>
      <c r="L13" s="28"/>
      <c r="M13" s="28"/>
      <c r="N13" s="28"/>
      <c r="O13" s="28"/>
      <c r="P13" s="28"/>
      <c r="Q13" s="28"/>
      <c r="R13" s="28"/>
      <c r="S13" s="28"/>
      <c r="T13" s="46"/>
      <c r="U13" s="44"/>
      <c r="V13" s="45"/>
      <c r="W13" s="46"/>
      <c r="X13" s="46"/>
      <c r="Y13" s="46"/>
      <c r="Z13" s="46"/>
    </row>
    <row r="14" ht="39.95" customHeight="1" spans="1:26">
      <c r="A14" s="15" t="s">
        <v>445</v>
      </c>
      <c r="B14" s="15" t="s">
        <v>467</v>
      </c>
      <c r="C14" s="15" t="s">
        <v>464</v>
      </c>
      <c r="D14" s="15" t="s">
        <v>465</v>
      </c>
      <c r="E14" s="15" t="s">
        <v>125</v>
      </c>
      <c r="F14" s="15" t="s">
        <v>466</v>
      </c>
      <c r="G14" s="15" t="s">
        <v>94</v>
      </c>
      <c r="H14" s="17">
        <v>2</v>
      </c>
      <c r="I14" s="27">
        <v>2</v>
      </c>
      <c r="J14" s="28">
        <v>2</v>
      </c>
      <c r="K14" s="28"/>
      <c r="L14" s="28"/>
      <c r="M14" s="28"/>
      <c r="N14" s="28"/>
      <c r="O14" s="28"/>
      <c r="P14" s="28"/>
      <c r="Q14" s="28"/>
      <c r="R14" s="28"/>
      <c r="S14" s="28"/>
      <c r="T14" s="46"/>
      <c r="U14" s="44"/>
      <c r="V14" s="45"/>
      <c r="W14" s="46"/>
      <c r="X14" s="46"/>
      <c r="Y14" s="46"/>
      <c r="Z14" s="46"/>
    </row>
    <row r="15" ht="39.95" customHeight="1" spans="1:26">
      <c r="A15" s="15" t="s">
        <v>445</v>
      </c>
      <c r="B15" s="15" t="s">
        <v>467</v>
      </c>
      <c r="C15" s="15" t="s">
        <v>471</v>
      </c>
      <c r="D15" s="15" t="s">
        <v>465</v>
      </c>
      <c r="E15" s="15" t="s">
        <v>125</v>
      </c>
      <c r="F15" s="15" t="s">
        <v>466</v>
      </c>
      <c r="G15" s="15" t="s">
        <v>94</v>
      </c>
      <c r="H15" s="17">
        <v>2</v>
      </c>
      <c r="I15" s="27">
        <v>2</v>
      </c>
      <c r="J15" s="28">
        <v>2</v>
      </c>
      <c r="K15" s="28"/>
      <c r="L15" s="28"/>
      <c r="M15" s="28"/>
      <c r="N15" s="28"/>
      <c r="O15" s="28"/>
      <c r="P15" s="28"/>
      <c r="Q15" s="28"/>
      <c r="R15" s="28"/>
      <c r="S15" s="28"/>
      <c r="T15" s="46"/>
      <c r="U15" s="44"/>
      <c r="V15" s="45"/>
      <c r="W15" s="46"/>
      <c r="X15" s="46"/>
      <c r="Y15" s="46"/>
      <c r="Z15" s="46"/>
    </row>
    <row r="16" ht="39.95" customHeight="1" spans="1:26">
      <c r="A16" s="15" t="s">
        <v>445</v>
      </c>
      <c r="B16" s="15" t="s">
        <v>467</v>
      </c>
      <c r="C16" s="15" t="s">
        <v>472</v>
      </c>
      <c r="D16" s="15" t="s">
        <v>470</v>
      </c>
      <c r="E16" s="15" t="s">
        <v>126</v>
      </c>
      <c r="F16" s="15" t="s">
        <v>466</v>
      </c>
      <c r="G16" s="15" t="s">
        <v>94</v>
      </c>
      <c r="H16" s="17">
        <v>1.5</v>
      </c>
      <c r="I16" s="27">
        <v>1.5</v>
      </c>
      <c r="J16" s="28">
        <v>1.5</v>
      </c>
      <c r="K16" s="28"/>
      <c r="L16" s="28"/>
      <c r="M16" s="28"/>
      <c r="N16" s="28"/>
      <c r="O16" s="28"/>
      <c r="P16" s="28"/>
      <c r="Q16" s="28"/>
      <c r="R16" s="28"/>
      <c r="S16" s="28"/>
      <c r="T16" s="46"/>
      <c r="U16" s="44"/>
      <c r="V16" s="45"/>
      <c r="W16" s="46"/>
      <c r="X16" s="46"/>
      <c r="Y16" s="46"/>
      <c r="Z16" s="46"/>
    </row>
  </sheetData>
  <mergeCells count="19">
    <mergeCell ref="A2:Z2"/>
    <mergeCell ref="H4:Z4"/>
    <mergeCell ref="I5:V5"/>
    <mergeCell ref="I6:P6"/>
    <mergeCell ref="A4:A7"/>
    <mergeCell ref="B4:B7"/>
    <mergeCell ref="C4:C7"/>
    <mergeCell ref="D4:D7"/>
    <mergeCell ref="E4:E7"/>
    <mergeCell ref="F4:F7"/>
    <mergeCell ref="G4:G7"/>
    <mergeCell ref="H5:H7"/>
    <mergeCell ref="Q6:Q7"/>
    <mergeCell ref="R6:R7"/>
    <mergeCell ref="S6:S7"/>
    <mergeCell ref="T6:T7"/>
    <mergeCell ref="U6:U7"/>
    <mergeCell ref="V6:V7"/>
    <mergeCell ref="W5:Z6"/>
  </mergeCells>
  <printOptions horizontalCentered="1"/>
  <pageMargins left="0.385416666666667" right="0.385416666666667" top="0.583333333333333" bottom="0.583333333333333" header="0.5" footer="0.5"/>
  <pageSetup paperSize="9" scale="51" orientation="landscape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7-1  部门财务收支总体情况表</vt:lpstr>
      <vt:lpstr>7-2  部门收入总体情况表</vt:lpstr>
      <vt:lpstr>7-3  部门支出总体情况表</vt:lpstr>
      <vt:lpstr>7-4  部门财政拨款收支总体情况表</vt:lpstr>
      <vt:lpstr>7-5  部门一般公共预算本级财力安排支出情况表</vt:lpstr>
      <vt:lpstr>7-6  部门基本支出情况表</vt:lpstr>
      <vt:lpstr>7-7  部门政府性基金预算支出情况表</vt:lpstr>
      <vt:lpstr>7-8  财政拨款支出明细表（按经济科目分类）</vt:lpstr>
      <vt:lpstr>7-9   部门一般公共预算“三公”经费支出情况表</vt:lpstr>
      <vt:lpstr>7-10  市本级项目支出绩效目标表（本次下达）</vt:lpstr>
      <vt:lpstr>7-11  市本级项目支出绩效目标表（另文下达）</vt:lpstr>
      <vt:lpstr>7-12   市对下转移支付绩效目标表</vt:lpstr>
      <vt:lpstr>7-13  部门政府采购情况表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佐佐</cp:lastModifiedBy>
  <dcterms:created xsi:type="dcterms:W3CDTF">2020-02-17T01:03:00Z</dcterms:created>
  <dcterms:modified xsi:type="dcterms:W3CDTF">2020-09-14T20:54:38Z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