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500" firstSheet="11" activeTab="12"/>
  </bookViews>
  <sheets>
    <sheet name="7-1  部门财务收支总体情况表" sheetId="1" r:id="rId1"/>
    <sheet name="7-2  部门收入总体情况表" sheetId="2" r:id="rId2"/>
    <sheet name="7-3  部门支出总体情况表" sheetId="3" r:id="rId3"/>
    <sheet name="7-4  部门财政拨款收支总体情况表" sheetId="4" r:id="rId4"/>
    <sheet name=" 7-5  部门一般公共预算本级财力安排支出情况表" sheetId="5" r:id="rId5"/>
    <sheet name="7-6  部门基本支出情况表" sheetId="6" r:id="rId6"/>
    <sheet name="7-7  部门政府性基金预算支出情况表" sheetId="7" r:id="rId7"/>
    <sheet name="7-8  财政拨款支出明细表（按经济科目分类）" sheetId="8" r:id="rId8"/>
    <sheet name="7-9   部门一般公共预算“三公”经费支出情况表" sheetId="9" r:id="rId9"/>
    <sheet name="7-10  市本级项目支出绩效目标表（本次下达）" sheetId="10" r:id="rId10"/>
    <sheet name="7-11  市本级项目支出绩效目标表（另文下达）" sheetId="11" r:id="rId11"/>
    <sheet name="7-12   市对下转移支付绩效目标表" sheetId="12" r:id="rId12"/>
    <sheet name="7-13  部门政府采购情况表" sheetId="13" r:id="rId13"/>
    <sheet name="Sheet1" sheetId="14" r:id="rId14"/>
    <sheet name="Sheet2" sheetId="15" r:id="rId15"/>
  </sheets>
  <definedNames>
    <definedName name="_xlnm.Print_Titles" localSheetId="4">' 7-5  部门一般公共预算本级财力安排支出情况表'!$1:$2</definedName>
    <definedName name="_xlnm.Print_Titles" localSheetId="3">'7-4  部门财政拨款收支总体情况表'!$1:$6</definedName>
    <definedName name="_xlnm.Print_Titles" localSheetId="5">'7-6  部门基本支出情况表'!$1:$7</definedName>
    <definedName name="_xlnm.Print_Titles" localSheetId="6">'7-7  部门政府性基金预算支出情况表'!$1:$1</definedName>
    <definedName name="_xlnm.Print_Titles" localSheetId="7">'7-8  财政拨款支出明细表（按经济科目分类）'!$1:$6</definedName>
  </definedNames>
  <calcPr calcId="144525"/>
</workbook>
</file>

<file path=xl/sharedStrings.xml><?xml version="1.0" encoding="utf-8"?>
<sst xmlns="http://schemas.openxmlformats.org/spreadsheetml/2006/main" count="1848" uniqueCount="676">
  <si>
    <r>
      <rPr>
        <sz val="20"/>
        <color rgb="FF000000"/>
        <rFont val="Microsoft Sans Serif"/>
        <charset val="134"/>
      </rPr>
      <t xml:space="preserve">7-1  </t>
    </r>
    <r>
      <rPr>
        <sz val="20"/>
        <color rgb="FF000000"/>
        <rFont val="宋体"/>
        <charset val="134"/>
      </rPr>
      <t>部门财务收支总体情况表</t>
    </r>
  </si>
  <si>
    <t>单位名称：曲靖市公安局交通警察支队</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</si>
  <si>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</si>
  <si>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</si>
  <si>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</si>
  <si>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</si>
  <si>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</si>
  <si>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</si>
  <si>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</si>
  <si>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</si>
  <si>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</si>
  <si>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</si>
  <si>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</si>
  <si>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</si>
  <si>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</si>
  <si>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</si>
  <si>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</si>
  <si>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</si>
  <si>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</si>
  <si>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</si>
  <si>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</si>
  <si>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</si>
  <si>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</si>
  <si>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</si>
  <si>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</si>
  <si>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</si>
  <si>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</si>
  <si>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</si>
  <si>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</si>
  <si>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</si>
  <si>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</si>
  <si>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</si>
  <si>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</si>
  <si>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</si>
  <si>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</si>
  <si>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</si>
  <si>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</si>
  <si>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</si>
  <si>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</si>
  <si>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</si>
  <si>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</si>
  <si>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</si>
  <si>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</si>
  <si>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</si>
  <si>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</si>
  <si>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</si>
  <si>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</si>
  <si>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</si>
  <si>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</si>
  <si>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34"/>
      </rPr>
      <t xml:space="preserve">7-2  </t>
    </r>
    <r>
      <rPr>
        <sz val="20"/>
        <rFont val="宋体"/>
        <charset val="134"/>
      </rPr>
      <t>部门收入总体情况表</t>
    </r>
  </si>
  <si>
    <t>单位：万元</t>
  </si>
  <si>
    <t>2020年预算数</t>
  </si>
  <si>
    <r>
      <rPr>
        <sz val="20"/>
        <rFont val="Microsoft Sans Serif"/>
        <charset val="134"/>
      </rPr>
      <t xml:space="preserve">7-3  </t>
    </r>
    <r>
      <rPr>
        <sz val="20"/>
        <rFont val="宋体"/>
        <charset val="134"/>
      </rPr>
      <t>部门支出总体情况表</t>
    </r>
  </si>
  <si>
    <r>
      <rPr>
        <sz val="20"/>
        <color rgb="FF000000"/>
        <rFont val="Microsoft Sans Serif"/>
        <charset val="134"/>
      </rPr>
      <t xml:space="preserve">7-4  </t>
    </r>
    <r>
      <rPr>
        <sz val="20"/>
        <color rgb="FF000000"/>
        <rFont val="宋体"/>
        <charset val="134"/>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</si>
  <si>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</si>
  <si>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</si>
  <si>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</si>
  <si>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</si>
  <si>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</si>
  <si>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</si>
  <si>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</si>
  <si>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</si>
  <si>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</si>
  <si>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</si>
  <si>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</si>
  <si>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</si>
  <si>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</si>
  <si>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</si>
  <si>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7-5  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</si>
  <si>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</si>
  <si>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</si>
  <si>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</si>
  <si>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</si>
  <si>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</si>
  <si>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</si>
  <si>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</si>
  <si>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</si>
  <si>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</si>
  <si>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</si>
  <si>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</si>
  <si>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</si>
  <si>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</si>
  <si>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</si>
  <si>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</si>
  <si>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</si>
  <si>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</si>
  <si>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</si>
  <si>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</si>
  <si>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</si>
  <si>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</si>
  <si>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</si>
  <si>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</si>
  <si>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</si>
  <si>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</si>
  <si>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</si>
  <si>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</si>
  <si>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</si>
  <si>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</si>
  <si>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</si>
  <si>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</si>
  <si>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</si>
  <si>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</si>
  <si>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</si>
  <si>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</si>
  <si>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</si>
  <si>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</si>
  <si>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</si>
  <si>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</si>
  <si>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</si>
  <si>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</si>
  <si>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</si>
  <si>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</si>
  <si>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</si>
  <si>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</si>
  <si>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</si>
  <si>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</si>
  <si>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</si>
  <si>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</si>
  <si>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</si>
  <si>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</si>
  <si>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</si>
  <si>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</si>
  <si>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</si>
  <si>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</si>
  <si>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</si>
  <si>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</si>
  <si>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</si>
  <si>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</si>
  <si>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</si>
  <si>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</si>
  <si>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</si>
  <si>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</si>
  <si>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</si>
  <si>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</si>
  <si>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</si>
  <si>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</si>
  <si>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</si>
  <si>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</si>
  <si>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</si>
  <si>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</si>
  <si>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</si>
  <si>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</si>
  <si>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</si>
  <si>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</si>
  <si>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</si>
  <si>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曲靖市公安局交通警察支队</t>
  </si>
  <si>
    <t>204</t>
  </si>
  <si>
    <t/>
  </si>
  <si>
    <t xml:space="preserve">    公共安全支出</t>
  </si>
  <si>
    <t>02</t>
  </si>
  <si>
    <t xml:space="preserve">      公安</t>
  </si>
  <si>
    <t>01</t>
  </si>
  <si>
    <t xml:space="preserve">        行政运行</t>
  </si>
  <si>
    <t>208</t>
  </si>
  <si>
    <t xml:space="preserve">    社会保障和就业支出</t>
  </si>
  <si>
    <t>05</t>
  </si>
  <si>
    <t xml:space="preserve">      行政事业单位养老支出</t>
  </si>
  <si>
    <t xml:space="preserve">        行政单位离退休</t>
  </si>
  <si>
    <t xml:space="preserve">        机关事业单位基本养老保险缴费支出</t>
  </si>
  <si>
    <t>210</t>
  </si>
  <si>
    <t xml:space="preserve">    卫生健康支出</t>
  </si>
  <si>
    <t xml:space="preserve">      行政事业单位医疗</t>
  </si>
  <si>
    <t xml:space="preserve">        行政单位医疗</t>
  </si>
  <si>
    <t>03</t>
  </si>
  <si>
    <t xml:space="preserve">        公务员医疗补助</t>
  </si>
  <si>
    <t>99</t>
  </si>
  <si>
    <t xml:space="preserve">        其他行政事业单位医疗支出</t>
  </si>
  <si>
    <t>221</t>
  </si>
  <si>
    <t xml:space="preserve">    住房保障支出</t>
  </si>
  <si>
    <t xml:space="preserve">      住房改革支出</t>
  </si>
  <si>
    <t xml:space="preserve">        住房公积金</t>
  </si>
  <si>
    <r>
      <rPr>
        <sz val="20"/>
        <rFont val="Microsoft Sans Serif"/>
        <charset val="134"/>
      </rPr>
      <t xml:space="preserve">7-6  </t>
    </r>
    <r>
      <rPr>
        <sz val="20"/>
        <rFont val="宋体"/>
        <charset val="134"/>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</si>
  <si>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</si>
  <si>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</si>
  <si>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</si>
  <si>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</si>
  <si>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</si>
  <si>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</si>
  <si>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</si>
  <si>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</si>
  <si>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</si>
  <si>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</si>
  <si>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</si>
  <si>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</si>
  <si>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</si>
  <si>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</si>
  <si>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</si>
  <si>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</si>
  <si>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</si>
  <si>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</si>
  <si>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</si>
  <si>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</si>
  <si>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</si>
  <si>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</si>
  <si>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301</t>
  </si>
  <si>
    <t>工资福利支出</t>
  </si>
  <si>
    <t xml:space="preserve">  基本工资</t>
  </si>
  <si>
    <t xml:space="preserve">  津贴补贴</t>
  </si>
  <si>
    <t xml:space="preserve">  奖金</t>
  </si>
  <si>
    <t>08</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</si>
  <si>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</si>
  <si>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</si>
  <si>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</si>
  <si>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</si>
  <si>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</si>
  <si>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 xml:space="preserve">  其他工资福利支出</t>
  </si>
  <si>
    <t>302</t>
  </si>
  <si>
    <t>商品和服务支出</t>
  </si>
  <si>
    <t xml:space="preserve">  办公费</t>
  </si>
  <si>
    <t xml:space="preserve">  印刷费</t>
  </si>
  <si>
    <t>04</t>
  </si>
  <si>
    <t xml:space="preserve">  手续费</t>
  </si>
  <si>
    <t xml:space="preserve">  水费</t>
  </si>
  <si>
    <t>06</t>
  </si>
  <si>
    <t xml:space="preserve">  电费</t>
  </si>
  <si>
    <t>07</t>
  </si>
  <si>
    <t xml:space="preserve">  邮电费</t>
  </si>
  <si>
    <t>09</t>
  </si>
  <si>
    <t xml:space="preserve">  物业管理费</t>
  </si>
  <si>
    <t xml:space="preserve">  差旅费</t>
  </si>
  <si>
    <t xml:space="preserve">  维修（护）费</t>
  </si>
  <si>
    <t xml:space="preserve">  会议费</t>
  </si>
  <si>
    <t xml:space="preserve">  培训费</t>
  </si>
  <si>
    <t xml:space="preserve">  公务接待费</t>
  </si>
  <si>
    <t xml:space="preserve">  专用材料费</t>
  </si>
  <si>
    <t xml:space="preserve">  被装购置费</t>
  </si>
  <si>
    <t xml:space="preserve">  劳务费</t>
  </si>
  <si>
    <t xml:space="preserve">  工会经费</t>
  </si>
  <si>
    <t xml:space="preserve">  福利费</t>
  </si>
  <si>
    <t xml:space="preserve">  其他交通费用</t>
  </si>
  <si>
    <t xml:space="preserve">  其他商品和服务支出</t>
  </si>
  <si>
    <t>303</t>
  </si>
  <si>
    <t>对个人和家庭的补助</t>
  </si>
  <si>
    <t xml:space="preserve">  退休费</t>
  </si>
  <si>
    <t xml:space="preserve">  生活补助</t>
  </si>
  <si>
    <t xml:space="preserve">  医疗费补助</t>
  </si>
  <si>
    <r>
      <rPr>
        <sz val="20"/>
        <color rgb="FF000000"/>
        <rFont val="Microsoft Sans Serif"/>
        <charset val="134"/>
      </rPr>
      <t xml:space="preserve">7-7  </t>
    </r>
    <r>
      <rPr>
        <sz val="20"/>
        <color rgb="FF000000"/>
        <rFont val="宋体"/>
        <charset val="134"/>
      </rPr>
      <t>部门政府性基金预算支出情况表</t>
    </r>
  </si>
  <si>
    <t>单位名称、功能科目</t>
  </si>
  <si>
    <t>政府性基金预算支出</t>
  </si>
  <si>
    <t>基本支出</t>
  </si>
  <si>
    <t>说明：无部门政府性基金预算支出情况。</t>
  </si>
  <si>
    <r>
      <rPr>
        <sz val="20"/>
        <color rgb="FF000000"/>
        <rFont val="Microsoft Sans Serif"/>
        <charset val="134"/>
      </rPr>
      <t xml:space="preserve">7-8  </t>
    </r>
    <r>
      <rPr>
        <sz val="20"/>
        <color rgb="FF000000"/>
        <rFont val="宋体"/>
        <charset val="134"/>
      </rPr>
      <t>财政拨款支出明细表（按经济科目分类）</t>
    </r>
  </si>
  <si>
    <t>政府预算支出经济分类科目</t>
  </si>
  <si>
    <t>部门预算支出经济分类科目</t>
  </si>
  <si>
    <t>科目名称</t>
  </si>
  <si>
    <t>501</t>
  </si>
  <si>
    <t>机关工资福利支出</t>
  </si>
  <si>
    <t xml:space="preserve">  工资奖金津补贴</t>
  </si>
  <si>
    <t xml:space="preserve">  社会保障缴费</t>
  </si>
  <si>
    <t xml:space="preserve">  伙食补助费</t>
  </si>
  <si>
    <t>502</t>
  </si>
  <si>
    <t>机关商品和服务支出</t>
  </si>
  <si>
    <t xml:space="preserve">  绩效工资</t>
  </si>
  <si>
    <t xml:space="preserve">  办公经费</t>
  </si>
  <si>
    <t xml:space="preserve">  职业年金缴费</t>
  </si>
  <si>
    <t xml:space="preserve">  专用材料购置费</t>
  </si>
  <si>
    <t xml:space="preserve">  委托业务费</t>
  </si>
  <si>
    <t xml:space="preserve">  因公出国（境）费用</t>
  </si>
  <si>
    <t xml:space="preserve">  医疗费</t>
  </si>
  <si>
    <t xml:space="preserve">  公务用车运行维护费</t>
  </si>
  <si>
    <t>503</t>
  </si>
  <si>
    <t>机关资本性支出（一）</t>
  </si>
  <si>
    <t xml:space="preserve">  房屋建筑物购建</t>
  </si>
  <si>
    <t xml:space="preserve">  咨询费</t>
  </si>
  <si>
    <t xml:space="preserve">  基础设施建设</t>
  </si>
  <si>
    <t xml:space="preserve">  公务用车购置</t>
  </si>
  <si>
    <t xml:space="preserve">  土地征迁补偿和安置支出</t>
  </si>
  <si>
    <t xml:space="preserve">  设备购置</t>
  </si>
  <si>
    <t xml:space="preserve">  大型修缮</t>
  </si>
  <si>
    <t xml:space="preserve">  取暖费</t>
  </si>
  <si>
    <t xml:space="preserve">  其他资本性支出</t>
  </si>
  <si>
    <t>504</t>
  </si>
  <si>
    <t>机关资本性支出（二）</t>
  </si>
  <si>
    <t xml:space="preserve">  租赁费</t>
  </si>
  <si>
    <t>505</t>
  </si>
  <si>
    <t>对事业单位经常性补助</t>
  </si>
  <si>
    <t xml:space="preserve">  工资福利支出</t>
  </si>
  <si>
    <t xml:space="preserve">  商品和服务支出</t>
  </si>
  <si>
    <t xml:space="preserve">  专用燃料费</t>
  </si>
  <si>
    <t xml:space="preserve">  其他对事业单位补助</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</si>
  <si>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</si>
  <si>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</si>
  <si>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</si>
  <si>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</si>
  <si>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</si>
  <si>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</si>
  <si>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</si>
  <si>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</si>
  <si>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</si>
  <si>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</si>
  <si>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</si>
  <si>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</si>
  <si>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</si>
  <si>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离休费</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</si>
  <si>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</si>
  <si>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</si>
  <si>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</si>
  <si>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</si>
  <si>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</si>
  <si>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</si>
  <si>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</si>
  <si>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</si>
  <si>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</si>
  <si>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其他对个人和家庭补助</t>
  </si>
  <si>
    <t xml:space="preserve">                                                                                                                                                                                                                                                                                                           </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</si>
  <si>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</si>
  <si>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</si>
  <si>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</si>
  <si>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</si>
  <si>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</si>
  <si>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</si>
  <si>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</si>
  <si>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</si>
  <si>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</si>
  <si>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</si>
  <si>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</si>
  <si>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</si>
  <si>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</si>
  <si>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</si>
  <si>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</si>
  <si>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</si>
  <si>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</si>
  <si>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</si>
  <si>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</si>
  <si>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</si>
  <si>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</si>
  <si>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</si>
  <si>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</si>
  <si>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</si>
  <si>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</si>
  <si>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</si>
  <si>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</si>
  <si>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</si>
  <si>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</si>
  <si>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</si>
  <si>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</si>
  <si>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</si>
  <si>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</si>
  <si>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</si>
  <si>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</si>
  <si>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</si>
  <si>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</si>
  <si>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</si>
  <si>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</si>
  <si>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</si>
  <si>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</si>
  <si>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</si>
  <si>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</si>
  <si>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</si>
  <si>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</si>
  <si>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</si>
  <si>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</si>
  <si>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</si>
  <si>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</si>
  <si>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</si>
  <si>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</si>
  <si>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</si>
  <si>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</si>
  <si>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</si>
  <si>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</si>
  <si>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</si>
  <si>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</si>
  <si>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</si>
  <si>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</si>
  <si>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34"/>
      </rPr>
      <t xml:space="preserve">7-9   </t>
    </r>
    <r>
      <rPr>
        <sz val="20"/>
        <rFont val="宋体"/>
        <charset val="134"/>
      </rPr>
      <t>部门一般公共预算</t>
    </r>
    <r>
      <rPr>
        <sz val="20"/>
        <rFont val="Microsoft Sans Serif"/>
        <charset val="134"/>
      </rPr>
      <t>“</t>
    </r>
    <r>
      <rPr>
        <sz val="20"/>
        <rFont val="宋体"/>
        <charset val="134"/>
      </rPr>
      <t>三公</t>
    </r>
    <r>
      <rPr>
        <sz val="20"/>
        <rFont val="Microsoft Sans Serif"/>
        <charset val="134"/>
      </rPr>
      <t>”</t>
    </r>
    <r>
      <rPr>
        <sz val="20"/>
        <rFont val="宋体"/>
        <charset val="134"/>
      </rPr>
      <t>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</si>
  <si>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</si>
  <si>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</si>
  <si>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</si>
  <si>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</si>
  <si>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</si>
  <si>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</si>
  <si>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</si>
  <si>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</si>
  <si>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</si>
  <si>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</si>
  <si>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</si>
  <si>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r>
      <rPr>
        <sz val="12"/>
        <rFont val="宋体"/>
        <charset val="134"/>
      </rPr>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二、“三公”经费增减变化原因说明:曲靖市公安局交通警察支队</t>
    </r>
    <r>
      <rPr>
        <sz val="12"/>
        <rFont val="宋体"/>
        <charset val="134"/>
      </rPr>
      <t>2020</t>
    </r>
    <r>
      <rPr>
        <sz val="12"/>
        <rFont val="宋体"/>
        <charset val="134"/>
      </rPr>
      <t>年一般公共预算财政拨款“三公”经费预算合计</t>
    </r>
    <r>
      <rPr>
        <sz val="12"/>
        <rFont val="宋体"/>
        <charset val="134"/>
      </rPr>
      <t>271.94</t>
    </r>
    <r>
      <rPr>
        <sz val="12"/>
        <rFont val="宋体"/>
        <charset val="134"/>
      </rPr>
      <t>万元，较上年减少</t>
    </r>
    <r>
      <rPr>
        <sz val="12"/>
        <rFont val="宋体"/>
        <charset val="134"/>
      </rPr>
      <t>67.89</t>
    </r>
    <r>
      <rPr>
        <sz val="12"/>
        <rFont val="宋体"/>
        <charset val="134"/>
      </rPr>
      <t>万元，下降</t>
    </r>
    <r>
      <rPr>
        <sz val="12"/>
        <rFont val="宋体"/>
        <charset val="134"/>
      </rPr>
      <t>19.98%</t>
    </r>
    <r>
      <rPr>
        <sz val="12"/>
        <rFont val="宋体"/>
        <charset val="134"/>
      </rPr>
      <t>，具体变动情况如下：
（一）因公出国（境）费
曲靖市公安局交通警察支队</t>
    </r>
    <r>
      <rPr>
        <sz val="12"/>
        <rFont val="宋体"/>
        <charset val="134"/>
      </rPr>
      <t>2020</t>
    </r>
    <r>
      <rPr>
        <sz val="12"/>
        <rFont val="宋体"/>
        <charset val="134"/>
      </rPr>
      <t>年预算未安排出国（境）费，</t>
    </r>
    <r>
      <rPr>
        <sz val="12"/>
        <rFont val="宋体"/>
        <charset val="134"/>
      </rPr>
      <t>2019</t>
    </r>
    <r>
      <rPr>
        <sz val="12"/>
        <rFont val="宋体"/>
        <charset val="134"/>
      </rPr>
      <t>年预算也未未安排出国（境）费。
（二）公务接待费
曲靖市公安局交通警察支队</t>
    </r>
    <r>
      <rPr>
        <sz val="12"/>
        <rFont val="宋体"/>
        <charset val="134"/>
      </rPr>
      <t>2020</t>
    </r>
    <r>
      <rPr>
        <sz val="12"/>
        <rFont val="宋体"/>
        <charset val="134"/>
      </rPr>
      <t>年公务接待费预算为</t>
    </r>
    <r>
      <rPr>
        <sz val="12"/>
        <rFont val="宋体"/>
        <charset val="134"/>
      </rPr>
      <t>54.42</t>
    </r>
    <r>
      <rPr>
        <sz val="12"/>
        <rFont val="宋体"/>
        <charset val="134"/>
      </rPr>
      <t>万元，较上年减少</t>
    </r>
    <r>
      <rPr>
        <sz val="12"/>
        <rFont val="宋体"/>
        <charset val="134"/>
      </rPr>
      <t>50.4</t>
    </r>
    <r>
      <rPr>
        <sz val="12"/>
        <rFont val="宋体"/>
        <charset val="134"/>
      </rPr>
      <t>万元，下降</t>
    </r>
    <r>
      <rPr>
        <sz val="12"/>
        <rFont val="宋体"/>
        <charset val="134"/>
      </rPr>
      <t>48.08%</t>
    </r>
    <r>
      <rPr>
        <sz val="12"/>
        <rFont val="宋体"/>
        <charset val="134"/>
      </rPr>
      <t>，国内公务接待批次为</t>
    </r>
    <r>
      <rPr>
        <sz val="12"/>
        <rFont val="宋体"/>
        <charset val="134"/>
      </rPr>
      <t>680</t>
    </r>
    <r>
      <rPr>
        <sz val="12"/>
        <rFont val="宋体"/>
        <charset val="134"/>
      </rPr>
      <t>次，共计接待</t>
    </r>
    <r>
      <rPr>
        <sz val="12"/>
        <rFont val="宋体"/>
        <charset val="134"/>
      </rPr>
      <t>6800</t>
    </r>
    <r>
      <rPr>
        <sz val="12"/>
        <rFont val="宋体"/>
        <charset val="134"/>
      </rPr>
      <t>人次。
公务接待费减少的原因是支队严格贯彻中央八项规定厉行节约和中共曲靖市委办公室曲靖市人民政府办公室关于印发《曲靖市党政机关国内公务接待管理实施细则》的通知曲办发〔</t>
    </r>
    <r>
      <rPr>
        <sz val="12"/>
        <rFont val="宋体"/>
        <charset val="134"/>
      </rPr>
      <t>2017</t>
    </r>
    <r>
      <rPr>
        <sz val="12"/>
        <rFont val="宋体"/>
        <charset val="134"/>
      </rPr>
      <t>〕</t>
    </r>
    <r>
      <rPr>
        <sz val="12"/>
        <rFont val="宋体"/>
        <charset val="134"/>
      </rPr>
      <t>59</t>
    </r>
    <r>
      <rPr>
        <sz val="12"/>
        <rFont val="宋体"/>
        <charset val="134"/>
      </rPr>
      <t>号的规定，严格执行公务接待标准，控制接待范围，实行接待费支出总额控制制度。各接待单位严格按照来函内容，对能够合并的公务接待统筹安排，对无公函的公务活动和来访人员一律不予接待，降低了公务接待费。
（三）公务用车购置及运行维护费
曲靖市公安局交通警察支队</t>
    </r>
    <r>
      <rPr>
        <sz val="12"/>
        <rFont val="宋体"/>
        <charset val="134"/>
      </rPr>
      <t>2020</t>
    </r>
    <r>
      <rPr>
        <sz val="12"/>
        <rFont val="宋体"/>
        <charset val="134"/>
      </rPr>
      <t>年公务用车购置及运行维护费为</t>
    </r>
    <r>
      <rPr>
        <sz val="12"/>
        <rFont val="宋体"/>
        <charset val="134"/>
      </rPr>
      <t>217.52</t>
    </r>
    <r>
      <rPr>
        <sz val="12"/>
        <rFont val="宋体"/>
        <charset val="134"/>
      </rPr>
      <t>万元，较上年减少</t>
    </r>
    <r>
      <rPr>
        <sz val="12"/>
        <rFont val="宋体"/>
        <charset val="134"/>
      </rPr>
      <t>17.49</t>
    </r>
    <r>
      <rPr>
        <sz val="12"/>
        <rFont val="宋体"/>
        <charset val="134"/>
      </rPr>
      <t>万元，下降</t>
    </r>
    <r>
      <rPr>
        <sz val="12"/>
        <rFont val="宋体"/>
        <charset val="134"/>
      </rPr>
      <t>7.44%</t>
    </r>
    <r>
      <rPr>
        <sz val="12"/>
        <rFont val="宋体"/>
        <charset val="134"/>
      </rPr>
      <t>。其中：公务用车购置费</t>
    </r>
    <r>
      <rPr>
        <sz val="12"/>
        <rFont val="宋体"/>
        <charset val="134"/>
      </rPr>
      <t>0</t>
    </r>
    <r>
      <rPr>
        <sz val="12"/>
        <rFont val="宋体"/>
        <charset val="134"/>
      </rPr>
      <t>万元，与上年一致；公务用车运行维护费</t>
    </r>
    <r>
      <rPr>
        <sz val="12"/>
        <rFont val="宋体"/>
        <charset val="134"/>
      </rPr>
      <t>217.52</t>
    </r>
    <r>
      <rPr>
        <sz val="12"/>
        <rFont val="宋体"/>
        <charset val="134"/>
      </rPr>
      <t>万元，较上年减少</t>
    </r>
    <r>
      <rPr>
        <sz val="12"/>
        <rFont val="宋体"/>
        <charset val="134"/>
      </rPr>
      <t>17.49</t>
    </r>
    <r>
      <rPr>
        <sz val="12"/>
        <rFont val="宋体"/>
        <charset val="134"/>
      </rPr>
      <t>万元，下降</t>
    </r>
    <r>
      <rPr>
        <sz val="12"/>
        <rFont val="宋体"/>
        <charset val="134"/>
      </rPr>
      <t>7.44%</t>
    </r>
    <r>
      <rPr>
        <sz val="12"/>
        <rFont val="宋体"/>
        <charset val="134"/>
      </rPr>
      <t>。购置公务用车</t>
    </r>
    <r>
      <rPr>
        <sz val="12"/>
        <rFont val="宋体"/>
        <charset val="134"/>
      </rPr>
      <t>0</t>
    </r>
    <r>
      <rPr>
        <sz val="12"/>
        <rFont val="宋体"/>
        <charset val="134"/>
      </rPr>
      <t>辆，年末公务用车保有量为</t>
    </r>
    <r>
      <rPr>
        <sz val="12"/>
        <rFont val="宋体"/>
        <charset val="134"/>
      </rPr>
      <t>66</t>
    </r>
    <r>
      <rPr>
        <sz val="12"/>
        <rFont val="宋体"/>
        <charset val="134"/>
      </rPr>
      <t xml:space="preserve">辆。
公务用车购置及运行维护费减少的原因是支队严格贯彻中央八项规定和厉行节约相关规定，严格按照公务用车的管理使用规定，按审批流程使用公务用车，严控公务用车购置及运行维护费支出。
</t>
    </r>
  </si>
  <si>
    <r>
      <rPr>
        <sz val="20"/>
        <rFont val="Microsoft Sans Serif"/>
        <charset val="134"/>
      </rPr>
      <t xml:space="preserve">7-10  </t>
    </r>
    <r>
      <rPr>
        <sz val="20"/>
        <rFont val="宋体"/>
        <charset val="134"/>
      </rPr>
      <t>市本级项目支出绩效目标表（本次下达）</t>
    </r>
  </si>
  <si>
    <t>单位名称.项目名称</t>
  </si>
  <si>
    <t>项目目标</t>
  </si>
  <si>
    <t>一级指标</t>
  </si>
  <si>
    <t>二级指标</t>
  </si>
  <si>
    <t>三级指标</t>
  </si>
  <si>
    <t>指标值</t>
  </si>
  <si>
    <t>绩效指标值设定依据及数据来源</t>
  </si>
  <si>
    <t>说明</t>
  </si>
  <si>
    <t xml:space="preserve">  曲靖市公安局交通警察支队</t>
  </si>
  <si>
    <t xml:space="preserve">    车管业务专项经费</t>
  </si>
  <si>
    <t>1、国产小型机动车注册、变更、转移、注销登记业务；2、各类进口车的注册登记、转移登记、变更登记；3、校车注册登记、标牌核发业务；4、查封/解封业务，补换领机动车登记证书；5、委托核发检验合格标志；6、各类机动车抵押/解除抵押登记、补换领机动车号牌、行驶证，核发临时号牌业务；7、初次、增驾、持境外及军警驾驶证申领驾驶证业务；8、驾驶证补、换证业务、提交身体条件证明、审验业务；9、驾驶证申请校车驾驶资格、满分学习、恢复驾驶资格业务；10、驾驶证注销、变更、实习期考试及延期申请业务；11、核发客运安全管理卡业务；</t>
  </si>
  <si>
    <t>产出指标</t>
  </si>
  <si>
    <t>产出指标—数量指标</t>
  </si>
  <si>
    <t>汽车类驾驶证许可科目一考试服务</t>
  </si>
  <si>
    <t>174000次</t>
  </si>
  <si>
    <t>根据上年度驾驶证许可科目一考试人数测算</t>
  </si>
  <si>
    <t>考试人数据取自公安交通管理综合应用平台</t>
  </si>
  <si>
    <t>汽车类驾驶证许可科目三小车考试服务</t>
  </si>
  <si>
    <t>480000次</t>
  </si>
  <si>
    <t>根据上年度驾驶证许可科目三小车考试人数测算</t>
  </si>
  <si>
    <t>机动车行驶证业务</t>
  </si>
  <si>
    <t>450000次</t>
  </si>
  <si>
    <t>根据上年度机动车行驶证业务办理量测算</t>
  </si>
  <si>
    <t>机动车行驶证业务数据取自公安交通管理综合应用平台</t>
  </si>
  <si>
    <t>汽车类驾驶证许可科目三大车考试服务</t>
  </si>
  <si>
    <t>21900次</t>
  </si>
  <si>
    <t>根据上年度驾驶证许可科目三大车考试人数测算</t>
  </si>
  <si>
    <t>汽车类驾驶证许可科目二小车考试服务</t>
  </si>
  <si>
    <t>417000次</t>
  </si>
  <si>
    <t>根据上年度驾驶证许可科目二小车考试人数测算</t>
  </si>
  <si>
    <t>汽车类驾驶证许可科目二大车考试服务</t>
  </si>
  <si>
    <t>根据上年度驾驶证许可科目二大车考试人数测算</t>
  </si>
  <si>
    <t>机动车驾驶证业务</t>
  </si>
  <si>
    <t>780000次</t>
  </si>
  <si>
    <t>根据上年度机动车驾驶证业务办理量测算</t>
  </si>
  <si>
    <t>机动车驾驶证业务数据取自公安交通管理综合应用平台</t>
  </si>
  <si>
    <t>时效指标</t>
  </si>
  <si>
    <t>每月按时为社会辅助考试人员购买五险，发放人员工资</t>
  </si>
  <si>
    <t>每月100%按时发放</t>
  </si>
  <si>
    <t>按照劳动法和用工合同</t>
  </si>
  <si>
    <t>按照合同执行</t>
  </si>
  <si>
    <t>效益指标</t>
  </si>
  <si>
    <t>社会效益指标</t>
  </si>
  <si>
    <t>保障全市车驾管业务办理，便民利民不断提升</t>
  </si>
  <si>
    <t>为社会经济发展提供支持和保障</t>
  </si>
  <si>
    <t>为全市经济发展提供良好的交通环境</t>
  </si>
  <si>
    <t>不断加强便民利民举措，为群众提供方便</t>
  </si>
  <si>
    <t>满意度指标</t>
  </si>
  <si>
    <t>服务对象满意度指标</t>
  </si>
  <si>
    <t>全市机动车驾驶人对车驾管业务服务满意度</t>
  </si>
  <si>
    <t>年度测评</t>
  </si>
  <si>
    <t>支队年度测评上级主管部门为市公安局</t>
  </si>
  <si>
    <t xml:space="preserve">    科技信息化建设专项经费</t>
  </si>
  <si>
    <t xml:space="preserve">保障全市道路交通前端设备的正常接入使用，完成1次考试专网的安全升级加固工作，完成情指勤督一体化指挥平台建设。
通过各项科技管控项目建设，实现前端设备在线率95%、警务通使用率95%、网络通畅保障率95%，新规划系统当年建设完成率95%的目标。新建系统投入使用率100%的目标。
</t>
  </si>
  <si>
    <t>完成考试专网网络安全加固工作</t>
  </si>
  <si>
    <t>1次</t>
  </si>
  <si>
    <t>根据全年交警系统业务生产的基本需要及上级机关网络安全要求</t>
  </si>
  <si>
    <t>能够按计划完成</t>
  </si>
  <si>
    <t>完成公安集成指挥平台升级扩容工作</t>
  </si>
  <si>
    <t>次1</t>
  </si>
  <si>
    <t>产出指标—质量指标</t>
  </si>
  <si>
    <t>网络通畅保障率</t>
  </si>
  <si>
    <t>95%</t>
  </si>
  <si>
    <t>根据全年交警系统业务生产的基本需要</t>
  </si>
  <si>
    <t>数据来源于一体化运维平台年度网络情况</t>
  </si>
  <si>
    <t>警务通使用率</t>
  </si>
  <si>
    <t>根据上年度全市各交警大队警务通使用率计算</t>
  </si>
  <si>
    <t>数据来源于全省移动警务通系统使用率统计</t>
  </si>
  <si>
    <t>当年系统完成建设率</t>
  </si>
  <si>
    <t>100%</t>
  </si>
  <si>
    <t>根据本年度科技信息化建设任务及计划</t>
  </si>
  <si>
    <t>新建系统投入使用率</t>
  </si>
  <si>
    <t>保持网络畅通，为交管工作提供科技保障</t>
  </si>
  <si>
    <t>提供科技保障交通秩序安全、有序、畅通</t>
  </si>
  <si>
    <t>为全市社会经济发展、人民出行提供交通安全、便利保障</t>
  </si>
  <si>
    <t>比如卡口、监控设施和红绿灯的控制</t>
  </si>
  <si>
    <t>民警、辅警、全市人民</t>
  </si>
  <si>
    <t>为民警和辅警提供工作保障，为全市人民提供交通环境保障</t>
  </si>
  <si>
    <t xml:space="preserve">    民警培训教育专项经费</t>
  </si>
  <si>
    <t xml:space="preserve">总体目标是全面贯彻落实《公安机关人民警察训练条令》和公安部全警大练兵要求；扎实推进专业训练和岗位练兵；加强教官队伍、训练设施等基础建设；着力提高领导干部的综合素质和指挥决策能力；建立完善工作运行机制、考核考评机制、奖惩激励机制和经费保障机制；加强教官队伍建设，建成具有一定规模的初、中、高级教官人才库，推动全市交警系统教育训练工作全面、健康、稳定地发展。
一是在落实“三个必训”制度方面实现规范化，拓宽训练思路，充实训练内容，提高训练实效；二是在专业训练和岗位技能练兵方面实现经常化，切实提高实战水平和岗位工作能力；三是在教学互动、战训结合方面实现多元化；四是在教官队伍建设方面实现动态化，以提高教学培训水平； 五是在教育训练管理制度建设方面实现长效化，建立健全各项教育训练管理制度。
</t>
  </si>
  <si>
    <t>组织民警轮值轮训等培训</t>
  </si>
  <si>
    <t>300人次</t>
  </si>
  <si>
    <t xml:space="preserve">关于印发《曲靖市公安机关民警“轮训轮值”实施方案》的通知 </t>
  </si>
  <si>
    <t>曲公政传﹝2015﹞378号</t>
  </si>
  <si>
    <t>组织辅警轮值轮训等培训</t>
  </si>
  <si>
    <t>250人次</t>
  </si>
  <si>
    <t>曲靖市公安局交通警察支队关于印发“轮训轮值、战训合一”培训工作实施方案的通知</t>
  </si>
  <si>
    <t>曲公交传﹝2015﹞278号</t>
  </si>
  <si>
    <t>组织领导干部能力素质提升培训</t>
  </si>
  <si>
    <t>70人次</t>
  </si>
  <si>
    <t>为认真贯彻落实公安部党委和省厅党委关于交警大队领导干部素质提升行动的要求，进一步加强全省交警大队领导干部队伍建设，研究制定了《云南省公安交警大队领导干部素质提升行动工作实施方案》</t>
  </si>
  <si>
    <t>每年组织部门主要领导提升能力培训</t>
  </si>
  <si>
    <t>组织各部门业务培训</t>
  </si>
  <si>
    <t>610人次</t>
  </si>
  <si>
    <t>根据省厅、交警总队、支队2019年各业务部门培训统计和2020年培训计划</t>
  </si>
  <si>
    <t>按2020年培训计划测算</t>
  </si>
  <si>
    <t>提高民警和辅警的执法规范化水平和业务水平</t>
  </si>
  <si>
    <t>大力提升民警和辅警的执法水平</t>
  </si>
  <si>
    <t>加强执法规范化建设和全警大练兵</t>
  </si>
  <si>
    <t>按照“轮训轮值”和大练兵的要求</t>
  </si>
  <si>
    <t>参加培训人员满意度</t>
  </si>
  <si>
    <t>参加培训人员培训后意见反馈</t>
  </si>
  <si>
    <t>含支队各部和三个直属大队</t>
  </si>
  <si>
    <t xml:space="preserve">    警务辅助人员专项经费</t>
  </si>
  <si>
    <t xml:space="preserve">严格按照规定程序进行招录、体检和培训、考核、使用警务辅助人员；每月按时购买五险和发放工资；每年定期组织警务辅助人员进行身体健康体检；每年为警务辅助人员购买伤害意外保险；按照规定为警务辅助人员配备服装和执法装备。
</t>
  </si>
  <si>
    <t>每年组织一次身体健康体检</t>
  </si>
  <si>
    <t>按照上级关爱民警和辅警的政策</t>
  </si>
  <si>
    <t>每年年中按照组织</t>
  </si>
  <si>
    <t>每年购买一份意外伤害保险</t>
  </si>
  <si>
    <t>每年年初购买</t>
  </si>
  <si>
    <t>每月按时购买五险和发放工资</t>
  </si>
  <si>
    <t>12月</t>
  </si>
  <si>
    <t>按照劳动法和合同要求</t>
  </si>
  <si>
    <t>每月按时发放，不拖欠</t>
  </si>
  <si>
    <t>按照规定配发警用服装</t>
  </si>
  <si>
    <t>按照执法规范化建设要求</t>
  </si>
  <si>
    <t>按照规定配备</t>
  </si>
  <si>
    <t>按照规定配发执法装备</t>
  </si>
  <si>
    <t>包括执法记录仪、单警装备等</t>
  </si>
  <si>
    <t>提高辅警协助执勤执法业务能力和形象</t>
  </si>
  <si>
    <t>比较上年度辅警协助执勤执法业务能力和形象</t>
  </si>
  <si>
    <t>不断提高服务能力和水平</t>
  </si>
  <si>
    <t>警务辅助人员对工资、被装和装备的发放满意度</t>
  </si>
  <si>
    <t>年底支队对部门的工作测评</t>
  </si>
  <si>
    <t>严格按照合同和文件要求执行</t>
  </si>
  <si>
    <t xml:space="preserve">    物业管理专项经费</t>
  </si>
  <si>
    <t>2020年度支队办公区、南海子车管所、支队三个生活区环境优美，清洁卫生，灭“四害”及时有效，达到卫生验收规范；苗木整齐有型，枝叶干净整洁，无枯枝残叶，按期浇水施肥防冰冻，确保苗木存活；安保工作全面到位无死角，无偷盗抢情况，杜绝打架斗殴、聚众闹事等现象发生；停车秩序井然，公务用车及私家车辆分别停放，无乱停乱放围堵现象；日常水电、五金维修维保及时高效，不影响办公区及生活区用水用电，确保各项工作正常开展。12个楼层卫生间改造后，男女不同层，无漏水、堵塞、异味等情况。</t>
  </si>
  <si>
    <t>支队机关办公区域、三个生活区、南海子车管所和考试中心办公区域水电、零星维修</t>
  </si>
  <si>
    <t>100次</t>
  </si>
  <si>
    <t>根据上年度维修情况，结合支队办公区、生活区设施设备老旧，公共部分维修较多的实际情况。</t>
  </si>
  <si>
    <t>维护维修由使用部门提出申请，分管领导同意后安排，再由使用部门签字确认。</t>
  </si>
  <si>
    <t>支队机关办公区域、三个生活区、南海子车管所和考试中心办公区域卫生环境、绿化管道养</t>
  </si>
  <si>
    <t>365次</t>
  </si>
  <si>
    <t>根据上年度合同以及在日常管理工作中每天都要打扫卫生，确保办公区、生活区环境清洁卫生。</t>
  </si>
  <si>
    <t>每天安排人员检查卫生，确保卫生无死角。</t>
  </si>
  <si>
    <t>保障正常办公，提供安全美好的环境</t>
  </si>
  <si>
    <t>保障机关正常运转（水电等），提供安全美好的环境（安保、绿化等）</t>
  </si>
  <si>
    <t>全年按照规定做好保障工作</t>
  </si>
  <si>
    <t>满意度指标—服务对象满意度指标</t>
  </si>
  <si>
    <t>支队机关办公区域、三个生活区、南海子车管所和考试中心办公区域安保、停车、绿化，消防、配电、卫生间改造</t>
  </si>
  <si>
    <t>办事群众、工作人员满意度达90%以上</t>
  </si>
  <si>
    <t>支队定期召开警营开放日活动以及人大、政协代表公开测评支队进行满意度测评。</t>
  </si>
  <si>
    <t>对测评表进行统计，看满意度指标。</t>
  </si>
  <si>
    <t xml:space="preserve">    交通秩序管理专项经费</t>
  </si>
  <si>
    <t>一是以国、省道、高速公路为重点道路，以城市、农村为重点地区，以长途客车、卧铺客车、旅游包车、危化品运输车、返乡包车、微型面包车、三轮车等为重点车辆，采取有力措施，加强车辆路面检查，从严查处超员超载、酒后驾车、无证驾驶、逾期未检车辆上路行驶等严重交通违法行为；二是依托交通安全检查服务站，落实24小时值班制度，对7座以上公路营运客车逢车必查，严格落实客运驾驶员落地休息制度，严查交通违法行为，着力消除隐患。三是联合交通运输、公路管理等部门，在临崖临江路段、急弯陡坡路段和事故多发路段增设警示标志，提醒车辆减速慢行，消除事故隐患。四是落实交通信号灯配时智能化和交通标志标线标准化“两化”要求，加强新建、改建道路交通管理设施的配套建设，科学调整信号灯配时，合理设置指示和警告性标志标线。加快推进智能交通控制系统、电子警察、高清视频监控智能抓拍系统等信息化项目建设步伐，推广应用城市智能指挥系统和交通诱导系统，全面提升交通管理科技含量。
通过日常打击涉车违法犯罪活动，重点整治一批使用伪造、变造的机动车或者使用其他机动车号牌、无牌无证等涉牌涉证违法行为突出的区域和路段，依法查处一批涉牌涉证违法行为人，查扣一批使用套牌假牌以及盗抢、走私、非法拼组装和报废的机动车，集中破获一批制作和贩卖假牌假证窝点。使机动车涉牌涉证违法行为明显减少，因套牌产生的群众报警和投诉数量明显减少，因无证驾驶导致的交通事故明显下降，交通民警的执法形象、执法公信力明显提升。
为保障符合警卫规格的首长、外宾调研考察和各类大型活动的道路交通安全与畅通，参加应急处突，完成交通警卫任务，每年组织道路交通警卫培训工作。确保各级领导的出行、调研和考察任务顺利完成。确保各类重大安保活动安全有序开展。</t>
  </si>
  <si>
    <t>开展交通秩序专项整治（春运、酒驾等）</t>
  </si>
  <si>
    <t>30次</t>
  </si>
  <si>
    <t>根据2019年交警总队、支队要求和2020年秩序管理业务工作需要测算</t>
  </si>
  <si>
    <t>能够按计划完成工作</t>
  </si>
  <si>
    <t>处理简易程序和一般程序交通违法</t>
  </si>
  <si>
    <t>200000次</t>
  </si>
  <si>
    <t>嫌疑机动车</t>
  </si>
  <si>
    <t>250辆</t>
  </si>
  <si>
    <t>根据2019年全市涉车犯罪侦查工作情况得出</t>
  </si>
  <si>
    <t>数据来源于对各大队2019年战果统计</t>
  </si>
  <si>
    <t>整治查处涉车犯罪车辆行动</t>
  </si>
  <si>
    <t>12辆</t>
  </si>
  <si>
    <t>数据来源于2019年开展专项整治情况</t>
  </si>
  <si>
    <t>交通警卫引导任务</t>
  </si>
  <si>
    <t>160人次</t>
  </si>
  <si>
    <t>根据2019年全市交通警卫工作任务情况得出</t>
  </si>
  <si>
    <t>数据来源于2019年交通警卫任务统计</t>
  </si>
  <si>
    <t>车辆维护维修</t>
  </si>
  <si>
    <t>40次</t>
  </si>
  <si>
    <t>根据2019年车辆维护维修情况得出</t>
  </si>
  <si>
    <t>数据来源于2019年车辆维护维修统计</t>
  </si>
  <si>
    <t>产出指标—时效指标</t>
  </si>
  <si>
    <t>交通违法信息采集和告知</t>
  </si>
  <si>
    <t>100000条</t>
  </si>
  <si>
    <t>效益指标—社会效益指标</t>
  </si>
  <si>
    <t>交通安全标志标牌标线设置</t>
  </si>
  <si>
    <t>达国标90%以上</t>
  </si>
  <si>
    <t>公安部交管局、交警总队关于道路标志标线规范化要求和秩序管理工作需要</t>
  </si>
  <si>
    <t>群众对全市交通秩序的满意度</t>
  </si>
  <si>
    <t xml:space="preserve">    交通安全宣传教育专项经费</t>
  </si>
  <si>
    <t>一、宣传教育手段有新举措。完善“曲靖交警新媒体运用模式”，逐步构建与传统媒体互补、协同、高效的全媒体传播体系；制作专题化、体系化交通安全宣传作品及文化产品，推动交通安全文化建设。
二、主题宣传活动有新成效。组织开展“70周年大庆交通安保”、 “文明城市创建”、“扫黑除恶”、“‘退三’攻坚战”、“文明交通进驾校‘五个一’”等及“文明交通先进单位及个人创建评选”等交通安全宣传活动，确保取得实效。
三、农村宣传教育有新突破。深入开展交通安全进村入户宣传活动，夯实筑牢农村各类宣传阵地，用好用活“文艺下乡”及“移动课堂”平台，深耕农村地区交通安全宣传工作。
四、违法曝光行动有新进展。开展交通违法五大曝光行动，通过理念、内容、形式、方法、手段等创新，让交通安全法制意识深入人心，外践于行。
五、宣传教育阵地有新亮点。推进曲靖市道路交通安全警示教育基地二期建设，深化各地警示教育中心及“校园”、“驾校”、“执法站”警示教育室运用，推出道路交通安全宣传教育“虚拟展厅”，更好的服务广大交通参与者。</t>
  </si>
  <si>
    <t>交通安全宣传资料印制</t>
  </si>
  <si>
    <t>25万</t>
  </si>
  <si>
    <t xml:space="preserve">开展春运、中小学生交通安全宣传月、五月交通安全宣传月、五一、十一以及122全国交通安全宣传日主图宣传活动的通知 </t>
  </si>
  <si>
    <t>根据近年工作完成量和2020年工作计划目标测算</t>
  </si>
  <si>
    <t>媒体协作</t>
  </si>
  <si>
    <t>6次</t>
  </si>
  <si>
    <t>交通安全宣传片拍摄</t>
  </si>
  <si>
    <t>4次</t>
  </si>
  <si>
    <t>“全国公安民警微信微博微电影大赛”</t>
  </si>
  <si>
    <t>交通安全宣传主题活动</t>
  </si>
  <si>
    <t>20次</t>
  </si>
  <si>
    <t>开展春运、中小学生交通安全宣传月、五月交通安全宣传月、五一、十一以及122全国交通安全宣传日主图宣传活动的通知</t>
  </si>
  <si>
    <t>“扫黑除恶”专项宣传</t>
  </si>
  <si>
    <t>10次</t>
  </si>
  <si>
    <t>突出当前全市公安机关扫黑除恶专项斗争阶段性特点，掀起新一轮宣传发动热潮，助推全省扫黑除恶专项斗争向全面纵深发展。</t>
  </si>
  <si>
    <t>“文明城市”创建文明交通宣传</t>
  </si>
  <si>
    <t>“文明城市”创建开展文明交通宣传</t>
  </si>
  <si>
    <t>提高全市人民参与交通文明程度</t>
  </si>
  <si>
    <t>全市人民参与交通文明程度还有很大的提升空间</t>
  </si>
  <si>
    <t>包括城市和农村</t>
  </si>
  <si>
    <t>人民对交通环境满意度</t>
  </si>
  <si>
    <t xml:space="preserve">    交通事故预防及处理专项经费</t>
  </si>
  <si>
    <t>保障人民群众的合法权益，公平、公正、公开的处理道路交通事故，有效预防和减少道路交通事故，确保全市道路交通安全、有序、畅通。1、每月开展道路交通安全隐患排查整治工作；2、每年开展不少于2次的道路交通业务培训；3、日常处理交通事故，信访案件；4、组织开展复杂疑难案件会诊研讨；5、更新补充道路交通事故勘查和安全防护装备；6、及时开展较大事故深度调查工作；7、根据道路安全风险情况及时聘请专家会商、评估危险路段；</t>
  </si>
  <si>
    <t>道路交通事故一般案件办理</t>
  </si>
  <si>
    <t>31次</t>
  </si>
  <si>
    <t xml:space="preserve">按照相关法律法规要求，根据上一年度道路交通事故案件办理情况测算。
</t>
  </si>
  <si>
    <t xml:space="preserve">道路交通事故取自公安交通管理综合应用平台
</t>
  </si>
  <si>
    <t>道路交通安全研判及巡查</t>
  </si>
  <si>
    <t>12次</t>
  </si>
  <si>
    <t>按照相关法律法规要求，根据上一年度道路交通事故案件办理情况测算</t>
  </si>
  <si>
    <t>道路交通事故简易案件办理</t>
  </si>
  <si>
    <t>1470次</t>
  </si>
  <si>
    <t>租赁房屋及维护维修</t>
  </si>
  <si>
    <t>按照大队签订的房屋租赁合同和维护需要</t>
  </si>
  <si>
    <t>按照合同规定</t>
  </si>
  <si>
    <t>疑难案件会诊</t>
  </si>
  <si>
    <t>100%提高道路交通事故处理工作的能力和水平</t>
  </si>
  <si>
    <t xml:space="preserve">根据近三年工作情况测算 
</t>
  </si>
  <si>
    <t xml:space="preserve">常规工作，能够按计划完成
</t>
  </si>
  <si>
    <t>较大事故深度调查及评析</t>
  </si>
  <si>
    <t>100%查明原因、提出预防措施</t>
  </si>
  <si>
    <t xml:space="preserve">按照相关法律法规要求，根据上一年度较大道路交通事故情况测算 
</t>
  </si>
  <si>
    <t>危险路段排查及临时性防护</t>
  </si>
  <si>
    <t>100%发函、上报，道路安全性提高</t>
  </si>
  <si>
    <t xml:space="preserve">按照相关法律法规要求，根据近三年工作情况测算 
</t>
  </si>
  <si>
    <t>逃逸案件处理</t>
  </si>
  <si>
    <t>100%及时办结</t>
  </si>
  <si>
    <t>各种举措降低全市交通事故发生率，保护人民生命财产安全</t>
  </si>
  <si>
    <t>比上年度降低交通事故率，提升业务能力</t>
  </si>
  <si>
    <t>比上年度90%降低事故数，加大预防事故的举措</t>
  </si>
  <si>
    <t>人民对支队交通事故预防及处理业务办理</t>
  </si>
  <si>
    <r>
      <rPr>
        <sz val="20"/>
        <color rgb="FF000000"/>
        <rFont val="Microsoft Sans Serif"/>
        <charset val="134"/>
      </rPr>
      <t xml:space="preserve">7-11  </t>
    </r>
    <r>
      <rPr>
        <sz val="20"/>
        <color rgb="FF000000"/>
        <rFont val="宋体"/>
        <charset val="134"/>
      </rPr>
      <t>市本级项目支出绩效目标表（另文下达）</t>
    </r>
  </si>
  <si>
    <t>说明：无市本级项目支出绩效目标（另文下达），此表为空表</t>
  </si>
  <si>
    <r>
      <rPr>
        <sz val="20"/>
        <color rgb="FF000000"/>
        <rFont val="Microsoft Sans Serif"/>
        <charset val="134"/>
      </rPr>
      <t xml:space="preserve">7-12   </t>
    </r>
    <r>
      <rPr>
        <sz val="20"/>
        <color rgb="FF000000"/>
        <rFont val="宋体"/>
        <charset val="134"/>
      </rPr>
      <t>市对下转移支付绩效目标表</t>
    </r>
  </si>
  <si>
    <t xml:space="preserve">    全市各村社兼职交通协管员经费补助专项经费</t>
  </si>
  <si>
    <t xml:space="preserve">"对本村开展交通安全宣传教育活动，其中，对本村婚丧嫁娶有可能驾乘机动车的，提前打招呼，提醒不要乘坐农用车、拖拉机、低速载货汽车，不要酒后驾车，不得遮挡机动车号牌；
根据中队安排，到辖区劝导站或劝导点开展劝导提醒工作；
发现重大交通安全隐患或交通违法行为不能及时消除或制止的，及时向交警中队或派出所报告；
配合相关部门在本村社开展道路交通安全工作。"
</t>
  </si>
  <si>
    <t>应用云南省农村道路交通安全管理信息系统手机APP</t>
  </si>
  <si>
    <t>录入劝导日志60万条</t>
  </si>
  <si>
    <t>曲靖市人民政府办公室关于进一步加强全市农村道路交通安全工作的通知及2019年工作开展情况</t>
  </si>
  <si>
    <t>曲政办发（2015）58号</t>
  </si>
  <si>
    <t>开展劝导提醒、宣传教育活动</t>
  </si>
  <si>
    <t>8万次劝导宣传</t>
  </si>
  <si>
    <t>发现重大交通安全隐患或交通违法行为不能及时消除或制止的，及时向交警中队或派出所报告</t>
  </si>
  <si>
    <t>100%及时报告</t>
  </si>
  <si>
    <t>提高农村地区道路交通安全管理水平</t>
  </si>
  <si>
    <t>保障农村地区道路交通安全</t>
  </si>
  <si>
    <t>曲靖市人民政府办公室关于进一步加强全市农村道路交通安全工作的通知</t>
  </si>
  <si>
    <t>（曲政办发（2015）58号）</t>
  </si>
  <si>
    <t>兼职协管员对经费发放到位情况</t>
  </si>
  <si>
    <t>满意度90%以上</t>
  </si>
  <si>
    <t>各县、市、区按照规定发放兼职协管员工资</t>
  </si>
  <si>
    <t>每月及时发放工资</t>
  </si>
  <si>
    <r>
      <rPr>
        <sz val="20"/>
        <color rgb="FF000000"/>
        <rFont val="Microsoft Sans Serif"/>
        <charset val="134"/>
      </rPr>
      <t xml:space="preserve">7-13  </t>
    </r>
    <r>
      <rPr>
        <sz val="20"/>
        <color rgb="FF000000"/>
        <rFont val="宋体"/>
        <charset val="134"/>
      </rPr>
      <t>部门政府采购情况表</t>
    </r>
  </si>
  <si>
    <t>预算项目</t>
  </si>
  <si>
    <t>采购项目</t>
  </si>
  <si>
    <t>采购目录</t>
  </si>
  <si>
    <t>计量
单位</t>
  </si>
  <si>
    <t>数量</t>
  </si>
  <si>
    <t>面向中小企业预留资金</t>
  </si>
  <si>
    <t>基本支出/项目支出</t>
  </si>
  <si>
    <t>政府性
基金预算</t>
  </si>
  <si>
    <t>上年结转</t>
  </si>
  <si>
    <t xml:space="preserve">    基本支出采购</t>
  </si>
  <si>
    <t>复印机</t>
  </si>
  <si>
    <t>A020201</t>
  </si>
  <si>
    <t>批</t>
  </si>
  <si>
    <t>0</t>
  </si>
  <si>
    <t>支队机关计算机及相关设备耗材费用</t>
  </si>
  <si>
    <t>A0902</t>
  </si>
  <si>
    <t>照相机</t>
  </si>
  <si>
    <t>A02020501</t>
  </si>
  <si>
    <t>汽车类驾驶证许可考试购买服务费</t>
  </si>
  <si>
    <t>C99</t>
  </si>
  <si>
    <t>年</t>
  </si>
  <si>
    <t>计算机用品</t>
  </si>
  <si>
    <t>A02010104</t>
  </si>
  <si>
    <t>辅助考试员购买服务费</t>
  </si>
  <si>
    <t>办公资料架</t>
  </si>
  <si>
    <t>A060602</t>
  </si>
  <si>
    <t>支队机关网络租用费</t>
  </si>
  <si>
    <t>C0301</t>
  </si>
  <si>
    <t>办公资料柜</t>
  </si>
  <si>
    <t>A060501</t>
  </si>
  <si>
    <t>考试专网安全加固升级</t>
  </si>
  <si>
    <t>A0208</t>
  </si>
  <si>
    <t>次</t>
  </si>
  <si>
    <t>集成指挥平台升级扩容</t>
  </si>
  <si>
    <t>A0201</t>
  </si>
  <si>
    <t>曲靖智慧交管三期</t>
  </si>
  <si>
    <t>C0202</t>
  </si>
  <si>
    <t>办公座椅</t>
  </si>
  <si>
    <t>A060301</t>
  </si>
  <si>
    <t>机动车号牌款</t>
  </si>
  <si>
    <t>A99</t>
  </si>
  <si>
    <t>公安交通管理信息系统安全监管系统</t>
  </si>
  <si>
    <t>多功能一体机</t>
  </si>
  <si>
    <t>A020204</t>
  </si>
  <si>
    <t>办公设备购置费</t>
  </si>
  <si>
    <t>A</t>
  </si>
  <si>
    <t>台</t>
  </si>
  <si>
    <t>购打印机</t>
  </si>
  <si>
    <t>A0201060101</t>
  </si>
</sst>
</file>

<file path=xl/styles.xml><?xml version="1.0" encoding="utf-8"?>
<styleSheet xmlns="http://schemas.openxmlformats.org/spreadsheetml/2006/main">
  <numFmts count="6">
    <numFmt numFmtId="44" formatCode="_ &quot;￥&quot;* #,##0.00_ ;_ &quot;￥&quot;* \-#,##0.00_ ;_ &quot;￥&quot;* &quot;-&quot;??_ ;_ @_ "/>
    <numFmt numFmtId="176" formatCode="#,##0.##%;\-#,##0.##%"/>
    <numFmt numFmtId="43" formatCode="_ * #,##0.00_ ;_ * \-#,##0.00_ ;_ * &quot;-&quot;??_ ;_ @_ "/>
    <numFmt numFmtId="42" formatCode="_ &quot;￥&quot;* #,##0_ ;_ &quot;￥&quot;* \-#,##0_ ;_ &quot;￥&quot;* &quot;-&quot;_ ;_ @_ "/>
    <numFmt numFmtId="41" formatCode="_ * #,##0_ ;_ * \-#,##0_ ;_ * &quot;-&quot;_ ;_ @_ "/>
    <numFmt numFmtId="177" formatCode="#,##0.00_ "/>
  </numFmts>
  <fonts count="44">
    <font>
      <sz val="9"/>
      <name val="微软雅黑"/>
      <charset val="1"/>
    </font>
    <font>
      <sz val="10"/>
      <name val="Arial"/>
      <charset val="134"/>
    </font>
    <font>
      <sz val="10"/>
      <name val="宋体"/>
      <charset val="134"/>
    </font>
    <font>
      <sz val="20"/>
      <color rgb="FF000000"/>
      <name val="Microsoft Sans Serif"/>
      <charset val="134"/>
    </font>
    <font>
      <sz val="11"/>
      <color rgb="FF000000"/>
      <name val="宋体"/>
      <charset val="134"/>
    </font>
    <font>
      <sz val="11"/>
      <name val="宋体"/>
      <charset val="134"/>
    </font>
    <font>
      <sz val="10"/>
      <color rgb="FF000000"/>
      <name val="Arial"/>
      <charset val="134"/>
    </font>
    <font>
      <sz val="10"/>
      <color rgb="FF000000"/>
      <name val="宋体"/>
      <charset val="134"/>
    </font>
    <font>
      <sz val="12"/>
      <color rgb="FF000000"/>
      <name val="宋体"/>
      <charset val="134"/>
    </font>
    <font>
      <sz val="12"/>
      <name val="宋体"/>
      <charset val="134"/>
    </font>
    <font>
      <sz val="20"/>
      <name val="Microsoft Sans Serif"/>
      <charset val="134"/>
    </font>
    <font>
      <sz val="11"/>
      <color theme="1"/>
      <name val="宋体"/>
      <charset val="134"/>
    </font>
    <font>
      <sz val="10"/>
      <color theme="1"/>
      <name val="宋体"/>
      <charset val="134"/>
    </font>
    <font>
      <b/>
      <sz val="10"/>
      <color rgb="FF000000"/>
      <name val="宋体"/>
      <charset val="134"/>
    </font>
    <font>
      <b/>
      <sz val="10"/>
      <name val="Arial"/>
      <charset val="134"/>
    </font>
    <font>
      <sz val="9"/>
      <color rgb="FF000000"/>
      <name val="宋体"/>
      <charset val="134"/>
    </font>
    <font>
      <b/>
      <sz val="12"/>
      <name val="宋体"/>
      <charset val="134"/>
    </font>
    <font>
      <sz val="10"/>
      <color theme="1"/>
      <name val="Arial"/>
      <charset val="134"/>
    </font>
    <font>
      <b/>
      <sz val="23.95"/>
      <color rgb="FF000000"/>
      <name val="宋体"/>
      <charset val="134"/>
    </font>
    <font>
      <sz val="9"/>
      <color theme="1"/>
      <name val="宋体"/>
      <charset val="134"/>
    </font>
    <font>
      <b/>
      <sz val="12"/>
      <color rgb="FF000000"/>
      <name val="宋体"/>
      <charset val="134"/>
    </font>
    <font>
      <sz val="11"/>
      <color theme="1"/>
      <name val="宋体"/>
      <charset val="134"/>
      <scheme val="minor"/>
    </font>
    <font>
      <sz val="11"/>
      <color theme="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theme="1"/>
      <name val="宋体"/>
      <charset val="0"/>
      <scheme val="minor"/>
    </font>
    <font>
      <sz val="9"/>
      <name val="微软雅黑"/>
      <charset val="134"/>
    </font>
    <font>
      <b/>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b/>
      <sz val="18"/>
      <color theme="3"/>
      <name val="宋体"/>
      <charset val="134"/>
      <scheme val="minor"/>
    </font>
    <font>
      <sz val="11"/>
      <color rgb="FFFA7D00"/>
      <name val="宋体"/>
      <charset val="0"/>
      <scheme val="minor"/>
    </font>
    <font>
      <sz val="20"/>
      <color rgb="FF000000"/>
      <name val="宋体"/>
      <charset val="134"/>
    </font>
    <font>
      <sz val="20"/>
      <name val="宋体"/>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top"/>
      <protection locked="0"/>
    </xf>
    <xf numFmtId="42" fontId="21" fillId="0" borderId="0" applyFont="0" applyFill="0" applyBorder="0" applyAlignment="0" applyProtection="0">
      <alignment vertical="center"/>
    </xf>
    <xf numFmtId="0" fontId="26" fillId="16" borderId="0" applyNumberFormat="0" applyBorder="0" applyAlignment="0" applyProtection="0">
      <alignment vertical="center"/>
    </xf>
    <xf numFmtId="0" fontId="31" fillId="13" borderId="19"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6" fillId="9" borderId="0" applyNumberFormat="0" applyBorder="0" applyAlignment="0" applyProtection="0">
      <alignment vertical="center"/>
    </xf>
    <xf numFmtId="0" fontId="23" fillId="6" borderId="0" applyNumberFormat="0" applyBorder="0" applyAlignment="0" applyProtection="0">
      <alignment vertical="center"/>
    </xf>
    <xf numFmtId="43" fontId="21" fillId="0" borderId="0" applyFont="0" applyFill="0" applyBorder="0" applyAlignment="0" applyProtection="0">
      <alignment vertical="center"/>
    </xf>
    <xf numFmtId="0" fontId="22" fillId="8" borderId="0" applyNumberFormat="0" applyBorder="0" applyAlignment="0" applyProtection="0">
      <alignment vertical="center"/>
    </xf>
    <xf numFmtId="0" fontId="34" fillId="0" borderId="0" applyNumberFormat="0" applyFill="0" applyBorder="0" applyAlignment="0" applyProtection="0">
      <alignment vertical="center"/>
    </xf>
    <xf numFmtId="9" fontId="21" fillId="0" borderId="0" applyFont="0" applyFill="0" applyBorder="0" applyAlignment="0" applyProtection="0">
      <alignment vertical="center"/>
    </xf>
    <xf numFmtId="0" fontId="35" fillId="0" borderId="0" applyNumberFormat="0" applyFill="0" applyBorder="0" applyAlignment="0" applyProtection="0">
      <alignment vertical="center"/>
    </xf>
    <xf numFmtId="0" fontId="21" fillId="17" borderId="21" applyNumberFormat="0" applyFont="0" applyAlignment="0" applyProtection="0">
      <alignment vertical="center"/>
    </xf>
    <xf numFmtId="0" fontId="22" fillId="22" borderId="0" applyNumberFormat="0" applyBorder="0" applyAlignment="0" applyProtection="0">
      <alignment vertical="center"/>
    </xf>
    <xf numFmtId="0" fontId="3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0" borderId="18" applyNumberFormat="0" applyFill="0" applyAlignment="0" applyProtection="0">
      <alignment vertical="center"/>
    </xf>
    <xf numFmtId="0" fontId="29" fillId="0" borderId="18" applyNumberFormat="0" applyFill="0" applyAlignment="0" applyProtection="0">
      <alignment vertical="center"/>
    </xf>
    <xf numFmtId="0" fontId="22" fillId="5" borderId="0" applyNumberFormat="0" applyBorder="0" applyAlignment="0" applyProtection="0">
      <alignment vertical="center"/>
    </xf>
    <xf numFmtId="0" fontId="38" fillId="0" borderId="23" applyNumberFormat="0" applyFill="0" applyAlignment="0" applyProtection="0">
      <alignment vertical="center"/>
    </xf>
    <xf numFmtId="0" fontId="22" fillId="7" borderId="0" applyNumberFormat="0" applyBorder="0" applyAlignment="0" applyProtection="0">
      <alignment vertical="center"/>
    </xf>
    <xf numFmtId="0" fontId="33" fillId="12" borderId="20" applyNumberFormat="0" applyAlignment="0" applyProtection="0">
      <alignment vertical="center"/>
    </xf>
    <xf numFmtId="0" fontId="28" fillId="12" borderId="19" applyNumberFormat="0" applyAlignment="0" applyProtection="0">
      <alignment vertical="center"/>
    </xf>
    <xf numFmtId="0" fontId="36" fillId="21" borderId="22" applyNumberFormat="0" applyAlignment="0" applyProtection="0">
      <alignment vertical="center"/>
    </xf>
    <xf numFmtId="0" fontId="26" fillId="15" borderId="0" applyNumberFormat="0" applyBorder="0" applyAlignment="0" applyProtection="0">
      <alignment vertical="center"/>
    </xf>
    <xf numFmtId="0" fontId="22" fillId="26" borderId="0" applyNumberFormat="0" applyBorder="0" applyAlignment="0" applyProtection="0">
      <alignment vertical="center"/>
    </xf>
    <xf numFmtId="0" fontId="41" fillId="0" borderId="24" applyNumberFormat="0" applyFill="0" applyAlignment="0" applyProtection="0">
      <alignment vertical="center"/>
    </xf>
    <xf numFmtId="0" fontId="24" fillId="0" borderId="17" applyNumberFormat="0" applyFill="0" applyAlignment="0" applyProtection="0">
      <alignment vertical="center"/>
    </xf>
    <xf numFmtId="0" fontId="32" fillId="14" borderId="0" applyNumberFormat="0" applyBorder="0" applyAlignment="0" applyProtection="0">
      <alignment vertical="center"/>
    </xf>
    <xf numFmtId="0" fontId="39" fillId="30" borderId="0" applyNumberFormat="0" applyBorder="0" applyAlignment="0" applyProtection="0">
      <alignment vertical="center"/>
    </xf>
    <xf numFmtId="0" fontId="26" fillId="29" borderId="0" applyNumberFormat="0" applyBorder="0" applyAlignment="0" applyProtection="0">
      <alignment vertical="center"/>
    </xf>
    <xf numFmtId="0" fontId="22" fillId="25" borderId="0" applyNumberFormat="0" applyBorder="0" applyAlignment="0" applyProtection="0">
      <alignment vertical="center"/>
    </xf>
    <xf numFmtId="0" fontId="26" fillId="28" borderId="0" applyNumberFormat="0" applyBorder="0" applyAlignment="0" applyProtection="0">
      <alignment vertical="center"/>
    </xf>
    <xf numFmtId="0" fontId="26" fillId="20" borderId="0" applyNumberFormat="0" applyBorder="0" applyAlignment="0" applyProtection="0">
      <alignment vertical="center"/>
    </xf>
    <xf numFmtId="0" fontId="26" fillId="24" borderId="0" applyNumberFormat="0" applyBorder="0" applyAlignment="0" applyProtection="0">
      <alignment vertical="center"/>
    </xf>
    <xf numFmtId="0" fontId="26" fillId="33" borderId="0" applyNumberFormat="0" applyBorder="0" applyAlignment="0" applyProtection="0">
      <alignment vertical="center"/>
    </xf>
    <xf numFmtId="0" fontId="22" fillId="4" borderId="0" applyNumberFormat="0" applyBorder="0" applyAlignment="0" applyProtection="0">
      <alignment vertical="center"/>
    </xf>
    <xf numFmtId="0" fontId="22" fillId="32" borderId="0" applyNumberFormat="0" applyBorder="0" applyAlignment="0" applyProtection="0">
      <alignment vertical="center"/>
    </xf>
    <xf numFmtId="0" fontId="26" fillId="31" borderId="0" applyNumberFormat="0" applyBorder="0" applyAlignment="0" applyProtection="0">
      <alignment vertical="center"/>
    </xf>
    <xf numFmtId="0" fontId="26" fillId="27" borderId="0" applyNumberFormat="0" applyBorder="0" applyAlignment="0" applyProtection="0">
      <alignment vertical="center"/>
    </xf>
    <xf numFmtId="0" fontId="22" fillId="11" borderId="0" applyNumberFormat="0" applyBorder="0" applyAlignment="0" applyProtection="0">
      <alignment vertical="center"/>
    </xf>
    <xf numFmtId="0" fontId="26" fillId="19" borderId="0" applyNumberFormat="0" applyBorder="0" applyAlignment="0" applyProtection="0">
      <alignment vertical="center"/>
    </xf>
    <xf numFmtId="0" fontId="22" fillId="3" borderId="0" applyNumberFormat="0" applyBorder="0" applyAlignment="0" applyProtection="0">
      <alignment vertical="center"/>
    </xf>
    <xf numFmtId="0" fontId="22" fillId="10" borderId="0" applyNumberFormat="0" applyBorder="0" applyAlignment="0" applyProtection="0">
      <alignment vertical="center"/>
    </xf>
    <xf numFmtId="0" fontId="26" fillId="23" borderId="0" applyNumberFormat="0" applyBorder="0" applyAlignment="0" applyProtection="0">
      <alignment vertical="center"/>
    </xf>
    <xf numFmtId="0" fontId="22" fillId="18" borderId="0" applyNumberFormat="0" applyBorder="0" applyAlignment="0" applyProtection="0">
      <alignment vertical="center"/>
    </xf>
    <xf numFmtId="0" fontId="27" fillId="0" borderId="0">
      <alignment vertical="top"/>
      <protection locked="0"/>
    </xf>
  </cellStyleXfs>
  <cellXfs count="247">
    <xf numFmtId="0" fontId="0" fillId="0" borderId="0" xfId="0" applyFont="1" applyFill="1" applyBorder="1" applyAlignment="1" applyProtection="1">
      <alignment vertical="top"/>
      <protection locked="0"/>
    </xf>
    <xf numFmtId="0" fontId="1" fillId="2" borderId="0" xfId="49" applyFont="1" applyFill="1" applyBorder="1" applyAlignment="1" applyProtection="1"/>
    <xf numFmtId="0" fontId="2" fillId="0" borderId="0" xfId="49" applyFont="1" applyFill="1" applyBorder="1" applyAlignment="1" applyProtection="1"/>
    <xf numFmtId="0" fontId="1" fillId="0" borderId="0" xfId="49" applyFont="1" applyFill="1" applyBorder="1" applyAlignment="1" applyProtection="1"/>
    <xf numFmtId="0" fontId="3" fillId="0" borderId="0" xfId="49" applyFont="1" applyFill="1" applyBorder="1" applyAlignment="1" applyProtection="1">
      <alignment horizontal="center" vertical="center"/>
    </xf>
    <xf numFmtId="0" fontId="4" fillId="0" borderId="0" xfId="49" applyFont="1" applyFill="1" applyBorder="1" applyAlignment="1" applyProtection="1">
      <alignment horizontal="left" vertical="center"/>
    </xf>
    <xf numFmtId="0" fontId="4" fillId="0" borderId="0" xfId="49" applyFont="1" applyFill="1" applyBorder="1" applyAlignment="1" applyProtection="1"/>
    <xf numFmtId="0" fontId="4" fillId="0" borderId="1" xfId="49" applyFont="1" applyFill="1" applyBorder="1" applyAlignment="1" applyProtection="1">
      <alignment horizontal="center" vertical="center" wrapText="1"/>
    </xf>
    <xf numFmtId="0" fontId="5" fillId="0" borderId="2" xfId="49" applyFont="1" applyFill="1" applyBorder="1" applyAlignment="1" applyProtection="1">
      <alignment horizontal="center" vertical="center"/>
    </xf>
    <xf numFmtId="0" fontId="4" fillId="0" borderId="3" xfId="49" applyFont="1" applyFill="1" applyBorder="1" applyAlignment="1" applyProtection="1">
      <alignment horizontal="center" vertical="center" wrapText="1"/>
    </xf>
    <xf numFmtId="0" fontId="5" fillId="0" borderId="1" xfId="49" applyFont="1" applyFill="1" applyBorder="1" applyAlignment="1" applyProtection="1">
      <alignment horizontal="center" vertical="center"/>
    </xf>
    <xf numFmtId="0" fontId="5" fillId="0" borderId="3" xfId="49" applyFont="1" applyFill="1" applyBorder="1" applyAlignment="1" applyProtection="1">
      <alignment horizontal="center" vertical="center"/>
    </xf>
    <xf numFmtId="0" fontId="4" fillId="0" borderId="4"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xf>
    <xf numFmtId="0" fontId="4" fillId="0" borderId="5" xfId="49" applyFont="1" applyFill="1" applyBorder="1" applyAlignment="1" applyProtection="1">
      <alignment horizontal="center" vertical="center"/>
    </xf>
    <xf numFmtId="0" fontId="5" fillId="0" borderId="5" xfId="49" applyFont="1" applyFill="1" applyBorder="1" applyAlignment="1" applyProtection="1">
      <alignment vertical="center" wrapText="1"/>
    </xf>
    <xf numFmtId="4" fontId="4" fillId="0" borderId="6" xfId="49" applyNumberFormat="1" applyFont="1" applyFill="1" applyBorder="1" applyAlignment="1" applyProtection="1">
      <alignment vertical="center"/>
    </xf>
    <xf numFmtId="0" fontId="5" fillId="2" borderId="5" xfId="49" applyFont="1" applyFill="1" applyBorder="1" applyAlignment="1" applyProtection="1">
      <alignment vertical="center" wrapText="1"/>
    </xf>
    <xf numFmtId="4" fontId="4" fillId="2" borderId="6" xfId="49" applyNumberFormat="1" applyFont="1" applyFill="1" applyBorder="1" applyAlignment="1" applyProtection="1">
      <alignment vertical="center"/>
    </xf>
    <xf numFmtId="0" fontId="5" fillId="0" borderId="7" xfId="49" applyFont="1" applyFill="1" applyBorder="1" applyAlignment="1" applyProtection="1">
      <alignment horizontal="center" vertical="center"/>
    </xf>
    <xf numFmtId="0" fontId="4" fillId="0" borderId="8" xfId="49"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wrapText="1"/>
    </xf>
    <xf numFmtId="0" fontId="4" fillId="0" borderId="6" xfId="49" applyFont="1" applyFill="1" applyBorder="1" applyAlignment="1" applyProtection="1">
      <alignment horizontal="center" vertical="center" wrapText="1"/>
    </xf>
    <xf numFmtId="0" fontId="5" fillId="0" borderId="6" xfId="49" applyFont="1" applyFill="1" applyBorder="1" applyAlignment="1" applyProtection="1">
      <alignment horizontal="center" vertical="center" wrapText="1"/>
    </xf>
    <xf numFmtId="0" fontId="4" fillId="0" borderId="4" xfId="49" applyFont="1" applyFill="1" applyBorder="1" applyAlignment="1" applyProtection="1">
      <alignment horizontal="center" vertical="center"/>
    </xf>
    <xf numFmtId="0" fontId="4" fillId="0" borderId="6" xfId="49" applyFont="1" applyFill="1" applyBorder="1" applyAlignment="1" applyProtection="1">
      <alignment horizontal="center" vertical="center"/>
    </xf>
    <xf numFmtId="4" fontId="4" fillId="0" borderId="6" xfId="49" applyNumberFormat="1" applyFont="1" applyFill="1" applyBorder="1" applyAlignment="1" applyProtection="1">
      <alignment vertical="center"/>
      <protection locked="0"/>
    </xf>
    <xf numFmtId="0" fontId="4" fillId="0" borderId="10" xfId="49" applyFont="1" applyFill="1" applyBorder="1" applyAlignment="1" applyProtection="1">
      <alignment horizontal="center" vertical="center"/>
    </xf>
    <xf numFmtId="0" fontId="4" fillId="0" borderId="11" xfId="49" applyFont="1" applyFill="1" applyBorder="1" applyAlignment="1" applyProtection="1">
      <alignment horizontal="center" vertical="center"/>
    </xf>
    <xf numFmtId="0" fontId="4" fillId="0" borderId="12" xfId="49" applyFont="1" applyFill="1" applyBorder="1" applyAlignment="1" applyProtection="1">
      <alignment horizontal="center" vertical="center" wrapText="1"/>
    </xf>
    <xf numFmtId="0" fontId="2" fillId="0" borderId="12" xfId="49" applyFont="1" applyFill="1" applyBorder="1" applyAlignment="1" applyProtection="1">
      <alignment vertical="center" wrapText="1"/>
    </xf>
    <xf numFmtId="0" fontId="6" fillId="0" borderId="12" xfId="49" applyFont="1" applyFill="1" applyBorder="1" applyAlignment="1" applyProtection="1">
      <alignment horizontal="center" vertical="center" wrapText="1"/>
    </xf>
    <xf numFmtId="0" fontId="7" fillId="0" borderId="12" xfId="49" applyFont="1" applyFill="1" applyBorder="1" applyAlignment="1" applyProtection="1">
      <alignment horizontal="center" vertical="center" wrapText="1"/>
    </xf>
    <xf numFmtId="0" fontId="4" fillId="0" borderId="9" xfId="49" applyFont="1" applyFill="1" applyBorder="1" applyAlignment="1" applyProtection="1">
      <alignment horizontal="center" vertical="center"/>
    </xf>
    <xf numFmtId="0" fontId="2" fillId="0" borderId="6" xfId="49" applyFont="1" applyFill="1" applyBorder="1" applyAlignment="1" applyProtection="1">
      <alignment vertical="center" wrapText="1"/>
    </xf>
    <xf numFmtId="0" fontId="6" fillId="0" borderId="6" xfId="49" applyFont="1" applyFill="1" applyBorder="1" applyAlignment="1" applyProtection="1">
      <alignment horizontal="center" vertical="center" wrapText="1"/>
    </xf>
    <xf numFmtId="0" fontId="7" fillId="0" borderId="6" xfId="49" applyFont="1" applyFill="1" applyBorder="1" applyAlignment="1" applyProtection="1">
      <alignment horizontal="center" vertical="center" wrapText="1"/>
    </xf>
    <xf numFmtId="0" fontId="4" fillId="0" borderId="6" xfId="49" applyFont="1" applyFill="1" applyBorder="1" applyAlignment="1" applyProtection="1">
      <alignment horizontal="center" vertical="center"/>
      <protection locked="0"/>
    </xf>
    <xf numFmtId="0" fontId="4" fillId="0" borderId="6" xfId="49" applyFont="1" applyFill="1" applyBorder="1" applyAlignment="1" applyProtection="1">
      <alignment horizontal="center" vertical="top"/>
    </xf>
    <xf numFmtId="0" fontId="4" fillId="0" borderId="6" xfId="49" applyFont="1" applyFill="1" applyBorder="1" applyAlignment="1" applyProtection="1">
      <alignment horizontal="center" vertical="top"/>
      <protection locked="0"/>
    </xf>
    <xf numFmtId="0" fontId="2" fillId="0" borderId="6" xfId="49" applyFont="1" applyFill="1" applyBorder="1" applyAlignment="1" applyProtection="1">
      <alignment horizontal="center" vertical="top"/>
    </xf>
    <xf numFmtId="0" fontId="2" fillId="0" borderId="6" xfId="49" applyFont="1" applyFill="1" applyBorder="1" applyAlignment="1" applyProtection="1"/>
    <xf numFmtId="4" fontId="6" fillId="0" borderId="6" xfId="49" applyNumberFormat="1" applyFont="1" applyFill="1" applyBorder="1" applyAlignment="1" applyProtection="1">
      <alignment vertical="top"/>
    </xf>
    <xf numFmtId="4" fontId="2" fillId="0" borderId="6" xfId="49" applyNumberFormat="1" applyFont="1" applyFill="1" applyBorder="1" applyAlignment="1" applyProtection="1"/>
    <xf numFmtId="0" fontId="2" fillId="0" borderId="5" xfId="49" applyFont="1" applyFill="1" applyBorder="1" applyAlignment="1" applyProtection="1"/>
    <xf numFmtId="0" fontId="2" fillId="2" borderId="5" xfId="49" applyFont="1" applyFill="1" applyBorder="1" applyAlignment="1" applyProtection="1"/>
    <xf numFmtId="4" fontId="6" fillId="2" borderId="6" xfId="49" applyNumberFormat="1" applyFont="1" applyFill="1" applyBorder="1" applyAlignment="1" applyProtection="1">
      <alignment vertical="top"/>
    </xf>
    <xf numFmtId="4" fontId="2" fillId="2" borderId="6" xfId="49" applyNumberFormat="1" applyFont="1" applyFill="1" applyBorder="1" applyAlignment="1" applyProtection="1"/>
    <xf numFmtId="0" fontId="7" fillId="0" borderId="0" xfId="49" applyFont="1" applyFill="1" applyBorder="1" applyAlignment="1" applyProtection="1">
      <alignment horizontal="right" vertical="center"/>
    </xf>
    <xf numFmtId="0" fontId="7" fillId="0" borderId="0" xfId="49" applyFont="1" applyFill="1" applyBorder="1" applyAlignment="1" applyProtection="1">
      <alignment horizontal="right"/>
    </xf>
    <xf numFmtId="0" fontId="4" fillId="0" borderId="13" xfId="49" applyFont="1" applyFill="1" applyBorder="1" applyAlignment="1" applyProtection="1">
      <alignment horizontal="center" vertical="center"/>
    </xf>
    <xf numFmtId="0" fontId="2" fillId="0" borderId="0" xfId="49" applyFont="1" applyFill="1" applyBorder="1" applyAlignment="1" applyProtection="1">
      <alignment vertical="center"/>
    </xf>
    <xf numFmtId="0" fontId="8" fillId="0" borderId="5" xfId="49" applyFont="1" applyFill="1" applyBorder="1" applyAlignment="1" applyProtection="1">
      <alignment horizontal="center" vertical="center" wrapText="1"/>
    </xf>
    <xf numFmtId="0" fontId="9" fillId="0" borderId="5" xfId="49" applyFont="1" applyFill="1" applyBorder="1" applyAlignment="1" applyProtection="1">
      <alignment horizontal="center" vertical="center" wrapText="1"/>
    </xf>
    <xf numFmtId="0" fontId="8" fillId="0" borderId="5" xfId="49" applyFont="1" applyFill="1" applyBorder="1" applyAlignment="1" applyProtection="1">
      <alignment vertical="center" wrapText="1"/>
    </xf>
    <xf numFmtId="0" fontId="8" fillId="0" borderId="5" xfId="49" applyFont="1" applyFill="1" applyBorder="1" applyAlignment="1" applyProtection="1">
      <alignment horizontal="left" vertical="center" wrapText="1" indent="1"/>
    </xf>
    <xf numFmtId="0" fontId="8" fillId="0" borderId="1" xfId="49" applyFont="1" applyFill="1" applyBorder="1" applyAlignment="1" applyProtection="1">
      <alignment horizontal="left" vertical="center" wrapText="1" indent="1"/>
    </xf>
    <xf numFmtId="0" fontId="2" fillId="0" borderId="3" xfId="49" applyFont="1" applyFill="1" applyBorder="1" applyAlignment="1" applyProtection="1">
      <alignment vertical="center"/>
    </xf>
    <xf numFmtId="0" fontId="2" fillId="0" borderId="4" xfId="49" applyFont="1" applyFill="1" applyBorder="1" applyAlignment="1" applyProtection="1">
      <alignment vertical="center"/>
    </xf>
    <xf numFmtId="0" fontId="9" fillId="0" borderId="1" xfId="49" applyFont="1" applyFill="1" applyBorder="1" applyAlignment="1" applyProtection="1">
      <alignment horizontal="center" vertical="center" wrapText="1"/>
    </xf>
    <xf numFmtId="0" fontId="9" fillId="0" borderId="14" xfId="49" applyFont="1" applyFill="1" applyBorder="1" applyAlignment="1" applyProtection="1">
      <alignment horizontal="center" vertical="center" wrapText="1"/>
    </xf>
    <xf numFmtId="0" fontId="9" fillId="0" borderId="0" xfId="49" applyFont="1" applyFill="1" applyBorder="1" applyAlignment="1" applyProtection="1">
      <alignment vertical="center"/>
    </xf>
    <xf numFmtId="0" fontId="5" fillId="0" borderId="0" xfId="49" applyFont="1" applyFill="1" applyBorder="1" applyAlignment="1" applyProtection="1">
      <alignment vertical="center"/>
    </xf>
    <xf numFmtId="0" fontId="10" fillId="0" borderId="0" xfId="49" applyFont="1" applyFill="1" applyBorder="1" applyAlignment="1" applyProtection="1">
      <alignment horizontal="center" vertical="center"/>
    </xf>
    <xf numFmtId="0" fontId="8" fillId="0" borderId="5" xfId="49" applyFont="1" applyFill="1" applyBorder="1" applyAlignment="1" applyProtection="1">
      <alignment horizontal="left" vertical="center" wrapText="1"/>
    </xf>
    <xf numFmtId="9" fontId="8" fillId="0" borderId="5" xfId="49" applyNumberFormat="1" applyFont="1" applyFill="1" applyBorder="1" applyAlignment="1" applyProtection="1">
      <alignment horizontal="left" vertical="center" wrapText="1"/>
    </xf>
    <xf numFmtId="0" fontId="8" fillId="0" borderId="5" xfId="49" applyFont="1" applyFill="1" applyBorder="1" applyAlignment="1" applyProtection="1">
      <alignment horizontal="left" vertical="top" wrapText="1"/>
    </xf>
    <xf numFmtId="0" fontId="4" fillId="0" borderId="0" xfId="49" applyFont="1" applyFill="1" applyBorder="1" applyAlignment="1" applyProtection="1">
      <alignment vertical="center"/>
    </xf>
    <xf numFmtId="0" fontId="10" fillId="0" borderId="0" xfId="49" applyFont="1" applyFill="1" applyBorder="1" applyAlignment="1" applyProtection="1">
      <alignment horizontal="center" vertical="center" wrapText="1"/>
    </xf>
    <xf numFmtId="0" fontId="7" fillId="0" borderId="9" xfId="49" applyFont="1" applyFill="1" applyBorder="1" applyAlignment="1" applyProtection="1">
      <alignment vertical="center"/>
    </xf>
    <xf numFmtId="0" fontId="7" fillId="0" borderId="9" xfId="49" applyFont="1" applyFill="1" applyBorder="1" applyAlignment="1" applyProtection="1">
      <alignment horizontal="right" vertical="center"/>
    </xf>
    <xf numFmtId="0" fontId="8" fillId="0" borderId="1" xfId="49" applyFont="1" applyFill="1" applyBorder="1" applyAlignment="1" applyProtection="1">
      <alignment horizontal="center" vertical="center" wrapText="1"/>
    </xf>
    <xf numFmtId="0" fontId="8" fillId="0" borderId="2" xfId="49" applyFont="1" applyFill="1" applyBorder="1" applyAlignment="1" applyProtection="1">
      <alignment horizontal="center" vertical="center" wrapText="1"/>
    </xf>
    <xf numFmtId="0" fontId="8" fillId="0" borderId="10" xfId="49" applyFont="1" applyFill="1" applyBorder="1" applyAlignment="1" applyProtection="1">
      <alignment horizontal="center" vertical="center" wrapText="1"/>
    </xf>
    <xf numFmtId="0" fontId="8" fillId="0" borderId="4" xfId="49" applyFont="1" applyFill="1" applyBorder="1" applyAlignment="1" applyProtection="1">
      <alignment horizontal="center" vertical="center" wrapText="1"/>
    </xf>
    <xf numFmtId="0" fontId="8" fillId="0" borderId="5" xfId="49" applyFont="1" applyFill="1" applyBorder="1" applyAlignment="1" applyProtection="1">
      <alignment horizontal="center" vertical="center"/>
    </xf>
    <xf numFmtId="4" fontId="8" fillId="0" borderId="5" xfId="49" applyNumberFormat="1" applyFont="1" applyFill="1" applyBorder="1" applyAlignment="1" applyProtection="1">
      <alignment vertical="center"/>
    </xf>
    <xf numFmtId="176" fontId="8" fillId="0" borderId="5" xfId="49" applyNumberFormat="1" applyFont="1" applyFill="1" applyBorder="1" applyAlignment="1" applyProtection="1">
      <alignment vertical="center"/>
    </xf>
    <xf numFmtId="0" fontId="8" fillId="0" borderId="5" xfId="49" applyFont="1" applyFill="1" applyBorder="1" applyAlignment="1" applyProtection="1">
      <alignment vertical="center"/>
    </xf>
    <xf numFmtId="10" fontId="8" fillId="0" borderId="5" xfId="49" applyNumberFormat="1" applyFont="1" applyFill="1" applyBorder="1" applyAlignment="1" applyProtection="1">
      <alignment vertical="center"/>
    </xf>
    <xf numFmtId="0" fontId="9" fillId="0" borderId="0" xfId="49" applyFont="1" applyFill="1" applyBorder="1" applyAlignment="1" applyProtection="1">
      <alignment horizontal="left" vertical="top" wrapText="1"/>
    </xf>
    <xf numFmtId="49" fontId="2" fillId="0" borderId="0" xfId="49" applyNumberFormat="1" applyFont="1" applyFill="1" applyBorder="1" applyAlignment="1" applyProtection="1"/>
    <xf numFmtId="49" fontId="2" fillId="0" borderId="0" xfId="49" applyNumberFormat="1" applyFont="1" applyFill="1" applyBorder="1" applyAlignment="1" applyProtection="1">
      <alignment horizontal="center"/>
    </xf>
    <xf numFmtId="49" fontId="4" fillId="0" borderId="2" xfId="49" applyNumberFormat="1" applyFont="1" applyFill="1" applyBorder="1" applyAlignment="1" applyProtection="1">
      <alignment horizontal="center" vertical="center" wrapText="1"/>
    </xf>
    <xf numFmtId="49" fontId="4" fillId="0" borderId="7" xfId="49" applyNumberFormat="1" applyFont="1" applyFill="1" applyBorder="1" applyAlignment="1" applyProtection="1">
      <alignment horizontal="center" vertical="center" wrapText="1"/>
    </xf>
    <xf numFmtId="49" fontId="4" fillId="0" borderId="10" xfId="49" applyNumberFormat="1" applyFont="1" applyFill="1" applyBorder="1" applyAlignment="1" applyProtection="1">
      <alignment horizontal="center" vertical="center" wrapText="1"/>
    </xf>
    <xf numFmtId="49" fontId="4" fillId="0" borderId="5" xfId="49" applyNumberFormat="1" applyFont="1" applyFill="1" applyBorder="1" applyAlignment="1" applyProtection="1">
      <alignment horizontal="center" vertical="center"/>
    </xf>
    <xf numFmtId="4" fontId="11" fillId="0" borderId="5" xfId="49" applyNumberFormat="1" applyFont="1" applyFill="1" applyBorder="1" applyAlignment="1" applyProtection="1">
      <alignment vertical="center"/>
    </xf>
    <xf numFmtId="4" fontId="5" fillId="0" borderId="5" xfId="49" applyNumberFormat="1" applyFont="1" applyFill="1" applyBorder="1" applyAlignment="1" applyProtection="1">
      <alignment vertical="center"/>
    </xf>
    <xf numFmtId="49" fontId="2" fillId="0" borderId="5" xfId="49" applyNumberFormat="1" applyFont="1" applyFill="1" applyBorder="1" applyAlignment="1" applyProtection="1"/>
    <xf numFmtId="49" fontId="2" fillId="0" borderId="5" xfId="49" applyNumberFormat="1" applyFont="1" applyFill="1" applyBorder="1" applyAlignment="1" applyProtection="1">
      <alignment horizontal="center"/>
    </xf>
    <xf numFmtId="0" fontId="12" fillId="0" borderId="5" xfId="49" applyFont="1" applyFill="1" applyBorder="1" applyAlignment="1" applyProtection="1"/>
    <xf numFmtId="0" fontId="13" fillId="0" borderId="2" xfId="49" applyFont="1" applyFill="1" applyBorder="1" applyAlignment="1" applyProtection="1">
      <alignment horizontal="center" vertical="center"/>
    </xf>
    <xf numFmtId="0" fontId="13" fillId="0" borderId="7" xfId="49" applyFont="1" applyFill="1" applyBorder="1" applyAlignment="1" applyProtection="1">
      <alignment horizontal="center" vertical="center"/>
    </xf>
    <xf numFmtId="0" fontId="13" fillId="0" borderId="10" xfId="49" applyFont="1" applyFill="1" applyBorder="1" applyAlignment="1" applyProtection="1">
      <alignment horizontal="center" vertical="center"/>
    </xf>
    <xf numFmtId="4" fontId="11" fillId="0" borderId="5" xfId="49" applyNumberFormat="1" applyFont="1" applyFill="1" applyBorder="1" applyAlignment="1" applyProtection="1">
      <alignment vertical="center"/>
      <protection locked="0"/>
    </xf>
    <xf numFmtId="4" fontId="5" fillId="0" borderId="5" xfId="49" applyNumberFormat="1" applyFont="1" applyFill="1" applyBorder="1" applyAlignment="1" applyProtection="1">
      <alignment vertical="center"/>
      <protection locked="0"/>
    </xf>
    <xf numFmtId="0" fontId="14" fillId="0" borderId="0" xfId="49" applyFont="1" applyFill="1" applyBorder="1" applyAlignment="1" applyProtection="1"/>
    <xf numFmtId="0" fontId="7" fillId="0" borderId="0" xfId="49" applyFont="1" applyFill="1" applyBorder="1" applyAlignment="1" applyProtection="1">
      <alignment horizontal="right" vertical="center" wrapText="1"/>
      <protection locked="0"/>
    </xf>
    <xf numFmtId="0" fontId="3" fillId="0" borderId="0" xfId="49" applyFont="1" applyFill="1" applyBorder="1" applyAlignment="1" applyProtection="1">
      <alignment horizontal="center" vertical="center" wrapText="1"/>
      <protection locked="0"/>
    </xf>
    <xf numFmtId="0" fontId="1" fillId="0" borderId="0" xfId="49" applyFont="1" applyFill="1" applyBorder="1" applyAlignment="1" applyProtection="1">
      <alignment horizontal="left"/>
    </xf>
    <xf numFmtId="0" fontId="4" fillId="0" borderId="2" xfId="49" applyFont="1" applyFill="1" applyBorder="1" applyAlignment="1" applyProtection="1">
      <alignment horizontal="center" vertical="center" wrapText="1"/>
      <protection locked="0"/>
    </xf>
    <xf numFmtId="0" fontId="4" fillId="0" borderId="7" xfId="49" applyFont="1" applyFill="1" applyBorder="1" applyAlignment="1" applyProtection="1">
      <alignment horizontal="center" vertical="center" wrapText="1"/>
      <protection locked="0"/>
    </xf>
    <xf numFmtId="0" fontId="4" fillId="0" borderId="10"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1" fillId="0" borderId="7" xfId="49" applyFont="1" applyFill="1" applyBorder="1" applyAlignment="1" applyProtection="1">
      <alignment horizontal="center" vertical="top" wrapText="1"/>
      <protection locked="0"/>
    </xf>
    <xf numFmtId="0" fontId="1" fillId="0" borderId="10" xfId="49" applyFont="1" applyFill="1" applyBorder="1" applyAlignment="1" applyProtection="1">
      <alignment horizontal="center" vertical="top" wrapText="1"/>
      <protection locked="0"/>
    </xf>
    <xf numFmtId="0" fontId="4" fillId="0" borderId="5" xfId="49"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protection locked="0"/>
    </xf>
    <xf numFmtId="0" fontId="7" fillId="0" borderId="5" xfId="49" applyFont="1" applyFill="1" applyBorder="1" applyAlignment="1" applyProtection="1">
      <alignment horizontal="center" vertical="center" wrapText="1"/>
      <protection locked="0"/>
    </xf>
    <xf numFmtId="0" fontId="15" fillId="0" borderId="5" xfId="49" applyFont="1" applyFill="1" applyBorder="1" applyAlignment="1" applyProtection="1">
      <alignment horizontal="center" vertical="center" wrapText="1"/>
      <protection locked="0"/>
    </xf>
    <xf numFmtId="0" fontId="15" fillId="0" borderId="5" xfId="49" applyFont="1" applyFill="1" applyBorder="1" applyAlignment="1" applyProtection="1">
      <alignment vertical="center"/>
      <protection locked="0"/>
    </xf>
    <xf numFmtId="0" fontId="15" fillId="0" borderId="5" xfId="49" applyFont="1" applyFill="1" applyBorder="1" applyAlignment="1" applyProtection="1">
      <alignment horizontal="center" vertical="center" wrapText="1"/>
    </xf>
    <xf numFmtId="0" fontId="15" fillId="0" borderId="5" xfId="49" applyFont="1" applyFill="1" applyBorder="1" applyAlignment="1" applyProtection="1">
      <alignment vertical="center" wrapText="1"/>
    </xf>
    <xf numFmtId="0" fontId="15" fillId="0" borderId="5" xfId="49" applyFont="1" applyFill="1" applyBorder="1" applyAlignment="1" applyProtection="1">
      <alignment vertical="center"/>
    </xf>
    <xf numFmtId="0" fontId="9" fillId="0" borderId="0" xfId="49" applyFont="1" applyFill="1" applyBorder="1" applyAlignment="1" applyProtection="1"/>
    <xf numFmtId="0" fontId="9" fillId="0" borderId="0" xfId="49" applyFont="1" applyFill="1" applyBorder="1" applyAlignment="1" applyProtection="1">
      <alignment horizontal="center"/>
    </xf>
    <xf numFmtId="0" fontId="9" fillId="0" borderId="0" xfId="49" applyFont="1" applyFill="1" applyBorder="1" applyAlignment="1" applyProtection="1">
      <alignment horizontal="center" wrapText="1"/>
    </xf>
    <xf numFmtId="0" fontId="9" fillId="0" borderId="0" xfId="49" applyFont="1" applyFill="1" applyBorder="1" applyAlignment="1" applyProtection="1">
      <alignment wrapText="1"/>
    </xf>
    <xf numFmtId="0" fontId="2" fillId="0" borderId="0" xfId="49" applyFont="1" applyFill="1" applyBorder="1" applyAlignment="1" applyProtection="1">
      <alignment horizontal="center" wrapText="1"/>
    </xf>
    <xf numFmtId="0" fontId="2" fillId="0" borderId="0" xfId="49" applyFont="1" applyFill="1" applyBorder="1" applyAlignment="1" applyProtection="1">
      <alignment wrapText="1"/>
    </xf>
    <xf numFmtId="0" fontId="2" fillId="0" borderId="9" xfId="49" applyFont="1" applyFill="1" applyBorder="1" applyAlignment="1" applyProtection="1">
      <alignment horizontal="left" wrapText="1"/>
    </xf>
    <xf numFmtId="0" fontId="16" fillId="0" borderId="15" xfId="49" applyFont="1" applyFill="1" applyBorder="1" applyAlignment="1" applyProtection="1">
      <alignment horizontal="center" vertical="center" wrapText="1"/>
    </xf>
    <xf numFmtId="0" fontId="16" fillId="0" borderId="13" xfId="49" applyFont="1" applyFill="1" applyBorder="1" applyAlignment="1" applyProtection="1">
      <alignment horizontal="center" vertical="center" wrapText="1"/>
    </xf>
    <xf numFmtId="0" fontId="16" fillId="0" borderId="8" xfId="49" applyFont="1" applyFill="1" applyBorder="1" applyAlignment="1" applyProtection="1">
      <alignment horizontal="center" vertical="center" wrapText="1"/>
    </xf>
    <xf numFmtId="0" fontId="16" fillId="0" borderId="6" xfId="49" applyFont="1" applyFill="1" applyBorder="1" applyAlignment="1" applyProtection="1">
      <alignment horizontal="center" vertical="center" wrapText="1"/>
    </xf>
    <xf numFmtId="0" fontId="16" fillId="0" borderId="16" xfId="49" applyFont="1" applyFill="1" applyBorder="1" applyAlignment="1" applyProtection="1">
      <alignment horizontal="center" vertical="center" wrapText="1"/>
    </xf>
    <xf numFmtId="0" fontId="16" fillId="0" borderId="1" xfId="49" applyFont="1" applyFill="1" applyBorder="1" applyAlignment="1" applyProtection="1">
      <alignment horizontal="center" vertical="center" wrapText="1"/>
    </xf>
    <xf numFmtId="0" fontId="5" fillId="0" borderId="3" xfId="49" applyFont="1" applyFill="1" applyBorder="1" applyAlignment="1" applyProtection="1">
      <alignment horizontal="center" vertical="center" wrapText="1"/>
    </xf>
    <xf numFmtId="0" fontId="16" fillId="0" borderId="4"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wrapText="1"/>
    </xf>
    <xf numFmtId="0" fontId="9" fillId="0" borderId="2" xfId="49" applyFont="1" applyFill="1" applyBorder="1" applyAlignment="1" applyProtection="1">
      <alignment horizontal="center" vertical="center" wrapText="1"/>
    </xf>
    <xf numFmtId="0" fontId="9" fillId="0" borderId="4" xfId="49" applyFont="1" applyFill="1" applyBorder="1" applyAlignment="1" applyProtection="1">
      <alignment horizontal="center" vertical="center" wrapText="1"/>
    </xf>
    <xf numFmtId="0" fontId="9" fillId="0" borderId="6" xfId="49" applyFont="1" applyFill="1" applyBorder="1" applyAlignment="1" applyProtection="1">
      <alignment horizontal="center" vertical="center" wrapText="1"/>
    </xf>
    <xf numFmtId="0" fontId="16" fillId="0" borderId="2" xfId="49" applyFont="1" applyFill="1" applyBorder="1" applyAlignment="1" applyProtection="1">
      <alignment vertical="center" wrapText="1"/>
    </xf>
    <xf numFmtId="0" fontId="16" fillId="0" borderId="7" xfId="49" applyFont="1" applyFill="1" applyBorder="1" applyAlignment="1" applyProtection="1">
      <alignment horizontal="left" vertical="center" wrapText="1"/>
    </xf>
    <xf numFmtId="0" fontId="16" fillId="0" borderId="10" xfId="49" applyFont="1" applyFill="1" applyBorder="1" applyAlignment="1" applyProtection="1">
      <alignment horizontal="left" vertical="center" wrapText="1"/>
    </xf>
    <xf numFmtId="4" fontId="9" fillId="0" borderId="5" xfId="49" applyNumberFormat="1" applyFont="1" applyFill="1" applyBorder="1" applyAlignment="1" applyProtection="1">
      <protection locked="0"/>
    </xf>
    <xf numFmtId="4" fontId="9" fillId="0" borderId="6" xfId="49" applyNumberFormat="1" applyFont="1" applyFill="1" applyBorder="1" applyAlignment="1" applyProtection="1">
      <protection locked="0"/>
    </xf>
    <xf numFmtId="0" fontId="5" fillId="0" borderId="5" xfId="49" applyFont="1" applyFill="1" applyBorder="1" applyAlignment="1" applyProtection="1">
      <alignment horizontal="center" vertical="center" wrapText="1"/>
    </xf>
    <xf numFmtId="0" fontId="5" fillId="0" borderId="2" xfId="49" applyFont="1" applyFill="1" applyBorder="1" applyAlignment="1" applyProtection="1">
      <alignment vertical="center" wrapText="1"/>
    </xf>
    <xf numFmtId="4" fontId="8" fillId="0" borderId="6" xfId="49" applyNumberFormat="1" applyFont="1" applyFill="1" applyBorder="1" applyAlignment="1" applyProtection="1"/>
    <xf numFmtId="4" fontId="9" fillId="0" borderId="4" xfId="49" applyNumberFormat="1" applyFont="1" applyFill="1" applyBorder="1" applyAlignment="1" applyProtection="1">
      <protection locked="0"/>
    </xf>
    <xf numFmtId="0" fontId="2" fillId="0" borderId="0" xfId="49" applyFont="1" applyFill="1" applyBorder="1" applyAlignment="1" applyProtection="1">
      <alignment vertical="top"/>
    </xf>
    <xf numFmtId="0" fontId="4" fillId="0" borderId="12" xfId="49" applyFont="1" applyFill="1" applyBorder="1" applyAlignment="1" applyProtection="1">
      <alignment horizontal="center" vertical="center" wrapText="1"/>
      <protection locked="0"/>
    </xf>
    <xf numFmtId="0" fontId="4" fillId="0" borderId="6" xfId="49" applyFont="1" applyFill="1" applyBorder="1" applyAlignment="1" applyProtection="1">
      <alignment horizontal="center" vertical="center" wrapText="1"/>
      <protection locked="0"/>
    </xf>
    <xf numFmtId="0" fontId="8" fillId="0" borderId="6" xfId="49" applyFont="1" applyFill="1" applyBorder="1" applyAlignment="1" applyProtection="1">
      <alignment horizontal="center" vertical="center" wrapText="1"/>
      <protection locked="0"/>
    </xf>
    <xf numFmtId="0" fontId="2" fillId="0" borderId="0" xfId="49" applyFont="1" applyFill="1" applyBorder="1" applyAlignment="1" applyProtection="1">
      <alignment horizontal="right" wrapText="1"/>
    </xf>
    <xf numFmtId="0" fontId="8" fillId="0" borderId="12" xfId="49" applyFont="1" applyFill="1" applyBorder="1" applyAlignment="1" applyProtection="1">
      <alignment horizontal="center" vertical="center" wrapText="1"/>
      <protection locked="0"/>
    </xf>
    <xf numFmtId="0" fontId="8" fillId="0" borderId="12" xfId="49" applyFont="1" applyFill="1" applyBorder="1" applyAlignment="1" applyProtection="1">
      <alignment horizontal="center" vertical="center" wrapText="1"/>
    </xf>
    <xf numFmtId="0" fontId="8" fillId="0" borderId="6" xfId="49" applyFont="1" applyFill="1" applyBorder="1" applyAlignment="1" applyProtection="1">
      <alignment horizontal="center" vertical="center"/>
    </xf>
    <xf numFmtId="0" fontId="8" fillId="0" borderId="6" xfId="49" applyFont="1" applyFill="1" applyBorder="1" applyAlignment="1" applyProtection="1">
      <alignment horizontal="center" vertical="center" wrapText="1"/>
    </xf>
    <xf numFmtId="0" fontId="8" fillId="0" borderId="6" xfId="49" applyFont="1" applyFill="1" applyBorder="1" applyAlignment="1" applyProtection="1">
      <alignment horizontal="center"/>
    </xf>
    <xf numFmtId="4" fontId="8" fillId="0" borderId="6" xfId="49" applyNumberFormat="1" applyFont="1" applyFill="1" applyBorder="1" applyAlignment="1" applyProtection="1">
      <alignment vertical="top"/>
    </xf>
    <xf numFmtId="4" fontId="8" fillId="0" borderId="6" xfId="49" applyNumberFormat="1" applyFont="1" applyFill="1" applyBorder="1" applyAlignment="1" applyProtection="1">
      <alignment horizontal="center"/>
    </xf>
    <xf numFmtId="0" fontId="17" fillId="0" borderId="0" xfId="49" applyFont="1" applyFill="1" applyBorder="1" applyAlignment="1" applyProtection="1"/>
    <xf numFmtId="0" fontId="17" fillId="2" borderId="0" xfId="49" applyFont="1" applyFill="1" applyBorder="1" applyAlignment="1" applyProtection="1"/>
    <xf numFmtId="0" fontId="1" fillId="2" borderId="0" xfId="49" applyFont="1" applyFill="1" applyBorder="1" applyAlignment="1" applyProtection="1">
      <alignment vertical="top"/>
    </xf>
    <xf numFmtId="0" fontId="18" fillId="0" borderId="0" xfId="49" applyFont="1" applyFill="1" applyBorder="1" applyAlignment="1" applyProtection="1">
      <alignment horizontal="center" vertical="center" wrapText="1"/>
      <protection locked="0"/>
    </xf>
    <xf numFmtId="0" fontId="1" fillId="0" borderId="0" xfId="49" applyFont="1" applyFill="1" applyBorder="1" applyAlignment="1" applyProtection="1">
      <alignment vertical="top"/>
    </xf>
    <xf numFmtId="0" fontId="7" fillId="0" borderId="15" xfId="49" applyFont="1" applyFill="1" applyBorder="1" applyAlignment="1" applyProtection="1">
      <alignment horizontal="center" vertical="center" wrapText="1"/>
      <protection locked="0"/>
    </xf>
    <xf numFmtId="0" fontId="6" fillId="0" borderId="11" xfId="49" applyFont="1" applyFill="1" applyBorder="1" applyAlignment="1" applyProtection="1">
      <alignment vertical="top" wrapText="1"/>
      <protection locked="0"/>
    </xf>
    <xf numFmtId="0" fontId="6" fillId="0" borderId="13" xfId="49" applyFont="1" applyFill="1" applyBorder="1" applyAlignment="1" applyProtection="1">
      <alignment vertical="top" wrapText="1"/>
      <protection locked="0"/>
    </xf>
    <xf numFmtId="0" fontId="7" fillId="0" borderId="1" xfId="49" applyFont="1" applyFill="1" applyBorder="1" applyAlignment="1" applyProtection="1">
      <alignment horizontal="center" vertical="center" wrapText="1"/>
      <protection locked="0"/>
    </xf>
    <xf numFmtId="0" fontId="7" fillId="2" borderId="7" xfId="49" applyFont="1" applyFill="1" applyBorder="1" applyAlignment="1" applyProtection="1">
      <alignment horizontal="center" vertical="center"/>
    </xf>
    <xf numFmtId="0" fontId="7" fillId="2" borderId="7" xfId="49" applyFont="1" applyFill="1" applyBorder="1" applyAlignment="1" applyProtection="1">
      <alignment horizontal="center" vertical="center" wrapText="1"/>
      <protection locked="0"/>
    </xf>
    <xf numFmtId="0" fontId="6" fillId="0" borderId="16" xfId="49" applyFont="1" applyFill="1" applyBorder="1" applyAlignment="1" applyProtection="1">
      <alignment vertical="top" wrapText="1"/>
      <protection locked="0"/>
    </xf>
    <xf numFmtId="0" fontId="6" fillId="0" borderId="0" xfId="49" applyFont="1" applyFill="1" applyBorder="1" applyAlignment="1" applyProtection="1"/>
    <xf numFmtId="0" fontId="6" fillId="0" borderId="12" xfId="49" applyFont="1" applyFill="1" applyBorder="1" applyAlignment="1" applyProtection="1">
      <alignment vertical="top" wrapText="1"/>
      <protection locked="0"/>
    </xf>
    <xf numFmtId="0" fontId="7" fillId="0" borderId="3" xfId="49" applyFont="1" applyFill="1" applyBorder="1" applyAlignment="1" applyProtection="1">
      <alignment horizontal="center" vertical="center" wrapText="1"/>
      <protection locked="0"/>
    </xf>
    <xf numFmtId="0" fontId="7" fillId="2" borderId="2" xfId="49" applyFont="1" applyFill="1" applyBorder="1" applyAlignment="1" applyProtection="1">
      <alignment horizontal="center" vertical="center" wrapText="1"/>
      <protection locked="0"/>
    </xf>
    <xf numFmtId="0" fontId="6" fillId="2" borderId="7" xfId="49" applyFont="1" applyFill="1" applyBorder="1" applyAlignment="1" applyProtection="1">
      <alignment vertical="top" wrapText="1"/>
      <protection locked="0"/>
    </xf>
    <xf numFmtId="0" fontId="7" fillId="2" borderId="1" xfId="49" applyFont="1" applyFill="1" applyBorder="1" applyAlignment="1" applyProtection="1">
      <alignment horizontal="center" vertical="center" wrapText="1"/>
      <protection locked="0"/>
    </xf>
    <xf numFmtId="0" fontId="6" fillId="0" borderId="8" xfId="49" applyFont="1" applyFill="1" applyBorder="1" applyAlignment="1" applyProtection="1">
      <alignment vertical="top" wrapText="1"/>
      <protection locked="0"/>
    </xf>
    <xf numFmtId="0" fontId="6" fillId="0" borderId="9" xfId="49" applyFont="1" applyFill="1" applyBorder="1" applyAlignment="1" applyProtection="1">
      <alignment vertical="top" wrapText="1"/>
      <protection locked="0"/>
    </xf>
    <xf numFmtId="0" fontId="6" fillId="0" borderId="6" xfId="49" applyFont="1" applyFill="1" applyBorder="1" applyAlignment="1" applyProtection="1">
      <alignment vertical="top" wrapText="1"/>
      <protection locked="0"/>
    </xf>
    <xf numFmtId="0" fontId="7" fillId="2" borderId="3" xfId="49" applyFont="1" applyFill="1" applyBorder="1" applyAlignment="1" applyProtection="1">
      <alignment horizontal="center" vertical="center"/>
    </xf>
    <xf numFmtId="0" fontId="7" fillId="0" borderId="4" xfId="49" applyFont="1" applyFill="1" applyBorder="1" applyAlignment="1" applyProtection="1">
      <alignment horizontal="center" vertical="center" wrapText="1"/>
      <protection locked="0"/>
    </xf>
    <xf numFmtId="0" fontId="7" fillId="2" borderId="4" xfId="49" applyFont="1" applyFill="1" applyBorder="1" applyAlignment="1" applyProtection="1">
      <alignment horizontal="center" vertical="center"/>
    </xf>
    <xf numFmtId="0" fontId="7" fillId="2" borderId="4" xfId="49" applyFont="1" applyFill="1" applyBorder="1" applyAlignment="1" applyProtection="1">
      <alignment horizontal="center" vertical="center" wrapText="1"/>
      <protection locked="0"/>
    </xf>
    <xf numFmtId="0" fontId="12" fillId="0" borderId="5" xfId="49" applyFont="1" applyFill="1" applyBorder="1" applyAlignment="1" applyProtection="1">
      <alignment horizontal="center" vertical="center" wrapText="1"/>
      <protection locked="0"/>
    </xf>
    <xf numFmtId="0" fontId="12" fillId="2" borderId="5" xfId="49" applyFont="1" applyFill="1" applyBorder="1" applyAlignment="1" applyProtection="1">
      <alignment horizontal="center" vertical="center" wrapText="1"/>
      <protection locked="0"/>
    </xf>
    <xf numFmtId="0" fontId="19" fillId="2" borderId="5" xfId="49" applyFont="1" applyFill="1" applyBorder="1" applyAlignment="1" applyProtection="1">
      <alignment horizontal="center" vertical="top" wrapText="1"/>
      <protection locked="0"/>
    </xf>
    <xf numFmtId="0" fontId="19" fillId="2" borderId="5" xfId="49" applyFont="1" applyFill="1" applyBorder="1" applyAlignment="1" applyProtection="1">
      <alignment horizontal="center" vertical="center" wrapText="1"/>
      <protection locked="0"/>
    </xf>
    <xf numFmtId="177" fontId="19" fillId="2" borderId="5" xfId="49" applyNumberFormat="1" applyFont="1" applyFill="1" applyBorder="1" applyAlignment="1" applyProtection="1">
      <alignment horizontal="center" vertical="center"/>
    </xf>
    <xf numFmtId="0" fontId="19" fillId="2" borderId="5" xfId="49" applyFont="1" applyFill="1" applyBorder="1" applyAlignment="1" applyProtection="1">
      <alignment horizontal="center" vertical="top" wrapText="1"/>
    </xf>
    <xf numFmtId="0" fontId="19" fillId="2" borderId="5" xfId="49" applyFont="1" applyFill="1" applyBorder="1" applyAlignment="1" applyProtection="1">
      <alignment horizontal="center" vertical="center" wrapText="1"/>
    </xf>
    <xf numFmtId="4" fontId="19" fillId="2" borderId="5" xfId="49" applyNumberFormat="1" applyFont="1" applyFill="1" applyBorder="1" applyAlignment="1" applyProtection="1">
      <alignment horizontal="center" vertical="center"/>
      <protection locked="0"/>
    </xf>
    <xf numFmtId="0" fontId="7" fillId="2" borderId="10" xfId="49" applyFont="1" applyFill="1" applyBorder="1" applyAlignment="1" applyProtection="1">
      <alignment horizontal="center" vertical="center" wrapText="1"/>
      <protection locked="0"/>
    </xf>
    <xf numFmtId="0" fontId="1" fillId="2" borderId="10" xfId="49" applyFont="1" applyFill="1" applyBorder="1" applyAlignment="1" applyProtection="1">
      <alignment vertical="top" wrapText="1"/>
      <protection locked="0"/>
    </xf>
    <xf numFmtId="0" fontId="7" fillId="2" borderId="0" xfId="49" applyFont="1" applyFill="1" applyBorder="1" applyAlignment="1" applyProtection="1">
      <alignment horizontal="right" vertical="center"/>
    </xf>
    <xf numFmtId="0" fontId="2" fillId="2" borderId="0" xfId="49" applyFont="1" applyFill="1" applyBorder="1" applyAlignment="1" applyProtection="1">
      <alignment horizontal="center" vertical="center"/>
    </xf>
    <xf numFmtId="0" fontId="2" fillId="0" borderId="0" xfId="49" applyFont="1" applyFill="1" applyBorder="1" applyAlignment="1" applyProtection="1">
      <alignment horizontal="center" vertical="center"/>
    </xf>
    <xf numFmtId="0" fontId="6" fillId="2" borderId="7" xfId="49" applyFont="1" applyFill="1" applyBorder="1" applyAlignment="1" applyProtection="1">
      <alignment vertical="top"/>
    </xf>
    <xf numFmtId="0" fontId="7" fillId="0" borderId="2" xfId="49" applyFont="1" applyFill="1" applyBorder="1" applyAlignment="1" applyProtection="1">
      <alignment horizontal="center" vertical="center" wrapText="1"/>
      <protection locked="0"/>
    </xf>
    <xf numFmtId="0" fontId="7" fillId="2" borderId="3" xfId="49" applyFont="1" applyFill="1" applyBorder="1" applyAlignment="1" applyProtection="1">
      <alignment horizontal="center" vertical="center" wrapText="1"/>
      <protection locked="0"/>
    </xf>
    <xf numFmtId="0" fontId="7" fillId="2" borderId="2" xfId="49" applyFont="1" applyFill="1" applyBorder="1" applyAlignment="1" applyProtection="1">
      <alignment horizontal="center" vertical="center"/>
    </xf>
    <xf numFmtId="0" fontId="7" fillId="2" borderId="10" xfId="49" applyFont="1" applyFill="1" applyBorder="1" applyAlignment="1" applyProtection="1">
      <alignment horizontal="center" vertical="center" wrapText="1"/>
    </xf>
    <xf numFmtId="0" fontId="17" fillId="2" borderId="5" xfId="49" applyFont="1" applyFill="1" applyBorder="1" applyAlignment="1" applyProtection="1">
      <alignment horizontal="center"/>
    </xf>
    <xf numFmtId="0" fontId="6" fillId="0" borderId="7" xfId="49" applyFont="1" applyFill="1" applyBorder="1" applyAlignment="1" applyProtection="1">
      <alignment vertical="top" wrapText="1"/>
      <protection locked="0"/>
    </xf>
    <xf numFmtId="0" fontId="7" fillId="0" borderId="7" xfId="49" applyFont="1" applyFill="1" applyBorder="1" applyAlignment="1" applyProtection="1">
      <alignment horizontal="center" vertical="center"/>
    </xf>
    <xf numFmtId="0" fontId="1" fillId="0" borderId="10" xfId="49" applyFont="1" applyFill="1" applyBorder="1" applyAlignment="1" applyProtection="1">
      <alignment vertical="top" wrapText="1"/>
      <protection locked="0"/>
    </xf>
    <xf numFmtId="0" fontId="7" fillId="0" borderId="7" xfId="49" applyFont="1" applyFill="1" applyBorder="1" applyAlignment="1" applyProtection="1">
      <alignment horizontal="center" vertical="center" wrapText="1"/>
      <protection locked="0"/>
    </xf>
    <xf numFmtId="0" fontId="7" fillId="0" borderId="10" xfId="49" applyFont="1" applyFill="1" applyBorder="1" applyAlignment="1" applyProtection="1">
      <alignment horizontal="center" vertical="center" wrapText="1"/>
      <protection locked="0"/>
    </xf>
    <xf numFmtId="4" fontId="19" fillId="2" borderId="4" xfId="49" applyNumberFormat="1" applyFont="1" applyFill="1" applyBorder="1" applyAlignment="1" applyProtection="1">
      <alignment horizontal="center" vertical="center"/>
      <protection locked="0"/>
    </xf>
    <xf numFmtId="0" fontId="7" fillId="0" borderId="0" xfId="49" applyFont="1" applyFill="1" applyBorder="1" applyAlignment="1" applyProtection="1">
      <alignment horizontal="center" vertical="center" wrapText="1"/>
      <protection locked="0"/>
    </xf>
    <xf numFmtId="0" fontId="7" fillId="0" borderId="13" xfId="49" applyFont="1" applyFill="1" applyBorder="1" applyAlignment="1" applyProtection="1">
      <alignment horizontal="center" vertical="center" wrapText="1"/>
      <protection locked="0"/>
    </xf>
    <xf numFmtId="0" fontId="7" fillId="0" borderId="8" xfId="49" applyFont="1" applyFill="1" applyBorder="1" applyAlignment="1" applyProtection="1">
      <alignment horizontal="center" vertical="center"/>
    </xf>
    <xf numFmtId="0" fontId="7" fillId="0" borderId="6" xfId="49" applyFont="1" applyFill="1" applyBorder="1" applyAlignment="1" applyProtection="1">
      <alignment horizontal="center" vertical="center" wrapText="1"/>
      <protection locked="0"/>
    </xf>
    <xf numFmtId="0" fontId="7" fillId="0" borderId="3" xfId="49" applyFont="1" applyFill="1" applyBorder="1" applyAlignment="1" applyProtection="1">
      <alignment horizontal="center" vertical="center"/>
    </xf>
    <xf numFmtId="0" fontId="12" fillId="0" borderId="10" xfId="49" applyFont="1" applyFill="1" applyBorder="1" applyAlignment="1" applyProtection="1">
      <alignment horizontal="center" vertical="center" wrapText="1"/>
      <protection locked="0"/>
    </xf>
    <xf numFmtId="0" fontId="7" fillId="0" borderId="0" xfId="49" applyFont="1" applyFill="1" applyBorder="1" applyAlignment="1" applyProtection="1">
      <alignment vertical="center"/>
    </xf>
    <xf numFmtId="0" fontId="8" fillId="0" borderId="0" xfId="49" applyFont="1" applyFill="1" applyBorder="1" applyAlignment="1" applyProtection="1">
      <alignment horizontal="left" vertical="center"/>
    </xf>
    <xf numFmtId="0" fontId="20" fillId="0" borderId="0" xfId="49" applyFont="1" applyFill="1" applyBorder="1" applyAlignment="1" applyProtection="1">
      <alignment horizontal="center" vertical="center"/>
    </xf>
    <xf numFmtId="0" fontId="8" fillId="0" borderId="0" xfId="49" applyFont="1" applyFill="1" applyBorder="1" applyAlignment="1" applyProtection="1">
      <alignment horizontal="right"/>
    </xf>
    <xf numFmtId="0" fontId="8" fillId="0" borderId="2" xfId="49" applyFont="1" applyFill="1" applyBorder="1" applyAlignment="1" applyProtection="1">
      <alignment horizontal="center" vertical="center"/>
    </xf>
    <xf numFmtId="0" fontId="8" fillId="0" borderId="10" xfId="49" applyFont="1" applyFill="1" applyBorder="1" applyAlignment="1" applyProtection="1">
      <alignment horizontal="center" vertical="center"/>
    </xf>
    <xf numFmtId="0" fontId="8" fillId="0" borderId="1" xfId="49" applyFont="1" applyFill="1" applyBorder="1" applyAlignment="1" applyProtection="1">
      <alignment horizontal="center" vertical="center"/>
    </xf>
    <xf numFmtId="0" fontId="8" fillId="0" borderId="4" xfId="49" applyFont="1" applyFill="1" applyBorder="1" applyAlignment="1" applyProtection="1">
      <alignment horizontal="center" vertical="center"/>
    </xf>
    <xf numFmtId="4" fontId="20" fillId="0" borderId="5" xfId="49" applyNumberFormat="1" applyFont="1" applyFill="1" applyBorder="1" applyAlignment="1" applyProtection="1">
      <alignment horizontal="right"/>
    </xf>
    <xf numFmtId="0" fontId="8" fillId="0" borderId="6" xfId="49" applyFont="1" applyFill="1" applyBorder="1" applyAlignment="1" applyProtection="1">
      <alignment horizontal="left" vertical="center" wrapText="1"/>
      <protection locked="0"/>
    </xf>
    <xf numFmtId="4" fontId="8" fillId="0" borderId="6" xfId="49" applyNumberFormat="1" applyFont="1" applyFill="1" applyBorder="1" applyAlignment="1" applyProtection="1">
      <alignment horizontal="right" vertical="center"/>
      <protection locked="0"/>
    </xf>
    <xf numFmtId="4" fontId="8" fillId="0" borderId="5" xfId="49" applyNumberFormat="1" applyFont="1" applyFill="1" applyBorder="1" applyAlignment="1" applyProtection="1">
      <alignment horizontal="right"/>
    </xf>
    <xf numFmtId="4" fontId="9" fillId="0" borderId="0" xfId="49" applyNumberFormat="1" applyFont="1" applyFill="1" applyBorder="1" applyAlignment="1" applyProtection="1">
      <alignment horizontal="right"/>
    </xf>
    <xf numFmtId="0" fontId="9" fillId="0" borderId="5" xfId="49" applyFont="1" applyFill="1" applyBorder="1" applyAlignment="1" applyProtection="1">
      <alignment vertical="center"/>
      <protection locked="0"/>
    </xf>
    <xf numFmtId="4" fontId="8" fillId="0" borderId="5" xfId="49" applyNumberFormat="1" applyFont="1" applyFill="1" applyBorder="1" applyAlignment="1" applyProtection="1">
      <alignment horizontal="right"/>
      <protection locked="0"/>
    </xf>
    <xf numFmtId="0" fontId="8" fillId="0" borderId="5" xfId="49" applyFont="1" applyFill="1" applyBorder="1" applyAlignment="1" applyProtection="1">
      <alignment horizontal="right"/>
    </xf>
    <xf numFmtId="0" fontId="8" fillId="0" borderId="5" xfId="49" applyFont="1" applyFill="1" applyBorder="1" applyAlignment="1" applyProtection="1">
      <alignment horizontal="left" vertical="center"/>
    </xf>
    <xf numFmtId="0" fontId="20" fillId="0" borderId="5" xfId="49" applyFont="1" applyFill="1" applyBorder="1" applyAlignment="1" applyProtection="1">
      <alignment horizontal="center" vertical="center"/>
    </xf>
    <xf numFmtId="0" fontId="7" fillId="0" borderId="0" xfId="49" applyFont="1" applyFill="1" applyBorder="1" applyAlignment="1" applyProtection="1">
      <alignment horizontal="left" vertical="center"/>
    </xf>
    <xf numFmtId="0" fontId="8" fillId="0" borderId="0" xfId="49" applyFont="1" applyFill="1" applyBorder="1" applyAlignment="1" applyProtection="1">
      <alignment horizontal="right" vertical="center"/>
    </xf>
    <xf numFmtId="4" fontId="9" fillId="0" borderId="10" xfId="49" applyNumberFormat="1" applyFont="1" applyFill="1" applyBorder="1" applyAlignment="1" applyProtection="1">
      <alignment horizontal="right"/>
    </xf>
    <xf numFmtId="0" fontId="9" fillId="0" borderId="4" xfId="49" applyFont="1" applyFill="1" applyBorder="1" applyAlignment="1" applyProtection="1">
      <alignment vertical="center"/>
      <protection locked="0"/>
    </xf>
    <xf numFmtId="0" fontId="9" fillId="0" borderId="4" xfId="49" applyFont="1" applyFill="1" applyBorder="1" applyAlignment="1" applyProtection="1">
      <protection locked="0"/>
    </xf>
    <xf numFmtId="4" fontId="9" fillId="0" borderId="6" xfId="49" applyNumberFormat="1" applyFont="1" applyFill="1" applyBorder="1" applyAlignment="1" applyProtection="1">
      <alignment horizontal="right"/>
      <protection locked="0"/>
    </xf>
    <xf numFmtId="0" fontId="9" fillId="0" borderId="5" xfId="49" applyFont="1" applyFill="1" applyBorder="1" applyAlignment="1" applyProtection="1">
      <protection locked="0"/>
    </xf>
    <xf numFmtId="0" fontId="20" fillId="0" borderId="5" xfId="49" applyFont="1" applyFill="1" applyBorder="1" applyAlignment="1" applyProtection="1">
      <alignment horizontal="center" vertical="center"/>
      <protection locked="0"/>
    </xf>
    <xf numFmtId="0" fontId="3" fillId="0" borderId="0" xfId="49" applyFont="1" applyFill="1" applyBorder="1" applyAlignment="1" applyProtection="1">
      <alignment horizontal="center" vertical="top"/>
    </xf>
    <xf numFmtId="0" fontId="9" fillId="0" borderId="5" xfId="49" applyFont="1" applyFill="1" applyBorder="1" applyAlignment="1" applyProtection="1">
      <alignment vertical="center"/>
    </xf>
    <xf numFmtId="0" fontId="9" fillId="0" borderId="4" xfId="49" applyFont="1" applyFill="1" applyBorder="1" applyAlignment="1" applyProtection="1">
      <alignment vertical="center"/>
    </xf>
    <xf numFmtId="4" fontId="9" fillId="0" borderId="6" xfId="49" applyNumberFormat="1" applyFont="1" applyFill="1" applyBorder="1" applyAlignment="1" applyProtection="1">
      <alignment horizontal="right"/>
    </xf>
    <xf numFmtId="0" fontId="9" fillId="0" borderId="4" xfId="49" applyFont="1" applyFill="1" applyBorder="1" applyAlignment="1" applyProtection="1"/>
    <xf numFmtId="0" fontId="9" fillId="0" borderId="5" xfId="49" applyFont="1" applyFill="1" applyBorder="1" applyAlignment="1" applyProtection="1"/>
    <xf numFmtId="4" fontId="8" fillId="0" borderId="2" xfId="49" applyNumberFormat="1" applyFont="1" applyFill="1" applyBorder="1" applyAlignment="1" applyProtection="1">
      <alignment vertical="center"/>
    </xf>
    <xf numFmtId="0" fontId="8" fillId="0" borderId="2" xfId="49" applyFont="1" applyFill="1" applyBorder="1" applyAlignment="1" applyProtection="1"/>
    <xf numFmtId="0" fontId="9" fillId="0" borderId="5" xfId="49" applyFont="1" applyFill="1" applyBorder="1" applyAlignment="1" applyProtection="1">
      <alignment horizontal="left" vertical="center"/>
    </xf>
    <xf numFmtId="0" fontId="20" fillId="0" borderId="4" xfId="49" applyFont="1" applyFill="1" applyBorder="1" applyAlignment="1" applyProtection="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C48" sqref="C48"/>
    </sheetView>
  </sheetViews>
  <sheetFormatPr defaultColWidth="9.14545454545454" defaultRowHeight="14.25" customHeight="1" outlineLevelCol="3"/>
  <cols>
    <col min="1" max="1" width="35.7181818181818" style="2" customWidth="1"/>
    <col min="2" max="2" width="37.7181818181818" style="2" customWidth="1"/>
    <col min="3" max="3" width="35.4272727272727" style="2" customWidth="1"/>
    <col min="4" max="4" width="40.4272727272727" style="2" customWidth="1"/>
    <col min="5" max="5" width="9.14545454545454" style="62" customWidth="1"/>
    <col min="6" max="16384" width="9.14545454545454" style="62"/>
  </cols>
  <sheetData>
    <row r="1" ht="12" customHeight="1" spans="4:4">
      <c r="D1" s="49"/>
    </row>
    <row r="2" ht="25.5" customHeight="1" spans="1:4">
      <c r="A2" s="237" t="s">
        <v>0</v>
      </c>
      <c r="B2" s="237"/>
      <c r="C2" s="237"/>
      <c r="D2" s="237"/>
    </row>
    <row r="3" s="115" customFormat="1" ht="19.5" customHeight="1" spans="1:4">
      <c r="A3" s="212" t="s">
        <v>1</v>
      </c>
      <c r="B3" s="213"/>
      <c r="C3" s="213"/>
      <c r="D3" s="214" t="s">
        <v>2</v>
      </c>
    </row>
    <row r="4" s="115" customFormat="1" ht="19.5" customHeight="1" spans="1:4">
      <c r="A4" s="215" t="s">
        <v>3</v>
      </c>
      <c r="B4" s="216"/>
      <c r="C4" s="215" t="s">
        <v>4</v>
      </c>
      <c r="D4" s="216"/>
    </row>
    <row r="5" s="115" customFormat="1" ht="19.5" customHeight="1" spans="1:4">
      <c r="A5" s="217" t="s">
        <v>5</v>
      </c>
      <c r="B5" s="217" t="s">
        <v>6</v>
      </c>
      <c r="C5" s="217" t="s">
        <v>7</v>
      </c>
      <c r="D5" s="217" t="s">
        <v>6</v>
      </c>
    </row>
    <row r="6" s="115" customFormat="1" ht="19.5" customHeight="1" spans="1:4">
      <c r="A6" s="218"/>
      <c r="B6" s="218"/>
      <c r="C6" s="218"/>
      <c r="D6" s="218"/>
    </row>
    <row r="7" s="115" customFormat="1" ht="17.25" customHeight="1" spans="1:4">
      <c r="A7" s="238" t="s">
        <v>8</v>
      </c>
      <c r="B7" s="231">
        <v>14816.51</v>
      </c>
      <c r="C7" s="220" t="s">
        <v>9</v>
      </c>
      <c r="D7" s="221"/>
    </row>
    <row r="8" s="115" customFormat="1" ht="17.25" customHeight="1" spans="1:4">
      <c r="A8" s="239" t="s">
        <v>10</v>
      </c>
      <c r="B8" s="240"/>
      <c r="C8" s="220" t="s">
        <v>11</v>
      </c>
      <c r="D8" s="221"/>
    </row>
    <row r="9" s="115" customFormat="1" ht="17.25" customHeight="1" spans="1:4">
      <c r="A9" s="239" t="s">
        <v>12</v>
      </c>
      <c r="B9" s="240"/>
      <c r="C9" s="220" t="s">
        <v>13</v>
      </c>
      <c r="D9" s="221"/>
    </row>
    <row r="10" s="115" customFormat="1" ht="17.25" customHeight="1" spans="1:4">
      <c r="A10" s="241" t="s">
        <v>14</v>
      </c>
      <c r="B10" s="240"/>
      <c r="C10" s="220" t="s">
        <v>15</v>
      </c>
      <c r="D10" s="221">
        <v>13504.85</v>
      </c>
    </row>
    <row r="11" s="115" customFormat="1" ht="17.25" customHeight="1" spans="1:4">
      <c r="A11" s="241" t="s">
        <v>16</v>
      </c>
      <c r="B11" s="240"/>
      <c r="C11" s="220" t="s">
        <v>17</v>
      </c>
      <c r="D11" s="221"/>
    </row>
    <row r="12" s="115" customFormat="1" ht="17.25" customHeight="1" spans="1:4">
      <c r="A12" s="232" t="s">
        <v>18</v>
      </c>
      <c r="B12" s="234"/>
      <c r="C12" s="220" t="s">
        <v>19</v>
      </c>
      <c r="D12" s="221"/>
    </row>
    <row r="13" s="115" customFormat="1" ht="17.25" customHeight="1" spans="1:4">
      <c r="A13" s="232" t="s">
        <v>20</v>
      </c>
      <c r="B13" s="234"/>
      <c r="C13" s="220" t="s">
        <v>21</v>
      </c>
      <c r="D13" s="221"/>
    </row>
    <row r="14" s="115" customFormat="1" ht="17.25" customHeight="1" spans="1:4">
      <c r="A14" s="232" t="s">
        <v>22</v>
      </c>
      <c r="B14" s="234"/>
      <c r="C14" s="220" t="s">
        <v>23</v>
      </c>
      <c r="D14" s="221">
        <v>632.76</v>
      </c>
    </row>
    <row r="15" s="115" customFormat="1" ht="17.25" customHeight="1" spans="1:4">
      <c r="A15" s="232" t="s">
        <v>24</v>
      </c>
      <c r="B15" s="234"/>
      <c r="C15" s="220" t="s">
        <v>25</v>
      </c>
      <c r="D15" s="221"/>
    </row>
    <row r="16" s="115" customFormat="1" ht="17.25" customHeight="1" spans="1:4">
      <c r="A16" s="241" t="s">
        <v>26</v>
      </c>
      <c r="B16" s="240"/>
      <c r="C16" s="220" t="s">
        <v>27</v>
      </c>
      <c r="D16" s="221">
        <v>397.54</v>
      </c>
    </row>
    <row r="17" s="115" customFormat="1" ht="17.25" customHeight="1" spans="1:4">
      <c r="A17" s="242"/>
      <c r="B17" s="243"/>
      <c r="C17" s="220" t="s">
        <v>28</v>
      </c>
      <c r="D17" s="221"/>
    </row>
    <row r="18" s="115" customFormat="1" ht="17.25" customHeight="1" spans="1:4">
      <c r="A18" s="242"/>
      <c r="B18" s="244"/>
      <c r="C18" s="220" t="s">
        <v>29</v>
      </c>
      <c r="D18" s="221"/>
    </row>
    <row r="19" s="115" customFormat="1" ht="17.25" customHeight="1" spans="1:4">
      <c r="A19" s="242"/>
      <c r="B19" s="244"/>
      <c r="C19" s="220" t="s">
        <v>30</v>
      </c>
      <c r="D19" s="221"/>
    </row>
    <row r="20" s="115" customFormat="1" ht="17.25" customHeight="1" spans="1:4">
      <c r="A20" s="242"/>
      <c r="B20" s="244"/>
      <c r="C20" s="220" t="s">
        <v>31</v>
      </c>
      <c r="D20" s="221"/>
    </row>
    <row r="21" s="115" customFormat="1" ht="17.25" customHeight="1" spans="1:4">
      <c r="A21" s="238"/>
      <c r="B21" s="244"/>
      <c r="C21" s="220" t="s">
        <v>32</v>
      </c>
      <c r="D21" s="221"/>
    </row>
    <row r="22" s="115" customFormat="1" ht="17.25" customHeight="1" spans="1:4">
      <c r="A22" s="245"/>
      <c r="B22" s="244"/>
      <c r="C22" s="220" t="s">
        <v>33</v>
      </c>
      <c r="D22" s="221"/>
    </row>
    <row r="23" s="115" customFormat="1" ht="17.25" customHeight="1" spans="1:4">
      <c r="A23" s="245"/>
      <c r="B23" s="244"/>
      <c r="C23" s="220" t="s">
        <v>34</v>
      </c>
      <c r="D23" s="221"/>
    </row>
    <row r="24" s="115" customFormat="1" ht="17.25" customHeight="1" spans="1:4">
      <c r="A24" s="245"/>
      <c r="B24" s="244"/>
      <c r="C24" s="220" t="s">
        <v>35</v>
      </c>
      <c r="D24" s="221"/>
    </row>
    <row r="25" s="115" customFormat="1" ht="17.25" customHeight="1" spans="1:4">
      <c r="A25" s="245"/>
      <c r="B25" s="244"/>
      <c r="C25" s="220" t="s">
        <v>36</v>
      </c>
      <c r="D25" s="221"/>
    </row>
    <row r="26" s="115" customFormat="1" ht="17.25" customHeight="1" spans="1:4">
      <c r="A26" s="245"/>
      <c r="B26" s="244"/>
      <c r="C26" s="220" t="s">
        <v>37</v>
      </c>
      <c r="D26" s="221">
        <v>281.36</v>
      </c>
    </row>
    <row r="27" s="115" customFormat="1" ht="17.25" customHeight="1" spans="1:4">
      <c r="A27" s="245"/>
      <c r="B27" s="244"/>
      <c r="C27" s="220" t="s">
        <v>38</v>
      </c>
      <c r="D27" s="221"/>
    </row>
    <row r="28" s="115" customFormat="1" ht="17.25" customHeight="1" spans="1:4">
      <c r="A28" s="245"/>
      <c r="B28" s="244"/>
      <c r="C28" s="220" t="s">
        <v>39</v>
      </c>
      <c r="D28" s="221"/>
    </row>
    <row r="29" customHeight="1" spans="1:4">
      <c r="A29" s="245"/>
      <c r="B29" s="244"/>
      <c r="C29" s="220" t="s">
        <v>40</v>
      </c>
      <c r="D29" s="221"/>
    </row>
    <row r="30" customHeight="1" spans="1:4">
      <c r="A30" s="245"/>
      <c r="B30" s="244"/>
      <c r="C30" s="220" t="s">
        <v>41</v>
      </c>
      <c r="D30" s="221"/>
    </row>
    <row r="31" customHeight="1" spans="1:4">
      <c r="A31" s="245"/>
      <c r="B31" s="244"/>
      <c r="C31" s="220" t="s">
        <v>42</v>
      </c>
      <c r="D31" s="221"/>
    </row>
    <row r="32" customHeight="1" spans="1:4">
      <c r="A32" s="245"/>
      <c r="B32" s="244"/>
      <c r="C32" s="220" t="s">
        <v>43</v>
      </c>
      <c r="D32" s="221"/>
    </row>
    <row r="33" customHeight="1" spans="1:4">
      <c r="A33" s="245"/>
      <c r="B33" s="244"/>
      <c r="C33" s="220" t="s">
        <v>44</v>
      </c>
      <c r="D33" s="221"/>
    </row>
    <row r="34" customHeight="1" spans="1:4">
      <c r="A34" s="245"/>
      <c r="B34" s="244"/>
      <c r="C34" s="220" t="s">
        <v>45</v>
      </c>
      <c r="D34" s="221"/>
    </row>
    <row r="35" s="115" customFormat="1" ht="17.25" customHeight="1" spans="1:4">
      <c r="A35" s="245"/>
      <c r="B35" s="244"/>
      <c r="C35" s="220" t="s">
        <v>46</v>
      </c>
      <c r="D35" s="221"/>
    </row>
    <row r="36" s="115" customFormat="1" ht="17.25" customHeight="1" spans="1:4">
      <c r="A36" s="246" t="s">
        <v>47</v>
      </c>
      <c r="B36" s="231">
        <v>14816.51</v>
      </c>
      <c r="C36" s="228" t="s">
        <v>48</v>
      </c>
      <c r="D36" s="231">
        <v>14816.51</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workbookViewId="0">
      <selection activeCell="B18" sqref="B18"/>
    </sheetView>
  </sheetViews>
  <sheetFormatPr defaultColWidth="9.14545454545454" defaultRowHeight="14.25" customHeight="1" outlineLevelCol="1"/>
  <cols>
    <col min="1" max="1" width="43.4272727272727" style="6" customWidth="1"/>
    <col min="2" max="2" width="53.8545454545455" style="6" customWidth="1"/>
    <col min="3" max="3" width="9.14545454545454" style="3" customWidth="1"/>
    <col min="4" max="16384" width="9.14545454545454" style="3"/>
  </cols>
  <sheetData>
    <row r="1" s="6" customFormat="1" ht="20.25" customHeight="1" spans="1:2">
      <c r="A1" s="229"/>
      <c r="B1" s="229"/>
    </row>
    <row r="2" s="6" customFormat="1" ht="39.75" customHeight="1" spans="1:2">
      <c r="A2" s="68" t="s">
        <v>49</v>
      </c>
      <c r="B2" s="68"/>
    </row>
    <row r="3" s="115" customFormat="1" ht="39" customHeight="1" spans="1:2">
      <c r="A3" s="212" t="s">
        <v>1</v>
      </c>
      <c r="B3" s="230" t="s">
        <v>50</v>
      </c>
    </row>
    <row r="4" s="115" customFormat="1" ht="27" customHeight="1" spans="1:2">
      <c r="A4" s="217" t="s">
        <v>5</v>
      </c>
      <c r="B4" s="217" t="s">
        <v>51</v>
      </c>
    </row>
    <row r="5" s="115" customFormat="1" ht="27" customHeight="1" spans="1:2">
      <c r="A5" s="218"/>
      <c r="B5" s="218"/>
    </row>
    <row r="6" s="115" customFormat="1" ht="26.25" customHeight="1" spans="1:2">
      <c r="A6" s="224" t="s">
        <v>8</v>
      </c>
      <c r="B6" s="231">
        <v>14816.51</v>
      </c>
    </row>
    <row r="7" s="115" customFormat="1" ht="26.25" customHeight="1" spans="1:2">
      <c r="A7" s="232" t="s">
        <v>10</v>
      </c>
      <c r="B7" s="221"/>
    </row>
    <row r="8" s="115" customFormat="1" ht="26.25" customHeight="1" spans="1:2">
      <c r="A8" s="232" t="s">
        <v>12</v>
      </c>
      <c r="B8" s="221"/>
    </row>
    <row r="9" s="115" customFormat="1" ht="26.25" customHeight="1" spans="1:2">
      <c r="A9" s="233" t="s">
        <v>14</v>
      </c>
      <c r="B9" s="234"/>
    </row>
    <row r="10" s="115" customFormat="1" ht="26.25" customHeight="1" spans="1:2">
      <c r="A10" s="233" t="s">
        <v>16</v>
      </c>
      <c r="B10" s="234"/>
    </row>
    <row r="11" s="115" customFormat="1" ht="26.25" customHeight="1" spans="1:2">
      <c r="A11" s="232" t="s">
        <v>18</v>
      </c>
      <c r="B11" s="221"/>
    </row>
    <row r="12" s="115" customFormat="1" ht="26.25" customHeight="1" spans="1:2">
      <c r="A12" s="232" t="s">
        <v>20</v>
      </c>
      <c r="B12" s="221"/>
    </row>
    <row r="13" ht="26.25" customHeight="1" spans="1:2">
      <c r="A13" s="232" t="s">
        <v>22</v>
      </c>
      <c r="B13" s="221"/>
    </row>
    <row r="14" ht="26.25" customHeight="1" spans="1:2">
      <c r="A14" s="232" t="s">
        <v>24</v>
      </c>
      <c r="B14" s="221"/>
    </row>
    <row r="15" ht="26.25" customHeight="1" spans="1:2">
      <c r="A15" s="233" t="s">
        <v>26</v>
      </c>
      <c r="B15" s="221"/>
    </row>
    <row r="16" ht="26.25" customHeight="1" spans="1:2">
      <c r="A16" s="235"/>
      <c r="B16" s="224"/>
    </row>
    <row r="17" s="115" customFormat="1" ht="26.25" customHeight="1" spans="1:2">
      <c r="A17" s="235"/>
      <c r="B17" s="224"/>
    </row>
    <row r="18" s="115" customFormat="1" ht="32.25" customHeight="1" spans="1:2">
      <c r="A18" s="236" t="s">
        <v>47</v>
      </c>
      <c r="B18" s="231">
        <v>14816.51</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4"/>
  <sheetViews>
    <sheetView workbookViewId="0">
      <selection activeCell="A2" sqref="A2:B2"/>
    </sheetView>
  </sheetViews>
  <sheetFormatPr defaultColWidth="9.14545454545454" defaultRowHeight="14.25" customHeight="1" outlineLevelCol="1"/>
  <cols>
    <col min="1" max="1" width="54.5727272727273" style="2" customWidth="1"/>
    <col min="2" max="2" width="49.1454545454545" style="2" customWidth="1"/>
    <col min="3" max="3" width="9.14545454545454" style="3" customWidth="1"/>
    <col min="4" max="16384" width="9.14545454545454" style="3"/>
  </cols>
  <sheetData>
    <row r="1" s="2" customFormat="1" ht="12" customHeight="1"/>
    <row r="2" s="2" customFormat="1" ht="51.75" customHeight="1" spans="1:2">
      <c r="A2" s="68" t="s">
        <v>52</v>
      </c>
      <c r="B2" s="68"/>
    </row>
    <row r="3" s="115" customFormat="1" ht="19.5" customHeight="1" spans="1:2">
      <c r="A3" s="212" t="s">
        <v>1</v>
      </c>
      <c r="B3" s="214" t="s">
        <v>2</v>
      </c>
    </row>
    <row r="4" s="115" customFormat="1" ht="27.75" customHeight="1" spans="1:2">
      <c r="A4" s="217" t="s">
        <v>7</v>
      </c>
      <c r="B4" s="217" t="s">
        <v>51</v>
      </c>
    </row>
    <row r="5" s="115" customFormat="1" ht="27.75" customHeight="1" spans="1:2">
      <c r="A5" s="218"/>
      <c r="B5" s="218"/>
    </row>
    <row r="6" s="115" customFormat="1" ht="22.5" customHeight="1" spans="1:2">
      <c r="A6" s="220" t="s">
        <v>9</v>
      </c>
      <c r="B6" s="221"/>
    </row>
    <row r="7" s="115" customFormat="1" ht="22.5" customHeight="1" spans="1:2">
      <c r="A7" s="220" t="s">
        <v>11</v>
      </c>
      <c r="B7" s="221"/>
    </row>
    <row r="8" s="115" customFormat="1" ht="22.5" customHeight="1" spans="1:2">
      <c r="A8" s="220" t="s">
        <v>13</v>
      </c>
      <c r="B8" s="221"/>
    </row>
    <row r="9" s="115" customFormat="1" ht="22.5" customHeight="1" spans="1:2">
      <c r="A9" s="220" t="s">
        <v>15</v>
      </c>
      <c r="B9" s="221">
        <v>13504.85</v>
      </c>
    </row>
    <row r="10" s="115" customFormat="1" ht="22.5" customHeight="1" spans="1:2">
      <c r="A10" s="220" t="s">
        <v>17</v>
      </c>
      <c r="B10" s="221"/>
    </row>
    <row r="11" s="115" customFormat="1" ht="22.5" customHeight="1" spans="1:2">
      <c r="A11" s="220" t="s">
        <v>19</v>
      </c>
      <c r="B11" s="221"/>
    </row>
    <row r="12" s="115" customFormat="1" ht="22.5" customHeight="1" spans="1:2">
      <c r="A12" s="220" t="s">
        <v>21</v>
      </c>
      <c r="B12" s="221"/>
    </row>
    <row r="13" s="115" customFormat="1" ht="22.5" customHeight="1" spans="1:2">
      <c r="A13" s="220" t="s">
        <v>23</v>
      </c>
      <c r="B13" s="221">
        <v>632.76</v>
      </c>
    </row>
    <row r="14" s="115" customFormat="1" ht="22.5" customHeight="1" spans="1:2">
      <c r="A14" s="220" t="s">
        <v>25</v>
      </c>
      <c r="B14" s="221"/>
    </row>
    <row r="15" s="115" customFormat="1" ht="22.5" customHeight="1" spans="1:2">
      <c r="A15" s="220" t="s">
        <v>27</v>
      </c>
      <c r="B15" s="221">
        <v>397.54</v>
      </c>
    </row>
    <row r="16" s="115" customFormat="1" ht="22.5" customHeight="1" spans="1:2">
      <c r="A16" s="220" t="s">
        <v>28</v>
      </c>
      <c r="B16" s="221"/>
    </row>
    <row r="17" s="115" customFormat="1" ht="22.5" customHeight="1" spans="1:2">
      <c r="A17" s="220" t="s">
        <v>29</v>
      </c>
      <c r="B17" s="221"/>
    </row>
    <row r="18" s="115" customFormat="1" ht="22.5" customHeight="1" spans="1:2">
      <c r="A18" s="220" t="s">
        <v>30</v>
      </c>
      <c r="B18" s="221"/>
    </row>
    <row r="19" s="115" customFormat="1" ht="22.5" customHeight="1" spans="1:2">
      <c r="A19" s="220" t="s">
        <v>31</v>
      </c>
      <c r="B19" s="221"/>
    </row>
    <row r="20" s="115" customFormat="1" ht="22.5" customHeight="1" spans="1:2">
      <c r="A20" s="220" t="s">
        <v>32</v>
      </c>
      <c r="B20" s="221"/>
    </row>
    <row r="21" s="115" customFormat="1" ht="22.5" customHeight="1" spans="1:2">
      <c r="A21" s="220" t="s">
        <v>33</v>
      </c>
      <c r="B21" s="221"/>
    </row>
    <row r="22" s="115" customFormat="1" ht="22.5" customHeight="1" spans="1:2">
      <c r="A22" s="220" t="s">
        <v>34</v>
      </c>
      <c r="B22" s="221"/>
    </row>
    <row r="23" s="115" customFormat="1" ht="22.5" customHeight="1" spans="1:2">
      <c r="A23" s="220" t="s">
        <v>35</v>
      </c>
      <c r="B23" s="221"/>
    </row>
    <row r="24" s="115" customFormat="1" ht="22.5" customHeight="1" spans="1:2">
      <c r="A24" s="220" t="s">
        <v>36</v>
      </c>
      <c r="B24" s="221"/>
    </row>
    <row r="25" s="115" customFormat="1" ht="22.5" customHeight="1" spans="1:2">
      <c r="A25" s="220" t="s">
        <v>37</v>
      </c>
      <c r="B25" s="221">
        <v>281.36</v>
      </c>
    </row>
    <row r="26" s="115" customFormat="1" ht="22.5" customHeight="1" spans="1:2">
      <c r="A26" s="220" t="s">
        <v>38</v>
      </c>
      <c r="B26" s="221"/>
    </row>
    <row r="27" s="115" customFormat="1" ht="22.5" customHeight="1" spans="1:2">
      <c r="A27" s="220" t="s">
        <v>39</v>
      </c>
      <c r="B27" s="221"/>
    </row>
    <row r="28" ht="22.5" customHeight="1" spans="1:2">
      <c r="A28" s="220" t="s">
        <v>40</v>
      </c>
      <c r="B28" s="221"/>
    </row>
    <row r="29" ht="22.5" customHeight="1" spans="1:2">
      <c r="A29" s="220" t="s">
        <v>41</v>
      </c>
      <c r="B29" s="221"/>
    </row>
    <row r="30" ht="22.5" customHeight="1" spans="1:2">
      <c r="A30" s="220" t="s">
        <v>42</v>
      </c>
      <c r="B30" s="221"/>
    </row>
    <row r="31" ht="22.5" customHeight="1" spans="1:2">
      <c r="A31" s="220" t="s">
        <v>43</v>
      </c>
      <c r="B31" s="221"/>
    </row>
    <row r="32" ht="22.5" customHeight="1" spans="1:2">
      <c r="A32" s="220" t="s">
        <v>44</v>
      </c>
      <c r="B32" s="221"/>
    </row>
    <row r="33" ht="22.5" customHeight="1" spans="1:2">
      <c r="A33" s="220" t="s">
        <v>45</v>
      </c>
      <c r="B33" s="221"/>
    </row>
    <row r="34" s="115" customFormat="1" ht="22.5" customHeight="1" spans="1:2">
      <c r="A34" s="220" t="s">
        <v>46</v>
      </c>
      <c r="B34" s="221"/>
    </row>
  </sheetData>
  <mergeCells count="3">
    <mergeCell ref="A2:B2"/>
    <mergeCell ref="A4:A5"/>
    <mergeCell ref="B4:B5"/>
  </mergeCells>
  <printOptions horizontalCentered="1"/>
  <pageMargins left="0.385416666666667" right="0.385416666666667" top="0.583333333333333" bottom="0.583333333333333"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B9" sqref="B9"/>
    </sheetView>
  </sheetViews>
  <sheetFormatPr defaultColWidth="9.14545454545454" defaultRowHeight="14.25" customHeight="1" outlineLevelCol="3"/>
  <cols>
    <col min="1" max="1" width="49.2818181818182" style="51" customWidth="1"/>
    <col min="2" max="2" width="38.8545454545455" style="51" customWidth="1"/>
    <col min="3" max="3" width="48.5727272727273" style="51" customWidth="1"/>
    <col min="4" max="4" width="36.4272727272727" style="51" customWidth="1"/>
    <col min="5" max="5" width="9.14545454545454" style="3" customWidth="1"/>
    <col min="6" max="16384" width="9.14545454545454" style="3"/>
  </cols>
  <sheetData>
    <row r="1" ht="12" customHeight="1" spans="1:4">
      <c r="A1" s="211"/>
      <c r="B1" s="211"/>
      <c r="C1" s="211"/>
      <c r="D1" s="48"/>
    </row>
    <row r="2" ht="25.5" customHeight="1" spans="1:4">
      <c r="A2" s="4" t="s">
        <v>53</v>
      </c>
      <c r="B2" s="4"/>
      <c r="C2" s="4"/>
      <c r="D2" s="4"/>
    </row>
    <row r="3" s="61" customFormat="1" ht="23.25" customHeight="1" spans="1:4">
      <c r="A3" s="212" t="s">
        <v>1</v>
      </c>
      <c r="B3" s="213"/>
      <c r="C3" s="213"/>
      <c r="D3" s="214" t="s">
        <v>2</v>
      </c>
    </row>
    <row r="4" s="61" customFormat="1" ht="19.5" customHeight="1" spans="1:4">
      <c r="A4" s="215" t="s">
        <v>3</v>
      </c>
      <c r="B4" s="216"/>
      <c r="C4" s="215" t="s">
        <v>4</v>
      </c>
      <c r="D4" s="216"/>
    </row>
    <row r="5" s="61" customFormat="1" ht="21.75" customHeight="1" spans="1:4">
      <c r="A5" s="217" t="s">
        <v>5</v>
      </c>
      <c r="B5" s="71" t="s">
        <v>6</v>
      </c>
      <c r="C5" s="217" t="s">
        <v>54</v>
      </c>
      <c r="D5" s="71" t="s">
        <v>6</v>
      </c>
    </row>
    <row r="6" s="61" customFormat="1" ht="17.25" customHeight="1" spans="1:4">
      <c r="A6" s="218"/>
      <c r="B6" s="74"/>
      <c r="C6" s="218"/>
      <c r="D6" s="74"/>
    </row>
    <row r="7" s="61" customFormat="1" ht="15.75" customHeight="1" spans="1:4">
      <c r="A7" s="78" t="s">
        <v>55</v>
      </c>
      <c r="B7" s="219">
        <v>14816.51</v>
      </c>
      <c r="C7" s="220" t="s">
        <v>9</v>
      </c>
      <c r="D7" s="221"/>
    </row>
    <row r="8" s="61" customFormat="1" ht="15.75" customHeight="1" spans="1:4">
      <c r="A8" s="78" t="s">
        <v>56</v>
      </c>
      <c r="B8" s="219">
        <v>14816.51</v>
      </c>
      <c r="C8" s="220" t="s">
        <v>11</v>
      </c>
      <c r="D8" s="221"/>
    </row>
    <row r="9" s="61" customFormat="1" ht="15.75" customHeight="1" spans="1:4">
      <c r="A9" s="78" t="s">
        <v>57</v>
      </c>
      <c r="B9" s="222">
        <v>6316.51</v>
      </c>
      <c r="C9" s="220" t="s">
        <v>13</v>
      </c>
      <c r="D9" s="221"/>
    </row>
    <row r="10" s="61" customFormat="1" ht="15.75" customHeight="1" spans="1:4">
      <c r="A10" s="78" t="s">
        <v>58</v>
      </c>
      <c r="B10" s="222"/>
      <c r="C10" s="220" t="s">
        <v>15</v>
      </c>
      <c r="D10" s="221">
        <v>13504.85</v>
      </c>
    </row>
    <row r="11" s="61" customFormat="1" ht="15.75" customHeight="1" spans="1:4">
      <c r="A11" s="78" t="s">
        <v>59</v>
      </c>
      <c r="B11" s="222">
        <v>1379</v>
      </c>
      <c r="C11" s="220" t="s">
        <v>17</v>
      </c>
      <c r="D11" s="221"/>
    </row>
    <row r="12" s="61" customFormat="1" ht="15.75" customHeight="1" spans="1:4">
      <c r="A12" s="78" t="s">
        <v>60</v>
      </c>
      <c r="B12" s="222">
        <v>7121</v>
      </c>
      <c r="C12" s="220" t="s">
        <v>19</v>
      </c>
      <c r="D12" s="221"/>
    </row>
    <row r="13" s="61" customFormat="1" ht="15.75" customHeight="1" spans="1:4">
      <c r="A13" s="78" t="s">
        <v>61</v>
      </c>
      <c r="B13" s="222"/>
      <c r="C13" s="220" t="s">
        <v>21</v>
      </c>
      <c r="D13" s="221"/>
    </row>
    <row r="14" s="61" customFormat="1" ht="15.75" customHeight="1" spans="1:4">
      <c r="A14" s="78" t="s">
        <v>62</v>
      </c>
      <c r="B14" s="222"/>
      <c r="C14" s="220" t="s">
        <v>23</v>
      </c>
      <c r="D14" s="221">
        <v>632.76</v>
      </c>
    </row>
    <row r="15" s="61" customFormat="1" ht="15.75" customHeight="1" spans="1:4">
      <c r="A15" s="78" t="s">
        <v>63</v>
      </c>
      <c r="B15" s="222"/>
      <c r="C15" s="220" t="s">
        <v>25</v>
      </c>
      <c r="D15" s="221"/>
    </row>
    <row r="16" s="61" customFormat="1" ht="15.75" customHeight="1" spans="1:4">
      <c r="A16" s="78" t="s">
        <v>64</v>
      </c>
      <c r="B16" s="222"/>
      <c r="C16" s="220" t="s">
        <v>27</v>
      </c>
      <c r="D16" s="221">
        <v>397.54</v>
      </c>
    </row>
    <row r="17" s="61" customFormat="1" ht="15.75" customHeight="1" spans="1:4">
      <c r="A17" s="78" t="s">
        <v>65</v>
      </c>
      <c r="B17" s="223"/>
      <c r="C17" s="220" t="s">
        <v>28</v>
      </c>
      <c r="D17" s="221"/>
    </row>
    <row r="18" s="61" customFormat="1" ht="15.75" customHeight="1" spans="1:4">
      <c r="A18" s="78" t="s">
        <v>66</v>
      </c>
      <c r="B18" s="222"/>
      <c r="C18" s="220" t="s">
        <v>29</v>
      </c>
      <c r="D18" s="221"/>
    </row>
    <row r="19" s="61" customFormat="1" ht="15.75" customHeight="1" spans="1:4">
      <c r="A19" s="224" t="s">
        <v>67</v>
      </c>
      <c r="B19" s="225"/>
      <c r="C19" s="220" t="s">
        <v>30</v>
      </c>
      <c r="D19" s="221"/>
    </row>
    <row r="20" s="61" customFormat="1" ht="15.75" customHeight="1" spans="1:4">
      <c r="A20" s="78"/>
      <c r="B20" s="226"/>
      <c r="C20" s="220" t="s">
        <v>31</v>
      </c>
      <c r="D20" s="221"/>
    </row>
    <row r="21" s="61" customFormat="1" ht="15.75" customHeight="1" spans="1:4">
      <c r="A21" s="78"/>
      <c r="B21" s="226"/>
      <c r="C21" s="220" t="s">
        <v>32</v>
      </c>
      <c r="D21" s="221"/>
    </row>
    <row r="22" s="61" customFormat="1" ht="15.75" customHeight="1" spans="1:4">
      <c r="A22" s="78"/>
      <c r="B22" s="226"/>
      <c r="C22" s="220" t="s">
        <v>33</v>
      </c>
      <c r="D22" s="221"/>
    </row>
    <row r="23" s="61" customFormat="1" ht="15.75" customHeight="1" spans="1:4">
      <c r="A23" s="78"/>
      <c r="B23" s="78"/>
      <c r="C23" s="220" t="s">
        <v>34</v>
      </c>
      <c r="D23" s="221"/>
    </row>
    <row r="24" s="61" customFormat="1" ht="15.75" customHeight="1" spans="1:4">
      <c r="A24" s="78"/>
      <c r="B24" s="78"/>
      <c r="C24" s="220" t="s">
        <v>35</v>
      </c>
      <c r="D24" s="221"/>
    </row>
    <row r="25" s="61" customFormat="1" ht="15.75" customHeight="1" spans="1:4">
      <c r="A25" s="78"/>
      <c r="B25" s="78"/>
      <c r="C25" s="220" t="s">
        <v>36</v>
      </c>
      <c r="D25" s="221"/>
    </row>
    <row r="26" s="61" customFormat="1" ht="15.75" customHeight="1" spans="1:4">
      <c r="A26" s="227"/>
      <c r="B26" s="78"/>
      <c r="C26" s="220" t="s">
        <v>37</v>
      </c>
      <c r="D26" s="221">
        <v>281.36</v>
      </c>
    </row>
    <row r="27" s="61" customFormat="1" ht="15.75" customHeight="1" spans="1:4">
      <c r="A27" s="78"/>
      <c r="B27" s="78"/>
      <c r="C27" s="220" t="s">
        <v>38</v>
      </c>
      <c r="D27" s="221"/>
    </row>
    <row r="28" s="61" customFormat="1" ht="15.75" customHeight="1" spans="1:4">
      <c r="A28" s="227"/>
      <c r="B28" s="78"/>
      <c r="C28" s="220" t="s">
        <v>39</v>
      </c>
      <c r="D28" s="221"/>
    </row>
    <row r="29" customHeight="1" spans="1:4">
      <c r="A29" s="227"/>
      <c r="B29" s="78"/>
      <c r="C29" s="220" t="s">
        <v>40</v>
      </c>
      <c r="D29" s="221"/>
    </row>
    <row r="30" customHeight="1" spans="1:4">
      <c r="A30" s="227"/>
      <c r="B30" s="78"/>
      <c r="C30" s="220" t="s">
        <v>41</v>
      </c>
      <c r="D30" s="221"/>
    </row>
    <row r="31" customHeight="1" spans="1:4">
      <c r="A31" s="227"/>
      <c r="B31" s="78"/>
      <c r="C31" s="220" t="s">
        <v>42</v>
      </c>
      <c r="D31" s="221"/>
    </row>
    <row r="32" customHeight="1" spans="1:4">
      <c r="A32" s="227"/>
      <c r="B32" s="78"/>
      <c r="C32" s="220" t="s">
        <v>43</v>
      </c>
      <c r="D32" s="221"/>
    </row>
    <row r="33" customHeight="1" spans="1:4">
      <c r="A33" s="227"/>
      <c r="B33" s="78"/>
      <c r="C33" s="220" t="s">
        <v>44</v>
      </c>
      <c r="D33" s="221"/>
    </row>
    <row r="34" customHeight="1" spans="1:4">
      <c r="A34" s="227"/>
      <c r="B34" s="78"/>
      <c r="C34" s="220" t="s">
        <v>45</v>
      </c>
      <c r="D34" s="221"/>
    </row>
    <row r="35" s="61" customFormat="1" ht="15.75" customHeight="1" spans="1:4">
      <c r="A35" s="227"/>
      <c r="B35" s="78"/>
      <c r="C35" s="220" t="s">
        <v>46</v>
      </c>
      <c r="D35" s="221"/>
    </row>
    <row r="36" s="61" customFormat="1" customHeight="1" spans="1:4">
      <c r="A36" s="228" t="s">
        <v>47</v>
      </c>
      <c r="B36" s="219">
        <v>14816.51</v>
      </c>
      <c r="C36" s="228" t="s">
        <v>48</v>
      </c>
      <c r="D36" s="219">
        <v>14816.51</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Q32"/>
  <sheetViews>
    <sheetView showGridLines="0" showZeros="0" zoomScale="98" zoomScaleNormal="98" workbookViewId="0">
      <selection activeCell="K25" sqref="K25"/>
    </sheetView>
  </sheetViews>
  <sheetFormatPr defaultColWidth="9.14545454545454" defaultRowHeight="12.75" customHeight="1"/>
  <cols>
    <col min="1" max="3" width="3.71818181818182" style="3" customWidth="1"/>
    <col min="4" max="4" width="24.1454545454545" style="3" customWidth="1"/>
    <col min="5" max="5" width="14" style="1" customWidth="1"/>
    <col min="6" max="6" width="14.4272727272727" style="1" customWidth="1"/>
    <col min="7" max="7" width="13.2818181818182" style="1" customWidth="1"/>
    <col min="8" max="8" width="10.1454545454545" style="1" customWidth="1"/>
    <col min="9" max="9" width="15.1454545454545" style="1" customWidth="1"/>
    <col min="10" max="10" width="12.5727272727273" style="1" customWidth="1"/>
    <col min="11" max="11" width="12.7181818181818" style="1" customWidth="1"/>
    <col min="12" max="12" width="15.4272727272727" style="1" customWidth="1"/>
    <col min="13" max="13" width="12.2818181818182" style="1" customWidth="1"/>
    <col min="14" max="14" width="14.8545454545455" style="1" customWidth="1"/>
    <col min="15" max="15" width="10.2818181818182" style="1" customWidth="1"/>
    <col min="16" max="16" width="10" style="1" customWidth="1"/>
    <col min="17" max="17" width="9.85454545454546" style="1" customWidth="1"/>
    <col min="18" max="18" width="12.7181818181818" style="1" customWidth="1"/>
    <col min="19" max="19" width="14" style="1" customWidth="1"/>
    <col min="20" max="20" width="13.1454545454545" style="1" customWidth="1"/>
    <col min="21" max="21" width="9.71818181818182" style="1" customWidth="1"/>
    <col min="22" max="23" width="9.14545454545454" style="1" customWidth="1"/>
    <col min="24" max="24" width="14.1454545454545" style="1" customWidth="1"/>
    <col min="25" max="25" width="12.5727272727273" style="1" customWidth="1"/>
    <col min="26" max="26" width="12.2818181818182" style="1" customWidth="1"/>
    <col min="27" max="27" width="9.14545454545454" style="1" customWidth="1"/>
    <col min="28" max="28" width="12" style="1" customWidth="1"/>
    <col min="29" max="29" width="12.4272727272727" style="1" customWidth="1"/>
    <col min="30" max="30" width="13.5727272727273" style="1" customWidth="1"/>
    <col min="31" max="31" width="13" style="1" customWidth="1"/>
    <col min="32" max="32" width="9.14545454545454" style="1" customWidth="1"/>
    <col min="33" max="33" width="13.5727272727273" style="3" customWidth="1"/>
    <col min="34" max="35" width="9.14545454545454" style="3" customWidth="1"/>
    <col min="36" max="36" width="13.1454545454545" style="3" customWidth="1"/>
    <col min="37" max="37" width="13.8545454545455" style="3" customWidth="1"/>
    <col min="38" max="38" width="14.1454545454545" style="3" customWidth="1"/>
    <col min="39" max="39" width="13.1454545454545" style="3" customWidth="1"/>
    <col min="40" max="44" width="9.14545454545454" style="3" customWidth="1"/>
    <col min="45" max="16384" width="9.14545454545454" style="3"/>
  </cols>
  <sheetData>
    <row r="1" ht="17.25" customHeight="1" spans="5:43">
      <c r="E1" s="157"/>
      <c r="T1" s="157"/>
      <c r="V1" s="190"/>
      <c r="W1" s="190"/>
      <c r="X1" s="190"/>
      <c r="Y1" s="190"/>
      <c r="Z1" s="190"/>
      <c r="AA1" s="190"/>
      <c r="AB1" s="190"/>
      <c r="AC1" s="190"/>
      <c r="AD1" s="190"/>
      <c r="AE1" s="190"/>
      <c r="AF1" s="190"/>
      <c r="AG1" s="48"/>
      <c r="AH1" s="48"/>
      <c r="AI1" s="48"/>
      <c r="AJ1" s="48"/>
      <c r="AK1" s="48"/>
      <c r="AL1" s="48"/>
      <c r="AM1" s="48"/>
      <c r="AN1" s="48"/>
      <c r="AO1" s="48"/>
      <c r="AP1" s="48"/>
      <c r="AQ1" s="98"/>
    </row>
    <row r="2" ht="33.75" customHeight="1" spans="1:42">
      <c r="A2" s="158" t="s">
        <v>68</v>
      </c>
      <c r="E2" s="159"/>
      <c r="F2" s="3"/>
      <c r="G2" s="3"/>
      <c r="H2" s="3"/>
      <c r="I2" s="3"/>
      <c r="J2" s="3"/>
      <c r="K2" s="3"/>
      <c r="L2" s="3"/>
      <c r="M2" s="3"/>
      <c r="N2" s="3"/>
      <c r="O2" s="3"/>
      <c r="P2" s="3"/>
      <c r="Q2" s="3"/>
      <c r="R2" s="3"/>
      <c r="S2" s="3"/>
      <c r="T2" s="159"/>
      <c r="U2" s="3"/>
      <c r="V2" s="159"/>
      <c r="W2" s="159"/>
      <c r="X2" s="159"/>
      <c r="Y2" s="159"/>
      <c r="Z2" s="159"/>
      <c r="AA2" s="159"/>
      <c r="AB2" s="159"/>
      <c r="AC2" s="159"/>
      <c r="AD2" s="159"/>
      <c r="AE2" s="159"/>
      <c r="AF2" s="159"/>
      <c r="AG2" s="159"/>
      <c r="AH2" s="159"/>
      <c r="AI2" s="159"/>
      <c r="AJ2" s="159"/>
      <c r="AK2" s="159"/>
      <c r="AL2" s="159"/>
      <c r="AM2" s="159"/>
      <c r="AN2" s="159"/>
      <c r="AO2" s="159"/>
      <c r="AP2" s="159"/>
    </row>
    <row r="3" ht="17.25" customHeight="1" spans="1:43">
      <c r="A3" s="100" t="s">
        <v>1</v>
      </c>
      <c r="B3" s="100"/>
      <c r="C3" s="100"/>
      <c r="D3" s="100"/>
      <c r="E3" s="159"/>
      <c r="F3" s="3"/>
      <c r="G3" s="3"/>
      <c r="H3" s="3"/>
      <c r="I3" s="3"/>
      <c r="T3" s="191"/>
      <c r="U3" s="98" t="s">
        <v>50</v>
      </c>
      <c r="V3" s="192"/>
      <c r="W3" s="192"/>
      <c r="X3" s="192"/>
      <c r="Y3" s="192"/>
      <c r="Z3" s="192"/>
      <c r="AA3" s="192"/>
      <c r="AB3" s="192"/>
      <c r="AC3" s="192"/>
      <c r="AD3" s="192"/>
      <c r="AE3" s="192"/>
      <c r="AF3" s="192"/>
      <c r="AG3" s="192"/>
      <c r="AH3" s="192"/>
      <c r="AI3" s="192"/>
      <c r="AJ3" s="192"/>
      <c r="AK3" s="192"/>
      <c r="AL3" s="192"/>
      <c r="AM3" s="192"/>
      <c r="AN3" s="192"/>
      <c r="AO3" s="192"/>
      <c r="AP3" s="192"/>
      <c r="AQ3" s="205"/>
    </row>
    <row r="4" s="3" customFormat="1" customHeight="1" spans="1:43">
      <c r="A4" s="160" t="s">
        <v>69</v>
      </c>
      <c r="B4" s="161"/>
      <c r="C4" s="162"/>
      <c r="D4" s="163" t="s">
        <v>70</v>
      </c>
      <c r="E4" s="164"/>
      <c r="F4" s="165"/>
      <c r="G4" s="165"/>
      <c r="H4" s="165"/>
      <c r="I4" s="165"/>
      <c r="J4" s="165"/>
      <c r="K4" s="165"/>
      <c r="L4" s="165"/>
      <c r="M4" s="165"/>
      <c r="N4" s="165"/>
      <c r="O4" s="165"/>
      <c r="P4" s="165"/>
      <c r="Q4" s="165"/>
      <c r="R4" s="165"/>
      <c r="S4" s="165"/>
      <c r="T4" s="164"/>
      <c r="U4" s="165"/>
      <c r="V4" s="164"/>
      <c r="W4" s="164"/>
      <c r="X4" s="164"/>
      <c r="Y4" s="164"/>
      <c r="Z4" s="164"/>
      <c r="AA4" s="164"/>
      <c r="AB4" s="164"/>
      <c r="AC4" s="164"/>
      <c r="AD4" s="164"/>
      <c r="AE4" s="164"/>
      <c r="AF4" s="164"/>
      <c r="AG4" s="200"/>
      <c r="AH4" s="200"/>
      <c r="AI4" s="200"/>
      <c r="AJ4" s="200"/>
      <c r="AK4" s="200"/>
      <c r="AL4" s="200"/>
      <c r="AM4" s="200"/>
      <c r="AN4" s="200"/>
      <c r="AO4" s="200"/>
      <c r="AP4" s="200"/>
      <c r="AQ4" s="202" t="s">
        <v>71</v>
      </c>
    </row>
    <row r="5" s="3" customFormat="1" customHeight="1" spans="1:43">
      <c r="A5" s="166"/>
      <c r="B5" s="167"/>
      <c r="C5" s="168"/>
      <c r="D5" s="169"/>
      <c r="E5" s="170" t="s">
        <v>72</v>
      </c>
      <c r="F5" s="171"/>
      <c r="G5" s="171"/>
      <c r="H5" s="171"/>
      <c r="I5" s="171"/>
      <c r="J5" s="171"/>
      <c r="K5" s="171"/>
      <c r="L5" s="171"/>
      <c r="M5" s="171"/>
      <c r="N5" s="171"/>
      <c r="O5" s="171"/>
      <c r="P5" s="171"/>
      <c r="Q5" s="171"/>
      <c r="R5" s="171"/>
      <c r="S5" s="171"/>
      <c r="T5" s="193"/>
      <c r="U5" s="171"/>
      <c r="V5" s="172" t="s">
        <v>73</v>
      </c>
      <c r="W5" s="172" t="s">
        <v>74</v>
      </c>
      <c r="X5" s="194" t="s">
        <v>75</v>
      </c>
      <c r="Y5" s="199"/>
      <c r="Z5" s="199"/>
      <c r="AA5" s="199"/>
      <c r="AB5" s="199"/>
      <c r="AC5" s="199"/>
      <c r="AD5" s="199"/>
      <c r="AE5" s="199"/>
      <c r="AF5" s="199"/>
      <c r="AG5" s="199"/>
      <c r="AH5" s="199"/>
      <c r="AI5" s="199"/>
      <c r="AJ5" s="199"/>
      <c r="AK5" s="199"/>
      <c r="AL5" s="199"/>
      <c r="AM5" s="199"/>
      <c r="AN5" s="201"/>
      <c r="AO5" s="163" t="s">
        <v>76</v>
      </c>
      <c r="AP5" s="160" t="s">
        <v>71</v>
      </c>
      <c r="AQ5" s="206" t="s">
        <v>71</v>
      </c>
    </row>
    <row r="6" s="3" customFormat="1" customHeight="1" spans="1:43">
      <c r="A6" s="166"/>
      <c r="B6" s="167"/>
      <c r="C6" s="168"/>
      <c r="D6" s="169"/>
      <c r="E6" s="172" t="s">
        <v>77</v>
      </c>
      <c r="F6" s="170" t="s">
        <v>78</v>
      </c>
      <c r="G6" s="165"/>
      <c r="H6" s="165"/>
      <c r="I6" s="165"/>
      <c r="J6" s="165"/>
      <c r="K6" s="165"/>
      <c r="L6" s="165"/>
      <c r="M6" s="188"/>
      <c r="N6" s="170" t="s">
        <v>79</v>
      </c>
      <c r="O6" s="165"/>
      <c r="P6" s="165"/>
      <c r="Q6" s="165"/>
      <c r="R6" s="165"/>
      <c r="S6" s="165"/>
      <c r="T6" s="164"/>
      <c r="U6" s="188"/>
      <c r="V6" s="195" t="s">
        <v>73</v>
      </c>
      <c r="W6" s="195" t="s">
        <v>74</v>
      </c>
      <c r="X6" s="172" t="s">
        <v>77</v>
      </c>
      <c r="Y6" s="170" t="s">
        <v>78</v>
      </c>
      <c r="Z6" s="165"/>
      <c r="AA6" s="165"/>
      <c r="AB6" s="165"/>
      <c r="AC6" s="165"/>
      <c r="AD6" s="165"/>
      <c r="AE6" s="165"/>
      <c r="AF6" s="188"/>
      <c r="AG6" s="194" t="s">
        <v>79</v>
      </c>
      <c r="AH6" s="202"/>
      <c r="AI6" s="202"/>
      <c r="AJ6" s="202"/>
      <c r="AK6" s="202"/>
      <c r="AL6" s="202"/>
      <c r="AM6" s="202"/>
      <c r="AN6" s="203"/>
      <c r="AO6" s="177" t="s">
        <v>76</v>
      </c>
      <c r="AP6" s="207"/>
      <c r="AQ6" s="208" t="s">
        <v>71</v>
      </c>
    </row>
    <row r="7" s="3" customFormat="1" customHeight="1" spans="1:43">
      <c r="A7" s="173"/>
      <c r="B7" s="174"/>
      <c r="C7" s="175"/>
      <c r="D7" s="169"/>
      <c r="E7" s="176"/>
      <c r="F7" s="170" t="s">
        <v>80</v>
      </c>
      <c r="G7" s="171"/>
      <c r="H7" s="171"/>
      <c r="I7" s="171"/>
      <c r="J7" s="171"/>
      <c r="K7" s="171"/>
      <c r="L7" s="171"/>
      <c r="M7" s="189"/>
      <c r="N7" s="170" t="s">
        <v>81</v>
      </c>
      <c r="O7" s="165"/>
      <c r="P7" s="165"/>
      <c r="Q7" s="165"/>
      <c r="R7" s="165"/>
      <c r="S7" s="165"/>
      <c r="T7" s="164"/>
      <c r="U7" s="188"/>
      <c r="V7" s="195"/>
      <c r="W7" s="195"/>
      <c r="X7" s="195"/>
      <c r="Y7" s="170" t="s">
        <v>80</v>
      </c>
      <c r="Z7" s="171"/>
      <c r="AA7" s="171"/>
      <c r="AB7" s="171"/>
      <c r="AC7" s="171"/>
      <c r="AD7" s="171"/>
      <c r="AE7" s="171"/>
      <c r="AF7" s="189"/>
      <c r="AG7" s="194" t="s">
        <v>81</v>
      </c>
      <c r="AH7" s="202"/>
      <c r="AI7" s="202"/>
      <c r="AJ7" s="202"/>
      <c r="AK7" s="202"/>
      <c r="AL7" s="202"/>
      <c r="AM7" s="202"/>
      <c r="AN7" s="203"/>
      <c r="AO7" s="163" t="s">
        <v>82</v>
      </c>
      <c r="AP7" s="209" t="s">
        <v>83</v>
      </c>
      <c r="AQ7" s="169" t="s">
        <v>84</v>
      </c>
    </row>
    <row r="8" s="3" customFormat="1" ht="13.5" customHeight="1" spans="1:43">
      <c r="A8" s="163" t="s">
        <v>85</v>
      </c>
      <c r="B8" s="163" t="s">
        <v>86</v>
      </c>
      <c r="C8" s="163" t="s">
        <v>87</v>
      </c>
      <c r="D8" s="169"/>
      <c r="E8" s="176"/>
      <c r="F8" s="172" t="s">
        <v>83</v>
      </c>
      <c r="G8" s="172" t="s">
        <v>88</v>
      </c>
      <c r="H8" s="172" t="s">
        <v>89</v>
      </c>
      <c r="I8" s="172" t="s">
        <v>90</v>
      </c>
      <c r="J8" s="172" t="s">
        <v>91</v>
      </c>
      <c r="K8" s="172" t="s">
        <v>92</v>
      </c>
      <c r="L8" s="172" t="s">
        <v>93</v>
      </c>
      <c r="M8" s="172" t="s">
        <v>94</v>
      </c>
      <c r="N8" s="172" t="s">
        <v>77</v>
      </c>
      <c r="O8" s="172" t="s">
        <v>95</v>
      </c>
      <c r="P8" s="172" t="s">
        <v>96</v>
      </c>
      <c r="Q8" s="172" t="s">
        <v>97</v>
      </c>
      <c r="R8" s="172" t="s">
        <v>98</v>
      </c>
      <c r="S8" s="172" t="s">
        <v>99</v>
      </c>
      <c r="T8" s="196" t="s">
        <v>100</v>
      </c>
      <c r="U8" s="197" t="s">
        <v>100</v>
      </c>
      <c r="V8" s="195"/>
      <c r="W8" s="195"/>
      <c r="X8" s="195"/>
      <c r="Y8" s="172" t="s">
        <v>83</v>
      </c>
      <c r="Z8" s="172" t="s">
        <v>88</v>
      </c>
      <c r="AA8" s="172" t="s">
        <v>89</v>
      </c>
      <c r="AB8" s="172" t="s">
        <v>90</v>
      </c>
      <c r="AC8" s="172" t="s">
        <v>91</v>
      </c>
      <c r="AD8" s="172" t="s">
        <v>92</v>
      </c>
      <c r="AE8" s="172" t="s">
        <v>93</v>
      </c>
      <c r="AF8" s="172" t="s">
        <v>94</v>
      </c>
      <c r="AG8" s="163" t="s">
        <v>77</v>
      </c>
      <c r="AH8" s="163" t="s">
        <v>95</v>
      </c>
      <c r="AI8" s="163" t="s">
        <v>96</v>
      </c>
      <c r="AJ8" s="163" t="s">
        <v>97</v>
      </c>
      <c r="AK8" s="163" t="s">
        <v>98</v>
      </c>
      <c r="AL8" s="163" t="s">
        <v>99</v>
      </c>
      <c r="AM8" s="194" t="s">
        <v>100</v>
      </c>
      <c r="AN8" s="203"/>
      <c r="AO8" s="169" t="s">
        <v>82</v>
      </c>
      <c r="AP8" s="209"/>
      <c r="AQ8" s="169" t="s">
        <v>71</v>
      </c>
    </row>
    <row r="9" s="155" customFormat="1" customHeight="1" spans="1:43">
      <c r="A9" s="177"/>
      <c r="B9" s="177"/>
      <c r="C9" s="177"/>
      <c r="D9" s="177"/>
      <c r="E9" s="178"/>
      <c r="F9" s="179"/>
      <c r="G9" s="179"/>
      <c r="H9" s="179"/>
      <c r="I9" s="179"/>
      <c r="J9" s="179"/>
      <c r="K9" s="179"/>
      <c r="L9" s="179"/>
      <c r="M9" s="179"/>
      <c r="N9" s="179"/>
      <c r="O9" s="179"/>
      <c r="P9" s="179"/>
      <c r="Q9" s="179"/>
      <c r="R9" s="179"/>
      <c r="S9" s="179"/>
      <c r="T9" s="181" t="s">
        <v>83</v>
      </c>
      <c r="U9" s="181" t="s">
        <v>101</v>
      </c>
      <c r="V9" s="178"/>
      <c r="W9" s="178"/>
      <c r="X9" s="179"/>
      <c r="Y9" s="179"/>
      <c r="Z9" s="179"/>
      <c r="AA9" s="179"/>
      <c r="AB9" s="179"/>
      <c r="AC9" s="179"/>
      <c r="AD9" s="179"/>
      <c r="AE9" s="179"/>
      <c r="AF9" s="179"/>
      <c r="AG9" s="177"/>
      <c r="AH9" s="177"/>
      <c r="AI9" s="177"/>
      <c r="AJ9" s="177"/>
      <c r="AK9" s="177"/>
      <c r="AL9" s="177"/>
      <c r="AM9" s="180" t="s">
        <v>83</v>
      </c>
      <c r="AN9" s="180" t="s">
        <v>101</v>
      </c>
      <c r="AO9" s="177" t="s">
        <v>82</v>
      </c>
      <c r="AP9" s="209"/>
      <c r="AQ9" s="169"/>
    </row>
    <row r="10" s="155" customFormat="1" customHeight="1" spans="1:43">
      <c r="A10" s="180" t="s">
        <v>102</v>
      </c>
      <c r="B10" s="180" t="s">
        <v>103</v>
      </c>
      <c r="C10" s="180" t="s">
        <v>104</v>
      </c>
      <c r="D10" s="180" t="s">
        <v>105</v>
      </c>
      <c r="E10" s="181" t="s">
        <v>106</v>
      </c>
      <c r="F10" s="181" t="s">
        <v>107</v>
      </c>
      <c r="G10" s="181" t="s">
        <v>108</v>
      </c>
      <c r="H10" s="181" t="s">
        <v>109</v>
      </c>
      <c r="I10" s="181" t="s">
        <v>110</v>
      </c>
      <c r="J10" s="181" t="s">
        <v>111</v>
      </c>
      <c r="K10" s="181" t="s">
        <v>112</v>
      </c>
      <c r="L10" s="181" t="s">
        <v>113</v>
      </c>
      <c r="M10" s="181" t="s">
        <v>114</v>
      </c>
      <c r="N10" s="181" t="s">
        <v>115</v>
      </c>
      <c r="O10" s="181" t="s">
        <v>116</v>
      </c>
      <c r="P10" s="181" t="s">
        <v>117</v>
      </c>
      <c r="Q10" s="181" t="s">
        <v>118</v>
      </c>
      <c r="R10" s="181" t="s">
        <v>119</v>
      </c>
      <c r="S10" s="181" t="s">
        <v>120</v>
      </c>
      <c r="T10" s="181" t="s">
        <v>121</v>
      </c>
      <c r="U10" s="181" t="s">
        <v>122</v>
      </c>
      <c r="V10" s="181" t="s">
        <v>123</v>
      </c>
      <c r="W10" s="181" t="s">
        <v>124</v>
      </c>
      <c r="X10" s="181" t="s">
        <v>125</v>
      </c>
      <c r="Y10" s="181" t="s">
        <v>126</v>
      </c>
      <c r="Z10" s="181" t="s">
        <v>127</v>
      </c>
      <c r="AA10" s="181" t="s">
        <v>128</v>
      </c>
      <c r="AB10" s="181" t="s">
        <v>129</v>
      </c>
      <c r="AC10" s="181" t="s">
        <v>130</v>
      </c>
      <c r="AD10" s="181" t="s">
        <v>131</v>
      </c>
      <c r="AE10" s="181" t="s">
        <v>132</v>
      </c>
      <c r="AF10" s="181" t="s">
        <v>133</v>
      </c>
      <c r="AG10" s="180" t="s">
        <v>134</v>
      </c>
      <c r="AH10" s="180" t="s">
        <v>135</v>
      </c>
      <c r="AI10" s="180" t="s">
        <v>136</v>
      </c>
      <c r="AJ10" s="180" t="s">
        <v>137</v>
      </c>
      <c r="AK10" s="180" t="s">
        <v>138</v>
      </c>
      <c r="AL10" s="180" t="s">
        <v>139</v>
      </c>
      <c r="AM10" s="180" t="s">
        <v>140</v>
      </c>
      <c r="AN10" s="180" t="s">
        <v>141</v>
      </c>
      <c r="AO10" s="210" t="s">
        <v>142</v>
      </c>
      <c r="AP10" s="210" t="s">
        <v>143</v>
      </c>
      <c r="AQ10" s="180" t="s">
        <v>144</v>
      </c>
    </row>
    <row r="11" s="156" customFormat="1" ht="24" customHeight="1" spans="1:43">
      <c r="A11" s="182"/>
      <c r="B11" s="182"/>
      <c r="C11" s="182"/>
      <c r="D11" s="183" t="s">
        <v>77</v>
      </c>
      <c r="E11" s="184">
        <f>F11+N11</f>
        <v>6316.51</v>
      </c>
      <c r="F11" s="184">
        <f>G11+I11+J11+K11+L11+M11</f>
        <v>5703.61</v>
      </c>
      <c r="G11" s="184">
        <f t="shared" ref="F11:AQ11" si="0">G12</f>
        <v>3748.15</v>
      </c>
      <c r="H11" s="184">
        <f t="shared" si="0"/>
        <v>0</v>
      </c>
      <c r="I11" s="184">
        <f t="shared" si="0"/>
        <v>839.36</v>
      </c>
      <c r="J11" s="184">
        <f t="shared" si="0"/>
        <v>281.36</v>
      </c>
      <c r="K11" s="184">
        <f t="shared" si="0"/>
        <v>169.07</v>
      </c>
      <c r="L11" s="184">
        <f t="shared" si="0"/>
        <v>658</v>
      </c>
      <c r="M11" s="184">
        <f t="shared" si="0"/>
        <v>7.67</v>
      </c>
      <c r="N11" s="184">
        <f>Q11+R11+S11+T11</f>
        <v>612.9</v>
      </c>
      <c r="O11" s="184">
        <f t="shared" si="0"/>
        <v>0</v>
      </c>
      <c r="P11" s="184">
        <f t="shared" si="0"/>
        <v>0</v>
      </c>
      <c r="Q11" s="184">
        <f t="shared" si="0"/>
        <v>25.42</v>
      </c>
      <c r="R11" s="184">
        <f t="shared" si="0"/>
        <v>240.18</v>
      </c>
      <c r="S11" s="184">
        <f t="shared" si="0"/>
        <v>56.15</v>
      </c>
      <c r="T11" s="184">
        <f t="shared" si="0"/>
        <v>291.15</v>
      </c>
      <c r="U11" s="184">
        <f t="shared" si="0"/>
        <v>0</v>
      </c>
      <c r="V11" s="184">
        <f t="shared" si="0"/>
        <v>0</v>
      </c>
      <c r="W11" s="184">
        <f t="shared" si="0"/>
        <v>0</v>
      </c>
      <c r="X11" s="184">
        <f t="shared" si="0"/>
        <v>6316.51</v>
      </c>
      <c r="Y11" s="184">
        <f>Z11+AB11+AC11+AD11+AE11+AF11</f>
        <v>5703.61</v>
      </c>
      <c r="Z11" s="184">
        <f>Z12</f>
        <v>3748.15</v>
      </c>
      <c r="AA11" s="184">
        <f t="shared" si="0"/>
        <v>0</v>
      </c>
      <c r="AB11" s="184">
        <f t="shared" si="0"/>
        <v>839.36</v>
      </c>
      <c r="AC11" s="184">
        <f t="shared" si="0"/>
        <v>281.36</v>
      </c>
      <c r="AD11" s="184">
        <f t="shared" si="0"/>
        <v>169.07</v>
      </c>
      <c r="AE11" s="184">
        <f t="shared" si="0"/>
        <v>658</v>
      </c>
      <c r="AF11" s="184">
        <f t="shared" si="0"/>
        <v>7.67</v>
      </c>
      <c r="AG11" s="184">
        <f>AJ11+AK11+AL11+AM11</f>
        <v>612.9</v>
      </c>
      <c r="AH11" s="184">
        <f t="shared" si="0"/>
        <v>0</v>
      </c>
      <c r="AI11" s="184">
        <f t="shared" si="0"/>
        <v>0</v>
      </c>
      <c r="AJ11" s="184">
        <f t="shared" si="0"/>
        <v>25.42</v>
      </c>
      <c r="AK11" s="184">
        <f t="shared" si="0"/>
        <v>240.18</v>
      </c>
      <c r="AL11" s="184">
        <f t="shared" si="0"/>
        <v>56.15</v>
      </c>
      <c r="AM11" s="184">
        <f t="shared" si="0"/>
        <v>291.15</v>
      </c>
      <c r="AN11" s="184">
        <f t="shared" si="0"/>
        <v>0</v>
      </c>
      <c r="AO11" s="184">
        <f t="shared" si="0"/>
        <v>0</v>
      </c>
      <c r="AP11" s="184">
        <f t="shared" si="0"/>
        <v>0</v>
      </c>
      <c r="AQ11" s="184">
        <f t="shared" si="0"/>
        <v>0</v>
      </c>
    </row>
    <row r="12" s="156" customFormat="1" ht="24" customHeight="1" spans="1:43">
      <c r="A12" s="185"/>
      <c r="B12" s="185"/>
      <c r="C12" s="185"/>
      <c r="D12" s="186" t="s">
        <v>145</v>
      </c>
      <c r="E12" s="184">
        <f t="shared" ref="E12:E27" si="1">F12+N12</f>
        <v>6316.51</v>
      </c>
      <c r="F12" s="184">
        <f t="shared" ref="F12:AQ12" si="2">F13+F16+F20+F25</f>
        <v>5703.61</v>
      </c>
      <c r="G12" s="184">
        <f t="shared" si="2"/>
        <v>3748.15</v>
      </c>
      <c r="H12" s="184">
        <f t="shared" si="2"/>
        <v>0</v>
      </c>
      <c r="I12" s="184">
        <f t="shared" si="2"/>
        <v>839.36</v>
      </c>
      <c r="J12" s="184">
        <f t="shared" si="2"/>
        <v>281.36</v>
      </c>
      <c r="K12" s="184">
        <f t="shared" si="2"/>
        <v>169.07</v>
      </c>
      <c r="L12" s="184">
        <f t="shared" si="2"/>
        <v>658</v>
      </c>
      <c r="M12" s="184">
        <f t="shared" si="2"/>
        <v>7.67</v>
      </c>
      <c r="N12" s="184">
        <f t="shared" si="2"/>
        <v>612.9</v>
      </c>
      <c r="O12" s="184">
        <f t="shared" si="2"/>
        <v>0</v>
      </c>
      <c r="P12" s="184">
        <f t="shared" si="2"/>
        <v>0</v>
      </c>
      <c r="Q12" s="184">
        <f t="shared" si="2"/>
        <v>25.42</v>
      </c>
      <c r="R12" s="184">
        <f t="shared" si="2"/>
        <v>240.18</v>
      </c>
      <c r="S12" s="184">
        <f t="shared" si="2"/>
        <v>56.15</v>
      </c>
      <c r="T12" s="184">
        <f t="shared" si="2"/>
        <v>291.15</v>
      </c>
      <c r="U12" s="184">
        <f t="shared" si="2"/>
        <v>0</v>
      </c>
      <c r="V12" s="184">
        <f t="shared" si="2"/>
        <v>0</v>
      </c>
      <c r="W12" s="184">
        <f t="shared" si="2"/>
        <v>0</v>
      </c>
      <c r="X12" s="184">
        <f t="shared" si="2"/>
        <v>6316.51</v>
      </c>
      <c r="Y12" s="184">
        <f t="shared" si="2"/>
        <v>5703.61</v>
      </c>
      <c r="Z12" s="184">
        <f t="shared" si="2"/>
        <v>3748.15</v>
      </c>
      <c r="AA12" s="184">
        <f t="shared" si="2"/>
        <v>0</v>
      </c>
      <c r="AB12" s="184">
        <f t="shared" si="2"/>
        <v>839.36</v>
      </c>
      <c r="AC12" s="184">
        <f t="shared" si="2"/>
        <v>281.36</v>
      </c>
      <c r="AD12" s="184">
        <f t="shared" si="2"/>
        <v>169.07</v>
      </c>
      <c r="AE12" s="184">
        <f t="shared" si="2"/>
        <v>658</v>
      </c>
      <c r="AF12" s="184">
        <f t="shared" si="2"/>
        <v>7.67</v>
      </c>
      <c r="AG12" s="184">
        <f t="shared" si="2"/>
        <v>612.9</v>
      </c>
      <c r="AH12" s="184">
        <f t="shared" si="2"/>
        <v>0</v>
      </c>
      <c r="AI12" s="184">
        <f t="shared" si="2"/>
        <v>0</v>
      </c>
      <c r="AJ12" s="184">
        <f t="shared" si="2"/>
        <v>25.42</v>
      </c>
      <c r="AK12" s="184">
        <f t="shared" si="2"/>
        <v>240.18</v>
      </c>
      <c r="AL12" s="184">
        <f t="shared" si="2"/>
        <v>56.15</v>
      </c>
      <c r="AM12" s="184">
        <f t="shared" si="2"/>
        <v>291.15</v>
      </c>
      <c r="AN12" s="184">
        <f t="shared" si="2"/>
        <v>0</v>
      </c>
      <c r="AO12" s="184">
        <f t="shared" si="2"/>
        <v>0</v>
      </c>
      <c r="AP12" s="184">
        <f t="shared" si="2"/>
        <v>0</v>
      </c>
      <c r="AQ12" s="184">
        <f t="shared" si="2"/>
        <v>0</v>
      </c>
    </row>
    <row r="13" s="156" customFormat="1" ht="24" customHeight="1" spans="1:43">
      <c r="A13" s="185" t="s">
        <v>146</v>
      </c>
      <c r="B13" s="185" t="s">
        <v>147</v>
      </c>
      <c r="C13" s="185" t="s">
        <v>147</v>
      </c>
      <c r="D13" s="186" t="s">
        <v>148</v>
      </c>
      <c r="E13" s="184">
        <f t="shared" si="1"/>
        <v>5004.85</v>
      </c>
      <c r="F13" s="184">
        <f t="shared" ref="F13:U14" si="3">F14</f>
        <v>4406.15</v>
      </c>
      <c r="G13" s="184">
        <f t="shared" si="3"/>
        <v>3748.15</v>
      </c>
      <c r="H13" s="184">
        <f t="shared" si="3"/>
        <v>0</v>
      </c>
      <c r="I13" s="184">
        <f t="shared" si="3"/>
        <v>0</v>
      </c>
      <c r="J13" s="184">
        <f t="shared" si="3"/>
        <v>0</v>
      </c>
      <c r="K13" s="184">
        <f t="shared" si="3"/>
        <v>0</v>
      </c>
      <c r="L13" s="184">
        <f t="shared" si="3"/>
        <v>658</v>
      </c>
      <c r="M13" s="184">
        <f t="shared" si="3"/>
        <v>0</v>
      </c>
      <c r="N13" s="184">
        <f t="shared" si="3"/>
        <v>598.7</v>
      </c>
      <c r="O13" s="184">
        <f t="shared" si="3"/>
        <v>0</v>
      </c>
      <c r="P13" s="184">
        <f t="shared" si="3"/>
        <v>0</v>
      </c>
      <c r="Q13" s="184">
        <f t="shared" si="3"/>
        <v>25.42</v>
      </c>
      <c r="R13" s="184">
        <f t="shared" si="3"/>
        <v>240.18</v>
      </c>
      <c r="S13" s="184">
        <f t="shared" si="3"/>
        <v>46.9</v>
      </c>
      <c r="T13" s="184">
        <f t="shared" si="3"/>
        <v>286.2</v>
      </c>
      <c r="U13" s="184">
        <f t="shared" si="3"/>
        <v>0</v>
      </c>
      <c r="V13" s="198"/>
      <c r="W13" s="198"/>
      <c r="X13" s="184">
        <f t="shared" ref="X13:Z13" si="4">X14</f>
        <v>5004.85</v>
      </c>
      <c r="Y13" s="184">
        <f t="shared" si="4"/>
        <v>4406.15</v>
      </c>
      <c r="Z13" s="184">
        <f t="shared" si="4"/>
        <v>3748.15</v>
      </c>
      <c r="AA13" s="184">
        <f t="shared" ref="AA13:AG13" si="5">AA14</f>
        <v>0</v>
      </c>
      <c r="AB13" s="184">
        <f t="shared" si="5"/>
        <v>0</v>
      </c>
      <c r="AC13" s="184">
        <f t="shared" si="5"/>
        <v>0</v>
      </c>
      <c r="AD13" s="184">
        <f t="shared" si="5"/>
        <v>0</v>
      </c>
      <c r="AE13" s="184">
        <f t="shared" si="5"/>
        <v>658</v>
      </c>
      <c r="AF13" s="184">
        <f t="shared" si="5"/>
        <v>0</v>
      </c>
      <c r="AG13" s="184">
        <f t="shared" si="5"/>
        <v>598.7</v>
      </c>
      <c r="AH13" s="184">
        <f t="shared" ref="AH13:AQ13" si="6">AH14</f>
        <v>0</v>
      </c>
      <c r="AI13" s="184">
        <f t="shared" si="6"/>
        <v>0</v>
      </c>
      <c r="AJ13" s="184">
        <f t="shared" si="6"/>
        <v>25.42</v>
      </c>
      <c r="AK13" s="184">
        <f t="shared" si="6"/>
        <v>240.18</v>
      </c>
      <c r="AL13" s="184">
        <f t="shared" si="6"/>
        <v>46.9</v>
      </c>
      <c r="AM13" s="184">
        <f t="shared" si="6"/>
        <v>286.2</v>
      </c>
      <c r="AN13" s="184">
        <f t="shared" si="6"/>
        <v>0</v>
      </c>
      <c r="AO13" s="184">
        <f t="shared" si="6"/>
        <v>0</v>
      </c>
      <c r="AP13" s="184">
        <f t="shared" si="6"/>
        <v>0</v>
      </c>
      <c r="AQ13" s="184">
        <f t="shared" si="6"/>
        <v>0</v>
      </c>
    </row>
    <row r="14" s="156" customFormat="1" ht="24" customHeight="1" spans="1:43">
      <c r="A14" s="185" t="s">
        <v>147</v>
      </c>
      <c r="B14" s="185" t="s">
        <v>149</v>
      </c>
      <c r="C14" s="185" t="s">
        <v>147</v>
      </c>
      <c r="D14" s="186" t="s">
        <v>150</v>
      </c>
      <c r="E14" s="184">
        <f t="shared" si="1"/>
        <v>5004.85</v>
      </c>
      <c r="F14" s="184">
        <f t="shared" ref="E14:U14" si="7">F15</f>
        <v>4406.15</v>
      </c>
      <c r="G14" s="184">
        <f t="shared" si="7"/>
        <v>3748.15</v>
      </c>
      <c r="H14" s="184">
        <f t="shared" si="7"/>
        <v>0</v>
      </c>
      <c r="I14" s="184">
        <f t="shared" si="7"/>
        <v>0</v>
      </c>
      <c r="J14" s="184">
        <f t="shared" si="7"/>
        <v>0</v>
      </c>
      <c r="K14" s="184">
        <f t="shared" si="7"/>
        <v>0</v>
      </c>
      <c r="L14" s="184">
        <f t="shared" si="7"/>
        <v>658</v>
      </c>
      <c r="M14" s="184">
        <f t="shared" si="7"/>
        <v>0</v>
      </c>
      <c r="N14" s="184">
        <f t="shared" si="7"/>
        <v>598.7</v>
      </c>
      <c r="O14" s="184">
        <f t="shared" si="7"/>
        <v>0</v>
      </c>
      <c r="P14" s="184">
        <f t="shared" si="7"/>
        <v>0</v>
      </c>
      <c r="Q14" s="184">
        <f t="shared" si="7"/>
        <v>25.42</v>
      </c>
      <c r="R14" s="184">
        <f t="shared" si="7"/>
        <v>240.18</v>
      </c>
      <c r="S14" s="184">
        <f t="shared" si="7"/>
        <v>46.9</v>
      </c>
      <c r="T14" s="184">
        <f t="shared" si="7"/>
        <v>286.2</v>
      </c>
      <c r="U14" s="184">
        <f t="shared" si="7"/>
        <v>0</v>
      </c>
      <c r="V14" s="198"/>
      <c r="W14" s="198"/>
      <c r="X14" s="184">
        <f t="shared" ref="X14:AQ14" si="8">X15</f>
        <v>5004.85</v>
      </c>
      <c r="Y14" s="184">
        <f t="shared" si="8"/>
        <v>4406.15</v>
      </c>
      <c r="Z14" s="184">
        <f t="shared" si="8"/>
        <v>3748.15</v>
      </c>
      <c r="AA14" s="184">
        <f t="shared" si="8"/>
        <v>0</v>
      </c>
      <c r="AB14" s="184">
        <f t="shared" si="8"/>
        <v>0</v>
      </c>
      <c r="AC14" s="184">
        <f t="shared" si="8"/>
        <v>0</v>
      </c>
      <c r="AD14" s="184">
        <f t="shared" si="8"/>
        <v>0</v>
      </c>
      <c r="AE14" s="184">
        <f t="shared" si="8"/>
        <v>658</v>
      </c>
      <c r="AF14" s="184">
        <f t="shared" si="8"/>
        <v>0</v>
      </c>
      <c r="AG14" s="184">
        <f t="shared" si="8"/>
        <v>598.7</v>
      </c>
      <c r="AH14" s="184">
        <f t="shared" si="8"/>
        <v>0</v>
      </c>
      <c r="AI14" s="184">
        <f t="shared" si="8"/>
        <v>0</v>
      </c>
      <c r="AJ14" s="184">
        <f t="shared" si="8"/>
        <v>25.42</v>
      </c>
      <c r="AK14" s="184">
        <f t="shared" si="8"/>
        <v>240.18</v>
      </c>
      <c r="AL14" s="184">
        <f t="shared" si="8"/>
        <v>46.9</v>
      </c>
      <c r="AM14" s="184">
        <f t="shared" si="8"/>
        <v>286.2</v>
      </c>
      <c r="AN14" s="184">
        <f t="shared" si="8"/>
        <v>0</v>
      </c>
      <c r="AO14" s="184">
        <f t="shared" si="8"/>
        <v>0</v>
      </c>
      <c r="AP14" s="184">
        <f t="shared" si="8"/>
        <v>0</v>
      </c>
      <c r="AQ14" s="184">
        <f t="shared" si="8"/>
        <v>0</v>
      </c>
    </row>
    <row r="15" s="156" customFormat="1" ht="24" customHeight="1" spans="1:43">
      <c r="A15" s="185" t="s">
        <v>147</v>
      </c>
      <c r="B15" s="185" t="s">
        <v>147</v>
      </c>
      <c r="C15" s="185" t="s">
        <v>151</v>
      </c>
      <c r="D15" s="186" t="s">
        <v>152</v>
      </c>
      <c r="E15" s="184">
        <f t="shared" si="1"/>
        <v>5004.85</v>
      </c>
      <c r="F15" s="187">
        <f>G15+H15+I15+J15+K15+L15+M15</f>
        <v>4406.15</v>
      </c>
      <c r="G15" s="187">
        <v>3748.15</v>
      </c>
      <c r="H15" s="187"/>
      <c r="I15" s="187"/>
      <c r="J15" s="187"/>
      <c r="K15" s="187"/>
      <c r="L15" s="187">
        <v>658</v>
      </c>
      <c r="M15" s="187"/>
      <c r="N15" s="187">
        <f>O15+P15+Q15+R15+S15+T15+U15</f>
        <v>598.7</v>
      </c>
      <c r="O15" s="187"/>
      <c r="P15" s="187"/>
      <c r="Q15" s="187">
        <v>25.42</v>
      </c>
      <c r="R15" s="187">
        <v>240.18</v>
      </c>
      <c r="S15" s="187">
        <v>46.9</v>
      </c>
      <c r="T15" s="187">
        <v>286.2</v>
      </c>
      <c r="U15" s="198"/>
      <c r="V15" s="198"/>
      <c r="W15" s="198"/>
      <c r="X15" s="184">
        <f>Y15+AG15</f>
        <v>5004.85</v>
      </c>
      <c r="Y15" s="187">
        <f t="shared" ref="Y15:Y19" si="9">Z15+AA15+AB15+AC15+AD15+AE15+AF15</f>
        <v>4406.15</v>
      </c>
      <c r="Z15" s="187">
        <v>3748.15</v>
      </c>
      <c r="AA15" s="187"/>
      <c r="AB15" s="187"/>
      <c r="AC15" s="187"/>
      <c r="AD15" s="187"/>
      <c r="AE15" s="187">
        <v>658</v>
      </c>
      <c r="AF15" s="187"/>
      <c r="AG15" s="187">
        <f>AH15+AI15+AJ15+AK15+AL15+AM15+AN15</f>
        <v>598.7</v>
      </c>
      <c r="AH15" s="187"/>
      <c r="AI15" s="187"/>
      <c r="AJ15" s="187">
        <v>25.42</v>
      </c>
      <c r="AK15" s="187">
        <v>240.18</v>
      </c>
      <c r="AL15" s="187">
        <v>46.9</v>
      </c>
      <c r="AM15" s="187">
        <v>286.2</v>
      </c>
      <c r="AN15" s="198"/>
      <c r="AO15" s="198"/>
      <c r="AP15" s="187"/>
      <c r="AQ15" s="187"/>
    </row>
    <row r="16" s="156" customFormat="1" ht="24" customHeight="1" spans="1:43">
      <c r="A16" s="185" t="s">
        <v>153</v>
      </c>
      <c r="B16" s="185" t="s">
        <v>147</v>
      </c>
      <c r="C16" s="185" t="s">
        <v>147</v>
      </c>
      <c r="D16" s="186" t="s">
        <v>154</v>
      </c>
      <c r="E16" s="184">
        <f t="shared" si="1"/>
        <v>632.76</v>
      </c>
      <c r="F16" s="184">
        <f t="shared" ref="F16:U16" si="10">F17</f>
        <v>618.56</v>
      </c>
      <c r="G16" s="184">
        <f t="shared" si="10"/>
        <v>0</v>
      </c>
      <c r="H16" s="184">
        <f t="shared" si="10"/>
        <v>0</v>
      </c>
      <c r="I16" s="184">
        <f t="shared" si="10"/>
        <v>441.82</v>
      </c>
      <c r="J16" s="184">
        <f t="shared" si="10"/>
        <v>0</v>
      </c>
      <c r="K16" s="184">
        <f t="shared" si="10"/>
        <v>169.07</v>
      </c>
      <c r="L16" s="184">
        <f t="shared" si="10"/>
        <v>0</v>
      </c>
      <c r="M16" s="184">
        <f t="shared" si="10"/>
        <v>7.67</v>
      </c>
      <c r="N16" s="184">
        <f t="shared" si="10"/>
        <v>14.2</v>
      </c>
      <c r="O16" s="184">
        <f t="shared" si="10"/>
        <v>0</v>
      </c>
      <c r="P16" s="184">
        <f t="shared" si="10"/>
        <v>0</v>
      </c>
      <c r="Q16" s="184">
        <f t="shared" si="10"/>
        <v>0</v>
      </c>
      <c r="R16" s="184">
        <f t="shared" si="10"/>
        <v>0</v>
      </c>
      <c r="S16" s="184">
        <f t="shared" si="10"/>
        <v>9.25</v>
      </c>
      <c r="T16" s="184">
        <f t="shared" si="10"/>
        <v>4.95</v>
      </c>
      <c r="U16" s="184">
        <f t="shared" si="10"/>
        <v>0</v>
      </c>
      <c r="V16" s="198"/>
      <c r="W16" s="198"/>
      <c r="X16" s="184">
        <f t="shared" ref="X16:Z16" si="11">X17</f>
        <v>632.76</v>
      </c>
      <c r="Y16" s="184">
        <f t="shared" si="11"/>
        <v>618.56</v>
      </c>
      <c r="Z16" s="184">
        <f t="shared" si="11"/>
        <v>0</v>
      </c>
      <c r="AA16" s="184">
        <f t="shared" ref="Y16:AQ16" si="12">AA17</f>
        <v>0</v>
      </c>
      <c r="AB16" s="184">
        <f t="shared" si="12"/>
        <v>441.82</v>
      </c>
      <c r="AC16" s="184">
        <f t="shared" si="12"/>
        <v>0</v>
      </c>
      <c r="AD16" s="184">
        <f t="shared" si="12"/>
        <v>169.07</v>
      </c>
      <c r="AE16" s="184">
        <f t="shared" si="12"/>
        <v>0</v>
      </c>
      <c r="AF16" s="184">
        <f t="shared" si="12"/>
        <v>7.67</v>
      </c>
      <c r="AG16" s="184">
        <f t="shared" si="12"/>
        <v>14.2</v>
      </c>
      <c r="AH16" s="184">
        <f t="shared" si="12"/>
        <v>0</v>
      </c>
      <c r="AI16" s="184">
        <f t="shared" si="12"/>
        <v>0</v>
      </c>
      <c r="AJ16" s="184">
        <f t="shared" si="12"/>
        <v>0</v>
      </c>
      <c r="AK16" s="184">
        <f t="shared" si="12"/>
        <v>0</v>
      </c>
      <c r="AL16" s="184">
        <f t="shared" si="12"/>
        <v>9.25</v>
      </c>
      <c r="AM16" s="184">
        <f t="shared" si="12"/>
        <v>4.95</v>
      </c>
      <c r="AN16" s="184">
        <f t="shared" si="12"/>
        <v>0</v>
      </c>
      <c r="AO16" s="184">
        <f t="shared" si="12"/>
        <v>0</v>
      </c>
      <c r="AP16" s="184">
        <f t="shared" si="12"/>
        <v>0</v>
      </c>
      <c r="AQ16" s="184">
        <f t="shared" si="12"/>
        <v>0</v>
      </c>
    </row>
    <row r="17" s="156" customFormat="1" ht="24" customHeight="1" spans="1:43">
      <c r="A17" s="185" t="s">
        <v>147</v>
      </c>
      <c r="B17" s="185" t="s">
        <v>155</v>
      </c>
      <c r="C17" s="185" t="s">
        <v>147</v>
      </c>
      <c r="D17" s="186" t="s">
        <v>156</v>
      </c>
      <c r="E17" s="184">
        <f t="shared" si="1"/>
        <v>632.76</v>
      </c>
      <c r="F17" s="184">
        <f t="shared" ref="F17:U17" si="13">F18+F19</f>
        <v>618.56</v>
      </c>
      <c r="G17" s="184">
        <f t="shared" si="13"/>
        <v>0</v>
      </c>
      <c r="H17" s="184">
        <f t="shared" si="13"/>
        <v>0</v>
      </c>
      <c r="I17" s="184">
        <f t="shared" si="13"/>
        <v>441.82</v>
      </c>
      <c r="J17" s="184">
        <f t="shared" si="13"/>
        <v>0</v>
      </c>
      <c r="K17" s="184">
        <f t="shared" si="13"/>
        <v>169.07</v>
      </c>
      <c r="L17" s="184">
        <f t="shared" si="13"/>
        <v>0</v>
      </c>
      <c r="M17" s="184">
        <f t="shared" si="13"/>
        <v>7.67</v>
      </c>
      <c r="N17" s="184">
        <f t="shared" si="13"/>
        <v>14.2</v>
      </c>
      <c r="O17" s="184">
        <f t="shared" si="13"/>
        <v>0</v>
      </c>
      <c r="P17" s="184">
        <f t="shared" si="13"/>
        <v>0</v>
      </c>
      <c r="Q17" s="184">
        <f t="shared" si="13"/>
        <v>0</v>
      </c>
      <c r="R17" s="184">
        <f t="shared" si="13"/>
        <v>0</v>
      </c>
      <c r="S17" s="184">
        <f t="shared" si="13"/>
        <v>9.25</v>
      </c>
      <c r="T17" s="184">
        <f t="shared" si="13"/>
        <v>4.95</v>
      </c>
      <c r="U17" s="184">
        <f t="shared" si="13"/>
        <v>0</v>
      </c>
      <c r="V17" s="198"/>
      <c r="W17" s="198"/>
      <c r="X17" s="184">
        <f t="shared" ref="X17:Z17" si="14">X18+X19</f>
        <v>632.76</v>
      </c>
      <c r="Y17" s="184">
        <f t="shared" si="14"/>
        <v>618.56</v>
      </c>
      <c r="Z17" s="184">
        <f t="shared" si="14"/>
        <v>0</v>
      </c>
      <c r="AA17" s="184">
        <f t="shared" ref="Y17:AQ17" si="15">AA18+AA19</f>
        <v>0</v>
      </c>
      <c r="AB17" s="184">
        <f t="shared" si="15"/>
        <v>441.82</v>
      </c>
      <c r="AC17" s="184">
        <f t="shared" si="15"/>
        <v>0</v>
      </c>
      <c r="AD17" s="184">
        <f t="shared" si="15"/>
        <v>169.07</v>
      </c>
      <c r="AE17" s="184">
        <f t="shared" si="15"/>
        <v>0</v>
      </c>
      <c r="AF17" s="184">
        <f t="shared" si="15"/>
        <v>7.67</v>
      </c>
      <c r="AG17" s="184">
        <f t="shared" si="15"/>
        <v>14.2</v>
      </c>
      <c r="AH17" s="184">
        <f t="shared" si="15"/>
        <v>0</v>
      </c>
      <c r="AI17" s="184">
        <f t="shared" si="15"/>
        <v>0</v>
      </c>
      <c r="AJ17" s="184">
        <f t="shared" si="15"/>
        <v>0</v>
      </c>
      <c r="AK17" s="184">
        <f t="shared" si="15"/>
        <v>0</v>
      </c>
      <c r="AL17" s="184">
        <f t="shared" si="15"/>
        <v>9.25</v>
      </c>
      <c r="AM17" s="184">
        <f t="shared" si="15"/>
        <v>4.95</v>
      </c>
      <c r="AN17" s="184">
        <f t="shared" si="15"/>
        <v>0</v>
      </c>
      <c r="AO17" s="184">
        <f t="shared" si="15"/>
        <v>0</v>
      </c>
      <c r="AP17" s="184">
        <f t="shared" si="15"/>
        <v>0</v>
      </c>
      <c r="AQ17" s="184">
        <f t="shared" si="15"/>
        <v>0</v>
      </c>
    </row>
    <row r="18" s="156" customFormat="1" ht="24" customHeight="1" spans="1:43">
      <c r="A18" s="185"/>
      <c r="B18" s="185" t="s">
        <v>147</v>
      </c>
      <c r="C18" s="185" t="s">
        <v>151</v>
      </c>
      <c r="D18" s="186" t="s">
        <v>157</v>
      </c>
      <c r="E18" s="184">
        <f t="shared" si="1"/>
        <v>190.94</v>
      </c>
      <c r="F18" s="187">
        <f>G18+H18+I18+J18+K18+L18+M18</f>
        <v>176.74</v>
      </c>
      <c r="G18" s="187"/>
      <c r="H18" s="187"/>
      <c r="I18" s="187"/>
      <c r="J18" s="187"/>
      <c r="K18" s="187">
        <v>169.07</v>
      </c>
      <c r="L18" s="187"/>
      <c r="M18" s="187">
        <v>7.67</v>
      </c>
      <c r="N18" s="187">
        <f>O18+P18+Q18+R18+S18+T18+U18</f>
        <v>14.2</v>
      </c>
      <c r="O18" s="187"/>
      <c r="P18" s="187"/>
      <c r="Q18" s="187"/>
      <c r="R18" s="187"/>
      <c r="S18" s="187">
        <v>9.25</v>
      </c>
      <c r="T18" s="187">
        <v>4.95</v>
      </c>
      <c r="U18" s="198"/>
      <c r="V18" s="198"/>
      <c r="W18" s="198"/>
      <c r="X18" s="184">
        <f>Y18+AG18</f>
        <v>190.94</v>
      </c>
      <c r="Y18" s="187">
        <f t="shared" si="9"/>
        <v>176.74</v>
      </c>
      <c r="Z18" s="187"/>
      <c r="AA18" s="187"/>
      <c r="AB18" s="187"/>
      <c r="AC18" s="187"/>
      <c r="AD18" s="187">
        <v>169.07</v>
      </c>
      <c r="AE18" s="187"/>
      <c r="AF18" s="187">
        <v>7.67</v>
      </c>
      <c r="AG18" s="187">
        <f>AH18+AI18+AJ18+AK18+AL18+AM18+AN18</f>
        <v>14.2</v>
      </c>
      <c r="AH18" s="187"/>
      <c r="AI18" s="187"/>
      <c r="AJ18" s="187"/>
      <c r="AK18" s="187"/>
      <c r="AL18" s="187">
        <v>9.25</v>
      </c>
      <c r="AM18" s="187">
        <v>4.95</v>
      </c>
      <c r="AN18" s="198"/>
      <c r="AO18" s="198"/>
      <c r="AP18" s="187"/>
      <c r="AQ18" s="187"/>
    </row>
    <row r="19" s="156" customFormat="1" ht="24" customHeight="1" spans="1:43">
      <c r="A19" s="185" t="s">
        <v>147</v>
      </c>
      <c r="B19" s="185" t="s">
        <v>147</v>
      </c>
      <c r="C19" s="185" t="s">
        <v>155</v>
      </c>
      <c r="D19" s="186" t="s">
        <v>158</v>
      </c>
      <c r="E19" s="184">
        <f t="shared" si="1"/>
        <v>441.82</v>
      </c>
      <c r="F19" s="187">
        <f>G19+H19+I19+J19+K19+L19+M19</f>
        <v>441.82</v>
      </c>
      <c r="G19" s="187"/>
      <c r="H19" s="187"/>
      <c r="I19" s="187">
        <v>441.82</v>
      </c>
      <c r="J19" s="187"/>
      <c r="K19" s="187"/>
      <c r="L19" s="187"/>
      <c r="M19" s="187"/>
      <c r="N19" s="187">
        <f>O19+P19+Q19+R19+S19+T19+U19</f>
        <v>0</v>
      </c>
      <c r="O19" s="187"/>
      <c r="P19" s="187"/>
      <c r="Q19" s="187"/>
      <c r="R19" s="187"/>
      <c r="S19" s="187"/>
      <c r="T19" s="187"/>
      <c r="U19" s="198"/>
      <c r="V19" s="198"/>
      <c r="W19" s="198"/>
      <c r="X19" s="184">
        <f>Y19+AG19</f>
        <v>441.82</v>
      </c>
      <c r="Y19" s="187">
        <f t="shared" si="9"/>
        <v>441.82</v>
      </c>
      <c r="Z19" s="187"/>
      <c r="AA19" s="187"/>
      <c r="AB19" s="187">
        <v>441.82</v>
      </c>
      <c r="AC19" s="187"/>
      <c r="AD19" s="187"/>
      <c r="AE19" s="187"/>
      <c r="AF19" s="187"/>
      <c r="AG19" s="187">
        <f>AH19+AI19+AJ19+AK19+AL19+AM19+AN19</f>
        <v>0</v>
      </c>
      <c r="AH19" s="187"/>
      <c r="AI19" s="187"/>
      <c r="AJ19" s="187"/>
      <c r="AK19" s="187"/>
      <c r="AL19" s="187"/>
      <c r="AM19" s="204"/>
      <c r="AN19" s="198"/>
      <c r="AO19" s="198"/>
      <c r="AP19" s="187"/>
      <c r="AQ19" s="187"/>
    </row>
    <row r="20" s="156" customFormat="1" ht="24" customHeight="1" spans="1:43">
      <c r="A20" s="185" t="s">
        <v>159</v>
      </c>
      <c r="B20" s="185" t="s">
        <v>147</v>
      </c>
      <c r="C20" s="185" t="s">
        <v>147</v>
      </c>
      <c r="D20" s="186" t="s">
        <v>160</v>
      </c>
      <c r="E20" s="184">
        <f t="shared" si="1"/>
        <v>397.54</v>
      </c>
      <c r="F20" s="184">
        <f t="shared" ref="F20:U20" si="16">F21</f>
        <v>397.54</v>
      </c>
      <c r="G20" s="184">
        <f t="shared" si="16"/>
        <v>0</v>
      </c>
      <c r="H20" s="184">
        <f t="shared" si="16"/>
        <v>0</v>
      </c>
      <c r="I20" s="184">
        <f t="shared" si="16"/>
        <v>397.54</v>
      </c>
      <c r="J20" s="184">
        <f t="shared" si="16"/>
        <v>0</v>
      </c>
      <c r="K20" s="184">
        <f t="shared" si="16"/>
        <v>0</v>
      </c>
      <c r="L20" s="184">
        <f t="shared" si="16"/>
        <v>0</v>
      </c>
      <c r="M20" s="184">
        <f t="shared" si="16"/>
        <v>0</v>
      </c>
      <c r="N20" s="184">
        <f t="shared" si="16"/>
        <v>0</v>
      </c>
      <c r="O20" s="184">
        <f t="shared" si="16"/>
        <v>0</v>
      </c>
      <c r="P20" s="184">
        <f t="shared" si="16"/>
        <v>0</v>
      </c>
      <c r="Q20" s="184">
        <f t="shared" si="16"/>
        <v>0</v>
      </c>
      <c r="R20" s="184">
        <f t="shared" si="16"/>
        <v>0</v>
      </c>
      <c r="S20" s="184">
        <f t="shared" si="16"/>
        <v>0</v>
      </c>
      <c r="T20" s="184">
        <f t="shared" si="16"/>
        <v>0</v>
      </c>
      <c r="U20" s="184">
        <f t="shared" si="16"/>
        <v>0</v>
      </c>
      <c r="V20" s="198"/>
      <c r="W20" s="198"/>
      <c r="X20" s="184">
        <f t="shared" ref="X20:Z20" si="17">X21</f>
        <v>397.54</v>
      </c>
      <c r="Y20" s="184">
        <f t="shared" si="17"/>
        <v>397.54</v>
      </c>
      <c r="Z20" s="184">
        <f t="shared" si="17"/>
        <v>0</v>
      </c>
      <c r="AA20" s="184">
        <f t="shared" ref="Y20:AQ20" si="18">AA21</f>
        <v>0</v>
      </c>
      <c r="AB20" s="184">
        <f t="shared" si="18"/>
        <v>397.54</v>
      </c>
      <c r="AC20" s="184">
        <f t="shared" si="18"/>
        <v>0</v>
      </c>
      <c r="AD20" s="184">
        <f t="shared" si="18"/>
        <v>0</v>
      </c>
      <c r="AE20" s="184">
        <f t="shared" si="18"/>
        <v>0</v>
      </c>
      <c r="AF20" s="184">
        <f t="shared" si="18"/>
        <v>0</v>
      </c>
      <c r="AG20" s="184">
        <f t="shared" si="18"/>
        <v>0</v>
      </c>
      <c r="AH20" s="184">
        <f t="shared" si="18"/>
        <v>0</v>
      </c>
      <c r="AI20" s="184">
        <f t="shared" si="18"/>
        <v>0</v>
      </c>
      <c r="AJ20" s="184">
        <f t="shared" si="18"/>
        <v>0</v>
      </c>
      <c r="AK20" s="184">
        <f t="shared" si="18"/>
        <v>0</v>
      </c>
      <c r="AL20" s="184">
        <f t="shared" si="18"/>
        <v>0</v>
      </c>
      <c r="AM20" s="184">
        <f t="shared" si="18"/>
        <v>0</v>
      </c>
      <c r="AN20" s="184">
        <f t="shared" si="18"/>
        <v>0</v>
      </c>
      <c r="AO20" s="184">
        <f t="shared" si="18"/>
        <v>0</v>
      </c>
      <c r="AP20" s="184">
        <f t="shared" si="18"/>
        <v>0</v>
      </c>
      <c r="AQ20" s="184">
        <f t="shared" si="18"/>
        <v>0</v>
      </c>
    </row>
    <row r="21" s="156" customFormat="1" ht="24" customHeight="1" spans="1:43">
      <c r="A21" s="185" t="s">
        <v>147</v>
      </c>
      <c r="B21" s="185" t="s">
        <v>112</v>
      </c>
      <c r="C21" s="185" t="s">
        <v>147</v>
      </c>
      <c r="D21" s="186" t="s">
        <v>161</v>
      </c>
      <c r="E21" s="184">
        <f t="shared" si="1"/>
        <v>397.54</v>
      </c>
      <c r="F21" s="184">
        <f t="shared" ref="F21:U21" si="19">F22+F23+F24</f>
        <v>397.54</v>
      </c>
      <c r="G21" s="184">
        <f t="shared" si="19"/>
        <v>0</v>
      </c>
      <c r="H21" s="184">
        <f t="shared" si="19"/>
        <v>0</v>
      </c>
      <c r="I21" s="184">
        <f t="shared" si="19"/>
        <v>397.54</v>
      </c>
      <c r="J21" s="184">
        <f t="shared" si="19"/>
        <v>0</v>
      </c>
      <c r="K21" s="184">
        <f t="shared" si="19"/>
        <v>0</v>
      </c>
      <c r="L21" s="184">
        <f t="shared" si="19"/>
        <v>0</v>
      </c>
      <c r="M21" s="184">
        <f t="shared" si="19"/>
        <v>0</v>
      </c>
      <c r="N21" s="184">
        <f t="shared" si="19"/>
        <v>0</v>
      </c>
      <c r="O21" s="184">
        <f t="shared" si="19"/>
        <v>0</v>
      </c>
      <c r="P21" s="184">
        <f t="shared" si="19"/>
        <v>0</v>
      </c>
      <c r="Q21" s="184">
        <f t="shared" si="19"/>
        <v>0</v>
      </c>
      <c r="R21" s="184">
        <f t="shared" si="19"/>
        <v>0</v>
      </c>
      <c r="S21" s="184">
        <f t="shared" si="19"/>
        <v>0</v>
      </c>
      <c r="T21" s="184">
        <f t="shared" si="19"/>
        <v>0</v>
      </c>
      <c r="U21" s="184">
        <f t="shared" si="19"/>
        <v>0</v>
      </c>
      <c r="V21" s="198"/>
      <c r="W21" s="198"/>
      <c r="X21" s="184">
        <f t="shared" ref="X21:Z21" si="20">X22+X23+X24</f>
        <v>397.54</v>
      </c>
      <c r="Y21" s="184">
        <f t="shared" si="20"/>
        <v>397.54</v>
      </c>
      <c r="Z21" s="184">
        <f t="shared" si="20"/>
        <v>0</v>
      </c>
      <c r="AA21" s="184">
        <f t="shared" ref="Y21:AQ21" si="21">AA22+AA23+AA24</f>
        <v>0</v>
      </c>
      <c r="AB21" s="184">
        <f t="shared" si="21"/>
        <v>397.54</v>
      </c>
      <c r="AC21" s="184">
        <f t="shared" si="21"/>
        <v>0</v>
      </c>
      <c r="AD21" s="184">
        <f t="shared" si="21"/>
        <v>0</v>
      </c>
      <c r="AE21" s="184">
        <f t="shared" si="21"/>
        <v>0</v>
      </c>
      <c r="AF21" s="184">
        <f t="shared" si="21"/>
        <v>0</v>
      </c>
      <c r="AG21" s="184">
        <f t="shared" si="21"/>
        <v>0</v>
      </c>
      <c r="AH21" s="184">
        <f t="shared" si="21"/>
        <v>0</v>
      </c>
      <c r="AI21" s="184">
        <f t="shared" si="21"/>
        <v>0</v>
      </c>
      <c r="AJ21" s="184">
        <f t="shared" si="21"/>
        <v>0</v>
      </c>
      <c r="AK21" s="184">
        <f t="shared" si="21"/>
        <v>0</v>
      </c>
      <c r="AL21" s="184">
        <f t="shared" si="21"/>
        <v>0</v>
      </c>
      <c r="AM21" s="184">
        <f t="shared" si="21"/>
        <v>0</v>
      </c>
      <c r="AN21" s="184">
        <f t="shared" si="21"/>
        <v>0</v>
      </c>
      <c r="AO21" s="184">
        <f t="shared" si="21"/>
        <v>0</v>
      </c>
      <c r="AP21" s="184">
        <f t="shared" si="21"/>
        <v>0</v>
      </c>
      <c r="AQ21" s="184">
        <f t="shared" si="21"/>
        <v>0</v>
      </c>
    </row>
    <row r="22" s="156" customFormat="1" ht="24" customHeight="1" spans="1:43">
      <c r="A22" s="185" t="s">
        <v>147</v>
      </c>
      <c r="B22" s="185" t="s">
        <v>147</v>
      </c>
      <c r="C22" s="185" t="s">
        <v>151</v>
      </c>
      <c r="D22" s="186" t="s">
        <v>162</v>
      </c>
      <c r="E22" s="184">
        <f t="shared" si="1"/>
        <v>239.46</v>
      </c>
      <c r="F22" s="187">
        <f>G22+H22+I22+J22+K22+L22+M22</f>
        <v>239.46</v>
      </c>
      <c r="G22" s="187"/>
      <c r="H22" s="187"/>
      <c r="I22" s="187">
        <v>239.46</v>
      </c>
      <c r="J22" s="187"/>
      <c r="K22" s="187"/>
      <c r="L22" s="187"/>
      <c r="M22" s="187"/>
      <c r="N22" s="187">
        <f>O22+P22+Q22+R22+S22+T22+U22</f>
        <v>0</v>
      </c>
      <c r="O22" s="187"/>
      <c r="P22" s="187"/>
      <c r="Q22" s="187"/>
      <c r="R22" s="187"/>
      <c r="S22" s="187"/>
      <c r="T22" s="187"/>
      <c r="U22" s="198"/>
      <c r="V22" s="198"/>
      <c r="W22" s="198"/>
      <c r="X22" s="184">
        <f>Y22+AG22</f>
        <v>239.46</v>
      </c>
      <c r="Y22" s="187">
        <f t="shared" ref="Y22:Y24" si="22">Z22+AA22+AB22+AC22+AD22+AE22+AF22</f>
        <v>239.46</v>
      </c>
      <c r="Z22" s="187"/>
      <c r="AA22" s="187"/>
      <c r="AB22" s="187">
        <v>239.46</v>
      </c>
      <c r="AC22" s="187"/>
      <c r="AD22" s="187"/>
      <c r="AE22" s="187"/>
      <c r="AF22" s="187"/>
      <c r="AG22" s="187">
        <f>AH22+AI22+AJ22+AK22+AL22+AM22+AN22</f>
        <v>0</v>
      </c>
      <c r="AH22" s="187"/>
      <c r="AI22" s="187"/>
      <c r="AJ22" s="187"/>
      <c r="AK22" s="187"/>
      <c r="AL22" s="187"/>
      <c r="AM22" s="204"/>
      <c r="AN22" s="198"/>
      <c r="AO22" s="198"/>
      <c r="AP22" s="187"/>
      <c r="AQ22" s="187"/>
    </row>
    <row r="23" s="156" customFormat="1" ht="24" customHeight="1" spans="1:43">
      <c r="A23" s="185" t="s">
        <v>147</v>
      </c>
      <c r="B23" s="185" t="s">
        <v>147</v>
      </c>
      <c r="C23" s="185" t="s">
        <v>163</v>
      </c>
      <c r="D23" s="186" t="s">
        <v>164</v>
      </c>
      <c r="E23" s="184">
        <f t="shared" si="1"/>
        <v>128.04</v>
      </c>
      <c r="F23" s="187">
        <f>G23+H23+I23+J23+K23+L23+M23</f>
        <v>128.04</v>
      </c>
      <c r="G23" s="187"/>
      <c r="H23" s="187"/>
      <c r="I23" s="187">
        <v>128.04</v>
      </c>
      <c r="J23" s="187"/>
      <c r="K23" s="187"/>
      <c r="L23" s="187"/>
      <c r="M23" s="187"/>
      <c r="N23" s="187">
        <f>O23+P23+Q23+R23+S23+T23+U23</f>
        <v>0</v>
      </c>
      <c r="O23" s="187"/>
      <c r="P23" s="187"/>
      <c r="Q23" s="187"/>
      <c r="R23" s="187"/>
      <c r="S23" s="187"/>
      <c r="T23" s="187"/>
      <c r="U23" s="198"/>
      <c r="V23" s="198"/>
      <c r="W23" s="198"/>
      <c r="X23" s="184">
        <f>Y23+AG23</f>
        <v>128.04</v>
      </c>
      <c r="Y23" s="187">
        <f t="shared" si="22"/>
        <v>128.04</v>
      </c>
      <c r="Z23" s="187"/>
      <c r="AA23" s="187"/>
      <c r="AB23" s="187">
        <v>128.04</v>
      </c>
      <c r="AC23" s="187"/>
      <c r="AD23" s="187"/>
      <c r="AE23" s="187"/>
      <c r="AF23" s="187"/>
      <c r="AG23" s="187">
        <f>AH23+AI23+AJ23+AK23+AL23+AM23+AN23</f>
        <v>0</v>
      </c>
      <c r="AH23" s="187"/>
      <c r="AI23" s="187"/>
      <c r="AJ23" s="187"/>
      <c r="AK23" s="187"/>
      <c r="AL23" s="187"/>
      <c r="AM23" s="204"/>
      <c r="AN23" s="198"/>
      <c r="AO23" s="198"/>
      <c r="AP23" s="187"/>
      <c r="AQ23" s="187"/>
    </row>
    <row r="24" s="156" customFormat="1" ht="24" customHeight="1" spans="1:43">
      <c r="A24" s="185" t="s">
        <v>147</v>
      </c>
      <c r="B24" s="185" t="s">
        <v>147</v>
      </c>
      <c r="C24" s="185" t="s">
        <v>165</v>
      </c>
      <c r="D24" s="186" t="s">
        <v>166</v>
      </c>
      <c r="E24" s="184">
        <f t="shared" si="1"/>
        <v>30.04</v>
      </c>
      <c r="F24" s="187">
        <f>G24+H24+I24+J24+K24+L24+M24</f>
        <v>30.04</v>
      </c>
      <c r="G24" s="187"/>
      <c r="H24" s="187"/>
      <c r="I24" s="187">
        <v>30.04</v>
      </c>
      <c r="J24" s="187"/>
      <c r="K24" s="187"/>
      <c r="L24" s="187"/>
      <c r="M24" s="187"/>
      <c r="N24" s="187">
        <f>O24+P24+Q24+R24+S24+T24+U24</f>
        <v>0</v>
      </c>
      <c r="O24" s="187"/>
      <c r="P24" s="187"/>
      <c r="Q24" s="187"/>
      <c r="R24" s="187"/>
      <c r="S24" s="187"/>
      <c r="T24" s="187"/>
      <c r="U24" s="198"/>
      <c r="V24" s="198"/>
      <c r="W24" s="198"/>
      <c r="X24" s="184">
        <f>Y24+AG24</f>
        <v>30.04</v>
      </c>
      <c r="Y24" s="187">
        <f t="shared" si="22"/>
        <v>30.04</v>
      </c>
      <c r="Z24" s="187"/>
      <c r="AA24" s="187"/>
      <c r="AB24" s="187">
        <v>30.04</v>
      </c>
      <c r="AC24" s="187"/>
      <c r="AD24" s="187"/>
      <c r="AE24" s="187"/>
      <c r="AF24" s="187"/>
      <c r="AG24" s="187">
        <f>AH24+AI24+AJ24+AK24+AL24+AM24+AN24</f>
        <v>0</v>
      </c>
      <c r="AH24" s="187"/>
      <c r="AI24" s="187"/>
      <c r="AJ24" s="187"/>
      <c r="AK24" s="187"/>
      <c r="AL24" s="187"/>
      <c r="AM24" s="204"/>
      <c r="AN24" s="198"/>
      <c r="AO24" s="198"/>
      <c r="AP24" s="187"/>
      <c r="AQ24" s="187"/>
    </row>
    <row r="25" s="156" customFormat="1" ht="24" customHeight="1" spans="1:43">
      <c r="A25" s="185" t="s">
        <v>167</v>
      </c>
      <c r="B25" s="185" t="s">
        <v>147</v>
      </c>
      <c r="C25" s="185" t="s">
        <v>147</v>
      </c>
      <c r="D25" s="186" t="s">
        <v>168</v>
      </c>
      <c r="E25" s="184">
        <f t="shared" si="1"/>
        <v>281.36</v>
      </c>
      <c r="F25" s="184">
        <f t="shared" ref="F25:U26" si="23">F26</f>
        <v>281.36</v>
      </c>
      <c r="G25" s="184">
        <f t="shared" si="23"/>
        <v>0</v>
      </c>
      <c r="H25" s="184">
        <f t="shared" si="23"/>
        <v>0</v>
      </c>
      <c r="I25" s="184">
        <f t="shared" si="23"/>
        <v>0</v>
      </c>
      <c r="J25" s="184">
        <f t="shared" si="23"/>
        <v>281.36</v>
      </c>
      <c r="K25" s="184">
        <f t="shared" si="23"/>
        <v>0</v>
      </c>
      <c r="L25" s="184">
        <f t="shared" si="23"/>
        <v>0</v>
      </c>
      <c r="M25" s="184">
        <f t="shared" si="23"/>
        <v>0</v>
      </c>
      <c r="N25" s="184">
        <f t="shared" si="23"/>
        <v>0</v>
      </c>
      <c r="O25" s="184">
        <f t="shared" si="23"/>
        <v>0</v>
      </c>
      <c r="P25" s="184">
        <f t="shared" si="23"/>
        <v>0</v>
      </c>
      <c r="Q25" s="184">
        <f t="shared" si="23"/>
        <v>0</v>
      </c>
      <c r="R25" s="184">
        <f t="shared" si="23"/>
        <v>0</v>
      </c>
      <c r="S25" s="184">
        <f t="shared" si="23"/>
        <v>0</v>
      </c>
      <c r="T25" s="184">
        <f t="shared" si="23"/>
        <v>0</v>
      </c>
      <c r="U25" s="184">
        <f t="shared" si="23"/>
        <v>0</v>
      </c>
      <c r="V25" s="198"/>
      <c r="W25" s="198"/>
      <c r="X25" s="184">
        <f t="shared" ref="X25:Z25" si="24">X26</f>
        <v>281.36</v>
      </c>
      <c r="Y25" s="184">
        <f t="shared" si="24"/>
        <v>281.36</v>
      </c>
      <c r="Z25" s="184">
        <f t="shared" si="24"/>
        <v>0</v>
      </c>
      <c r="AA25" s="184">
        <f t="shared" ref="Z25:AQ26" si="25">AA26</f>
        <v>0</v>
      </c>
      <c r="AB25" s="184">
        <f t="shared" ref="AB25:AD25" si="26">AB26</f>
        <v>0</v>
      </c>
      <c r="AC25" s="184">
        <f t="shared" si="26"/>
        <v>281.36</v>
      </c>
      <c r="AD25" s="184">
        <f t="shared" si="26"/>
        <v>0</v>
      </c>
      <c r="AE25" s="184">
        <f t="shared" si="25"/>
        <v>0</v>
      </c>
      <c r="AF25" s="184">
        <f t="shared" si="25"/>
        <v>0</v>
      </c>
      <c r="AG25" s="184">
        <f t="shared" si="25"/>
        <v>0</v>
      </c>
      <c r="AH25" s="184">
        <f t="shared" si="25"/>
        <v>0</v>
      </c>
      <c r="AI25" s="184">
        <f t="shared" si="25"/>
        <v>0</v>
      </c>
      <c r="AJ25" s="184">
        <f t="shared" si="25"/>
        <v>0</v>
      </c>
      <c r="AK25" s="184">
        <f t="shared" si="25"/>
        <v>0</v>
      </c>
      <c r="AL25" s="184">
        <f t="shared" si="25"/>
        <v>0</v>
      </c>
      <c r="AM25" s="184">
        <f t="shared" si="25"/>
        <v>0</v>
      </c>
      <c r="AN25" s="184">
        <f t="shared" si="25"/>
        <v>0</v>
      </c>
      <c r="AO25" s="184">
        <f t="shared" si="25"/>
        <v>0</v>
      </c>
      <c r="AP25" s="184">
        <f t="shared" si="25"/>
        <v>0</v>
      </c>
      <c r="AQ25" s="184">
        <f t="shared" si="25"/>
        <v>0</v>
      </c>
    </row>
    <row r="26" s="156" customFormat="1" ht="24" customHeight="1" spans="1:43">
      <c r="A26" s="185" t="s">
        <v>147</v>
      </c>
      <c r="B26" s="185" t="s">
        <v>149</v>
      </c>
      <c r="C26" s="185" t="s">
        <v>147</v>
      </c>
      <c r="D26" s="186" t="s">
        <v>169</v>
      </c>
      <c r="E26" s="184">
        <f t="shared" si="1"/>
        <v>281.36</v>
      </c>
      <c r="F26" s="184">
        <f t="shared" si="23"/>
        <v>281.36</v>
      </c>
      <c r="G26" s="184">
        <f t="shared" si="23"/>
        <v>0</v>
      </c>
      <c r="H26" s="184">
        <f t="shared" si="23"/>
        <v>0</v>
      </c>
      <c r="I26" s="184">
        <f t="shared" si="23"/>
        <v>0</v>
      </c>
      <c r="J26" s="184">
        <f t="shared" si="23"/>
        <v>281.36</v>
      </c>
      <c r="K26" s="184">
        <f t="shared" si="23"/>
        <v>0</v>
      </c>
      <c r="L26" s="184">
        <f t="shared" si="23"/>
        <v>0</v>
      </c>
      <c r="M26" s="184">
        <f t="shared" si="23"/>
        <v>0</v>
      </c>
      <c r="N26" s="184">
        <f t="shared" si="23"/>
        <v>0</v>
      </c>
      <c r="O26" s="184">
        <f t="shared" si="23"/>
        <v>0</v>
      </c>
      <c r="P26" s="184">
        <f t="shared" si="23"/>
        <v>0</v>
      </c>
      <c r="Q26" s="184">
        <f t="shared" si="23"/>
        <v>0</v>
      </c>
      <c r="R26" s="184">
        <f t="shared" si="23"/>
        <v>0</v>
      </c>
      <c r="S26" s="184">
        <f t="shared" si="23"/>
        <v>0</v>
      </c>
      <c r="T26" s="184">
        <f t="shared" si="23"/>
        <v>0</v>
      </c>
      <c r="U26" s="184">
        <f t="shared" si="23"/>
        <v>0</v>
      </c>
      <c r="V26" s="198"/>
      <c r="W26" s="198"/>
      <c r="X26" s="184">
        <f t="shared" ref="X26:Z26" si="27">X27</f>
        <v>281.36</v>
      </c>
      <c r="Y26" s="184">
        <f t="shared" si="27"/>
        <v>281.36</v>
      </c>
      <c r="Z26" s="184">
        <f t="shared" si="27"/>
        <v>0</v>
      </c>
      <c r="AA26" s="184">
        <f t="shared" si="25"/>
        <v>0</v>
      </c>
      <c r="AB26" s="184">
        <f t="shared" ref="AB26:AD26" si="28">AB27</f>
        <v>0</v>
      </c>
      <c r="AC26" s="184">
        <f t="shared" si="28"/>
        <v>281.36</v>
      </c>
      <c r="AD26" s="184">
        <f t="shared" si="28"/>
        <v>0</v>
      </c>
      <c r="AE26" s="184">
        <f t="shared" si="25"/>
        <v>0</v>
      </c>
      <c r="AF26" s="184">
        <f t="shared" si="25"/>
        <v>0</v>
      </c>
      <c r="AG26" s="184">
        <f t="shared" si="25"/>
        <v>0</v>
      </c>
      <c r="AH26" s="184">
        <f t="shared" si="25"/>
        <v>0</v>
      </c>
      <c r="AI26" s="184">
        <f t="shared" si="25"/>
        <v>0</v>
      </c>
      <c r="AJ26" s="184">
        <f t="shared" si="25"/>
        <v>0</v>
      </c>
      <c r="AK26" s="184">
        <f t="shared" si="25"/>
        <v>0</v>
      </c>
      <c r="AL26" s="184">
        <f t="shared" si="25"/>
        <v>0</v>
      </c>
      <c r="AM26" s="184">
        <f t="shared" si="25"/>
        <v>0</v>
      </c>
      <c r="AN26" s="184">
        <f t="shared" si="25"/>
        <v>0</v>
      </c>
      <c r="AO26" s="184">
        <f t="shared" si="25"/>
        <v>0</v>
      </c>
      <c r="AP26" s="184">
        <f t="shared" si="25"/>
        <v>0</v>
      </c>
      <c r="AQ26" s="184">
        <f t="shared" si="25"/>
        <v>0</v>
      </c>
    </row>
    <row r="27" s="156" customFormat="1" ht="24" customHeight="1" spans="1:43">
      <c r="A27" s="185" t="s">
        <v>147</v>
      </c>
      <c r="B27" s="185" t="s">
        <v>147</v>
      </c>
      <c r="C27" s="185" t="s">
        <v>151</v>
      </c>
      <c r="D27" s="186" t="s">
        <v>170</v>
      </c>
      <c r="E27" s="184">
        <f t="shared" si="1"/>
        <v>281.36</v>
      </c>
      <c r="F27" s="187">
        <v>281.36</v>
      </c>
      <c r="G27" s="187"/>
      <c r="H27" s="187"/>
      <c r="I27" s="187"/>
      <c r="J27" s="187">
        <v>281.36</v>
      </c>
      <c r="K27" s="187"/>
      <c r="L27" s="187"/>
      <c r="M27" s="187"/>
      <c r="N27" s="187">
        <f>O27+P27+Q27+R27+S27+T27+U27</f>
        <v>0</v>
      </c>
      <c r="O27" s="187"/>
      <c r="P27" s="187"/>
      <c r="Q27" s="187"/>
      <c r="R27" s="187"/>
      <c r="S27" s="187"/>
      <c r="T27" s="187"/>
      <c r="U27" s="198"/>
      <c r="V27" s="198"/>
      <c r="W27" s="198"/>
      <c r="X27" s="184">
        <f>Y27+AG27</f>
        <v>281.36</v>
      </c>
      <c r="Y27" s="187">
        <v>281.36</v>
      </c>
      <c r="Z27" s="187"/>
      <c r="AA27" s="184"/>
      <c r="AB27" s="187"/>
      <c r="AC27" s="187">
        <v>281.36</v>
      </c>
      <c r="AD27" s="187"/>
      <c r="AE27" s="184">
        <f t="shared" ref="AE27" si="29">AF27+AN27</f>
        <v>0</v>
      </c>
      <c r="AF27" s="184">
        <f t="shared" ref="AF27" si="30">AG27+AO27</f>
        <v>0</v>
      </c>
      <c r="AG27" s="184">
        <f t="shared" ref="AG27" si="31">AH27+AP27</f>
        <v>0</v>
      </c>
      <c r="AH27" s="184">
        <f t="shared" ref="AH27" si="32">AI27+AQ27</f>
        <v>0</v>
      </c>
      <c r="AI27" s="184">
        <f t="shared" ref="AI27" si="33">AJ27+AR27</f>
        <v>0</v>
      </c>
      <c r="AJ27" s="184">
        <f t="shared" ref="AJ27" si="34">AK27+AS27</f>
        <v>0</v>
      </c>
      <c r="AK27" s="184">
        <f t="shared" ref="AK27" si="35">AL27+AT27</f>
        <v>0</v>
      </c>
      <c r="AL27" s="184">
        <f t="shared" ref="AL27" si="36">AM27+AU27</f>
        <v>0</v>
      </c>
      <c r="AM27" s="184">
        <f t="shared" ref="AM27" si="37">AN27+AV27</f>
        <v>0</v>
      </c>
      <c r="AN27" s="184">
        <f t="shared" ref="AN27" si="38">AO27+AW27</f>
        <v>0</v>
      </c>
      <c r="AO27" s="184">
        <f t="shared" ref="AO27" si="39">AP27+AX27</f>
        <v>0</v>
      </c>
      <c r="AP27" s="184">
        <f t="shared" ref="AP27" si="40">AQ27+AY27</f>
        <v>0</v>
      </c>
      <c r="AQ27" s="184">
        <f t="shared" ref="AQ27" si="41">AR27+AZ27</f>
        <v>0</v>
      </c>
    </row>
    <row r="28" s="1" customFormat="1" customHeight="1"/>
    <row r="29" s="1" customFormat="1" customHeight="1"/>
    <row r="30" s="1" customFormat="1" customHeight="1"/>
    <row r="31" s="1" customFormat="1" customHeight="1"/>
    <row r="32" s="1" customFormat="1" customHeight="1"/>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4:C7"/>
    <mergeCell ref="AP5:AQ6"/>
  </mergeCells>
  <pageMargins left="0.1875" right="0.1875" top="0.1875" bottom="0.1875" header="0.1875" footer="0.1875"/>
  <pageSetup paperSize="9" scale="50"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44"/>
  <sheetViews>
    <sheetView workbookViewId="0">
      <selection activeCell="A2" sqref="A2:V2"/>
    </sheetView>
  </sheetViews>
  <sheetFormatPr defaultColWidth="9.14545454545454" defaultRowHeight="15.75" customHeight="1"/>
  <cols>
    <col min="1" max="2" width="8.14545454545454" style="117" customWidth="1"/>
    <col min="3" max="3" width="37" style="118" customWidth="1"/>
    <col min="4" max="6" width="16.7181818181818" style="115" customWidth="1"/>
    <col min="7" max="7" width="19.4272727272727" style="115" customWidth="1"/>
    <col min="8" max="10" width="10.2818181818182" style="115" customWidth="1"/>
    <col min="11" max="11" width="13" style="115" customWidth="1"/>
    <col min="12" max="12" width="19.2818181818182" style="115" customWidth="1"/>
    <col min="13" max="13" width="12.1454545454545" style="115" customWidth="1"/>
    <col min="14" max="14" width="15.2818181818182" style="115" customWidth="1"/>
    <col min="15" max="15" width="15.5727272727273" style="3" customWidth="1"/>
    <col min="16" max="16" width="12.2818181818182" style="3" customWidth="1"/>
    <col min="17" max="17" width="13.7181818181818" style="3" customWidth="1"/>
    <col min="18" max="18" width="16.1454545454545" style="115" customWidth="1"/>
    <col min="19" max="19" width="9.14545454545454" style="115" customWidth="1"/>
    <col min="20" max="21" width="10.2818181818182" style="115" customWidth="1"/>
    <col min="22" max="22" width="11.4272727272727" style="115" customWidth="1"/>
    <col min="23" max="23" width="9.14545454545454" style="3" customWidth="1"/>
    <col min="24" max="16384" width="9.14545454545454" style="3"/>
  </cols>
  <sheetData>
    <row r="1" s="2" customFormat="1" ht="12" customHeight="1" spans="1:22">
      <c r="A1" s="119"/>
      <c r="B1" s="119"/>
      <c r="C1" s="120"/>
      <c r="O1" s="143"/>
      <c r="P1" s="143"/>
      <c r="Q1" s="143"/>
      <c r="V1" s="147"/>
    </row>
    <row r="2" ht="25.5" customHeight="1" spans="1:22">
      <c r="A2" s="68" t="s">
        <v>171</v>
      </c>
      <c r="B2" s="68"/>
      <c r="C2" s="68"/>
      <c r="D2" s="68"/>
      <c r="E2" s="68"/>
      <c r="F2" s="68"/>
      <c r="G2" s="68"/>
      <c r="H2" s="68"/>
      <c r="I2" s="68"/>
      <c r="J2" s="68"/>
      <c r="K2" s="68"/>
      <c r="L2" s="68"/>
      <c r="M2" s="68"/>
      <c r="N2" s="68"/>
      <c r="O2" s="63"/>
      <c r="P2" s="63"/>
      <c r="Q2" s="63"/>
      <c r="R2" s="68"/>
      <c r="S2" s="68"/>
      <c r="T2" s="68"/>
      <c r="U2" s="68"/>
      <c r="V2" s="68"/>
    </row>
    <row r="3" s="2" customFormat="1" ht="12" customHeight="1" spans="1:22">
      <c r="A3" s="121" t="s">
        <v>1</v>
      </c>
      <c r="B3" s="121"/>
      <c r="C3" s="121"/>
      <c r="O3" s="143"/>
      <c r="P3" s="143"/>
      <c r="Q3" s="143"/>
      <c r="V3" s="147" t="s">
        <v>50</v>
      </c>
    </row>
    <row r="4" s="116" customFormat="1" ht="42.75" customHeight="1" spans="1:22">
      <c r="A4" s="122" t="s">
        <v>172</v>
      </c>
      <c r="B4" s="123"/>
      <c r="C4" s="122" t="s">
        <v>173</v>
      </c>
      <c r="D4" s="8" t="s">
        <v>174</v>
      </c>
      <c r="E4" s="19"/>
      <c r="F4" s="19"/>
      <c r="G4" s="19"/>
      <c r="H4" s="19"/>
      <c r="I4" s="19"/>
      <c r="J4" s="19"/>
      <c r="K4" s="19"/>
      <c r="L4" s="19"/>
      <c r="M4" s="19"/>
      <c r="N4" s="19"/>
      <c r="O4" s="19"/>
      <c r="P4" s="19"/>
      <c r="Q4" s="19"/>
      <c r="R4" s="19"/>
      <c r="S4" s="19"/>
      <c r="T4" s="19"/>
      <c r="U4" s="19"/>
      <c r="V4" s="27"/>
    </row>
    <row r="5" s="116" customFormat="1" customHeight="1" spans="1:22">
      <c r="A5" s="124"/>
      <c r="B5" s="125"/>
      <c r="C5" s="126"/>
      <c r="D5" s="10" t="s">
        <v>175</v>
      </c>
      <c r="E5" s="8" t="s">
        <v>176</v>
      </c>
      <c r="F5" s="19"/>
      <c r="G5" s="19"/>
      <c r="H5" s="19"/>
      <c r="I5" s="19"/>
      <c r="J5" s="19"/>
      <c r="K5" s="19"/>
      <c r="L5" s="19"/>
      <c r="M5" s="19"/>
      <c r="N5" s="19"/>
      <c r="O5" s="19"/>
      <c r="P5" s="19"/>
      <c r="Q5" s="19"/>
      <c r="R5" s="27"/>
      <c r="S5" s="28" t="s">
        <v>177</v>
      </c>
      <c r="T5" s="28"/>
      <c r="U5" s="28"/>
      <c r="V5" s="50"/>
    </row>
    <row r="6" s="116" customFormat="1" ht="14.25" customHeight="1" spans="1:22">
      <c r="A6" s="127" t="s">
        <v>85</v>
      </c>
      <c r="B6" s="127" t="s">
        <v>86</v>
      </c>
      <c r="C6" s="126"/>
      <c r="D6" s="11"/>
      <c r="E6" s="128" t="s">
        <v>77</v>
      </c>
      <c r="F6" s="21" t="s">
        <v>178</v>
      </c>
      <c r="G6" s="21"/>
      <c r="H6" s="21"/>
      <c r="I6" s="21"/>
      <c r="J6" s="21"/>
      <c r="K6" s="21"/>
      <c r="L6" s="21"/>
      <c r="M6" s="22"/>
      <c r="N6" s="29" t="s">
        <v>179</v>
      </c>
      <c r="O6" s="144" t="s">
        <v>180</v>
      </c>
      <c r="P6" s="144" t="s">
        <v>181</v>
      </c>
      <c r="Q6" s="148" t="s">
        <v>182</v>
      </c>
      <c r="R6" s="149" t="s">
        <v>183</v>
      </c>
      <c r="S6" s="33"/>
      <c r="T6" s="33"/>
      <c r="U6" s="33"/>
      <c r="V6" s="25"/>
    </row>
    <row r="7" s="116" customFormat="1" ht="46.5" customHeight="1" spans="1:22">
      <c r="A7" s="129"/>
      <c r="B7" s="129"/>
      <c r="C7" s="124"/>
      <c r="D7" s="13"/>
      <c r="E7" s="130"/>
      <c r="F7" s="23" t="s">
        <v>83</v>
      </c>
      <c r="G7" s="23" t="s">
        <v>184</v>
      </c>
      <c r="H7" s="23" t="s">
        <v>185</v>
      </c>
      <c r="I7" s="23" t="s">
        <v>186</v>
      </c>
      <c r="J7" s="23" t="s">
        <v>187</v>
      </c>
      <c r="K7" s="23" t="s">
        <v>188</v>
      </c>
      <c r="L7" s="23" t="s">
        <v>189</v>
      </c>
      <c r="M7" s="23" t="s">
        <v>190</v>
      </c>
      <c r="N7" s="22"/>
      <c r="O7" s="145"/>
      <c r="P7" s="22"/>
      <c r="Q7" s="150"/>
      <c r="R7" s="151"/>
      <c r="S7" s="23" t="s">
        <v>83</v>
      </c>
      <c r="T7" s="23" t="s">
        <v>191</v>
      </c>
      <c r="U7" s="23" t="s">
        <v>192</v>
      </c>
      <c r="V7" s="23" t="s">
        <v>193</v>
      </c>
    </row>
    <row r="8" s="116" customFormat="1" customHeight="1" spans="1:22">
      <c r="A8" s="53">
        <v>1</v>
      </c>
      <c r="B8" s="53">
        <v>2</v>
      </c>
      <c r="C8" s="131">
        <v>3</v>
      </c>
      <c r="D8" s="53">
        <v>4</v>
      </c>
      <c r="E8" s="132">
        <v>5</v>
      </c>
      <c r="F8" s="133">
        <v>6</v>
      </c>
      <c r="G8" s="133">
        <v>7</v>
      </c>
      <c r="H8" s="133">
        <v>8</v>
      </c>
      <c r="I8" s="133">
        <v>9</v>
      </c>
      <c r="J8" s="133">
        <v>10</v>
      </c>
      <c r="K8" s="133">
        <v>11</v>
      </c>
      <c r="L8" s="133">
        <v>12</v>
      </c>
      <c r="M8" s="133">
        <v>13</v>
      </c>
      <c r="N8" s="133">
        <v>14</v>
      </c>
      <c r="O8" s="146">
        <v>15</v>
      </c>
      <c r="P8" s="146">
        <v>16</v>
      </c>
      <c r="Q8" s="146">
        <v>17</v>
      </c>
      <c r="R8" s="146">
        <v>18</v>
      </c>
      <c r="S8" s="146">
        <v>19</v>
      </c>
      <c r="T8" s="152">
        <v>20</v>
      </c>
      <c r="U8" s="152">
        <v>21</v>
      </c>
      <c r="V8" s="152">
        <v>22</v>
      </c>
    </row>
    <row r="9" s="116" customFormat="1" customHeight="1" spans="1:22">
      <c r="A9" s="134" t="s">
        <v>145</v>
      </c>
      <c r="B9" s="135"/>
      <c r="C9" s="136"/>
      <c r="D9" s="137">
        <f>D10+D20+D40</f>
        <v>6316.51</v>
      </c>
      <c r="E9" s="137">
        <f>E10+E20+E40</f>
        <v>6316.51</v>
      </c>
      <c r="F9" s="137">
        <f>F10+F20+F40</f>
        <v>6316.51</v>
      </c>
      <c r="G9" s="137">
        <f>G10+G20+G40</f>
        <v>6316.51</v>
      </c>
      <c r="H9" s="138"/>
      <c r="I9" s="138"/>
      <c r="J9" s="138"/>
      <c r="K9" s="138"/>
      <c r="L9" s="138"/>
      <c r="M9" s="138"/>
      <c r="N9" s="138"/>
      <c r="O9" s="138"/>
      <c r="P9" s="141"/>
      <c r="Q9" s="153"/>
      <c r="R9" s="154"/>
      <c r="S9" s="138"/>
      <c r="T9" s="138"/>
      <c r="U9" s="138"/>
      <c r="V9" s="138"/>
    </row>
    <row r="10" s="3" customFormat="1" customHeight="1" spans="1:22">
      <c r="A10" s="139" t="s">
        <v>194</v>
      </c>
      <c r="B10" s="139" t="s">
        <v>147</v>
      </c>
      <c r="C10" s="140" t="s">
        <v>195</v>
      </c>
      <c r="D10" s="137">
        <f>E10</f>
        <v>5499.35</v>
      </c>
      <c r="E10" s="137">
        <f t="shared" ref="E10:E39" si="0">F10</f>
        <v>5499.35</v>
      </c>
      <c r="F10" s="137">
        <f t="shared" ref="F10:F39" si="1">G10</f>
        <v>5499.35</v>
      </c>
      <c r="G10" s="137">
        <f>G11+G12+G13+G14+G15+G16+G17+G18+G19</f>
        <v>5499.35</v>
      </c>
      <c r="H10" s="141"/>
      <c r="I10" s="141"/>
      <c r="J10" s="141"/>
      <c r="K10" s="141"/>
      <c r="L10" s="141"/>
      <c r="M10" s="138"/>
      <c r="N10" s="138"/>
      <c r="O10" s="138"/>
      <c r="P10" s="141"/>
      <c r="Q10" s="42"/>
      <c r="R10" s="141"/>
      <c r="S10" s="141"/>
      <c r="T10" s="141"/>
      <c r="U10" s="141"/>
      <c r="V10" s="141"/>
    </row>
    <row r="11" s="3" customFormat="1" customHeight="1" spans="1:22">
      <c r="A11" s="139" t="s">
        <v>147</v>
      </c>
      <c r="B11" s="139" t="s">
        <v>151</v>
      </c>
      <c r="C11" s="140" t="s">
        <v>196</v>
      </c>
      <c r="D11" s="137">
        <f t="shared" ref="D11:D43" si="2">E11</f>
        <v>995.94</v>
      </c>
      <c r="E11" s="142">
        <f t="shared" si="0"/>
        <v>995.94</v>
      </c>
      <c r="F11" s="138">
        <f t="shared" si="1"/>
        <v>995.94</v>
      </c>
      <c r="G11" s="141">
        <v>995.94</v>
      </c>
      <c r="H11" s="141"/>
      <c r="I11" s="141"/>
      <c r="J11" s="141"/>
      <c r="K11" s="141"/>
      <c r="L11" s="141"/>
      <c r="M11" s="138"/>
      <c r="N11" s="138"/>
      <c r="O11" s="138"/>
      <c r="P11" s="141"/>
      <c r="Q11" s="42"/>
      <c r="R11" s="141"/>
      <c r="S11" s="141"/>
      <c r="T11" s="141"/>
      <c r="U11" s="141"/>
      <c r="V11" s="141"/>
    </row>
    <row r="12" s="3" customFormat="1" customHeight="1" spans="1:22">
      <c r="A12" s="139" t="s">
        <v>147</v>
      </c>
      <c r="B12" s="139" t="s">
        <v>149</v>
      </c>
      <c r="C12" s="140" t="s">
        <v>197</v>
      </c>
      <c r="D12" s="137">
        <f t="shared" si="2"/>
        <v>2669.21</v>
      </c>
      <c r="E12" s="142">
        <f t="shared" si="0"/>
        <v>2669.21</v>
      </c>
      <c r="F12" s="138">
        <f t="shared" si="1"/>
        <v>2669.21</v>
      </c>
      <c r="G12" s="141">
        <v>2669.21</v>
      </c>
      <c r="H12" s="141"/>
      <c r="I12" s="141"/>
      <c r="J12" s="141"/>
      <c r="K12" s="141"/>
      <c r="L12" s="141"/>
      <c r="M12" s="138"/>
      <c r="N12" s="138"/>
      <c r="O12" s="138"/>
      <c r="P12" s="141"/>
      <c r="Q12" s="42"/>
      <c r="R12" s="141"/>
      <c r="S12" s="141"/>
      <c r="T12" s="141"/>
      <c r="U12" s="141"/>
      <c r="V12" s="141"/>
    </row>
    <row r="13" s="3" customFormat="1" customHeight="1" spans="1:22">
      <c r="A13" s="139" t="s">
        <v>147</v>
      </c>
      <c r="B13" s="139" t="s">
        <v>163</v>
      </c>
      <c r="C13" s="140" t="s">
        <v>198</v>
      </c>
      <c r="D13" s="137">
        <f t="shared" si="2"/>
        <v>82.99</v>
      </c>
      <c r="E13" s="142">
        <f t="shared" si="0"/>
        <v>82.99</v>
      </c>
      <c r="F13" s="138">
        <f t="shared" si="1"/>
        <v>82.99</v>
      </c>
      <c r="G13" s="141">
        <v>82.99</v>
      </c>
      <c r="H13" s="141"/>
      <c r="I13" s="141"/>
      <c r="J13" s="141"/>
      <c r="K13" s="141"/>
      <c r="L13" s="141"/>
      <c r="M13" s="138"/>
      <c r="N13" s="138"/>
      <c r="O13" s="138"/>
      <c r="P13" s="141"/>
      <c r="Q13" s="42"/>
      <c r="R13" s="141"/>
      <c r="S13" s="141"/>
      <c r="T13" s="141"/>
      <c r="U13" s="141"/>
      <c r="V13" s="141"/>
    </row>
    <row r="14" s="3" customFormat="1" customHeight="1" spans="1:22">
      <c r="A14" s="139" t="s">
        <v>147</v>
      </c>
      <c r="B14" s="139" t="s">
        <v>199</v>
      </c>
      <c r="C14" s="140" t="s">
        <v>200</v>
      </c>
      <c r="D14" s="137">
        <f t="shared" si="2"/>
        <v>441.82</v>
      </c>
      <c r="E14" s="142">
        <f t="shared" si="0"/>
        <v>441.82</v>
      </c>
      <c r="F14" s="138">
        <f t="shared" si="1"/>
        <v>441.82</v>
      </c>
      <c r="G14" s="141">
        <v>441.82</v>
      </c>
      <c r="H14" s="141"/>
      <c r="I14" s="141"/>
      <c r="J14" s="141"/>
      <c r="K14" s="141"/>
      <c r="L14" s="141"/>
      <c r="M14" s="138"/>
      <c r="N14" s="138"/>
      <c r="O14" s="138"/>
      <c r="P14" s="141"/>
      <c r="Q14" s="42"/>
      <c r="R14" s="141"/>
      <c r="S14" s="141"/>
      <c r="T14" s="141"/>
      <c r="U14" s="141"/>
      <c r="V14" s="141"/>
    </row>
    <row r="15" s="3" customFormat="1" customHeight="1" spans="1:22">
      <c r="A15" s="139" t="s">
        <v>147</v>
      </c>
      <c r="B15" s="139" t="s">
        <v>111</v>
      </c>
      <c r="C15" s="140" t="s">
        <v>201</v>
      </c>
      <c r="D15" s="137">
        <f t="shared" si="2"/>
        <v>234.46</v>
      </c>
      <c r="E15" s="142">
        <f t="shared" si="0"/>
        <v>234.46</v>
      </c>
      <c r="F15" s="138">
        <f t="shared" si="1"/>
        <v>234.46</v>
      </c>
      <c r="G15" s="141">
        <v>234.46</v>
      </c>
      <c r="H15" s="141"/>
      <c r="I15" s="141"/>
      <c r="J15" s="141"/>
      <c r="K15" s="141"/>
      <c r="L15" s="141"/>
      <c r="M15" s="138"/>
      <c r="N15" s="138"/>
      <c r="O15" s="138"/>
      <c r="P15" s="141"/>
      <c r="Q15" s="42"/>
      <c r="R15" s="141"/>
      <c r="S15" s="141"/>
      <c r="T15" s="141"/>
      <c r="U15" s="141"/>
      <c r="V15" s="141"/>
    </row>
    <row r="16" s="3" customFormat="1" customHeight="1" spans="1:22">
      <c r="A16" s="139" t="s">
        <v>147</v>
      </c>
      <c r="B16" s="139" t="s">
        <v>112</v>
      </c>
      <c r="C16" s="140" t="s">
        <v>202</v>
      </c>
      <c r="D16" s="137">
        <f t="shared" si="2"/>
        <v>105.51</v>
      </c>
      <c r="E16" s="142">
        <f t="shared" si="0"/>
        <v>105.51</v>
      </c>
      <c r="F16" s="138">
        <f t="shared" si="1"/>
        <v>105.51</v>
      </c>
      <c r="G16" s="141">
        <v>105.51</v>
      </c>
      <c r="H16" s="141"/>
      <c r="I16" s="141"/>
      <c r="J16" s="141"/>
      <c r="K16" s="141"/>
      <c r="L16" s="141"/>
      <c r="M16" s="138"/>
      <c r="N16" s="138"/>
      <c r="O16" s="138"/>
      <c r="P16" s="141"/>
      <c r="Q16" s="42"/>
      <c r="R16" s="141"/>
      <c r="S16" s="141"/>
      <c r="T16" s="141"/>
      <c r="U16" s="141"/>
      <c r="V16" s="141"/>
    </row>
    <row r="17" s="3" customFormat="1" customHeight="1" spans="1:22">
      <c r="A17" s="139" t="s">
        <v>147</v>
      </c>
      <c r="B17" s="139" t="s">
        <v>113</v>
      </c>
      <c r="C17" s="140" t="s">
        <v>203</v>
      </c>
      <c r="D17" s="137">
        <f t="shared" si="2"/>
        <v>30.04</v>
      </c>
      <c r="E17" s="142">
        <f t="shared" si="0"/>
        <v>30.04</v>
      </c>
      <c r="F17" s="138">
        <f t="shared" si="1"/>
        <v>30.04</v>
      </c>
      <c r="G17" s="141">
        <v>30.04</v>
      </c>
      <c r="H17" s="141"/>
      <c r="I17" s="141"/>
      <c r="J17" s="141"/>
      <c r="K17" s="141"/>
      <c r="L17" s="141"/>
      <c r="M17" s="138"/>
      <c r="N17" s="138"/>
      <c r="O17" s="138"/>
      <c r="P17" s="141"/>
      <c r="Q17" s="42"/>
      <c r="R17" s="141"/>
      <c r="S17" s="141"/>
      <c r="T17" s="141"/>
      <c r="U17" s="141"/>
      <c r="V17" s="141"/>
    </row>
    <row r="18" s="3" customFormat="1" customHeight="1" spans="1:22">
      <c r="A18" s="139" t="s">
        <v>147</v>
      </c>
      <c r="B18" s="139" t="s">
        <v>114</v>
      </c>
      <c r="C18" s="140" t="s">
        <v>204</v>
      </c>
      <c r="D18" s="137">
        <f t="shared" si="2"/>
        <v>281.36</v>
      </c>
      <c r="E18" s="142">
        <f t="shared" si="0"/>
        <v>281.36</v>
      </c>
      <c r="F18" s="138">
        <f t="shared" si="1"/>
        <v>281.36</v>
      </c>
      <c r="G18" s="141">
        <v>281.36</v>
      </c>
      <c r="H18" s="141"/>
      <c r="I18" s="141"/>
      <c r="J18" s="141"/>
      <c r="K18" s="141"/>
      <c r="L18" s="141"/>
      <c r="M18" s="138"/>
      <c r="N18" s="138"/>
      <c r="O18" s="138"/>
      <c r="P18" s="141"/>
      <c r="Q18" s="42"/>
      <c r="R18" s="141"/>
      <c r="S18" s="141"/>
      <c r="T18" s="141"/>
      <c r="U18" s="141"/>
      <c r="V18" s="141"/>
    </row>
    <row r="19" s="3" customFormat="1" customHeight="1" spans="1:22">
      <c r="A19" s="139" t="s">
        <v>147</v>
      </c>
      <c r="B19" s="139" t="s">
        <v>165</v>
      </c>
      <c r="C19" s="140" t="s">
        <v>205</v>
      </c>
      <c r="D19" s="137">
        <f t="shared" si="2"/>
        <v>658.02</v>
      </c>
      <c r="E19" s="142">
        <f t="shared" si="0"/>
        <v>658.02</v>
      </c>
      <c r="F19" s="138">
        <f t="shared" si="1"/>
        <v>658.02</v>
      </c>
      <c r="G19" s="141">
        <v>658.02</v>
      </c>
      <c r="H19" s="141"/>
      <c r="I19" s="141"/>
      <c r="J19" s="141"/>
      <c r="K19" s="141"/>
      <c r="L19" s="141"/>
      <c r="M19" s="138"/>
      <c r="N19" s="138"/>
      <c r="O19" s="138"/>
      <c r="P19" s="141"/>
      <c r="Q19" s="42"/>
      <c r="R19" s="141"/>
      <c r="S19" s="141"/>
      <c r="T19" s="141"/>
      <c r="U19" s="141"/>
      <c r="V19" s="141"/>
    </row>
    <row r="20" s="3" customFormat="1" customHeight="1" spans="1:22">
      <c r="A20" s="139" t="s">
        <v>206</v>
      </c>
      <c r="B20" s="139" t="s">
        <v>147</v>
      </c>
      <c r="C20" s="140" t="s">
        <v>207</v>
      </c>
      <c r="D20" s="137">
        <f t="shared" si="2"/>
        <v>612.88</v>
      </c>
      <c r="E20" s="137">
        <f t="shared" si="0"/>
        <v>612.88</v>
      </c>
      <c r="F20" s="137">
        <f t="shared" si="1"/>
        <v>612.88</v>
      </c>
      <c r="G20" s="137">
        <f>G21+G22+G23+G24+G25+G26+G27+G28+G29+G30+G31+G32+G33+G34+G35+G36+G37+G38+G39</f>
        <v>612.88</v>
      </c>
      <c r="H20" s="141"/>
      <c r="I20" s="141"/>
      <c r="J20" s="141"/>
      <c r="K20" s="141"/>
      <c r="L20" s="141"/>
      <c r="M20" s="138"/>
      <c r="N20" s="138"/>
      <c r="O20" s="138"/>
      <c r="P20" s="141"/>
      <c r="Q20" s="42"/>
      <c r="R20" s="141"/>
      <c r="S20" s="141"/>
      <c r="T20" s="141"/>
      <c r="U20" s="141"/>
      <c r="V20" s="141"/>
    </row>
    <row r="21" s="3" customFormat="1" customHeight="1" spans="1:22">
      <c r="A21" s="139" t="s">
        <v>147</v>
      </c>
      <c r="B21" s="139" t="s">
        <v>151</v>
      </c>
      <c r="C21" s="140" t="s">
        <v>208</v>
      </c>
      <c r="D21" s="137">
        <f t="shared" si="2"/>
        <v>131.27</v>
      </c>
      <c r="E21" s="142">
        <f t="shared" si="0"/>
        <v>131.27</v>
      </c>
      <c r="F21" s="138">
        <f t="shared" si="1"/>
        <v>131.27</v>
      </c>
      <c r="G21" s="141">
        <v>131.27</v>
      </c>
      <c r="H21" s="141"/>
      <c r="I21" s="141"/>
      <c r="J21" s="141"/>
      <c r="K21" s="141"/>
      <c r="L21" s="141"/>
      <c r="M21" s="138"/>
      <c r="N21" s="138"/>
      <c r="O21" s="138"/>
      <c r="P21" s="141"/>
      <c r="Q21" s="42"/>
      <c r="R21" s="141"/>
      <c r="S21" s="141"/>
      <c r="T21" s="141"/>
      <c r="U21" s="141"/>
      <c r="V21" s="141"/>
    </row>
    <row r="22" s="3" customFormat="1" customHeight="1" spans="1:22">
      <c r="A22" s="139" t="s">
        <v>147</v>
      </c>
      <c r="B22" s="139" t="s">
        <v>149</v>
      </c>
      <c r="C22" s="140" t="s">
        <v>209</v>
      </c>
      <c r="D22" s="137">
        <f t="shared" si="2"/>
        <v>2</v>
      </c>
      <c r="E22" s="142">
        <f t="shared" si="0"/>
        <v>2</v>
      </c>
      <c r="F22" s="138">
        <f t="shared" si="1"/>
        <v>2</v>
      </c>
      <c r="G22" s="141">
        <v>2</v>
      </c>
      <c r="H22" s="141"/>
      <c r="I22" s="141"/>
      <c r="J22" s="141"/>
      <c r="K22" s="141"/>
      <c r="L22" s="141"/>
      <c r="M22" s="138"/>
      <c r="N22" s="138"/>
      <c r="O22" s="138"/>
      <c r="P22" s="141"/>
      <c r="Q22" s="42"/>
      <c r="R22" s="141"/>
      <c r="S22" s="141"/>
      <c r="T22" s="141"/>
      <c r="U22" s="141"/>
      <c r="V22" s="141"/>
    </row>
    <row r="23" s="3" customFormat="1" customHeight="1" spans="1:22">
      <c r="A23" s="139" t="s">
        <v>147</v>
      </c>
      <c r="B23" s="139" t="s">
        <v>210</v>
      </c>
      <c r="C23" s="140" t="s">
        <v>211</v>
      </c>
      <c r="D23" s="137">
        <f t="shared" si="2"/>
        <v>1.25</v>
      </c>
      <c r="E23" s="142">
        <f t="shared" si="0"/>
        <v>1.25</v>
      </c>
      <c r="F23" s="138">
        <f t="shared" si="1"/>
        <v>1.25</v>
      </c>
      <c r="G23" s="141">
        <v>1.25</v>
      </c>
      <c r="H23" s="141"/>
      <c r="I23" s="141"/>
      <c r="J23" s="141"/>
      <c r="K23" s="141"/>
      <c r="L23" s="141"/>
      <c r="M23" s="138"/>
      <c r="N23" s="138"/>
      <c r="O23" s="138"/>
      <c r="P23" s="141"/>
      <c r="Q23" s="42"/>
      <c r="R23" s="141"/>
      <c r="S23" s="141"/>
      <c r="T23" s="141"/>
      <c r="U23" s="141"/>
      <c r="V23" s="141"/>
    </row>
    <row r="24" s="3" customFormat="1" customHeight="1" spans="1:22">
      <c r="A24" s="139" t="s">
        <v>147</v>
      </c>
      <c r="B24" s="139" t="s">
        <v>155</v>
      </c>
      <c r="C24" s="140" t="s">
        <v>212</v>
      </c>
      <c r="D24" s="137">
        <f t="shared" si="2"/>
        <v>20.4</v>
      </c>
      <c r="E24" s="142">
        <f t="shared" si="0"/>
        <v>20.4</v>
      </c>
      <c r="F24" s="138">
        <f t="shared" si="1"/>
        <v>20.4</v>
      </c>
      <c r="G24" s="141">
        <v>20.4</v>
      </c>
      <c r="H24" s="141"/>
      <c r="I24" s="141"/>
      <c r="J24" s="141"/>
      <c r="K24" s="141"/>
      <c r="L24" s="141"/>
      <c r="M24" s="138"/>
      <c r="N24" s="138"/>
      <c r="O24" s="138"/>
      <c r="P24" s="141"/>
      <c r="Q24" s="42"/>
      <c r="R24" s="141"/>
      <c r="S24" s="141"/>
      <c r="T24" s="141"/>
      <c r="U24" s="141"/>
      <c r="V24" s="141"/>
    </row>
    <row r="25" s="3" customFormat="1" customHeight="1" spans="1:22">
      <c r="A25" s="139" t="s">
        <v>147</v>
      </c>
      <c r="B25" s="139" t="s">
        <v>213</v>
      </c>
      <c r="C25" s="140" t="s">
        <v>214</v>
      </c>
      <c r="D25" s="137">
        <f t="shared" si="2"/>
        <v>25</v>
      </c>
      <c r="E25" s="142">
        <f t="shared" si="0"/>
        <v>25</v>
      </c>
      <c r="F25" s="138">
        <f t="shared" si="1"/>
        <v>25</v>
      </c>
      <c r="G25" s="141">
        <v>25</v>
      </c>
      <c r="H25" s="141"/>
      <c r="I25" s="141"/>
      <c r="J25" s="141"/>
      <c r="K25" s="141"/>
      <c r="L25" s="141"/>
      <c r="M25" s="138"/>
      <c r="N25" s="138"/>
      <c r="O25" s="138"/>
      <c r="P25" s="141"/>
      <c r="Q25" s="42"/>
      <c r="R25" s="141"/>
      <c r="S25" s="141"/>
      <c r="T25" s="141"/>
      <c r="U25" s="141"/>
      <c r="V25" s="141"/>
    </row>
    <row r="26" s="3" customFormat="1" customHeight="1" spans="1:22">
      <c r="A26" s="139" t="s">
        <v>147</v>
      </c>
      <c r="B26" s="139" t="s">
        <v>215</v>
      </c>
      <c r="C26" s="140" t="s">
        <v>216</v>
      </c>
      <c r="D26" s="137">
        <f t="shared" si="2"/>
        <v>10.12</v>
      </c>
      <c r="E26" s="142">
        <f t="shared" si="0"/>
        <v>10.12</v>
      </c>
      <c r="F26" s="138">
        <f t="shared" si="1"/>
        <v>10.12</v>
      </c>
      <c r="G26" s="141">
        <v>10.12</v>
      </c>
      <c r="H26" s="141"/>
      <c r="I26" s="141"/>
      <c r="J26" s="141"/>
      <c r="K26" s="141"/>
      <c r="L26" s="141"/>
      <c r="M26" s="138"/>
      <c r="N26" s="138"/>
      <c r="O26" s="138"/>
      <c r="P26" s="141"/>
      <c r="Q26" s="42"/>
      <c r="R26" s="141"/>
      <c r="S26" s="141"/>
      <c r="T26" s="141"/>
      <c r="U26" s="141"/>
      <c r="V26" s="141"/>
    </row>
    <row r="27" s="3" customFormat="1" customHeight="1" spans="1:22">
      <c r="A27" s="139" t="s">
        <v>147</v>
      </c>
      <c r="B27" s="139" t="s">
        <v>217</v>
      </c>
      <c r="C27" s="140" t="s">
        <v>218</v>
      </c>
      <c r="D27" s="137">
        <f t="shared" si="2"/>
        <v>5.2</v>
      </c>
      <c r="E27" s="142">
        <f t="shared" si="0"/>
        <v>5.2</v>
      </c>
      <c r="F27" s="138">
        <f t="shared" si="1"/>
        <v>5.2</v>
      </c>
      <c r="G27" s="141">
        <v>5.2</v>
      </c>
      <c r="H27" s="141"/>
      <c r="I27" s="141"/>
      <c r="J27" s="141"/>
      <c r="K27" s="141"/>
      <c r="L27" s="141"/>
      <c r="M27" s="138"/>
      <c r="N27" s="138"/>
      <c r="O27" s="138"/>
      <c r="P27" s="141"/>
      <c r="Q27" s="42"/>
      <c r="R27" s="141"/>
      <c r="S27" s="141"/>
      <c r="T27" s="141"/>
      <c r="U27" s="141"/>
      <c r="V27" s="141"/>
    </row>
    <row r="28" s="3" customFormat="1" customHeight="1" spans="1:22">
      <c r="A28" s="139" t="s">
        <v>147</v>
      </c>
      <c r="B28" s="139" t="s">
        <v>112</v>
      </c>
      <c r="C28" s="140" t="s">
        <v>219</v>
      </c>
      <c r="D28" s="137">
        <f t="shared" si="2"/>
        <v>3</v>
      </c>
      <c r="E28" s="142">
        <f t="shared" si="0"/>
        <v>3</v>
      </c>
      <c r="F28" s="138">
        <f t="shared" si="1"/>
        <v>3</v>
      </c>
      <c r="G28" s="141">
        <v>3</v>
      </c>
      <c r="H28" s="141"/>
      <c r="I28" s="141"/>
      <c r="J28" s="141"/>
      <c r="K28" s="141"/>
      <c r="L28" s="141"/>
      <c r="M28" s="138"/>
      <c r="N28" s="138"/>
      <c r="O28" s="138"/>
      <c r="P28" s="141"/>
      <c r="Q28" s="42"/>
      <c r="R28" s="141"/>
      <c r="S28" s="141"/>
      <c r="T28" s="141"/>
      <c r="U28" s="141"/>
      <c r="V28" s="141"/>
    </row>
    <row r="29" s="3" customFormat="1" customHeight="1" spans="1:22">
      <c r="A29" s="139" t="s">
        <v>147</v>
      </c>
      <c r="B29" s="139" t="s">
        <v>114</v>
      </c>
      <c r="C29" s="140" t="s">
        <v>220</v>
      </c>
      <c r="D29" s="137">
        <f t="shared" si="2"/>
        <v>3.3</v>
      </c>
      <c r="E29" s="142">
        <f t="shared" si="0"/>
        <v>3.3</v>
      </c>
      <c r="F29" s="138">
        <f t="shared" si="1"/>
        <v>3.3</v>
      </c>
      <c r="G29" s="141">
        <v>3.3</v>
      </c>
      <c r="H29" s="141"/>
      <c r="I29" s="141"/>
      <c r="J29" s="141"/>
      <c r="K29" s="141"/>
      <c r="L29" s="141"/>
      <c r="M29" s="138"/>
      <c r="N29" s="138"/>
      <c r="O29" s="138"/>
      <c r="P29" s="141"/>
      <c r="Q29" s="42"/>
      <c r="R29" s="141"/>
      <c r="S29" s="141"/>
      <c r="T29" s="141"/>
      <c r="U29" s="141"/>
      <c r="V29" s="141"/>
    </row>
    <row r="30" s="3" customFormat="1" customHeight="1" spans="1:22">
      <c r="A30" s="139" t="s">
        <v>147</v>
      </c>
      <c r="B30" s="139" t="s">
        <v>116</v>
      </c>
      <c r="C30" s="140" t="s">
        <v>221</v>
      </c>
      <c r="D30" s="137">
        <f t="shared" si="2"/>
        <v>6.72</v>
      </c>
      <c r="E30" s="142">
        <f t="shared" si="0"/>
        <v>6.72</v>
      </c>
      <c r="F30" s="138">
        <f t="shared" si="1"/>
        <v>6.72</v>
      </c>
      <c r="G30" s="141">
        <v>6.72</v>
      </c>
      <c r="H30" s="141"/>
      <c r="I30" s="141"/>
      <c r="J30" s="141"/>
      <c r="K30" s="141"/>
      <c r="L30" s="141"/>
      <c r="M30" s="138"/>
      <c r="N30" s="138"/>
      <c r="O30" s="138"/>
      <c r="P30" s="141"/>
      <c r="Q30" s="42"/>
      <c r="R30" s="141"/>
      <c r="S30" s="141"/>
      <c r="T30" s="141"/>
      <c r="U30" s="141"/>
      <c r="V30" s="141"/>
    </row>
    <row r="31" s="3" customFormat="1" customHeight="1" spans="1:22">
      <c r="A31" s="139" t="s">
        <v>147</v>
      </c>
      <c r="B31" s="139" t="s">
        <v>117</v>
      </c>
      <c r="C31" s="140" t="s">
        <v>222</v>
      </c>
      <c r="D31" s="137">
        <f t="shared" si="2"/>
        <v>15.99</v>
      </c>
      <c r="E31" s="142">
        <f t="shared" si="0"/>
        <v>15.99</v>
      </c>
      <c r="F31" s="138">
        <f t="shared" si="1"/>
        <v>15.99</v>
      </c>
      <c r="G31" s="141">
        <v>15.99</v>
      </c>
      <c r="H31" s="141"/>
      <c r="I31" s="141"/>
      <c r="J31" s="141"/>
      <c r="K31" s="141"/>
      <c r="L31" s="141"/>
      <c r="M31" s="138"/>
      <c r="N31" s="138"/>
      <c r="O31" s="138"/>
      <c r="P31" s="141"/>
      <c r="Q31" s="42"/>
      <c r="R31" s="141"/>
      <c r="S31" s="141"/>
      <c r="T31" s="141"/>
      <c r="U31" s="141"/>
      <c r="V31" s="141"/>
    </row>
    <row r="32" s="3" customFormat="1" customHeight="1" spans="1:22">
      <c r="A32" s="139" t="s">
        <v>147</v>
      </c>
      <c r="B32" s="139" t="s">
        <v>118</v>
      </c>
      <c r="C32" s="140" t="s">
        <v>223</v>
      </c>
      <c r="D32" s="137">
        <f t="shared" si="2"/>
        <v>25.42</v>
      </c>
      <c r="E32" s="142">
        <f t="shared" si="0"/>
        <v>25.42</v>
      </c>
      <c r="F32" s="138">
        <f t="shared" si="1"/>
        <v>25.42</v>
      </c>
      <c r="G32" s="141">
        <v>25.42</v>
      </c>
      <c r="H32" s="141"/>
      <c r="I32" s="141"/>
      <c r="J32" s="141"/>
      <c r="K32" s="141"/>
      <c r="L32" s="141"/>
      <c r="M32" s="138"/>
      <c r="N32" s="138"/>
      <c r="O32" s="138"/>
      <c r="P32" s="141"/>
      <c r="Q32" s="42"/>
      <c r="R32" s="141"/>
      <c r="S32" s="141"/>
      <c r="T32" s="141"/>
      <c r="U32" s="141"/>
      <c r="V32" s="141"/>
    </row>
    <row r="33" s="3" customFormat="1" customHeight="1" spans="1:22">
      <c r="A33" s="139" t="s">
        <v>147</v>
      </c>
      <c r="B33" s="139" t="s">
        <v>119</v>
      </c>
      <c r="C33" s="140" t="s">
        <v>224</v>
      </c>
      <c r="D33" s="137">
        <f t="shared" si="2"/>
        <v>2.1</v>
      </c>
      <c r="E33" s="142">
        <f t="shared" si="0"/>
        <v>2.1</v>
      </c>
      <c r="F33" s="138">
        <f t="shared" si="1"/>
        <v>2.1</v>
      </c>
      <c r="G33" s="141">
        <v>2.1</v>
      </c>
      <c r="H33" s="141"/>
      <c r="I33" s="141"/>
      <c r="J33" s="141"/>
      <c r="K33" s="141"/>
      <c r="L33" s="141"/>
      <c r="M33" s="138"/>
      <c r="N33" s="138"/>
      <c r="O33" s="138"/>
      <c r="P33" s="141"/>
      <c r="Q33" s="42"/>
      <c r="R33" s="141"/>
      <c r="S33" s="141"/>
      <c r="T33" s="141"/>
      <c r="U33" s="141"/>
      <c r="V33" s="141"/>
    </row>
    <row r="34" s="3" customFormat="1" customHeight="1" spans="1:22">
      <c r="A34" s="139" t="s">
        <v>147</v>
      </c>
      <c r="B34" s="139" t="s">
        <v>125</v>
      </c>
      <c r="C34" s="140" t="s">
        <v>225</v>
      </c>
      <c r="D34" s="137">
        <f t="shared" si="2"/>
        <v>3</v>
      </c>
      <c r="E34" s="142">
        <f t="shared" si="0"/>
        <v>3</v>
      </c>
      <c r="F34" s="138">
        <f t="shared" si="1"/>
        <v>3</v>
      </c>
      <c r="G34" s="141">
        <v>3</v>
      </c>
      <c r="H34" s="141"/>
      <c r="I34" s="141"/>
      <c r="J34" s="141"/>
      <c r="K34" s="141"/>
      <c r="L34" s="141"/>
      <c r="M34" s="138"/>
      <c r="N34" s="138"/>
      <c r="O34" s="138"/>
      <c r="P34" s="141"/>
      <c r="Q34" s="42"/>
      <c r="R34" s="141"/>
      <c r="S34" s="141"/>
      <c r="T34" s="141"/>
      <c r="U34" s="141"/>
      <c r="V34" s="141"/>
    </row>
    <row r="35" s="3" customFormat="1" customHeight="1" spans="1:22">
      <c r="A35" s="139" t="s">
        <v>147</v>
      </c>
      <c r="B35" s="139" t="s">
        <v>127</v>
      </c>
      <c r="C35" s="140" t="s">
        <v>226</v>
      </c>
      <c r="D35" s="137">
        <f t="shared" si="2"/>
        <v>0.6</v>
      </c>
      <c r="E35" s="142">
        <f t="shared" si="0"/>
        <v>0.6</v>
      </c>
      <c r="F35" s="138">
        <f t="shared" si="1"/>
        <v>0.6</v>
      </c>
      <c r="G35" s="141">
        <v>0.6</v>
      </c>
      <c r="H35" s="141"/>
      <c r="I35" s="141"/>
      <c r="J35" s="141"/>
      <c r="K35" s="141"/>
      <c r="L35" s="141"/>
      <c r="M35" s="138"/>
      <c r="N35" s="138"/>
      <c r="O35" s="138"/>
      <c r="P35" s="141"/>
      <c r="Q35" s="42"/>
      <c r="R35" s="141"/>
      <c r="S35" s="141"/>
      <c r="T35" s="141"/>
      <c r="U35" s="141"/>
      <c r="V35" s="141"/>
    </row>
    <row r="36" s="3" customFormat="1" customHeight="1" spans="1:22">
      <c r="A36" s="139" t="s">
        <v>147</v>
      </c>
      <c r="B36" s="139" t="s">
        <v>129</v>
      </c>
      <c r="C36" s="140" t="s">
        <v>227</v>
      </c>
      <c r="D36" s="137">
        <f t="shared" si="2"/>
        <v>56.15</v>
      </c>
      <c r="E36" s="142">
        <f t="shared" si="0"/>
        <v>56.15</v>
      </c>
      <c r="F36" s="138">
        <f t="shared" si="1"/>
        <v>56.15</v>
      </c>
      <c r="G36" s="141">
        <v>56.15</v>
      </c>
      <c r="H36" s="141"/>
      <c r="I36" s="141"/>
      <c r="J36" s="141"/>
      <c r="K36" s="141"/>
      <c r="L36" s="141"/>
      <c r="M36" s="138"/>
      <c r="N36" s="138"/>
      <c r="O36" s="138"/>
      <c r="P36" s="141"/>
      <c r="Q36" s="42"/>
      <c r="R36" s="141"/>
      <c r="S36" s="141"/>
      <c r="T36" s="141"/>
      <c r="U36" s="141"/>
      <c r="V36" s="141"/>
    </row>
    <row r="37" s="3" customFormat="1" customHeight="1" spans="1:22">
      <c r="A37" s="139" t="s">
        <v>147</v>
      </c>
      <c r="B37" s="139" t="s">
        <v>130</v>
      </c>
      <c r="C37" s="140" t="s">
        <v>228</v>
      </c>
      <c r="D37" s="137">
        <f t="shared" si="2"/>
        <v>20.05</v>
      </c>
      <c r="E37" s="142">
        <f t="shared" si="0"/>
        <v>20.05</v>
      </c>
      <c r="F37" s="138">
        <f t="shared" si="1"/>
        <v>20.05</v>
      </c>
      <c r="G37" s="141">
        <v>20.05</v>
      </c>
      <c r="H37" s="141"/>
      <c r="I37" s="141"/>
      <c r="J37" s="141"/>
      <c r="K37" s="141"/>
      <c r="L37" s="141"/>
      <c r="M37" s="138"/>
      <c r="N37" s="138"/>
      <c r="O37" s="138"/>
      <c r="P37" s="141"/>
      <c r="Q37" s="42"/>
      <c r="R37" s="141"/>
      <c r="S37" s="141"/>
      <c r="T37" s="141"/>
      <c r="U37" s="141"/>
      <c r="V37" s="141"/>
    </row>
    <row r="38" s="3" customFormat="1" customHeight="1" spans="1:22">
      <c r="A38" s="139" t="s">
        <v>147</v>
      </c>
      <c r="B38" s="139" t="s">
        <v>140</v>
      </c>
      <c r="C38" s="140" t="s">
        <v>229</v>
      </c>
      <c r="D38" s="137">
        <f t="shared" si="2"/>
        <v>264.2</v>
      </c>
      <c r="E38" s="142">
        <f t="shared" si="0"/>
        <v>264.2</v>
      </c>
      <c r="F38" s="138">
        <f t="shared" si="1"/>
        <v>264.2</v>
      </c>
      <c r="G38" s="141">
        <v>264.2</v>
      </c>
      <c r="H38" s="141"/>
      <c r="I38" s="141"/>
      <c r="J38" s="141"/>
      <c r="K38" s="141"/>
      <c r="L38" s="141"/>
      <c r="M38" s="138"/>
      <c r="N38" s="138"/>
      <c r="O38" s="138"/>
      <c r="P38" s="141"/>
      <c r="Q38" s="42"/>
      <c r="R38" s="141"/>
      <c r="S38" s="141"/>
      <c r="T38" s="141"/>
      <c r="U38" s="141"/>
      <c r="V38" s="141"/>
    </row>
    <row r="39" s="3" customFormat="1" customHeight="1" spans="1:22">
      <c r="A39" s="139" t="s">
        <v>147</v>
      </c>
      <c r="B39" s="139" t="s">
        <v>165</v>
      </c>
      <c r="C39" s="140" t="s">
        <v>230</v>
      </c>
      <c r="D39" s="137">
        <f t="shared" si="2"/>
        <v>17.11</v>
      </c>
      <c r="E39" s="142">
        <f t="shared" si="0"/>
        <v>17.11</v>
      </c>
      <c r="F39" s="138">
        <f t="shared" si="1"/>
        <v>17.11</v>
      </c>
      <c r="G39" s="141">
        <v>17.11</v>
      </c>
      <c r="H39" s="141"/>
      <c r="I39" s="141"/>
      <c r="J39" s="141"/>
      <c r="K39" s="141"/>
      <c r="L39" s="141"/>
      <c r="M39" s="138"/>
      <c r="N39" s="138"/>
      <c r="O39" s="138"/>
      <c r="P39" s="141"/>
      <c r="Q39" s="42"/>
      <c r="R39" s="141"/>
      <c r="S39" s="141"/>
      <c r="T39" s="141"/>
      <c r="U39" s="141"/>
      <c r="V39" s="141"/>
    </row>
    <row r="40" s="3" customFormat="1" customHeight="1" spans="1:22">
      <c r="A40" s="139" t="s">
        <v>231</v>
      </c>
      <c r="B40" s="139" t="s">
        <v>147</v>
      </c>
      <c r="C40" s="140" t="s">
        <v>232</v>
      </c>
      <c r="D40" s="137">
        <f t="shared" si="2"/>
        <v>204.28</v>
      </c>
      <c r="E40" s="137">
        <f t="shared" ref="E40:G40" si="3">E41+E42+E43</f>
        <v>204.28</v>
      </c>
      <c r="F40" s="137">
        <f t="shared" si="3"/>
        <v>204.28</v>
      </c>
      <c r="G40" s="137">
        <f t="shared" si="3"/>
        <v>204.28</v>
      </c>
      <c r="H40" s="141"/>
      <c r="I40" s="141"/>
      <c r="J40" s="141"/>
      <c r="K40" s="141"/>
      <c r="L40" s="141"/>
      <c r="M40" s="138"/>
      <c r="N40" s="138"/>
      <c r="O40" s="138"/>
      <c r="P40" s="141"/>
      <c r="Q40" s="42"/>
      <c r="R40" s="141"/>
      <c r="S40" s="141"/>
      <c r="T40" s="141"/>
      <c r="U40" s="141"/>
      <c r="V40" s="141"/>
    </row>
    <row r="41" s="3" customFormat="1" customHeight="1" spans="1:22">
      <c r="A41" s="139" t="s">
        <v>147</v>
      </c>
      <c r="B41" s="139" t="s">
        <v>149</v>
      </c>
      <c r="C41" s="140" t="s">
        <v>233</v>
      </c>
      <c r="D41" s="137">
        <f t="shared" si="2"/>
        <v>169.08</v>
      </c>
      <c r="E41" s="142">
        <f>F41</f>
        <v>169.08</v>
      </c>
      <c r="F41" s="138">
        <f>G41</f>
        <v>169.08</v>
      </c>
      <c r="G41" s="141">
        <v>169.08</v>
      </c>
      <c r="H41" s="141"/>
      <c r="I41" s="141"/>
      <c r="J41" s="141"/>
      <c r="K41" s="141"/>
      <c r="L41" s="141"/>
      <c r="M41" s="138"/>
      <c r="N41" s="138"/>
      <c r="O41" s="138"/>
      <c r="P41" s="141"/>
      <c r="Q41" s="42"/>
      <c r="R41" s="141"/>
      <c r="S41" s="141"/>
      <c r="T41" s="141"/>
      <c r="U41" s="141"/>
      <c r="V41" s="141"/>
    </row>
    <row r="42" s="3" customFormat="1" customHeight="1" spans="1:22">
      <c r="A42" s="139" t="s">
        <v>147</v>
      </c>
      <c r="B42" s="139" t="s">
        <v>155</v>
      </c>
      <c r="C42" s="140" t="s">
        <v>234</v>
      </c>
      <c r="D42" s="137">
        <f t="shared" si="2"/>
        <v>7.67</v>
      </c>
      <c r="E42" s="142">
        <f>F42</f>
        <v>7.67</v>
      </c>
      <c r="F42" s="138">
        <f>G42</f>
        <v>7.67</v>
      </c>
      <c r="G42" s="141">
        <v>7.67</v>
      </c>
      <c r="H42" s="141"/>
      <c r="I42" s="141"/>
      <c r="J42" s="141"/>
      <c r="K42" s="141"/>
      <c r="L42" s="141"/>
      <c r="M42" s="138"/>
      <c r="N42" s="138"/>
      <c r="O42" s="138"/>
      <c r="P42" s="141"/>
      <c r="Q42" s="42"/>
      <c r="R42" s="141"/>
      <c r="S42" s="141"/>
      <c r="T42" s="141"/>
      <c r="U42" s="141"/>
      <c r="V42" s="141"/>
    </row>
    <row r="43" s="3" customFormat="1" customHeight="1" spans="1:22">
      <c r="A43" s="139" t="s">
        <v>147</v>
      </c>
      <c r="B43" s="139" t="s">
        <v>215</v>
      </c>
      <c r="C43" s="140" t="s">
        <v>235</v>
      </c>
      <c r="D43" s="137">
        <f t="shared" si="2"/>
        <v>27.53</v>
      </c>
      <c r="E43" s="142">
        <f>F43</f>
        <v>27.53</v>
      </c>
      <c r="F43" s="138">
        <f>G43</f>
        <v>27.53</v>
      </c>
      <c r="G43" s="141">
        <v>27.53</v>
      </c>
      <c r="H43" s="141"/>
      <c r="I43" s="141"/>
      <c r="J43" s="141"/>
      <c r="K43" s="141"/>
      <c r="L43" s="141"/>
      <c r="M43" s="138"/>
      <c r="N43" s="138"/>
      <c r="O43" s="138"/>
      <c r="P43" s="141"/>
      <c r="Q43" s="42"/>
      <c r="R43" s="141"/>
      <c r="S43" s="141"/>
      <c r="T43" s="141"/>
      <c r="U43" s="141"/>
      <c r="V43" s="141"/>
    </row>
    <row r="44" s="3" customFormat="1" customHeight="1" spans="1:22">
      <c r="A44" s="117"/>
      <c r="B44" s="117"/>
      <c r="C44" s="118"/>
      <c r="D44" s="115"/>
      <c r="E44" s="115"/>
      <c r="F44" s="115"/>
      <c r="G44" s="115"/>
      <c r="H44" s="115"/>
      <c r="I44" s="115"/>
      <c r="J44" s="115"/>
      <c r="K44" s="115"/>
      <c r="L44" s="115"/>
      <c r="M44" s="115"/>
      <c r="N44" s="115"/>
      <c r="R44" s="115"/>
      <c r="S44" s="115"/>
      <c r="T44" s="115"/>
      <c r="U44" s="115"/>
      <c r="V44" s="115"/>
    </row>
  </sheetData>
  <mergeCells count="18">
    <mergeCell ref="A2:V2"/>
    <mergeCell ref="A3:C3"/>
    <mergeCell ref="D4:V4"/>
    <mergeCell ref="E5:R5"/>
    <mergeCell ref="F6:M6"/>
    <mergeCell ref="A9:C9"/>
    <mergeCell ref="A6:A7"/>
    <mergeCell ref="B6:B7"/>
    <mergeCell ref="C4:C7"/>
    <mergeCell ref="D5:D7"/>
    <mergeCell ref="E6:E7"/>
    <mergeCell ref="N6:N7"/>
    <mergeCell ref="O6:O7"/>
    <mergeCell ref="P6:P7"/>
    <mergeCell ref="Q6:Q7"/>
    <mergeCell ref="R6:R7"/>
    <mergeCell ref="A4:B5"/>
    <mergeCell ref="S5:V6"/>
  </mergeCells>
  <printOptions horizontalCentered="1"/>
  <pageMargins left="0.385416666666667" right="0.385416666666667" top="0.583333333333333" bottom="0.583333333333333" header="0.5" footer="0.5"/>
  <pageSetup paperSize="9" scale="32" fitToHeight="100"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showGridLines="0" workbookViewId="0">
      <selection activeCell="D12" sqref="D12"/>
    </sheetView>
  </sheetViews>
  <sheetFormatPr defaultColWidth="9.14545454545454" defaultRowHeight="13.5" customHeight="1" outlineLevelCol="6"/>
  <cols>
    <col min="1" max="3" width="10.1454545454545" style="3" customWidth="1"/>
    <col min="4" max="4" width="57.8545454545455" style="3" customWidth="1"/>
    <col min="5" max="7" width="20.1454545454545" style="3" customWidth="1"/>
    <col min="8" max="8" width="9.14545454545454" style="3" customWidth="1"/>
    <col min="9" max="16384" width="9.14545454545454" style="3"/>
  </cols>
  <sheetData>
    <row r="1" customHeight="1" spans="7:7">
      <c r="G1" s="98"/>
    </row>
    <row r="2" ht="33.75" customHeight="1" spans="1:7">
      <c r="A2" s="99" t="s">
        <v>236</v>
      </c>
      <c r="B2" s="68"/>
      <c r="C2" s="68"/>
      <c r="D2" s="68"/>
      <c r="E2" s="68"/>
      <c r="F2" s="68"/>
      <c r="G2" s="68"/>
    </row>
    <row r="3" customHeight="1" spans="1:7">
      <c r="A3" s="100" t="s">
        <v>1</v>
      </c>
      <c r="B3" s="100"/>
      <c r="C3" s="100"/>
      <c r="D3" s="100"/>
      <c r="G3" s="49" t="s">
        <v>50</v>
      </c>
    </row>
    <row r="4" ht="18.75" customHeight="1" spans="1:7">
      <c r="A4" s="101" t="s">
        <v>69</v>
      </c>
      <c r="B4" s="102"/>
      <c r="C4" s="103"/>
      <c r="D4" s="104" t="s">
        <v>237</v>
      </c>
      <c r="E4" s="101" t="s">
        <v>238</v>
      </c>
      <c r="F4" s="105"/>
      <c r="G4" s="106"/>
    </row>
    <row r="5" ht="20.25" customHeight="1" spans="1:7">
      <c r="A5" s="107" t="s">
        <v>85</v>
      </c>
      <c r="B5" s="107" t="s">
        <v>86</v>
      </c>
      <c r="C5" s="107" t="s">
        <v>87</v>
      </c>
      <c r="D5" s="108"/>
      <c r="E5" s="107" t="s">
        <v>83</v>
      </c>
      <c r="F5" s="107" t="s">
        <v>239</v>
      </c>
      <c r="G5" s="107" t="s">
        <v>71</v>
      </c>
    </row>
    <row r="6" customHeight="1" spans="1:7">
      <c r="A6" s="109" t="s">
        <v>102</v>
      </c>
      <c r="B6" s="109" t="s">
        <v>103</v>
      </c>
      <c r="C6" s="109" t="s">
        <v>104</v>
      </c>
      <c r="D6" s="109" t="s">
        <v>105</v>
      </c>
      <c r="E6" s="109">
        <v>5</v>
      </c>
      <c r="F6" s="109">
        <v>6</v>
      </c>
      <c r="G6" s="109">
        <v>7</v>
      </c>
    </row>
    <row r="7" customHeight="1" spans="1:7">
      <c r="A7" s="110"/>
      <c r="B7" s="110"/>
      <c r="C7" s="110"/>
      <c r="D7" s="110" t="s">
        <v>77</v>
      </c>
      <c r="E7" s="111" t="s">
        <v>147</v>
      </c>
      <c r="F7" s="111" t="s">
        <v>147</v>
      </c>
      <c r="G7" s="111" t="s">
        <v>147</v>
      </c>
    </row>
    <row r="8" customHeight="1" spans="1:7">
      <c r="A8" s="112"/>
      <c r="B8" s="112"/>
      <c r="C8" s="112"/>
      <c r="D8" s="113">
        <v>0</v>
      </c>
      <c r="E8" s="111" t="s">
        <v>147</v>
      </c>
      <c r="F8" s="111" t="s">
        <v>147</v>
      </c>
      <c r="G8" s="111" t="s">
        <v>147</v>
      </c>
    </row>
    <row r="9" customHeight="1" spans="1:7">
      <c r="A9" s="112" t="s">
        <v>147</v>
      </c>
      <c r="B9" s="112" t="s">
        <v>147</v>
      </c>
      <c r="C9" s="112" t="s">
        <v>147</v>
      </c>
      <c r="D9" s="113" t="s">
        <v>147</v>
      </c>
      <c r="E9" s="114" t="s">
        <v>147</v>
      </c>
      <c r="F9" s="114" t="s">
        <v>147</v>
      </c>
      <c r="G9" s="114" t="s">
        <v>147</v>
      </c>
    </row>
    <row r="10" s="97" customFormat="1" ht="23" customHeight="1" spans="1:1">
      <c r="A10" s="115" t="s">
        <v>240</v>
      </c>
    </row>
  </sheetData>
  <mergeCells count="5">
    <mergeCell ref="A2:G2"/>
    <mergeCell ref="A3:D3"/>
    <mergeCell ref="A4:C4"/>
    <mergeCell ref="E4:G4"/>
    <mergeCell ref="D4:D5"/>
  </mergeCells>
  <pageMargins left="0.239583333333333" right="0.239583333333333" top="0.385416666666667" bottom="0.385416666666667" header="0.302083333333333"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5"/>
  <sheetViews>
    <sheetView showZeros="0" workbookViewId="0">
      <selection activeCell="A2" sqref="A2:R2"/>
    </sheetView>
  </sheetViews>
  <sheetFormatPr defaultColWidth="9.14545454545454" defaultRowHeight="14.25" customHeight="1"/>
  <cols>
    <col min="1" max="1" width="5.85454545454545" style="81" customWidth="1"/>
    <col min="2" max="2" width="7.14545454545455" style="82" customWidth="1"/>
    <col min="3" max="3" width="44" style="81" customWidth="1"/>
    <col min="4" max="4" width="19" style="2" customWidth="1"/>
    <col min="5" max="5" width="18.5727272727273" style="2" customWidth="1"/>
    <col min="6" max="6" width="18.7181818181818" style="2" customWidth="1"/>
    <col min="7" max="7" width="6" style="2" customWidth="1"/>
    <col min="8" max="9" width="10.2818181818182" style="2" customWidth="1"/>
    <col min="10" max="10" width="5.85454545454545" style="81" customWidth="1"/>
    <col min="11" max="11" width="6.28181818181818" style="82" customWidth="1"/>
    <col min="12" max="12" width="44" style="81" customWidth="1"/>
    <col min="13" max="13" width="17.8545454545455" style="2" customWidth="1"/>
    <col min="14" max="14" width="15.7181818181818" style="2" customWidth="1"/>
    <col min="15" max="15" width="18.1454545454545" style="2" customWidth="1"/>
    <col min="16" max="16" width="6" style="2" customWidth="1"/>
    <col min="17" max="17" width="10.2818181818182" style="2" customWidth="1"/>
    <col min="18" max="18" width="11.4272727272727" style="2" customWidth="1"/>
    <col min="19" max="19" width="9.14545454545454" style="3" customWidth="1"/>
    <col min="20" max="16384" width="9.14545454545454" style="3"/>
  </cols>
  <sheetData>
    <row r="1" ht="12" customHeight="1" spans="18:18">
      <c r="R1" s="48"/>
    </row>
    <row r="2" ht="39" customHeight="1" spans="1:18">
      <c r="A2" s="4" t="s">
        <v>241</v>
      </c>
      <c r="B2" s="4"/>
      <c r="C2" s="4"/>
      <c r="D2" s="4"/>
      <c r="E2" s="4"/>
      <c r="F2" s="4"/>
      <c r="G2" s="4"/>
      <c r="H2" s="4"/>
      <c r="I2" s="4"/>
      <c r="J2" s="4"/>
      <c r="K2" s="4"/>
      <c r="L2" s="4"/>
      <c r="M2" s="4"/>
      <c r="N2" s="4"/>
      <c r="O2" s="4"/>
      <c r="P2" s="4"/>
      <c r="Q2" s="4"/>
      <c r="R2" s="4"/>
    </row>
    <row r="3" ht="19.5" customHeight="1" spans="1:18">
      <c r="A3" s="5" t="s">
        <v>1</v>
      </c>
      <c r="R3" s="49" t="s">
        <v>2</v>
      </c>
    </row>
    <row r="4" ht="19.5" customHeight="1" spans="1:18">
      <c r="A4" s="8" t="s">
        <v>4</v>
      </c>
      <c r="B4" s="19"/>
      <c r="C4" s="19"/>
      <c r="D4" s="19"/>
      <c r="E4" s="19"/>
      <c r="F4" s="19"/>
      <c r="G4" s="19"/>
      <c r="H4" s="19"/>
      <c r="I4" s="27"/>
      <c r="J4" s="8" t="s">
        <v>4</v>
      </c>
      <c r="K4" s="19"/>
      <c r="L4" s="19"/>
      <c r="M4" s="19"/>
      <c r="N4" s="19"/>
      <c r="O4" s="19"/>
      <c r="P4" s="19"/>
      <c r="Q4" s="19"/>
      <c r="R4" s="27"/>
    </row>
    <row r="5" ht="21.75" customHeight="1" spans="1:18">
      <c r="A5" s="83" t="s">
        <v>242</v>
      </c>
      <c r="B5" s="84"/>
      <c r="C5" s="85"/>
      <c r="D5" s="8" t="s">
        <v>178</v>
      </c>
      <c r="E5" s="19"/>
      <c r="F5" s="27"/>
      <c r="G5" s="8" t="s">
        <v>179</v>
      </c>
      <c r="H5" s="19"/>
      <c r="I5" s="27"/>
      <c r="J5" s="83" t="s">
        <v>243</v>
      </c>
      <c r="K5" s="84"/>
      <c r="L5" s="85"/>
      <c r="M5" s="8" t="s">
        <v>178</v>
      </c>
      <c r="N5" s="19"/>
      <c r="O5" s="27"/>
      <c r="P5" s="8" t="s">
        <v>179</v>
      </c>
      <c r="Q5" s="19"/>
      <c r="R5" s="27"/>
    </row>
    <row r="6" ht="17.25" customHeight="1" spans="1:18">
      <c r="A6" s="86" t="s">
        <v>85</v>
      </c>
      <c r="B6" s="86" t="s">
        <v>86</v>
      </c>
      <c r="C6" s="86" t="s">
        <v>244</v>
      </c>
      <c r="D6" s="14" t="s">
        <v>83</v>
      </c>
      <c r="E6" s="14" t="s">
        <v>239</v>
      </c>
      <c r="F6" s="14" t="s">
        <v>71</v>
      </c>
      <c r="G6" s="14" t="s">
        <v>83</v>
      </c>
      <c r="H6" s="14" t="s">
        <v>239</v>
      </c>
      <c r="I6" s="14" t="s">
        <v>71</v>
      </c>
      <c r="J6" s="86" t="s">
        <v>85</v>
      </c>
      <c r="K6" s="86" t="s">
        <v>86</v>
      </c>
      <c r="L6" s="86" t="s">
        <v>244</v>
      </c>
      <c r="M6" s="14" t="s">
        <v>83</v>
      </c>
      <c r="N6" s="14" t="s">
        <v>239</v>
      </c>
      <c r="O6" s="14" t="s">
        <v>71</v>
      </c>
      <c r="P6" s="14" t="s">
        <v>83</v>
      </c>
      <c r="Q6" s="14" t="s">
        <v>239</v>
      </c>
      <c r="R6" s="14" t="s">
        <v>71</v>
      </c>
    </row>
    <row r="7" customHeight="1" spans="1:18">
      <c r="A7" s="86" t="s">
        <v>102</v>
      </c>
      <c r="B7" s="86" t="s">
        <v>103</v>
      </c>
      <c r="C7" s="86" t="s">
        <v>104</v>
      </c>
      <c r="D7" s="86" t="s">
        <v>105</v>
      </c>
      <c r="E7" s="86" t="s">
        <v>106</v>
      </c>
      <c r="F7" s="86" t="s">
        <v>107</v>
      </c>
      <c r="G7" s="86" t="s">
        <v>108</v>
      </c>
      <c r="H7" s="86" t="s">
        <v>109</v>
      </c>
      <c r="I7" s="86" t="s">
        <v>110</v>
      </c>
      <c r="J7" s="86" t="s">
        <v>111</v>
      </c>
      <c r="K7" s="86" t="s">
        <v>112</v>
      </c>
      <c r="L7" s="86" t="s">
        <v>113</v>
      </c>
      <c r="M7" s="86" t="s">
        <v>114</v>
      </c>
      <c r="N7" s="86" t="s">
        <v>115</v>
      </c>
      <c r="O7" s="86" t="s">
        <v>116</v>
      </c>
      <c r="P7" s="86" t="s">
        <v>117</v>
      </c>
      <c r="Q7" s="86" t="s">
        <v>118</v>
      </c>
      <c r="R7" s="86" t="s">
        <v>119</v>
      </c>
    </row>
    <row r="8" ht="16.5" customHeight="1" spans="1:18">
      <c r="A8" s="15" t="s">
        <v>245</v>
      </c>
      <c r="B8" s="15" t="s">
        <v>147</v>
      </c>
      <c r="C8" s="15" t="s">
        <v>246</v>
      </c>
      <c r="D8" s="87">
        <f>E8+F8</f>
        <v>5499.35</v>
      </c>
      <c r="E8" s="87">
        <f>E9+E10+E11+E12</f>
        <v>5499.35</v>
      </c>
      <c r="F8" s="87"/>
      <c r="G8" s="87"/>
      <c r="H8" s="87"/>
      <c r="I8" s="88"/>
      <c r="J8" s="15" t="s">
        <v>194</v>
      </c>
      <c r="K8" s="15" t="s">
        <v>147</v>
      </c>
      <c r="L8" s="15" t="s">
        <v>195</v>
      </c>
      <c r="M8" s="87">
        <f>N8+O8</f>
        <v>5499.35</v>
      </c>
      <c r="N8" s="87">
        <f>N9+N10+N11+N14+N16+N17+N18+N19+N21</f>
        <v>5499.35</v>
      </c>
      <c r="O8" s="87"/>
      <c r="P8" s="87"/>
      <c r="Q8" s="87"/>
      <c r="R8" s="88"/>
    </row>
    <row r="9" ht="16.5" customHeight="1" spans="1:18">
      <c r="A9" s="15" t="s">
        <v>147</v>
      </c>
      <c r="B9" s="15" t="s">
        <v>151</v>
      </c>
      <c r="C9" s="15" t="s">
        <v>247</v>
      </c>
      <c r="D9" s="87">
        <f t="shared" ref="D9:D23" si="0">E9+F9</f>
        <v>3748.14</v>
      </c>
      <c r="E9" s="87">
        <v>3748.14</v>
      </c>
      <c r="F9" s="87"/>
      <c r="G9" s="87"/>
      <c r="H9" s="87"/>
      <c r="I9" s="88"/>
      <c r="J9" s="15" t="s">
        <v>147</v>
      </c>
      <c r="K9" s="15" t="s">
        <v>151</v>
      </c>
      <c r="L9" s="15" t="s">
        <v>196</v>
      </c>
      <c r="M9" s="87">
        <f t="shared" ref="M9:M22" si="1">N9+O9</f>
        <v>995.94</v>
      </c>
      <c r="N9" s="87">
        <v>995.94</v>
      </c>
      <c r="O9" s="87"/>
      <c r="P9" s="87"/>
      <c r="Q9" s="87"/>
      <c r="R9" s="88"/>
    </row>
    <row r="10" ht="16.5" customHeight="1" spans="1:18">
      <c r="A10" s="15" t="s">
        <v>147</v>
      </c>
      <c r="B10" s="15" t="s">
        <v>149</v>
      </c>
      <c r="C10" s="15" t="s">
        <v>248</v>
      </c>
      <c r="D10" s="87">
        <f t="shared" si="0"/>
        <v>811.83</v>
      </c>
      <c r="E10" s="87">
        <v>811.83</v>
      </c>
      <c r="F10" s="87"/>
      <c r="G10" s="87"/>
      <c r="H10" s="87"/>
      <c r="I10" s="88"/>
      <c r="J10" s="15" t="s">
        <v>147</v>
      </c>
      <c r="K10" s="15" t="s">
        <v>149</v>
      </c>
      <c r="L10" s="15" t="s">
        <v>197</v>
      </c>
      <c r="M10" s="87">
        <f t="shared" si="1"/>
        <v>2669.21</v>
      </c>
      <c r="N10" s="87">
        <v>2669.21</v>
      </c>
      <c r="O10" s="87"/>
      <c r="P10" s="87"/>
      <c r="Q10" s="87"/>
      <c r="R10" s="88"/>
    </row>
    <row r="11" ht="16.5" customHeight="1" spans="1:18">
      <c r="A11" s="15" t="s">
        <v>147</v>
      </c>
      <c r="B11" s="15" t="s">
        <v>163</v>
      </c>
      <c r="C11" s="15" t="s">
        <v>204</v>
      </c>
      <c r="D11" s="87">
        <f t="shared" si="0"/>
        <v>281.36</v>
      </c>
      <c r="E11" s="87">
        <v>281.36</v>
      </c>
      <c r="F11" s="87"/>
      <c r="G11" s="87"/>
      <c r="H11" s="87"/>
      <c r="I11" s="88"/>
      <c r="J11" s="15" t="s">
        <v>147</v>
      </c>
      <c r="K11" s="15" t="s">
        <v>163</v>
      </c>
      <c r="L11" s="15" t="s">
        <v>198</v>
      </c>
      <c r="M11" s="87">
        <f t="shared" si="1"/>
        <v>82.99</v>
      </c>
      <c r="N11" s="87">
        <v>82.99</v>
      </c>
      <c r="O11" s="87"/>
      <c r="P11" s="87"/>
      <c r="Q11" s="87"/>
      <c r="R11" s="88"/>
    </row>
    <row r="12" ht="16.5" customHeight="1" spans="1:18">
      <c r="A12" s="15" t="s">
        <v>147</v>
      </c>
      <c r="B12" s="15" t="s">
        <v>165</v>
      </c>
      <c r="C12" s="15" t="s">
        <v>205</v>
      </c>
      <c r="D12" s="87">
        <f t="shared" si="0"/>
        <v>658.02</v>
      </c>
      <c r="E12" s="87">
        <v>658.02</v>
      </c>
      <c r="F12" s="87"/>
      <c r="G12" s="87"/>
      <c r="H12" s="87"/>
      <c r="I12" s="88"/>
      <c r="J12" s="15" t="s">
        <v>147</v>
      </c>
      <c r="K12" s="15" t="s">
        <v>213</v>
      </c>
      <c r="L12" s="15" t="s">
        <v>249</v>
      </c>
      <c r="M12" s="87">
        <f t="shared" si="1"/>
        <v>0</v>
      </c>
      <c r="N12" s="87"/>
      <c r="O12" s="87"/>
      <c r="P12" s="87" t="s">
        <v>147</v>
      </c>
      <c r="Q12" s="87"/>
      <c r="R12" s="88"/>
    </row>
    <row r="13" ht="16.5" customHeight="1" spans="1:18">
      <c r="A13" s="15" t="s">
        <v>250</v>
      </c>
      <c r="B13" s="15" t="s">
        <v>147</v>
      </c>
      <c r="C13" s="15" t="s">
        <v>251</v>
      </c>
      <c r="D13" s="87">
        <f t="shared" si="0"/>
        <v>7630.88</v>
      </c>
      <c r="E13" s="87">
        <f>E14+E15+E16+E17+E18+E19+E22+E23</f>
        <v>612.88</v>
      </c>
      <c r="F13" s="87">
        <f>F14+F15+F16+F17+F18+F19+F21+F22+F23</f>
        <v>7018</v>
      </c>
      <c r="G13" s="87"/>
      <c r="H13" s="87"/>
      <c r="I13" s="88"/>
      <c r="J13" s="15" t="s">
        <v>147</v>
      </c>
      <c r="K13" s="15" t="s">
        <v>215</v>
      </c>
      <c r="L13" s="15" t="s">
        <v>252</v>
      </c>
      <c r="M13" s="87">
        <f t="shared" si="1"/>
        <v>0</v>
      </c>
      <c r="N13" s="87"/>
      <c r="O13" s="87"/>
      <c r="P13" s="87"/>
      <c r="Q13" s="87"/>
      <c r="R13" s="88"/>
    </row>
    <row r="14" ht="16.5" customHeight="1" spans="1:18">
      <c r="A14" s="15" t="s">
        <v>147</v>
      </c>
      <c r="B14" s="15" t="s">
        <v>151</v>
      </c>
      <c r="C14" s="15" t="s">
        <v>253</v>
      </c>
      <c r="D14" s="87">
        <f t="shared" si="0"/>
        <v>1165.99</v>
      </c>
      <c r="E14" s="87">
        <v>538.64</v>
      </c>
      <c r="F14" s="87">
        <v>627.35</v>
      </c>
      <c r="G14" s="87"/>
      <c r="H14" s="87"/>
      <c r="I14" s="88"/>
      <c r="J14" s="15" t="s">
        <v>147</v>
      </c>
      <c r="K14" s="15" t="s">
        <v>199</v>
      </c>
      <c r="L14" s="15" t="s">
        <v>200</v>
      </c>
      <c r="M14" s="87">
        <f t="shared" si="1"/>
        <v>441.82</v>
      </c>
      <c r="N14" s="87">
        <v>441.82</v>
      </c>
      <c r="O14" s="87"/>
      <c r="P14" s="87"/>
      <c r="Q14" s="87"/>
      <c r="R14" s="88"/>
    </row>
    <row r="15" ht="16.5" customHeight="1" spans="1:18">
      <c r="A15" s="15" t="s">
        <v>147</v>
      </c>
      <c r="B15" s="15" t="s">
        <v>149</v>
      </c>
      <c r="C15" s="15" t="s">
        <v>221</v>
      </c>
      <c r="D15" s="87">
        <f t="shared" si="0"/>
        <v>18.42</v>
      </c>
      <c r="E15" s="87">
        <v>6.72</v>
      </c>
      <c r="F15" s="87">
        <v>11.7</v>
      </c>
      <c r="G15" s="87"/>
      <c r="H15" s="87"/>
      <c r="I15" s="88"/>
      <c r="J15" s="15" t="s">
        <v>147</v>
      </c>
      <c r="K15" s="15" t="s">
        <v>217</v>
      </c>
      <c r="L15" s="15" t="s">
        <v>254</v>
      </c>
      <c r="M15" s="87">
        <f t="shared" si="1"/>
        <v>0</v>
      </c>
      <c r="N15" s="87"/>
      <c r="O15" s="87"/>
      <c r="P15" s="87"/>
      <c r="Q15" s="87"/>
      <c r="R15" s="88"/>
    </row>
    <row r="16" ht="16.5" customHeight="1" spans="1:18">
      <c r="A16" s="15" t="s">
        <v>147</v>
      </c>
      <c r="B16" s="15" t="s">
        <v>163</v>
      </c>
      <c r="C16" s="15" t="s">
        <v>222</v>
      </c>
      <c r="D16" s="87">
        <f t="shared" si="0"/>
        <v>123.99</v>
      </c>
      <c r="E16" s="87">
        <v>15.99</v>
      </c>
      <c r="F16" s="87">
        <v>108</v>
      </c>
      <c r="G16" s="87"/>
      <c r="H16" s="87"/>
      <c r="I16" s="88"/>
      <c r="J16" s="15" t="s">
        <v>147</v>
      </c>
      <c r="K16" s="15" t="s">
        <v>111</v>
      </c>
      <c r="L16" s="15" t="s">
        <v>201</v>
      </c>
      <c r="M16" s="87">
        <f t="shared" si="1"/>
        <v>234.46</v>
      </c>
      <c r="N16" s="87">
        <v>234.46</v>
      </c>
      <c r="O16" s="87"/>
      <c r="P16" s="87"/>
      <c r="Q16" s="87"/>
      <c r="R16" s="88"/>
    </row>
    <row r="17" ht="16.5" customHeight="1" spans="1:18">
      <c r="A17" s="15" t="s">
        <v>147</v>
      </c>
      <c r="B17" s="15" t="s">
        <v>210</v>
      </c>
      <c r="C17" s="15" t="s">
        <v>255</v>
      </c>
      <c r="D17" s="87">
        <f t="shared" si="0"/>
        <v>2261.59</v>
      </c>
      <c r="E17" s="87">
        <v>5.1</v>
      </c>
      <c r="F17" s="87">
        <v>2256.49</v>
      </c>
      <c r="G17" s="87"/>
      <c r="H17" s="87"/>
      <c r="I17" s="88"/>
      <c r="J17" s="15" t="s">
        <v>147</v>
      </c>
      <c r="K17" s="15" t="s">
        <v>112</v>
      </c>
      <c r="L17" s="15" t="s">
        <v>202</v>
      </c>
      <c r="M17" s="87">
        <f t="shared" si="1"/>
        <v>105.51</v>
      </c>
      <c r="N17" s="87">
        <v>105.51</v>
      </c>
      <c r="O17" s="87"/>
      <c r="P17" s="87"/>
      <c r="Q17" s="87"/>
      <c r="R17" s="88"/>
    </row>
    <row r="18" ht="16.5" customHeight="1" spans="1:18">
      <c r="A18" s="15" t="s">
        <v>147</v>
      </c>
      <c r="B18" s="15" t="s">
        <v>155</v>
      </c>
      <c r="C18" s="15" t="s">
        <v>256</v>
      </c>
      <c r="D18" s="87">
        <f t="shared" si="0"/>
        <v>3498.49</v>
      </c>
      <c r="E18" s="87">
        <v>0.6</v>
      </c>
      <c r="F18" s="87">
        <v>3497.89</v>
      </c>
      <c r="G18" s="87"/>
      <c r="H18" s="87"/>
      <c r="I18" s="88"/>
      <c r="J18" s="15" t="s">
        <v>147</v>
      </c>
      <c r="K18" s="15" t="s">
        <v>113</v>
      </c>
      <c r="L18" s="15" t="s">
        <v>203</v>
      </c>
      <c r="M18" s="87">
        <f t="shared" si="1"/>
        <v>30.04</v>
      </c>
      <c r="N18" s="87">
        <v>30.04</v>
      </c>
      <c r="O18" s="87"/>
      <c r="P18" s="87"/>
      <c r="Q18" s="87"/>
      <c r="R18" s="88"/>
    </row>
    <row r="19" ht="16.5" customHeight="1" spans="1:18">
      <c r="A19" s="15" t="s">
        <v>147</v>
      </c>
      <c r="B19" s="15" t="s">
        <v>213</v>
      </c>
      <c r="C19" s="15" t="s">
        <v>223</v>
      </c>
      <c r="D19" s="87">
        <f t="shared" si="0"/>
        <v>54.42</v>
      </c>
      <c r="E19" s="87">
        <v>25.42</v>
      </c>
      <c r="F19" s="87">
        <v>29</v>
      </c>
      <c r="G19" s="87"/>
      <c r="H19" s="87"/>
      <c r="I19" s="88"/>
      <c r="J19" s="15" t="s">
        <v>147</v>
      </c>
      <c r="K19" s="15" t="s">
        <v>114</v>
      </c>
      <c r="L19" s="15" t="s">
        <v>204</v>
      </c>
      <c r="M19" s="87">
        <f t="shared" si="1"/>
        <v>281.36</v>
      </c>
      <c r="N19" s="87">
        <v>281.36</v>
      </c>
      <c r="O19" s="87"/>
      <c r="P19" s="87"/>
      <c r="Q19" s="87"/>
      <c r="R19" s="88"/>
    </row>
    <row r="20" ht="16.5" customHeight="1" spans="1:18">
      <c r="A20" s="15" t="s">
        <v>147</v>
      </c>
      <c r="B20" s="15" t="s">
        <v>215</v>
      </c>
      <c r="C20" s="15" t="s">
        <v>257</v>
      </c>
      <c r="D20" s="87"/>
      <c r="E20" s="87"/>
      <c r="F20" s="87"/>
      <c r="G20" s="87" t="s">
        <v>147</v>
      </c>
      <c r="H20" s="87"/>
      <c r="I20" s="88"/>
      <c r="J20" s="15" t="s">
        <v>147</v>
      </c>
      <c r="K20" s="15" t="s">
        <v>115</v>
      </c>
      <c r="L20" s="15" t="s">
        <v>258</v>
      </c>
      <c r="M20" s="87">
        <f t="shared" si="1"/>
        <v>0</v>
      </c>
      <c r="N20" s="87"/>
      <c r="O20" s="87"/>
      <c r="P20" s="87" t="s">
        <v>147</v>
      </c>
      <c r="Q20" s="87"/>
      <c r="R20" s="88"/>
    </row>
    <row r="21" ht="16.5" customHeight="1" spans="1:18">
      <c r="A21" s="15" t="s">
        <v>147</v>
      </c>
      <c r="B21" s="15" t="s">
        <v>199</v>
      </c>
      <c r="C21" s="15" t="s">
        <v>259</v>
      </c>
      <c r="D21" s="87">
        <f t="shared" si="0"/>
        <v>37.52</v>
      </c>
      <c r="E21" s="87"/>
      <c r="F21" s="87">
        <v>37.52</v>
      </c>
      <c r="G21" s="87"/>
      <c r="H21" s="87"/>
      <c r="I21" s="88"/>
      <c r="J21" s="15" t="s">
        <v>147</v>
      </c>
      <c r="K21" s="15" t="s">
        <v>165</v>
      </c>
      <c r="L21" s="15" t="s">
        <v>205</v>
      </c>
      <c r="M21" s="87">
        <f t="shared" si="1"/>
        <v>658.02</v>
      </c>
      <c r="N21" s="87">
        <v>658.02</v>
      </c>
      <c r="O21" s="87"/>
      <c r="P21" s="87"/>
      <c r="Q21" s="87"/>
      <c r="R21" s="88"/>
    </row>
    <row r="22" ht="16.5" customHeight="1" spans="1:18">
      <c r="A22" s="15" t="s">
        <v>147</v>
      </c>
      <c r="B22" s="15" t="s">
        <v>217</v>
      </c>
      <c r="C22" s="15" t="s">
        <v>220</v>
      </c>
      <c r="D22" s="87">
        <f t="shared" si="0"/>
        <v>230.35</v>
      </c>
      <c r="E22" s="87">
        <v>3.3</v>
      </c>
      <c r="F22" s="87">
        <v>227.05</v>
      </c>
      <c r="G22" s="87"/>
      <c r="H22" s="87"/>
      <c r="I22" s="88"/>
      <c r="J22" s="15" t="s">
        <v>206</v>
      </c>
      <c r="K22" s="15" t="s">
        <v>147</v>
      </c>
      <c r="L22" s="15" t="s">
        <v>207</v>
      </c>
      <c r="M22" s="87">
        <f t="shared" si="1"/>
        <v>7630.88</v>
      </c>
      <c r="N22" s="87">
        <f>N23+N24+N26+N27+N28+N29+N31+N32+N34+N36+N37+N38+N39+N40+N42+N44+N45+N47+N49</f>
        <v>612.88</v>
      </c>
      <c r="O22" s="87">
        <f>O23+O24+O29+O31+O32+O34+O35+O36+O37+O38+O39+O41+O42+O46+O49</f>
        <v>7018</v>
      </c>
      <c r="P22" s="87"/>
      <c r="Q22" s="87"/>
      <c r="R22" s="88"/>
    </row>
    <row r="23" ht="16.5" customHeight="1" spans="1:18">
      <c r="A23" s="15" t="s">
        <v>147</v>
      </c>
      <c r="B23" s="15" t="s">
        <v>165</v>
      </c>
      <c r="C23" s="15" t="s">
        <v>230</v>
      </c>
      <c r="D23" s="87">
        <f t="shared" si="0"/>
        <v>240.11</v>
      </c>
      <c r="E23" s="87">
        <v>17.11</v>
      </c>
      <c r="F23" s="87">
        <v>223</v>
      </c>
      <c r="G23" s="87"/>
      <c r="H23" s="87"/>
      <c r="I23" s="88"/>
      <c r="J23" s="15" t="s">
        <v>147</v>
      </c>
      <c r="K23" s="15" t="s">
        <v>151</v>
      </c>
      <c r="L23" s="15" t="s">
        <v>208</v>
      </c>
      <c r="M23" s="87">
        <f t="shared" ref="M23:M50" si="2">N23+O23</f>
        <v>244.01</v>
      </c>
      <c r="N23" s="87">
        <v>131.28</v>
      </c>
      <c r="O23" s="87">
        <v>112.73</v>
      </c>
      <c r="P23" s="87"/>
      <c r="Q23" s="87"/>
      <c r="R23" s="88"/>
    </row>
    <row r="24" ht="16.5" customHeight="1" spans="1:18">
      <c r="A24" s="15" t="s">
        <v>260</v>
      </c>
      <c r="B24" s="15" t="s">
        <v>147</v>
      </c>
      <c r="C24" s="15" t="s">
        <v>261</v>
      </c>
      <c r="D24" s="87"/>
      <c r="E24" s="87"/>
      <c r="F24" s="87"/>
      <c r="G24" s="87" t="s">
        <v>147</v>
      </c>
      <c r="H24" s="87"/>
      <c r="I24" s="88"/>
      <c r="J24" s="15" t="s">
        <v>147</v>
      </c>
      <c r="K24" s="15" t="s">
        <v>149</v>
      </c>
      <c r="L24" s="15" t="s">
        <v>209</v>
      </c>
      <c r="M24" s="87">
        <f t="shared" si="2"/>
        <v>65</v>
      </c>
      <c r="N24" s="87">
        <v>2</v>
      </c>
      <c r="O24" s="87">
        <v>63</v>
      </c>
      <c r="P24" s="87"/>
      <c r="Q24" s="87"/>
      <c r="R24" s="88"/>
    </row>
    <row r="25" ht="16.5" customHeight="1" spans="1:18">
      <c r="A25" s="15" t="s">
        <v>147</v>
      </c>
      <c r="B25" s="15" t="s">
        <v>151</v>
      </c>
      <c r="C25" s="15" t="s">
        <v>262</v>
      </c>
      <c r="D25" s="87"/>
      <c r="E25" s="87"/>
      <c r="F25" s="87"/>
      <c r="G25" s="87" t="s">
        <v>147</v>
      </c>
      <c r="H25" s="87"/>
      <c r="I25" s="88"/>
      <c r="J25" s="15" t="s">
        <v>147</v>
      </c>
      <c r="K25" s="15" t="s">
        <v>163</v>
      </c>
      <c r="L25" s="15" t="s">
        <v>263</v>
      </c>
      <c r="M25" s="87">
        <f t="shared" si="2"/>
        <v>0</v>
      </c>
      <c r="N25" s="87"/>
      <c r="O25" s="87"/>
      <c r="P25" s="87" t="s">
        <v>147</v>
      </c>
      <c r="Q25" s="87"/>
      <c r="R25" s="88"/>
    </row>
    <row r="26" ht="16.5" customHeight="1" spans="1:18">
      <c r="A26" s="15" t="s">
        <v>147</v>
      </c>
      <c r="B26" s="15" t="s">
        <v>149</v>
      </c>
      <c r="C26" s="15" t="s">
        <v>264</v>
      </c>
      <c r="D26" s="87"/>
      <c r="E26" s="87"/>
      <c r="F26" s="87"/>
      <c r="G26" s="87" t="s">
        <v>147</v>
      </c>
      <c r="H26" s="87"/>
      <c r="I26" s="88"/>
      <c r="J26" s="15" t="s">
        <v>147</v>
      </c>
      <c r="K26" s="15" t="s">
        <v>210</v>
      </c>
      <c r="L26" s="15" t="s">
        <v>211</v>
      </c>
      <c r="M26" s="87">
        <f t="shared" si="2"/>
        <v>1.25</v>
      </c>
      <c r="N26" s="87">
        <v>1.25</v>
      </c>
      <c r="O26" s="87"/>
      <c r="P26" s="87"/>
      <c r="Q26" s="87"/>
      <c r="R26" s="88"/>
    </row>
    <row r="27" ht="16.5" customHeight="1" spans="1:18">
      <c r="A27" s="15" t="s">
        <v>147</v>
      </c>
      <c r="B27" s="15" t="s">
        <v>163</v>
      </c>
      <c r="C27" s="15" t="s">
        <v>265</v>
      </c>
      <c r="D27" s="87"/>
      <c r="E27" s="87"/>
      <c r="F27" s="87"/>
      <c r="G27" s="87" t="s">
        <v>147</v>
      </c>
      <c r="H27" s="87"/>
      <c r="I27" s="88"/>
      <c r="J27" s="15" t="s">
        <v>147</v>
      </c>
      <c r="K27" s="15" t="s">
        <v>155</v>
      </c>
      <c r="L27" s="15" t="s">
        <v>212</v>
      </c>
      <c r="M27" s="87">
        <f t="shared" si="2"/>
        <v>20.4</v>
      </c>
      <c r="N27" s="87">
        <v>20.4</v>
      </c>
      <c r="O27" s="87"/>
      <c r="P27" s="87"/>
      <c r="Q27" s="87"/>
      <c r="R27" s="88"/>
    </row>
    <row r="28" ht="16.5" customHeight="1" spans="1:18">
      <c r="A28" s="15" t="s">
        <v>147</v>
      </c>
      <c r="B28" s="15" t="s">
        <v>155</v>
      </c>
      <c r="C28" s="15" t="s">
        <v>266</v>
      </c>
      <c r="D28" s="87"/>
      <c r="E28" s="87"/>
      <c r="F28" s="87"/>
      <c r="G28" s="87" t="s">
        <v>147</v>
      </c>
      <c r="H28" s="87"/>
      <c r="I28" s="88"/>
      <c r="J28" s="15" t="s">
        <v>147</v>
      </c>
      <c r="K28" s="15" t="s">
        <v>213</v>
      </c>
      <c r="L28" s="15" t="s">
        <v>214</v>
      </c>
      <c r="M28" s="87">
        <f t="shared" si="2"/>
        <v>25</v>
      </c>
      <c r="N28" s="87">
        <v>25</v>
      </c>
      <c r="O28" s="87"/>
      <c r="P28" s="87"/>
      <c r="Q28" s="87"/>
      <c r="R28" s="88"/>
    </row>
    <row r="29" ht="16.5" customHeight="1" spans="1:18">
      <c r="A29" s="15" t="s">
        <v>147</v>
      </c>
      <c r="B29" s="15" t="s">
        <v>213</v>
      </c>
      <c r="C29" s="15" t="s">
        <v>267</v>
      </c>
      <c r="D29" s="87"/>
      <c r="E29" s="87"/>
      <c r="F29" s="87"/>
      <c r="G29" s="87" t="s">
        <v>147</v>
      </c>
      <c r="H29" s="87"/>
      <c r="I29" s="88"/>
      <c r="J29" s="15" t="s">
        <v>147</v>
      </c>
      <c r="K29" s="15" t="s">
        <v>215</v>
      </c>
      <c r="L29" s="15" t="s">
        <v>216</v>
      </c>
      <c r="M29" s="87">
        <f t="shared" si="2"/>
        <v>64.12</v>
      </c>
      <c r="N29" s="87">
        <v>10.12</v>
      </c>
      <c r="O29" s="87">
        <v>54</v>
      </c>
      <c r="P29" s="87"/>
      <c r="Q29" s="87"/>
      <c r="R29" s="88"/>
    </row>
    <row r="30" ht="16.5" customHeight="1" spans="1:18">
      <c r="A30" s="15" t="s">
        <v>147</v>
      </c>
      <c r="B30" s="15" t="s">
        <v>215</v>
      </c>
      <c r="C30" s="15" t="s">
        <v>268</v>
      </c>
      <c r="D30" s="87"/>
      <c r="E30" s="87"/>
      <c r="F30" s="87"/>
      <c r="G30" s="87" t="s">
        <v>147</v>
      </c>
      <c r="H30" s="87"/>
      <c r="I30" s="88"/>
      <c r="J30" s="15" t="s">
        <v>147</v>
      </c>
      <c r="K30" s="15" t="s">
        <v>199</v>
      </c>
      <c r="L30" s="15" t="s">
        <v>269</v>
      </c>
      <c r="M30" s="87">
        <f t="shared" si="2"/>
        <v>0</v>
      </c>
      <c r="N30" s="87"/>
      <c r="O30" s="87"/>
      <c r="P30" s="87" t="s">
        <v>147</v>
      </c>
      <c r="Q30" s="87"/>
      <c r="R30" s="88"/>
    </row>
    <row r="31" ht="16.5" customHeight="1" spans="1:18">
      <c r="A31" s="15" t="s">
        <v>147</v>
      </c>
      <c r="B31" s="15" t="s">
        <v>165</v>
      </c>
      <c r="C31" s="15" t="s">
        <v>270</v>
      </c>
      <c r="D31" s="87"/>
      <c r="E31" s="87"/>
      <c r="F31" s="87"/>
      <c r="G31" s="87" t="s">
        <v>147</v>
      </c>
      <c r="H31" s="87"/>
      <c r="I31" s="88"/>
      <c r="J31" s="15" t="s">
        <v>147</v>
      </c>
      <c r="K31" s="15" t="s">
        <v>217</v>
      </c>
      <c r="L31" s="15" t="s">
        <v>218</v>
      </c>
      <c r="M31" s="87">
        <f t="shared" si="2"/>
        <v>285.2</v>
      </c>
      <c r="N31" s="87">
        <v>5.2</v>
      </c>
      <c r="O31" s="87">
        <v>280</v>
      </c>
      <c r="P31" s="87"/>
      <c r="Q31" s="87"/>
      <c r="R31" s="88"/>
    </row>
    <row r="32" ht="16.5" customHeight="1" spans="1:18">
      <c r="A32" s="15" t="s">
        <v>271</v>
      </c>
      <c r="B32" s="15" t="s">
        <v>147</v>
      </c>
      <c r="C32" s="15" t="s">
        <v>272</v>
      </c>
      <c r="D32" s="87"/>
      <c r="E32" s="87"/>
      <c r="F32" s="87"/>
      <c r="G32" s="87" t="s">
        <v>147</v>
      </c>
      <c r="H32" s="87"/>
      <c r="I32" s="88"/>
      <c r="J32" s="15" t="s">
        <v>147</v>
      </c>
      <c r="K32" s="15" t="s">
        <v>112</v>
      </c>
      <c r="L32" s="15" t="s">
        <v>219</v>
      </c>
      <c r="M32" s="87">
        <f t="shared" si="2"/>
        <v>101.65</v>
      </c>
      <c r="N32" s="87">
        <v>3</v>
      </c>
      <c r="O32" s="87">
        <v>98.65</v>
      </c>
      <c r="P32" s="87"/>
      <c r="Q32" s="87"/>
      <c r="R32" s="88"/>
    </row>
    <row r="33" ht="16.5" customHeight="1" spans="1:18">
      <c r="A33" s="15" t="s">
        <v>147</v>
      </c>
      <c r="B33" s="15" t="s">
        <v>151</v>
      </c>
      <c r="C33" s="15" t="s">
        <v>262</v>
      </c>
      <c r="D33" s="87"/>
      <c r="E33" s="87"/>
      <c r="F33" s="87"/>
      <c r="G33" s="87" t="s">
        <v>147</v>
      </c>
      <c r="H33" s="87"/>
      <c r="I33" s="88"/>
      <c r="J33" s="15" t="s">
        <v>147</v>
      </c>
      <c r="K33" s="15" t="s">
        <v>113</v>
      </c>
      <c r="L33" s="15" t="s">
        <v>257</v>
      </c>
      <c r="M33" s="87">
        <f t="shared" si="2"/>
        <v>0</v>
      </c>
      <c r="N33" s="87"/>
      <c r="O33" s="87"/>
      <c r="P33" s="87" t="s">
        <v>147</v>
      </c>
      <c r="Q33" s="87"/>
      <c r="R33" s="88"/>
    </row>
    <row r="34" ht="16.5" customHeight="1" spans="1:18">
      <c r="A34" s="15" t="s">
        <v>147</v>
      </c>
      <c r="B34" s="15" t="s">
        <v>149</v>
      </c>
      <c r="C34" s="15" t="s">
        <v>264</v>
      </c>
      <c r="D34" s="87"/>
      <c r="E34" s="87"/>
      <c r="F34" s="87"/>
      <c r="G34" s="87" t="s">
        <v>147</v>
      </c>
      <c r="H34" s="87"/>
      <c r="I34" s="88"/>
      <c r="J34" s="15" t="s">
        <v>147</v>
      </c>
      <c r="K34" s="15" t="s">
        <v>114</v>
      </c>
      <c r="L34" s="15" t="s">
        <v>220</v>
      </c>
      <c r="M34" s="87">
        <f t="shared" si="2"/>
        <v>230.35</v>
      </c>
      <c r="N34" s="87">
        <v>3.3</v>
      </c>
      <c r="O34" s="87">
        <v>227.05</v>
      </c>
      <c r="P34" s="87"/>
      <c r="Q34" s="87"/>
      <c r="R34" s="88"/>
    </row>
    <row r="35" ht="16.5" customHeight="1" spans="1:18">
      <c r="A35" s="15" t="s">
        <v>147</v>
      </c>
      <c r="B35" s="15" t="s">
        <v>163</v>
      </c>
      <c r="C35" s="15" t="s">
        <v>265</v>
      </c>
      <c r="D35" s="87"/>
      <c r="E35" s="87"/>
      <c r="F35" s="87"/>
      <c r="G35" s="87" t="s">
        <v>147</v>
      </c>
      <c r="H35" s="87"/>
      <c r="I35" s="88"/>
      <c r="J35" s="15" t="s">
        <v>147</v>
      </c>
      <c r="K35" s="15" t="s">
        <v>115</v>
      </c>
      <c r="L35" s="15" t="s">
        <v>273</v>
      </c>
      <c r="M35" s="87">
        <f t="shared" si="2"/>
        <v>18.97</v>
      </c>
      <c r="N35" s="87"/>
      <c r="O35" s="87">
        <v>18.97</v>
      </c>
      <c r="P35" s="87"/>
      <c r="Q35" s="87"/>
      <c r="R35" s="88"/>
    </row>
    <row r="36" ht="16.5" customHeight="1" spans="1:18">
      <c r="A36" s="15" t="s">
        <v>147</v>
      </c>
      <c r="B36" s="15" t="s">
        <v>210</v>
      </c>
      <c r="C36" s="15" t="s">
        <v>267</v>
      </c>
      <c r="D36" s="87"/>
      <c r="E36" s="87"/>
      <c r="F36" s="87"/>
      <c r="G36" s="87" t="s">
        <v>147</v>
      </c>
      <c r="H36" s="87"/>
      <c r="I36" s="88"/>
      <c r="J36" s="15" t="s">
        <v>147</v>
      </c>
      <c r="K36" s="15" t="s">
        <v>116</v>
      </c>
      <c r="L36" s="15" t="s">
        <v>221</v>
      </c>
      <c r="M36" s="87">
        <f t="shared" si="2"/>
        <v>18.42</v>
      </c>
      <c r="N36" s="87">
        <v>6.72</v>
      </c>
      <c r="O36" s="87">
        <v>11.7</v>
      </c>
      <c r="P36" s="87"/>
      <c r="Q36" s="87"/>
      <c r="R36" s="88"/>
    </row>
    <row r="37" ht="16.5" customHeight="1" spans="1:18">
      <c r="A37" s="15" t="s">
        <v>147</v>
      </c>
      <c r="B37" s="15" t="s">
        <v>155</v>
      </c>
      <c r="C37" s="15" t="s">
        <v>268</v>
      </c>
      <c r="D37" s="87"/>
      <c r="E37" s="87"/>
      <c r="F37" s="87"/>
      <c r="G37" s="87" t="s">
        <v>147</v>
      </c>
      <c r="H37" s="87"/>
      <c r="I37" s="88"/>
      <c r="J37" s="15" t="s">
        <v>147</v>
      </c>
      <c r="K37" s="15" t="s">
        <v>117</v>
      </c>
      <c r="L37" s="15" t="s">
        <v>222</v>
      </c>
      <c r="M37" s="87">
        <f t="shared" si="2"/>
        <v>123.99</v>
      </c>
      <c r="N37" s="87">
        <v>15.99</v>
      </c>
      <c r="O37" s="87">
        <v>108</v>
      </c>
      <c r="P37" s="87"/>
      <c r="Q37" s="87"/>
      <c r="R37" s="88"/>
    </row>
    <row r="38" ht="16.5" customHeight="1" spans="1:18">
      <c r="A38" s="15" t="s">
        <v>147</v>
      </c>
      <c r="B38" s="15" t="s">
        <v>165</v>
      </c>
      <c r="C38" s="15" t="s">
        <v>270</v>
      </c>
      <c r="D38" s="87"/>
      <c r="E38" s="87"/>
      <c r="F38" s="87"/>
      <c r="G38" s="87" t="s">
        <v>147</v>
      </c>
      <c r="H38" s="87"/>
      <c r="I38" s="88"/>
      <c r="J38" s="15" t="s">
        <v>147</v>
      </c>
      <c r="K38" s="15" t="s">
        <v>118</v>
      </c>
      <c r="L38" s="15" t="s">
        <v>223</v>
      </c>
      <c r="M38" s="87">
        <f t="shared" si="2"/>
        <v>54.42</v>
      </c>
      <c r="N38" s="87">
        <v>25.42</v>
      </c>
      <c r="O38" s="87">
        <v>29</v>
      </c>
      <c r="P38" s="87"/>
      <c r="Q38" s="87"/>
      <c r="R38" s="88"/>
    </row>
    <row r="39" ht="16.5" customHeight="1" spans="1:18">
      <c r="A39" s="15" t="s">
        <v>274</v>
      </c>
      <c r="B39" s="15" t="s">
        <v>147</v>
      </c>
      <c r="C39" s="15" t="s">
        <v>275</v>
      </c>
      <c r="D39" s="87"/>
      <c r="E39" s="87"/>
      <c r="F39" s="87"/>
      <c r="G39" s="87" t="s">
        <v>147</v>
      </c>
      <c r="H39" s="87"/>
      <c r="I39" s="88"/>
      <c r="J39" s="15" t="s">
        <v>147</v>
      </c>
      <c r="K39" s="15" t="s">
        <v>119</v>
      </c>
      <c r="L39" s="15" t="s">
        <v>224</v>
      </c>
      <c r="M39" s="87">
        <f t="shared" si="2"/>
        <v>2157.99</v>
      </c>
      <c r="N39" s="87">
        <v>2.1</v>
      </c>
      <c r="O39" s="87">
        <v>2155.89</v>
      </c>
      <c r="P39" s="87"/>
      <c r="Q39" s="87"/>
      <c r="R39" s="88"/>
    </row>
    <row r="40" ht="16.5" customHeight="1" spans="1:18">
      <c r="A40" s="15" t="s">
        <v>147</v>
      </c>
      <c r="B40" s="15" t="s">
        <v>151</v>
      </c>
      <c r="C40" s="15" t="s">
        <v>276</v>
      </c>
      <c r="D40" s="87"/>
      <c r="E40" s="87"/>
      <c r="F40" s="87"/>
      <c r="G40" s="87" t="s">
        <v>147</v>
      </c>
      <c r="H40" s="87"/>
      <c r="I40" s="88"/>
      <c r="J40" s="15" t="s">
        <v>147</v>
      </c>
      <c r="K40" s="15" t="s">
        <v>125</v>
      </c>
      <c r="L40" s="15" t="s">
        <v>225</v>
      </c>
      <c r="M40" s="87">
        <f t="shared" si="2"/>
        <v>3</v>
      </c>
      <c r="N40" s="87">
        <v>3</v>
      </c>
      <c r="O40" s="87"/>
      <c r="P40" s="87"/>
      <c r="Q40" s="87"/>
      <c r="R40" s="88"/>
    </row>
    <row r="41" ht="16.5" customHeight="1" spans="1:18">
      <c r="A41" s="15" t="s">
        <v>147</v>
      </c>
      <c r="B41" s="15" t="s">
        <v>149</v>
      </c>
      <c r="C41" s="15" t="s">
        <v>277</v>
      </c>
      <c r="D41" s="87"/>
      <c r="E41" s="87"/>
      <c r="F41" s="87"/>
      <c r="G41" s="87" t="s">
        <v>147</v>
      </c>
      <c r="H41" s="87"/>
      <c r="I41" s="88"/>
      <c r="J41" s="15" t="s">
        <v>147</v>
      </c>
      <c r="K41" s="15" t="s">
        <v>126</v>
      </c>
      <c r="L41" s="15" t="s">
        <v>278</v>
      </c>
      <c r="M41" s="87">
        <f t="shared" si="2"/>
        <v>100.6</v>
      </c>
      <c r="N41" s="87"/>
      <c r="O41" s="87">
        <v>100.6</v>
      </c>
      <c r="P41" s="87"/>
      <c r="Q41" s="87"/>
      <c r="R41" s="88"/>
    </row>
    <row r="42" ht="16.5" customHeight="1" spans="1:18">
      <c r="A42" s="15" t="s">
        <v>147</v>
      </c>
      <c r="B42" s="15" t="s">
        <v>165</v>
      </c>
      <c r="C42" s="15" t="s">
        <v>279</v>
      </c>
      <c r="D42" s="87"/>
      <c r="E42" s="87"/>
      <c r="F42" s="87"/>
      <c r="G42" s="87" t="s">
        <v>147</v>
      </c>
      <c r="H42" s="87"/>
      <c r="I42" s="88"/>
      <c r="J42" s="15" t="s">
        <v>147</v>
      </c>
      <c r="K42" s="15" t="s">
        <v>127</v>
      </c>
      <c r="L42" s="15" t="s">
        <v>226</v>
      </c>
      <c r="M42" s="87">
        <f t="shared" si="2"/>
        <v>3498.49</v>
      </c>
      <c r="N42" s="87">
        <v>0.6</v>
      </c>
      <c r="O42" s="87">
        <v>3497.89</v>
      </c>
      <c r="P42" s="87"/>
      <c r="Q42" s="87"/>
      <c r="R42" s="88"/>
    </row>
    <row r="43" ht="16.5" customHeight="1" spans="1:18">
      <c r="A43" s="15" t="s">
        <v>280</v>
      </c>
      <c r="B43" s="15" t="s">
        <v>147</v>
      </c>
      <c r="C43" s="15" t="s">
        <v>281</v>
      </c>
      <c r="D43" s="87"/>
      <c r="E43" s="87"/>
      <c r="F43" s="87"/>
      <c r="G43" s="87" t="s">
        <v>147</v>
      </c>
      <c r="H43" s="87"/>
      <c r="I43" s="88"/>
      <c r="J43" s="15" t="s">
        <v>147</v>
      </c>
      <c r="K43" s="15" t="s">
        <v>128</v>
      </c>
      <c r="L43" s="15" t="s">
        <v>256</v>
      </c>
      <c r="M43" s="87">
        <f t="shared" si="2"/>
        <v>0</v>
      </c>
      <c r="N43" s="87"/>
      <c r="O43" s="87"/>
      <c r="P43" s="87" t="s">
        <v>147</v>
      </c>
      <c r="Q43" s="87"/>
      <c r="R43" s="88"/>
    </row>
    <row r="44" ht="16.5" customHeight="1" spans="1:18">
      <c r="A44" s="15" t="s">
        <v>147</v>
      </c>
      <c r="B44" s="15" t="s">
        <v>151</v>
      </c>
      <c r="C44" s="15" t="s">
        <v>282</v>
      </c>
      <c r="D44" s="87"/>
      <c r="E44" s="87"/>
      <c r="F44" s="87"/>
      <c r="G44" s="87" t="s">
        <v>147</v>
      </c>
      <c r="H44" s="87"/>
      <c r="I44" s="88"/>
      <c r="J44" s="15" t="s">
        <v>147</v>
      </c>
      <c r="K44" s="15" t="s">
        <v>129</v>
      </c>
      <c r="L44" s="15" t="s">
        <v>227</v>
      </c>
      <c r="M44" s="87">
        <f t="shared" si="2"/>
        <v>56.14</v>
      </c>
      <c r="N44" s="87">
        <v>56.14</v>
      </c>
      <c r="O44" s="87"/>
      <c r="P44" s="87"/>
      <c r="Q44" s="87"/>
      <c r="R44" s="88"/>
    </row>
    <row r="45" ht="16.5" customHeight="1" spans="1:18">
      <c r="A45" s="15" t="s">
        <v>147</v>
      </c>
      <c r="B45" s="15" t="s">
        <v>149</v>
      </c>
      <c r="C45" s="15" t="s">
        <v>283</v>
      </c>
      <c r="D45" s="87"/>
      <c r="E45" s="87"/>
      <c r="F45" s="87"/>
      <c r="G45" s="87" t="s">
        <v>147</v>
      </c>
      <c r="H45" s="87"/>
      <c r="I45" s="88"/>
      <c r="J45" s="15" t="s">
        <v>147</v>
      </c>
      <c r="K45" s="15" t="s">
        <v>130</v>
      </c>
      <c r="L45" s="15" t="s">
        <v>228</v>
      </c>
      <c r="M45" s="87">
        <f t="shared" si="2"/>
        <v>20.05</v>
      </c>
      <c r="N45" s="87">
        <v>20.05</v>
      </c>
      <c r="O45" s="87"/>
      <c r="P45" s="87"/>
      <c r="Q45" s="87"/>
      <c r="R45" s="88"/>
    </row>
    <row r="46" ht="16.5" customHeight="1" spans="1:18">
      <c r="A46" s="15" t="s">
        <v>284</v>
      </c>
      <c r="B46" s="15" t="s">
        <v>147</v>
      </c>
      <c r="C46" s="15" t="s">
        <v>285</v>
      </c>
      <c r="D46" s="87"/>
      <c r="E46" s="87"/>
      <c r="F46" s="87"/>
      <c r="G46" s="87" t="s">
        <v>147</v>
      </c>
      <c r="H46" s="87"/>
      <c r="I46" s="88"/>
      <c r="J46" s="15" t="s">
        <v>147</v>
      </c>
      <c r="K46" s="15" t="s">
        <v>132</v>
      </c>
      <c r="L46" s="15" t="s">
        <v>259</v>
      </c>
      <c r="M46" s="87">
        <f t="shared" si="2"/>
        <v>37.52</v>
      </c>
      <c r="N46" s="87"/>
      <c r="O46" s="87">
        <v>37.52</v>
      </c>
      <c r="P46" s="87"/>
      <c r="Q46" s="87"/>
      <c r="R46" s="88"/>
    </row>
    <row r="47" ht="16.5" customHeight="1" spans="1:18">
      <c r="A47" s="15" t="s">
        <v>147</v>
      </c>
      <c r="B47" s="15" t="s">
        <v>151</v>
      </c>
      <c r="C47" s="15" t="s">
        <v>286</v>
      </c>
      <c r="D47" s="87"/>
      <c r="E47" s="87"/>
      <c r="F47" s="87"/>
      <c r="G47" s="87" t="s">
        <v>147</v>
      </c>
      <c r="H47" s="87"/>
      <c r="I47" s="88"/>
      <c r="J47" s="15" t="s">
        <v>147</v>
      </c>
      <c r="K47" s="15" t="s">
        <v>140</v>
      </c>
      <c r="L47" s="15" t="s">
        <v>229</v>
      </c>
      <c r="M47" s="87">
        <f t="shared" si="2"/>
        <v>264.2</v>
      </c>
      <c r="N47" s="87">
        <v>264.2</v>
      </c>
      <c r="O47" s="87"/>
      <c r="P47" s="87"/>
      <c r="Q47" s="87"/>
      <c r="R47" s="88"/>
    </row>
    <row r="48" ht="16.5" customHeight="1" spans="1:18">
      <c r="A48" s="15" t="s">
        <v>147</v>
      </c>
      <c r="B48" s="15" t="s">
        <v>149</v>
      </c>
      <c r="C48" s="15" t="s">
        <v>287</v>
      </c>
      <c r="D48" s="87"/>
      <c r="E48" s="87"/>
      <c r="F48" s="87"/>
      <c r="G48" s="87" t="s">
        <v>147</v>
      </c>
      <c r="H48" s="87"/>
      <c r="I48" s="88"/>
      <c r="J48" s="15" t="s">
        <v>147</v>
      </c>
      <c r="K48" s="15" t="s">
        <v>141</v>
      </c>
      <c r="L48" s="15" t="s">
        <v>288</v>
      </c>
      <c r="M48" s="87">
        <f t="shared" si="2"/>
        <v>0</v>
      </c>
      <c r="N48" s="87"/>
      <c r="O48" s="87"/>
      <c r="P48" s="87" t="s">
        <v>147</v>
      </c>
      <c r="Q48" s="87"/>
      <c r="R48" s="88"/>
    </row>
    <row r="49" ht="16.5" customHeight="1" spans="1:18">
      <c r="A49" s="15" t="s">
        <v>147</v>
      </c>
      <c r="B49" s="15" t="s">
        <v>165</v>
      </c>
      <c r="C49" s="15" t="s">
        <v>289</v>
      </c>
      <c r="D49" s="87"/>
      <c r="E49" s="87"/>
      <c r="F49" s="87"/>
      <c r="G49" s="87" t="s">
        <v>147</v>
      </c>
      <c r="H49" s="87"/>
      <c r="I49" s="88"/>
      <c r="J49" s="15" t="s">
        <v>147</v>
      </c>
      <c r="K49" s="15" t="s">
        <v>165</v>
      </c>
      <c r="L49" s="15" t="s">
        <v>230</v>
      </c>
      <c r="M49" s="87">
        <f t="shared" si="2"/>
        <v>240.11</v>
      </c>
      <c r="N49" s="87">
        <v>17.11</v>
      </c>
      <c r="O49" s="87">
        <v>223</v>
      </c>
      <c r="P49" s="87"/>
      <c r="Q49" s="87"/>
      <c r="R49" s="88"/>
    </row>
    <row r="50" ht="16.5" customHeight="1" spans="1:18">
      <c r="A50" s="15" t="s">
        <v>290</v>
      </c>
      <c r="B50" s="15" t="s">
        <v>147</v>
      </c>
      <c r="C50" s="15" t="s">
        <v>291</v>
      </c>
      <c r="D50" s="87"/>
      <c r="E50" s="87"/>
      <c r="F50" s="87"/>
      <c r="G50" s="87" t="s">
        <v>147</v>
      </c>
      <c r="H50" s="87"/>
      <c r="I50" s="88"/>
      <c r="J50" s="15" t="s">
        <v>231</v>
      </c>
      <c r="K50" s="15" t="s">
        <v>147</v>
      </c>
      <c r="L50" s="15" t="s">
        <v>232</v>
      </c>
      <c r="M50" s="87">
        <f t="shared" si="2"/>
        <v>1483.28</v>
      </c>
      <c r="N50" s="87">
        <f>N52+N55+N57</f>
        <v>204.28</v>
      </c>
      <c r="O50" s="87">
        <f>O62</f>
        <v>1279</v>
      </c>
      <c r="P50" s="87"/>
      <c r="Q50" s="87"/>
      <c r="R50" s="88"/>
    </row>
    <row r="51" ht="16.5" customHeight="1" spans="1:18">
      <c r="A51" s="15" t="s">
        <v>147</v>
      </c>
      <c r="B51" s="15" t="s">
        <v>151</v>
      </c>
      <c r="C51" s="15" t="s">
        <v>292</v>
      </c>
      <c r="D51" s="87"/>
      <c r="E51" s="87"/>
      <c r="F51" s="87"/>
      <c r="G51" s="87" t="s">
        <v>147</v>
      </c>
      <c r="H51" s="87"/>
      <c r="I51" s="88"/>
      <c r="J51" s="15" t="s">
        <v>147</v>
      </c>
      <c r="K51" s="15" t="s">
        <v>151</v>
      </c>
      <c r="L51" s="15" t="s">
        <v>293</v>
      </c>
      <c r="M51" s="87">
        <f t="shared" ref="M51:M62" si="3">N51+O51</f>
        <v>0</v>
      </c>
      <c r="N51" s="87"/>
      <c r="O51" s="87"/>
      <c r="P51" s="87" t="s">
        <v>147</v>
      </c>
      <c r="Q51" s="87"/>
      <c r="R51" s="88"/>
    </row>
    <row r="52" ht="16.5" customHeight="1" spans="1:18">
      <c r="A52" s="15" t="s">
        <v>147</v>
      </c>
      <c r="B52" s="15" t="s">
        <v>149</v>
      </c>
      <c r="C52" s="15" t="s">
        <v>294</v>
      </c>
      <c r="D52" s="87"/>
      <c r="E52" s="87"/>
      <c r="F52" s="87"/>
      <c r="G52" s="87" t="s">
        <v>147</v>
      </c>
      <c r="H52" s="87"/>
      <c r="I52" s="88"/>
      <c r="J52" s="15" t="s">
        <v>147</v>
      </c>
      <c r="K52" s="15" t="s">
        <v>149</v>
      </c>
      <c r="L52" s="15" t="s">
        <v>233</v>
      </c>
      <c r="M52" s="87">
        <f t="shared" si="3"/>
        <v>169.08</v>
      </c>
      <c r="N52" s="87">
        <v>169.08</v>
      </c>
      <c r="O52" s="87"/>
      <c r="P52" s="87"/>
      <c r="Q52" s="87"/>
      <c r="R52" s="88"/>
    </row>
    <row r="53" ht="16.5" customHeight="1" spans="1:18">
      <c r="A53" s="15" t="s">
        <v>295</v>
      </c>
      <c r="B53" s="15" t="s">
        <v>147</v>
      </c>
      <c r="C53" s="15" t="s">
        <v>232</v>
      </c>
      <c r="D53" s="87">
        <f>E53+F53</f>
        <v>1483.28</v>
      </c>
      <c r="E53" s="87">
        <f>E54+E55+E56+E57</f>
        <v>204.28</v>
      </c>
      <c r="F53" s="87">
        <f>F58</f>
        <v>1279</v>
      </c>
      <c r="G53" s="87"/>
      <c r="H53" s="87"/>
      <c r="I53" s="88"/>
      <c r="J53" s="15" t="s">
        <v>147</v>
      </c>
      <c r="K53" s="15" t="s">
        <v>163</v>
      </c>
      <c r="L53" s="15" t="s">
        <v>296</v>
      </c>
      <c r="M53" s="87">
        <f t="shared" si="3"/>
        <v>0</v>
      </c>
      <c r="N53" s="87"/>
      <c r="O53" s="87"/>
      <c r="P53" s="87" t="s">
        <v>147</v>
      </c>
      <c r="Q53" s="87"/>
      <c r="R53" s="88"/>
    </row>
    <row r="54" ht="16.5" customHeight="1" spans="1:18">
      <c r="A54" s="15" t="s">
        <v>147</v>
      </c>
      <c r="B54" s="15" t="s">
        <v>151</v>
      </c>
      <c r="C54" s="15" t="s">
        <v>297</v>
      </c>
      <c r="D54" s="87">
        <f t="shared" ref="D54:D58" si="4">E54+F54</f>
        <v>35.2</v>
      </c>
      <c r="E54" s="87">
        <v>35.2</v>
      </c>
      <c r="F54" s="87"/>
      <c r="G54" s="87"/>
      <c r="H54" s="87"/>
      <c r="I54" s="88"/>
      <c r="J54" s="15" t="s">
        <v>147</v>
      </c>
      <c r="K54" s="15" t="s">
        <v>210</v>
      </c>
      <c r="L54" s="15" t="s">
        <v>298</v>
      </c>
      <c r="M54" s="87">
        <f t="shared" si="3"/>
        <v>0</v>
      </c>
      <c r="N54" s="87"/>
      <c r="O54" s="87"/>
      <c r="P54" s="87" t="s">
        <v>147</v>
      </c>
      <c r="Q54" s="87"/>
      <c r="R54" s="88"/>
    </row>
    <row r="55" ht="16.5" customHeight="1" spans="1:18">
      <c r="A55" s="15" t="s">
        <v>147</v>
      </c>
      <c r="B55" s="15" t="s">
        <v>149</v>
      </c>
      <c r="C55" s="15" t="s">
        <v>299</v>
      </c>
      <c r="D55" s="87">
        <f t="shared" si="4"/>
        <v>0</v>
      </c>
      <c r="E55" s="87"/>
      <c r="F55" s="87"/>
      <c r="G55" s="87" t="s">
        <v>147</v>
      </c>
      <c r="H55" s="87"/>
      <c r="I55" s="88"/>
      <c r="J55" s="15" t="s">
        <v>147</v>
      </c>
      <c r="K55" s="15" t="s">
        <v>155</v>
      </c>
      <c r="L55" s="15" t="s">
        <v>234</v>
      </c>
      <c r="M55" s="87">
        <f t="shared" si="3"/>
        <v>7.67</v>
      </c>
      <c r="N55" s="87">
        <v>7.67</v>
      </c>
      <c r="O55" s="87"/>
      <c r="P55" s="87"/>
      <c r="Q55" s="87"/>
      <c r="R55" s="88"/>
    </row>
    <row r="56" ht="16.5" customHeight="1" spans="1:18">
      <c r="A56" s="15" t="s">
        <v>147</v>
      </c>
      <c r="B56" s="15" t="s">
        <v>163</v>
      </c>
      <c r="C56" s="15" t="s">
        <v>300</v>
      </c>
      <c r="D56" s="87">
        <f t="shared" si="4"/>
        <v>0</v>
      </c>
      <c r="E56" s="87"/>
      <c r="F56" s="87"/>
      <c r="G56" s="87" t="s">
        <v>147</v>
      </c>
      <c r="H56" s="87"/>
      <c r="I56" s="88"/>
      <c r="J56" s="15" t="s">
        <v>147</v>
      </c>
      <c r="K56" s="15" t="s">
        <v>213</v>
      </c>
      <c r="L56" s="15" t="s">
        <v>301</v>
      </c>
      <c r="M56" s="87">
        <f t="shared" si="3"/>
        <v>0</v>
      </c>
      <c r="N56" s="87"/>
      <c r="O56" s="87"/>
      <c r="P56" s="87" t="s">
        <v>147</v>
      </c>
      <c r="Q56" s="87"/>
      <c r="R56" s="88"/>
    </row>
    <row r="57" ht="16.5" customHeight="1" spans="1:18">
      <c r="A57" s="15" t="s">
        <v>147</v>
      </c>
      <c r="B57" s="15" t="s">
        <v>155</v>
      </c>
      <c r="C57" s="15" t="s">
        <v>302</v>
      </c>
      <c r="D57" s="87">
        <f t="shared" si="4"/>
        <v>169.08</v>
      </c>
      <c r="E57" s="87">
        <v>169.08</v>
      </c>
      <c r="F57" s="87"/>
      <c r="G57" s="87"/>
      <c r="H57" s="87"/>
      <c r="I57" s="88"/>
      <c r="J57" s="15" t="s">
        <v>147</v>
      </c>
      <c r="K57" s="15" t="s">
        <v>215</v>
      </c>
      <c r="L57" s="15" t="s">
        <v>235</v>
      </c>
      <c r="M57" s="87">
        <f t="shared" si="3"/>
        <v>27.53</v>
      </c>
      <c r="N57" s="87">
        <v>27.53</v>
      </c>
      <c r="O57" s="87"/>
      <c r="P57" s="87"/>
      <c r="Q57" s="87"/>
      <c r="R57" s="88"/>
    </row>
    <row r="58" ht="16.5" customHeight="1" spans="1:18">
      <c r="A58" s="15" t="s">
        <v>147</v>
      </c>
      <c r="B58" s="15" t="s">
        <v>165</v>
      </c>
      <c r="C58" s="15" t="s">
        <v>303</v>
      </c>
      <c r="D58" s="87">
        <f t="shared" si="4"/>
        <v>1279</v>
      </c>
      <c r="E58" s="87"/>
      <c r="F58" s="87">
        <v>1279</v>
      </c>
      <c r="G58" s="87"/>
      <c r="H58" s="87"/>
      <c r="I58" s="88"/>
      <c r="J58" s="15" t="s">
        <v>147</v>
      </c>
      <c r="K58" s="15" t="s">
        <v>199</v>
      </c>
      <c r="L58" s="15" t="s">
        <v>299</v>
      </c>
      <c r="M58" s="87"/>
      <c r="N58" s="87"/>
      <c r="O58" s="87" t="s">
        <v>304</v>
      </c>
      <c r="P58" s="87" t="s">
        <v>147</v>
      </c>
      <c r="Q58" s="87"/>
      <c r="R58" s="88"/>
    </row>
    <row r="59" ht="16.5" customHeight="1" spans="1:18">
      <c r="A59" s="15" t="s">
        <v>305</v>
      </c>
      <c r="B59" s="15" t="s">
        <v>147</v>
      </c>
      <c r="C59" s="15" t="s">
        <v>306</v>
      </c>
      <c r="D59" s="87"/>
      <c r="E59" s="87"/>
      <c r="F59" s="87"/>
      <c r="G59" s="87" t="s">
        <v>147</v>
      </c>
      <c r="H59" s="87"/>
      <c r="I59" s="88"/>
      <c r="J59" s="15" t="s">
        <v>147</v>
      </c>
      <c r="K59" s="15" t="s">
        <v>217</v>
      </c>
      <c r="L59" s="15" t="s">
        <v>307</v>
      </c>
      <c r="M59" s="87">
        <f t="shared" si="3"/>
        <v>0</v>
      </c>
      <c r="N59" s="87"/>
      <c r="O59" s="87"/>
      <c r="P59" s="87" t="s">
        <v>147</v>
      </c>
      <c r="Q59" s="87"/>
      <c r="R59" s="88"/>
    </row>
    <row r="60" ht="16.5" customHeight="1" spans="1:18">
      <c r="A60" s="15" t="s">
        <v>147</v>
      </c>
      <c r="B60" s="15" t="s">
        <v>149</v>
      </c>
      <c r="C60" s="15" t="s">
        <v>308</v>
      </c>
      <c r="D60" s="87"/>
      <c r="E60" s="87"/>
      <c r="F60" s="87"/>
      <c r="G60" s="87" t="s">
        <v>147</v>
      </c>
      <c r="H60" s="87"/>
      <c r="I60" s="88"/>
      <c r="J60" s="15" t="s">
        <v>147</v>
      </c>
      <c r="K60" s="15" t="s">
        <v>111</v>
      </c>
      <c r="L60" s="15" t="s">
        <v>300</v>
      </c>
      <c r="M60" s="87">
        <f t="shared" si="3"/>
        <v>0</v>
      </c>
      <c r="N60" s="87"/>
      <c r="O60" s="87"/>
      <c r="P60" s="87" t="s">
        <v>147</v>
      </c>
      <c r="Q60" s="87"/>
      <c r="R60" s="88"/>
    </row>
    <row r="61" ht="16.5" customHeight="1" spans="1:18">
      <c r="A61" s="15" t="s">
        <v>147</v>
      </c>
      <c r="B61" s="15" t="s">
        <v>163</v>
      </c>
      <c r="C61" s="15" t="s">
        <v>309</v>
      </c>
      <c r="D61" s="87"/>
      <c r="E61" s="87"/>
      <c r="F61" s="87"/>
      <c r="G61" s="87" t="s">
        <v>147</v>
      </c>
      <c r="H61" s="87"/>
      <c r="I61" s="88"/>
      <c r="J61" s="15" t="s">
        <v>147</v>
      </c>
      <c r="K61" s="15" t="s">
        <v>112</v>
      </c>
      <c r="L61" s="15" t="s">
        <v>310</v>
      </c>
      <c r="M61" s="87">
        <f t="shared" si="3"/>
        <v>0</v>
      </c>
      <c r="N61" s="87"/>
      <c r="O61" s="87"/>
      <c r="P61" s="87" t="s">
        <v>147</v>
      </c>
      <c r="Q61" s="87"/>
      <c r="R61" s="88"/>
    </row>
    <row r="62" ht="16.5" customHeight="1" spans="1:18">
      <c r="A62" s="15" t="s">
        <v>311</v>
      </c>
      <c r="B62" s="15" t="s">
        <v>147</v>
      </c>
      <c r="C62" s="15" t="s">
        <v>312</v>
      </c>
      <c r="D62" s="87"/>
      <c r="E62" s="87"/>
      <c r="F62" s="87"/>
      <c r="G62" s="87" t="s">
        <v>147</v>
      </c>
      <c r="H62" s="87"/>
      <c r="I62" s="88"/>
      <c r="J62" s="15" t="s">
        <v>147</v>
      </c>
      <c r="K62" s="15" t="s">
        <v>165</v>
      </c>
      <c r="L62" s="15" t="s">
        <v>313</v>
      </c>
      <c r="M62" s="87">
        <f t="shared" si="3"/>
        <v>1279</v>
      </c>
      <c r="N62" s="87"/>
      <c r="O62" s="87">
        <v>1279</v>
      </c>
      <c r="P62" s="87"/>
      <c r="Q62" s="87"/>
      <c r="R62" s="88"/>
    </row>
    <row r="63" ht="16.5" customHeight="1" spans="1:18">
      <c r="A63" s="15" t="s">
        <v>147</v>
      </c>
      <c r="B63" s="15" t="s">
        <v>151</v>
      </c>
      <c r="C63" s="15" t="s">
        <v>314</v>
      </c>
      <c r="D63" s="87"/>
      <c r="E63" s="87"/>
      <c r="F63" s="87"/>
      <c r="G63" s="87" t="s">
        <v>147</v>
      </c>
      <c r="H63" s="87"/>
      <c r="I63" s="88"/>
      <c r="J63" s="15" t="s">
        <v>315</v>
      </c>
      <c r="K63" s="15" t="s">
        <v>147</v>
      </c>
      <c r="L63" s="15" t="s">
        <v>312</v>
      </c>
      <c r="M63" s="87"/>
      <c r="N63" s="87"/>
      <c r="O63" s="87"/>
      <c r="P63" s="87" t="s">
        <v>147</v>
      </c>
      <c r="Q63" s="87"/>
      <c r="R63" s="88"/>
    </row>
    <row r="64" ht="16.5" customHeight="1" spans="1:18">
      <c r="A64" s="15" t="s">
        <v>147</v>
      </c>
      <c r="B64" s="15" t="s">
        <v>149</v>
      </c>
      <c r="C64" s="15" t="s">
        <v>316</v>
      </c>
      <c r="D64" s="87"/>
      <c r="E64" s="87"/>
      <c r="F64" s="87"/>
      <c r="G64" s="87" t="s">
        <v>147</v>
      </c>
      <c r="H64" s="87"/>
      <c r="I64" s="88"/>
      <c r="J64" s="15" t="s">
        <v>147</v>
      </c>
      <c r="K64" s="15" t="s">
        <v>151</v>
      </c>
      <c r="L64" s="15" t="s">
        <v>314</v>
      </c>
      <c r="M64" s="87"/>
      <c r="N64" s="87"/>
      <c r="O64" s="87"/>
      <c r="P64" s="87" t="s">
        <v>147</v>
      </c>
      <c r="Q64" s="87"/>
      <c r="R64" s="88"/>
    </row>
    <row r="65" ht="16.5" customHeight="1" spans="1:18">
      <c r="A65" s="15" t="s">
        <v>147</v>
      </c>
      <c r="B65" s="15" t="s">
        <v>163</v>
      </c>
      <c r="C65" s="15" t="s">
        <v>317</v>
      </c>
      <c r="D65" s="87"/>
      <c r="E65" s="87"/>
      <c r="F65" s="87"/>
      <c r="G65" s="87" t="s">
        <v>147</v>
      </c>
      <c r="H65" s="87"/>
      <c r="I65" s="88"/>
      <c r="J65" s="15" t="s">
        <v>147</v>
      </c>
      <c r="K65" s="15" t="s">
        <v>149</v>
      </c>
      <c r="L65" s="15" t="s">
        <v>316</v>
      </c>
      <c r="M65" s="87"/>
      <c r="N65" s="87"/>
      <c r="O65" s="87"/>
      <c r="P65" s="87" t="s">
        <v>147</v>
      </c>
      <c r="Q65" s="87"/>
      <c r="R65" s="88"/>
    </row>
    <row r="66" ht="16.5" customHeight="1" spans="1:18">
      <c r="A66" s="15" t="s">
        <v>147</v>
      </c>
      <c r="B66" s="15" t="s">
        <v>210</v>
      </c>
      <c r="C66" s="15" t="s">
        <v>318</v>
      </c>
      <c r="D66" s="87"/>
      <c r="E66" s="87"/>
      <c r="F66" s="87"/>
      <c r="G66" s="87" t="s">
        <v>147</v>
      </c>
      <c r="H66" s="87"/>
      <c r="I66" s="88"/>
      <c r="J66" s="15" t="s">
        <v>147</v>
      </c>
      <c r="K66" s="15" t="s">
        <v>163</v>
      </c>
      <c r="L66" s="15" t="s">
        <v>317</v>
      </c>
      <c r="M66" s="87"/>
      <c r="N66" s="87"/>
      <c r="O66" s="87"/>
      <c r="P66" s="87" t="s">
        <v>147</v>
      </c>
      <c r="Q66" s="87"/>
      <c r="R66" s="88"/>
    </row>
    <row r="67" ht="16.5" customHeight="1" spans="1:18">
      <c r="A67" s="15" t="s">
        <v>319</v>
      </c>
      <c r="B67" s="15" t="s">
        <v>147</v>
      </c>
      <c r="C67" s="15" t="s">
        <v>320</v>
      </c>
      <c r="D67" s="87"/>
      <c r="E67" s="87"/>
      <c r="F67" s="87"/>
      <c r="G67" s="87" t="s">
        <v>147</v>
      </c>
      <c r="H67" s="87"/>
      <c r="I67" s="88"/>
      <c r="J67" s="15" t="s">
        <v>147</v>
      </c>
      <c r="K67" s="15" t="s">
        <v>210</v>
      </c>
      <c r="L67" s="15" t="s">
        <v>318</v>
      </c>
      <c r="M67" s="87"/>
      <c r="N67" s="87"/>
      <c r="O67" s="87"/>
      <c r="P67" s="87" t="s">
        <v>147</v>
      </c>
      <c r="Q67" s="87"/>
      <c r="R67" s="88"/>
    </row>
    <row r="68" ht="16.5" customHeight="1" spans="1:18">
      <c r="A68" s="15" t="s">
        <v>147</v>
      </c>
      <c r="B68" s="15" t="s">
        <v>151</v>
      </c>
      <c r="C68" s="15" t="s">
        <v>321</v>
      </c>
      <c r="D68" s="87"/>
      <c r="E68" s="87"/>
      <c r="F68" s="87"/>
      <c r="G68" s="87" t="s">
        <v>147</v>
      </c>
      <c r="H68" s="87"/>
      <c r="I68" s="88"/>
      <c r="J68" s="15" t="s">
        <v>322</v>
      </c>
      <c r="K68" s="15" t="s">
        <v>147</v>
      </c>
      <c r="L68" s="15" t="s">
        <v>323</v>
      </c>
      <c r="M68" s="87"/>
      <c r="N68" s="87"/>
      <c r="O68" s="87"/>
      <c r="P68" s="87" t="s">
        <v>147</v>
      </c>
      <c r="Q68" s="87"/>
      <c r="R68" s="88"/>
    </row>
    <row r="69" ht="16.5" customHeight="1" spans="1:18">
      <c r="A69" s="15" t="s">
        <v>147</v>
      </c>
      <c r="B69" s="15" t="s">
        <v>149</v>
      </c>
      <c r="C69" s="15" t="s">
        <v>324</v>
      </c>
      <c r="D69" s="87"/>
      <c r="E69" s="87"/>
      <c r="F69" s="87"/>
      <c r="G69" s="87" t="s">
        <v>147</v>
      </c>
      <c r="H69" s="87"/>
      <c r="I69" s="88"/>
      <c r="J69" s="15" t="s">
        <v>147</v>
      </c>
      <c r="K69" s="15" t="s">
        <v>151</v>
      </c>
      <c r="L69" s="15" t="s">
        <v>262</v>
      </c>
      <c r="M69" s="87"/>
      <c r="N69" s="87"/>
      <c r="O69" s="87"/>
      <c r="P69" s="87" t="s">
        <v>147</v>
      </c>
      <c r="Q69" s="87"/>
      <c r="R69" s="88"/>
    </row>
    <row r="70" ht="16.5" customHeight="1" spans="1:18">
      <c r="A70" s="15" t="s">
        <v>325</v>
      </c>
      <c r="B70" s="15" t="s">
        <v>147</v>
      </c>
      <c r="C70" s="15" t="s">
        <v>326</v>
      </c>
      <c r="D70" s="87">
        <f>E70+F70</f>
        <v>203</v>
      </c>
      <c r="E70" s="87"/>
      <c r="F70" s="87">
        <f>F71</f>
        <v>203</v>
      </c>
      <c r="G70" s="87"/>
      <c r="H70" s="87"/>
      <c r="I70" s="88"/>
      <c r="J70" s="15" t="s">
        <v>147</v>
      </c>
      <c r="K70" s="15" t="s">
        <v>149</v>
      </c>
      <c r="L70" s="15" t="s">
        <v>327</v>
      </c>
      <c r="M70" s="87"/>
      <c r="N70" s="87"/>
      <c r="O70" s="87"/>
      <c r="P70" s="87" t="s">
        <v>147</v>
      </c>
      <c r="Q70" s="87"/>
      <c r="R70" s="88"/>
    </row>
    <row r="71" ht="16.5" customHeight="1" spans="1:18">
      <c r="A71" s="15" t="s">
        <v>147</v>
      </c>
      <c r="B71" s="15" t="s">
        <v>151</v>
      </c>
      <c r="C71" s="15" t="s">
        <v>328</v>
      </c>
      <c r="D71" s="87">
        <f>E71+F71</f>
        <v>203</v>
      </c>
      <c r="E71" s="87"/>
      <c r="F71" s="87">
        <v>203</v>
      </c>
      <c r="G71" s="87"/>
      <c r="H71" s="87"/>
      <c r="I71" s="88"/>
      <c r="J71" s="15" t="s">
        <v>147</v>
      </c>
      <c r="K71" s="15" t="s">
        <v>163</v>
      </c>
      <c r="L71" s="15" t="s">
        <v>329</v>
      </c>
      <c r="M71" s="87"/>
      <c r="N71" s="87"/>
      <c r="O71" s="87"/>
      <c r="P71" s="87" t="s">
        <v>147</v>
      </c>
      <c r="Q71" s="87"/>
      <c r="R71" s="88"/>
    </row>
    <row r="72" ht="16.5" customHeight="1" spans="1:18">
      <c r="A72" s="15" t="s">
        <v>147</v>
      </c>
      <c r="B72" s="15" t="s">
        <v>149</v>
      </c>
      <c r="C72" s="15" t="s">
        <v>330</v>
      </c>
      <c r="D72" s="87"/>
      <c r="E72" s="87"/>
      <c r="F72" s="87"/>
      <c r="G72" s="87" t="s">
        <v>147</v>
      </c>
      <c r="H72" s="87"/>
      <c r="I72" s="88"/>
      <c r="J72" s="15" t="s">
        <v>147</v>
      </c>
      <c r="K72" s="15" t="s">
        <v>155</v>
      </c>
      <c r="L72" s="15" t="s">
        <v>264</v>
      </c>
      <c r="M72" s="87"/>
      <c r="N72" s="87"/>
      <c r="O72" s="87"/>
      <c r="P72" s="87" t="s">
        <v>147</v>
      </c>
      <c r="Q72" s="87"/>
      <c r="R72" s="88"/>
    </row>
    <row r="73" ht="16.5" customHeight="1" spans="1:18">
      <c r="A73" s="15" t="s">
        <v>147</v>
      </c>
      <c r="B73" s="15" t="s">
        <v>163</v>
      </c>
      <c r="C73" s="15" t="s">
        <v>331</v>
      </c>
      <c r="D73" s="87"/>
      <c r="E73" s="87"/>
      <c r="F73" s="87"/>
      <c r="G73" s="87" t="s">
        <v>147</v>
      </c>
      <c r="H73" s="87"/>
      <c r="I73" s="88"/>
      <c r="J73" s="15" t="s">
        <v>147</v>
      </c>
      <c r="K73" s="15" t="s">
        <v>213</v>
      </c>
      <c r="L73" s="15" t="s">
        <v>268</v>
      </c>
      <c r="M73" s="87"/>
      <c r="N73" s="87"/>
      <c r="O73" s="87"/>
      <c r="P73" s="87" t="s">
        <v>147</v>
      </c>
      <c r="Q73" s="87"/>
      <c r="R73" s="88"/>
    </row>
    <row r="74" ht="16.5" customHeight="1" spans="1:18">
      <c r="A74" s="15" t="s">
        <v>147</v>
      </c>
      <c r="B74" s="15" t="s">
        <v>210</v>
      </c>
      <c r="C74" s="15" t="s">
        <v>332</v>
      </c>
      <c r="D74" s="87"/>
      <c r="E74" s="87"/>
      <c r="F74" s="87"/>
      <c r="G74" s="87" t="s">
        <v>147</v>
      </c>
      <c r="H74" s="87"/>
      <c r="I74" s="88"/>
      <c r="J74" s="15" t="s">
        <v>147</v>
      </c>
      <c r="K74" s="15" t="s">
        <v>215</v>
      </c>
      <c r="L74" s="15" t="s">
        <v>333</v>
      </c>
      <c r="M74" s="87"/>
      <c r="N74" s="87"/>
      <c r="O74" s="87"/>
      <c r="P74" s="87" t="s">
        <v>147</v>
      </c>
      <c r="Q74" s="87"/>
      <c r="R74" s="88"/>
    </row>
    <row r="75" ht="16.5" customHeight="1" spans="1:18">
      <c r="A75" s="15" t="s">
        <v>147</v>
      </c>
      <c r="B75" s="15" t="s">
        <v>155</v>
      </c>
      <c r="C75" s="15" t="s">
        <v>334</v>
      </c>
      <c r="D75" s="87"/>
      <c r="E75" s="87"/>
      <c r="F75" s="87"/>
      <c r="G75" s="87" t="s">
        <v>147</v>
      </c>
      <c r="H75" s="87"/>
      <c r="I75" s="88"/>
      <c r="J75" s="15" t="s">
        <v>147</v>
      </c>
      <c r="K75" s="15" t="s">
        <v>199</v>
      </c>
      <c r="L75" s="15" t="s">
        <v>335</v>
      </c>
      <c r="M75" s="87"/>
      <c r="N75" s="87"/>
      <c r="O75" s="87"/>
      <c r="P75" s="87" t="s">
        <v>147</v>
      </c>
      <c r="Q75" s="87"/>
      <c r="R75" s="88"/>
    </row>
    <row r="76" ht="16.5" customHeight="1" spans="1:18">
      <c r="A76" s="15" t="s">
        <v>147</v>
      </c>
      <c r="B76" s="15" t="s">
        <v>213</v>
      </c>
      <c r="C76" s="15" t="s">
        <v>336</v>
      </c>
      <c r="D76" s="87"/>
      <c r="E76" s="87"/>
      <c r="F76" s="87"/>
      <c r="G76" s="87" t="s">
        <v>147</v>
      </c>
      <c r="H76" s="87"/>
      <c r="I76" s="88"/>
      <c r="J76" s="15" t="s">
        <v>147</v>
      </c>
      <c r="K76" s="15" t="s">
        <v>114</v>
      </c>
      <c r="L76" s="15" t="s">
        <v>265</v>
      </c>
      <c r="M76" s="87"/>
      <c r="N76" s="87"/>
      <c r="O76" s="87"/>
      <c r="P76" s="87" t="s">
        <v>147</v>
      </c>
      <c r="Q76" s="87"/>
      <c r="R76" s="88"/>
    </row>
    <row r="77" ht="16.5" customHeight="1" spans="1:18">
      <c r="A77" s="15" t="s">
        <v>337</v>
      </c>
      <c r="B77" s="15" t="s">
        <v>147</v>
      </c>
      <c r="C77" s="15" t="s">
        <v>338</v>
      </c>
      <c r="D77" s="87"/>
      <c r="E77" s="87"/>
      <c r="F77" s="87"/>
      <c r="G77" s="87" t="s">
        <v>147</v>
      </c>
      <c r="H77" s="87"/>
      <c r="I77" s="88"/>
      <c r="J77" s="15" t="s">
        <v>147</v>
      </c>
      <c r="K77" s="15" t="s">
        <v>120</v>
      </c>
      <c r="L77" s="15" t="s">
        <v>339</v>
      </c>
      <c r="M77" s="87"/>
      <c r="N77" s="87"/>
      <c r="O77" s="87"/>
      <c r="P77" s="87" t="s">
        <v>147</v>
      </c>
      <c r="Q77" s="87"/>
      <c r="R77" s="88"/>
    </row>
    <row r="78" ht="16.5" customHeight="1" spans="1:18">
      <c r="A78" s="15" t="s">
        <v>147</v>
      </c>
      <c r="B78" s="15" t="s">
        <v>151</v>
      </c>
      <c r="C78" s="15" t="s">
        <v>340</v>
      </c>
      <c r="D78" s="87"/>
      <c r="E78" s="87"/>
      <c r="F78" s="87"/>
      <c r="G78" s="87" t="s">
        <v>147</v>
      </c>
      <c r="H78" s="87"/>
      <c r="I78" s="88"/>
      <c r="J78" s="15" t="s">
        <v>147</v>
      </c>
      <c r="K78" s="15" t="s">
        <v>122</v>
      </c>
      <c r="L78" s="15" t="s">
        <v>341</v>
      </c>
      <c r="M78" s="87"/>
      <c r="N78" s="87"/>
      <c r="O78" s="87"/>
      <c r="P78" s="87" t="s">
        <v>147</v>
      </c>
      <c r="Q78" s="87"/>
      <c r="R78" s="88"/>
    </row>
    <row r="79" ht="16.5" customHeight="1" spans="1:18">
      <c r="A79" s="15" t="s">
        <v>147</v>
      </c>
      <c r="B79" s="15" t="s">
        <v>149</v>
      </c>
      <c r="C79" s="15" t="s">
        <v>342</v>
      </c>
      <c r="D79" s="87"/>
      <c r="E79" s="87"/>
      <c r="F79" s="87"/>
      <c r="G79" s="87" t="s">
        <v>147</v>
      </c>
      <c r="H79" s="87"/>
      <c r="I79" s="88"/>
      <c r="J79" s="15" t="s">
        <v>147</v>
      </c>
      <c r="K79" s="15" t="s">
        <v>123</v>
      </c>
      <c r="L79" s="15" t="s">
        <v>343</v>
      </c>
      <c r="M79" s="87"/>
      <c r="N79" s="87"/>
      <c r="O79" s="87"/>
      <c r="P79" s="87" t="s">
        <v>147</v>
      </c>
      <c r="Q79" s="87"/>
      <c r="R79" s="88"/>
    </row>
    <row r="80" ht="16.5" customHeight="1" spans="1:18">
      <c r="A80" s="15" t="s">
        <v>344</v>
      </c>
      <c r="B80" s="15" t="s">
        <v>147</v>
      </c>
      <c r="C80" s="15" t="s">
        <v>345</v>
      </c>
      <c r="D80" s="87"/>
      <c r="E80" s="87"/>
      <c r="F80" s="87"/>
      <c r="G80" s="87" t="s">
        <v>147</v>
      </c>
      <c r="H80" s="87"/>
      <c r="I80" s="88"/>
      <c r="J80" s="15" t="s">
        <v>147</v>
      </c>
      <c r="K80" s="15" t="s">
        <v>165</v>
      </c>
      <c r="L80" s="15" t="s">
        <v>346</v>
      </c>
      <c r="M80" s="87"/>
      <c r="N80" s="87"/>
      <c r="O80" s="87"/>
      <c r="P80" s="87" t="s">
        <v>147</v>
      </c>
      <c r="Q80" s="87"/>
      <c r="R80" s="88"/>
    </row>
    <row r="81" ht="16.5" customHeight="1" spans="1:18">
      <c r="A81" s="15" t="s">
        <v>147</v>
      </c>
      <c r="B81" s="15" t="s">
        <v>213</v>
      </c>
      <c r="C81" s="15" t="s">
        <v>347</v>
      </c>
      <c r="D81" s="87"/>
      <c r="E81" s="87"/>
      <c r="F81" s="87"/>
      <c r="G81" s="87" t="s">
        <v>147</v>
      </c>
      <c r="H81" s="87"/>
      <c r="I81" s="88"/>
      <c r="J81" s="15" t="s">
        <v>348</v>
      </c>
      <c r="K81" s="15" t="s">
        <v>147</v>
      </c>
      <c r="L81" s="15" t="s">
        <v>349</v>
      </c>
      <c r="M81" s="87"/>
      <c r="N81" s="87"/>
      <c r="O81" s="87"/>
      <c r="P81" s="87" t="s">
        <v>147</v>
      </c>
      <c r="Q81" s="87"/>
      <c r="R81" s="88"/>
    </row>
    <row r="82" ht="16.5" customHeight="1" spans="1:18">
      <c r="A82" s="15" t="s">
        <v>147</v>
      </c>
      <c r="B82" s="15" t="s">
        <v>215</v>
      </c>
      <c r="C82" s="15" t="s">
        <v>350</v>
      </c>
      <c r="D82" s="87"/>
      <c r="E82" s="87"/>
      <c r="F82" s="87"/>
      <c r="G82" s="87" t="s">
        <v>147</v>
      </c>
      <c r="H82" s="87"/>
      <c r="I82" s="88"/>
      <c r="J82" s="15" t="s">
        <v>147</v>
      </c>
      <c r="K82" s="15" t="s">
        <v>151</v>
      </c>
      <c r="L82" s="15" t="s">
        <v>262</v>
      </c>
      <c r="M82" s="87"/>
      <c r="N82" s="87"/>
      <c r="O82" s="87"/>
      <c r="P82" s="87" t="s">
        <v>147</v>
      </c>
      <c r="Q82" s="87"/>
      <c r="R82" s="88"/>
    </row>
    <row r="83" ht="16.5" customHeight="1" spans="1:18">
      <c r="A83" s="15" t="s">
        <v>147</v>
      </c>
      <c r="B83" s="15" t="s">
        <v>199</v>
      </c>
      <c r="C83" s="15" t="s">
        <v>351</v>
      </c>
      <c r="D83" s="87"/>
      <c r="E83" s="87"/>
      <c r="F83" s="87"/>
      <c r="G83" s="87" t="s">
        <v>147</v>
      </c>
      <c r="H83" s="87"/>
      <c r="I83" s="88"/>
      <c r="J83" s="15" t="s">
        <v>147</v>
      </c>
      <c r="K83" s="15" t="s">
        <v>149</v>
      </c>
      <c r="L83" s="15" t="s">
        <v>327</v>
      </c>
      <c r="M83" s="87"/>
      <c r="N83" s="87"/>
      <c r="O83" s="87"/>
      <c r="P83" s="87" t="s">
        <v>147</v>
      </c>
      <c r="Q83" s="87"/>
      <c r="R83" s="88"/>
    </row>
    <row r="84" ht="16.5" customHeight="1" spans="1:18">
      <c r="A84" s="15" t="s">
        <v>147</v>
      </c>
      <c r="B84" s="15" t="s">
        <v>165</v>
      </c>
      <c r="C84" s="15" t="s">
        <v>352</v>
      </c>
      <c r="D84" s="87"/>
      <c r="E84" s="87"/>
      <c r="F84" s="87"/>
      <c r="G84" s="87" t="s">
        <v>147</v>
      </c>
      <c r="H84" s="87"/>
      <c r="I84" s="88"/>
      <c r="J84" s="15" t="s">
        <v>147</v>
      </c>
      <c r="K84" s="15" t="s">
        <v>163</v>
      </c>
      <c r="L84" s="15" t="s">
        <v>329</v>
      </c>
      <c r="M84" s="87"/>
      <c r="N84" s="87"/>
      <c r="O84" s="87"/>
      <c r="P84" s="87" t="s">
        <v>147</v>
      </c>
      <c r="Q84" s="87"/>
      <c r="R84" s="88"/>
    </row>
    <row r="85" ht="16.5" customHeight="1" spans="1:18">
      <c r="A85" s="89"/>
      <c r="B85" s="90"/>
      <c r="C85" s="89"/>
      <c r="D85" s="91"/>
      <c r="E85" s="91"/>
      <c r="F85" s="91"/>
      <c r="G85" s="91"/>
      <c r="H85" s="91"/>
      <c r="I85" s="44"/>
      <c r="J85" s="15" t="s">
        <v>147</v>
      </c>
      <c r="K85" s="15" t="s">
        <v>155</v>
      </c>
      <c r="L85" s="15" t="s">
        <v>264</v>
      </c>
      <c r="M85" s="87"/>
      <c r="N85" s="87"/>
      <c r="O85" s="87"/>
      <c r="P85" s="87" t="s">
        <v>147</v>
      </c>
      <c r="Q85" s="87"/>
      <c r="R85" s="88"/>
    </row>
    <row r="86" ht="16.5" customHeight="1" spans="1:18">
      <c r="A86" s="89"/>
      <c r="B86" s="90"/>
      <c r="C86" s="89"/>
      <c r="D86" s="91"/>
      <c r="E86" s="91"/>
      <c r="F86" s="91"/>
      <c r="G86" s="91"/>
      <c r="H86" s="91"/>
      <c r="I86" s="44"/>
      <c r="J86" s="15" t="s">
        <v>147</v>
      </c>
      <c r="K86" s="15" t="s">
        <v>213</v>
      </c>
      <c r="L86" s="15" t="s">
        <v>268</v>
      </c>
      <c r="M86" s="87"/>
      <c r="N86" s="87"/>
      <c r="O86" s="87"/>
      <c r="P86" s="87" t="s">
        <v>147</v>
      </c>
      <c r="Q86" s="87"/>
      <c r="R86" s="88"/>
    </row>
    <row r="87" ht="16.5" customHeight="1" spans="1:18">
      <c r="A87" s="89"/>
      <c r="B87" s="90"/>
      <c r="C87" s="89"/>
      <c r="D87" s="91"/>
      <c r="E87" s="91"/>
      <c r="F87" s="91"/>
      <c r="G87" s="91"/>
      <c r="H87" s="91"/>
      <c r="I87" s="44"/>
      <c r="J87" s="15" t="s">
        <v>147</v>
      </c>
      <c r="K87" s="15" t="s">
        <v>215</v>
      </c>
      <c r="L87" s="15" t="s">
        <v>333</v>
      </c>
      <c r="M87" s="87"/>
      <c r="N87" s="87"/>
      <c r="O87" s="87"/>
      <c r="P87" s="87" t="s">
        <v>147</v>
      </c>
      <c r="Q87" s="87"/>
      <c r="R87" s="88"/>
    </row>
    <row r="88" ht="16.5" customHeight="1" spans="1:18">
      <c r="A88" s="89"/>
      <c r="B88" s="90"/>
      <c r="C88" s="89"/>
      <c r="D88" s="91"/>
      <c r="E88" s="91"/>
      <c r="F88" s="91"/>
      <c r="G88" s="91"/>
      <c r="H88" s="91"/>
      <c r="I88" s="44"/>
      <c r="J88" s="15" t="s">
        <v>147</v>
      </c>
      <c r="K88" s="15" t="s">
        <v>199</v>
      </c>
      <c r="L88" s="15" t="s">
        <v>335</v>
      </c>
      <c r="M88" s="87"/>
      <c r="N88" s="87"/>
      <c r="O88" s="87"/>
      <c r="P88" s="87" t="s">
        <v>147</v>
      </c>
      <c r="Q88" s="87"/>
      <c r="R88" s="88"/>
    </row>
    <row r="89" ht="16.5" customHeight="1" spans="1:18">
      <c r="A89" s="89"/>
      <c r="B89" s="90"/>
      <c r="C89" s="89"/>
      <c r="D89" s="91"/>
      <c r="E89" s="91"/>
      <c r="F89" s="91"/>
      <c r="G89" s="91"/>
      <c r="H89" s="91"/>
      <c r="I89" s="44"/>
      <c r="J89" s="15" t="s">
        <v>147</v>
      </c>
      <c r="K89" s="15" t="s">
        <v>217</v>
      </c>
      <c r="L89" s="15" t="s">
        <v>353</v>
      </c>
      <c r="M89" s="87"/>
      <c r="N89" s="87"/>
      <c r="O89" s="87"/>
      <c r="P89" s="87" t="s">
        <v>147</v>
      </c>
      <c r="Q89" s="87"/>
      <c r="R89" s="88"/>
    </row>
    <row r="90" ht="16.5" customHeight="1" spans="1:18">
      <c r="A90" s="89"/>
      <c r="B90" s="90"/>
      <c r="C90" s="89"/>
      <c r="D90" s="91"/>
      <c r="E90" s="91"/>
      <c r="F90" s="91"/>
      <c r="G90" s="91"/>
      <c r="H90" s="91"/>
      <c r="I90" s="44"/>
      <c r="J90" s="15" t="s">
        <v>147</v>
      </c>
      <c r="K90" s="15" t="s">
        <v>111</v>
      </c>
      <c r="L90" s="15" t="s">
        <v>354</v>
      </c>
      <c r="M90" s="87"/>
      <c r="N90" s="87"/>
      <c r="O90" s="87"/>
      <c r="P90" s="87" t="s">
        <v>147</v>
      </c>
      <c r="Q90" s="87"/>
      <c r="R90" s="88"/>
    </row>
    <row r="91" ht="16.5" customHeight="1" spans="1:18">
      <c r="A91" s="89"/>
      <c r="B91" s="90"/>
      <c r="C91" s="89"/>
      <c r="D91" s="91"/>
      <c r="E91" s="91"/>
      <c r="F91" s="91"/>
      <c r="G91" s="91"/>
      <c r="H91" s="91"/>
      <c r="I91" s="44"/>
      <c r="J91" s="15" t="s">
        <v>147</v>
      </c>
      <c r="K91" s="15" t="s">
        <v>112</v>
      </c>
      <c r="L91" s="15" t="s">
        <v>355</v>
      </c>
      <c r="M91" s="87"/>
      <c r="N91" s="87"/>
      <c r="O91" s="87"/>
      <c r="P91" s="87" t="s">
        <v>147</v>
      </c>
      <c r="Q91" s="87"/>
      <c r="R91" s="88"/>
    </row>
    <row r="92" ht="16.5" customHeight="1" spans="1:18">
      <c r="A92" s="89"/>
      <c r="B92" s="90"/>
      <c r="C92" s="89"/>
      <c r="D92" s="91"/>
      <c r="E92" s="91"/>
      <c r="F92" s="91"/>
      <c r="G92" s="91"/>
      <c r="H92" s="91"/>
      <c r="I92" s="44"/>
      <c r="J92" s="15" t="s">
        <v>147</v>
      </c>
      <c r="K92" s="15" t="s">
        <v>113</v>
      </c>
      <c r="L92" s="15" t="s">
        <v>356</v>
      </c>
      <c r="M92" s="87"/>
      <c r="N92" s="87"/>
      <c r="O92" s="87"/>
      <c r="P92" s="87" t="s">
        <v>147</v>
      </c>
      <c r="Q92" s="87"/>
      <c r="R92" s="88"/>
    </row>
    <row r="93" ht="16.5" customHeight="1" spans="1:18">
      <c r="A93" s="89"/>
      <c r="B93" s="90"/>
      <c r="C93" s="89"/>
      <c r="D93" s="91"/>
      <c r="E93" s="91"/>
      <c r="F93" s="91"/>
      <c r="G93" s="91"/>
      <c r="H93" s="91"/>
      <c r="I93" s="44"/>
      <c r="J93" s="15" t="s">
        <v>147</v>
      </c>
      <c r="K93" s="15" t="s">
        <v>114</v>
      </c>
      <c r="L93" s="15" t="s">
        <v>265</v>
      </c>
      <c r="M93" s="87"/>
      <c r="N93" s="87"/>
      <c r="O93" s="87"/>
      <c r="P93" s="87" t="s">
        <v>147</v>
      </c>
      <c r="Q93" s="87"/>
      <c r="R93" s="88"/>
    </row>
    <row r="94" ht="16.5" customHeight="1" spans="1:18">
      <c r="A94" s="89"/>
      <c r="B94" s="90"/>
      <c r="C94" s="89"/>
      <c r="D94" s="91"/>
      <c r="E94" s="91"/>
      <c r="F94" s="91"/>
      <c r="G94" s="91"/>
      <c r="H94" s="91"/>
      <c r="I94" s="44"/>
      <c r="J94" s="15" t="s">
        <v>147</v>
      </c>
      <c r="K94" s="15" t="s">
        <v>120</v>
      </c>
      <c r="L94" s="15" t="s">
        <v>339</v>
      </c>
      <c r="M94" s="87"/>
      <c r="N94" s="87"/>
      <c r="O94" s="87"/>
      <c r="P94" s="87" t="s">
        <v>147</v>
      </c>
      <c r="Q94" s="87"/>
      <c r="R94" s="88"/>
    </row>
    <row r="95" ht="16.5" customHeight="1" spans="1:18">
      <c r="A95" s="89"/>
      <c r="B95" s="90"/>
      <c r="C95" s="89"/>
      <c r="D95" s="91"/>
      <c r="E95" s="91"/>
      <c r="F95" s="91"/>
      <c r="G95" s="91"/>
      <c r="H95" s="91"/>
      <c r="I95" s="44"/>
      <c r="J95" s="15" t="s">
        <v>147</v>
      </c>
      <c r="K95" s="15" t="s">
        <v>122</v>
      </c>
      <c r="L95" s="15" t="s">
        <v>341</v>
      </c>
      <c r="M95" s="87"/>
      <c r="N95" s="87"/>
      <c r="O95" s="87"/>
      <c r="P95" s="87" t="s">
        <v>147</v>
      </c>
      <c r="Q95" s="87"/>
      <c r="R95" s="88"/>
    </row>
    <row r="96" ht="16.5" customHeight="1" spans="1:18">
      <c r="A96" s="89"/>
      <c r="B96" s="90"/>
      <c r="C96" s="89"/>
      <c r="D96" s="91"/>
      <c r="E96" s="91"/>
      <c r="F96" s="91"/>
      <c r="G96" s="91"/>
      <c r="H96" s="91"/>
      <c r="I96" s="44"/>
      <c r="J96" s="15" t="s">
        <v>147</v>
      </c>
      <c r="K96" s="15" t="s">
        <v>123</v>
      </c>
      <c r="L96" s="15" t="s">
        <v>343</v>
      </c>
      <c r="M96" s="87"/>
      <c r="N96" s="87"/>
      <c r="O96" s="87"/>
      <c r="P96" s="87" t="s">
        <v>147</v>
      </c>
      <c r="Q96" s="87"/>
      <c r="R96" s="88"/>
    </row>
    <row r="97" ht="16.5" customHeight="1" spans="1:18">
      <c r="A97" s="89"/>
      <c r="B97" s="90"/>
      <c r="C97" s="89"/>
      <c r="D97" s="91"/>
      <c r="E97" s="91"/>
      <c r="F97" s="91"/>
      <c r="G97" s="91"/>
      <c r="H97" s="91"/>
      <c r="I97" s="44"/>
      <c r="J97" s="15" t="s">
        <v>147</v>
      </c>
      <c r="K97" s="15" t="s">
        <v>165</v>
      </c>
      <c r="L97" s="15" t="s">
        <v>270</v>
      </c>
      <c r="M97" s="87"/>
      <c r="N97" s="87"/>
      <c r="O97" s="87"/>
      <c r="P97" s="87" t="s">
        <v>147</v>
      </c>
      <c r="Q97" s="87"/>
      <c r="R97" s="88"/>
    </row>
    <row r="98" ht="16.5" customHeight="1" spans="1:18">
      <c r="A98" s="89"/>
      <c r="B98" s="90"/>
      <c r="C98" s="89"/>
      <c r="D98" s="91"/>
      <c r="E98" s="91"/>
      <c r="F98" s="91"/>
      <c r="G98" s="91"/>
      <c r="H98" s="91"/>
      <c r="I98" s="44"/>
      <c r="J98" s="15" t="s">
        <v>357</v>
      </c>
      <c r="K98" s="15" t="s">
        <v>147</v>
      </c>
      <c r="L98" s="15" t="s">
        <v>358</v>
      </c>
      <c r="M98" s="87"/>
      <c r="N98" s="87"/>
      <c r="O98" s="87"/>
      <c r="P98" s="87" t="s">
        <v>147</v>
      </c>
      <c r="Q98" s="87"/>
      <c r="R98" s="88"/>
    </row>
    <row r="99" ht="16.5" customHeight="1" spans="1:18">
      <c r="A99" s="89"/>
      <c r="B99" s="90"/>
      <c r="C99" s="89"/>
      <c r="D99" s="91"/>
      <c r="E99" s="91"/>
      <c r="F99" s="91"/>
      <c r="G99" s="91"/>
      <c r="H99" s="91"/>
      <c r="I99" s="44"/>
      <c r="J99" s="15" t="s">
        <v>147</v>
      </c>
      <c r="K99" s="15" t="s">
        <v>151</v>
      </c>
      <c r="L99" s="15" t="s">
        <v>359</v>
      </c>
      <c r="M99" s="87"/>
      <c r="N99" s="87"/>
      <c r="O99" s="87"/>
      <c r="P99" s="87" t="s">
        <v>147</v>
      </c>
      <c r="Q99" s="87"/>
      <c r="R99" s="88"/>
    </row>
    <row r="100" ht="16.5" customHeight="1" spans="1:18">
      <c r="A100" s="89"/>
      <c r="B100" s="90"/>
      <c r="C100" s="89"/>
      <c r="D100" s="91"/>
      <c r="E100" s="91"/>
      <c r="F100" s="91"/>
      <c r="G100" s="91"/>
      <c r="H100" s="91"/>
      <c r="I100" s="44"/>
      <c r="J100" s="15" t="s">
        <v>147</v>
      </c>
      <c r="K100" s="15" t="s">
        <v>165</v>
      </c>
      <c r="L100" s="15" t="s">
        <v>289</v>
      </c>
      <c r="M100" s="87"/>
      <c r="N100" s="87"/>
      <c r="O100" s="87"/>
      <c r="P100" s="87" t="s">
        <v>147</v>
      </c>
      <c r="Q100" s="87"/>
      <c r="R100" s="88"/>
    </row>
    <row r="101" ht="16.5" customHeight="1" spans="1:18">
      <c r="A101" s="89"/>
      <c r="B101" s="90"/>
      <c r="C101" s="89"/>
      <c r="D101" s="91"/>
      <c r="E101" s="91"/>
      <c r="F101" s="91"/>
      <c r="G101" s="91"/>
      <c r="H101" s="91"/>
      <c r="I101" s="44"/>
      <c r="J101" s="15" t="s">
        <v>360</v>
      </c>
      <c r="K101" s="15" t="s">
        <v>147</v>
      </c>
      <c r="L101" s="15" t="s">
        <v>285</v>
      </c>
      <c r="M101" s="87"/>
      <c r="N101" s="87"/>
      <c r="O101" s="87"/>
      <c r="P101" s="87" t="s">
        <v>147</v>
      </c>
      <c r="Q101" s="87"/>
      <c r="R101" s="88"/>
    </row>
    <row r="102" ht="16.5" customHeight="1" spans="1:18">
      <c r="A102" s="89"/>
      <c r="B102" s="90"/>
      <c r="C102" s="89"/>
      <c r="D102" s="91"/>
      <c r="E102" s="91"/>
      <c r="F102" s="91"/>
      <c r="G102" s="91"/>
      <c r="H102" s="91"/>
      <c r="I102" s="44"/>
      <c r="J102" s="15" t="s">
        <v>147</v>
      </c>
      <c r="K102" s="15" t="s">
        <v>151</v>
      </c>
      <c r="L102" s="15" t="s">
        <v>359</v>
      </c>
      <c r="M102" s="87"/>
      <c r="N102" s="87"/>
      <c r="O102" s="87"/>
      <c r="P102" s="87" t="s">
        <v>147</v>
      </c>
      <c r="Q102" s="87"/>
      <c r="R102" s="88"/>
    </row>
    <row r="103" ht="16.5" customHeight="1" spans="1:18">
      <c r="A103" s="89"/>
      <c r="B103" s="90"/>
      <c r="C103" s="89"/>
      <c r="D103" s="91"/>
      <c r="E103" s="91"/>
      <c r="F103" s="91"/>
      <c r="G103" s="91"/>
      <c r="H103" s="91"/>
      <c r="I103" s="44"/>
      <c r="J103" s="15" t="s">
        <v>147</v>
      </c>
      <c r="K103" s="15" t="s">
        <v>163</v>
      </c>
      <c r="L103" s="15" t="s">
        <v>361</v>
      </c>
      <c r="M103" s="87"/>
      <c r="N103" s="87"/>
      <c r="O103" s="87"/>
      <c r="P103" s="87" t="s">
        <v>147</v>
      </c>
      <c r="Q103" s="87"/>
      <c r="R103" s="88"/>
    </row>
    <row r="104" ht="16.5" customHeight="1" spans="1:18">
      <c r="A104" s="89"/>
      <c r="B104" s="90"/>
      <c r="C104" s="89"/>
      <c r="D104" s="91"/>
      <c r="E104" s="91"/>
      <c r="F104" s="91"/>
      <c r="G104" s="91"/>
      <c r="H104" s="91"/>
      <c r="I104" s="44"/>
      <c r="J104" s="15" t="s">
        <v>147</v>
      </c>
      <c r="K104" s="15" t="s">
        <v>210</v>
      </c>
      <c r="L104" s="15" t="s">
        <v>286</v>
      </c>
      <c r="M104" s="87"/>
      <c r="N104" s="87"/>
      <c r="O104" s="87"/>
      <c r="P104" s="87" t="s">
        <v>147</v>
      </c>
      <c r="Q104" s="87"/>
      <c r="R104" s="88"/>
    </row>
    <row r="105" ht="16.5" customHeight="1" spans="1:18">
      <c r="A105" s="89"/>
      <c r="B105" s="90"/>
      <c r="C105" s="89"/>
      <c r="D105" s="91"/>
      <c r="E105" s="91"/>
      <c r="F105" s="91"/>
      <c r="G105" s="91"/>
      <c r="H105" s="91"/>
      <c r="I105" s="44"/>
      <c r="J105" s="15" t="s">
        <v>147</v>
      </c>
      <c r="K105" s="15" t="s">
        <v>155</v>
      </c>
      <c r="L105" s="15" t="s">
        <v>287</v>
      </c>
      <c r="M105" s="87"/>
      <c r="N105" s="87"/>
      <c r="O105" s="87"/>
      <c r="P105" s="87" t="s">
        <v>147</v>
      </c>
      <c r="Q105" s="87"/>
      <c r="R105" s="88"/>
    </row>
    <row r="106" ht="16.5" customHeight="1" spans="1:18">
      <c r="A106" s="89"/>
      <c r="B106" s="90"/>
      <c r="C106" s="89"/>
      <c r="D106" s="91"/>
      <c r="E106" s="91"/>
      <c r="F106" s="91"/>
      <c r="G106" s="91"/>
      <c r="H106" s="91"/>
      <c r="I106" s="44"/>
      <c r="J106" s="15" t="s">
        <v>147</v>
      </c>
      <c r="K106" s="15" t="s">
        <v>165</v>
      </c>
      <c r="L106" s="15" t="s">
        <v>289</v>
      </c>
      <c r="M106" s="87"/>
      <c r="N106" s="87"/>
      <c r="O106" s="87"/>
      <c r="P106" s="87" t="s">
        <v>147</v>
      </c>
      <c r="Q106" s="87"/>
      <c r="R106" s="88"/>
    </row>
    <row r="107" ht="16.5" customHeight="1" spans="1:18">
      <c r="A107" s="89"/>
      <c r="B107" s="90"/>
      <c r="C107" s="89"/>
      <c r="D107" s="91"/>
      <c r="E107" s="91"/>
      <c r="F107" s="91"/>
      <c r="G107" s="91"/>
      <c r="H107" s="91"/>
      <c r="I107" s="44"/>
      <c r="J107" s="15" t="s">
        <v>362</v>
      </c>
      <c r="K107" s="15" t="s">
        <v>147</v>
      </c>
      <c r="L107" s="15" t="s">
        <v>306</v>
      </c>
      <c r="M107" s="87"/>
      <c r="N107" s="87"/>
      <c r="O107" s="87"/>
      <c r="P107" s="87" t="s">
        <v>147</v>
      </c>
      <c r="Q107" s="87"/>
      <c r="R107" s="88"/>
    </row>
    <row r="108" ht="16.5" customHeight="1" spans="1:18">
      <c r="A108" s="89"/>
      <c r="B108" s="90"/>
      <c r="C108" s="89"/>
      <c r="D108" s="91"/>
      <c r="E108" s="91"/>
      <c r="F108" s="91"/>
      <c r="G108" s="91"/>
      <c r="H108" s="91"/>
      <c r="I108" s="44"/>
      <c r="J108" s="15" t="s">
        <v>147</v>
      </c>
      <c r="K108" s="15" t="s">
        <v>149</v>
      </c>
      <c r="L108" s="15" t="s">
        <v>308</v>
      </c>
      <c r="M108" s="87"/>
      <c r="N108" s="87"/>
      <c r="O108" s="87"/>
      <c r="P108" s="87" t="s">
        <v>147</v>
      </c>
      <c r="Q108" s="87"/>
      <c r="R108" s="88"/>
    </row>
    <row r="109" ht="16.5" customHeight="1" spans="1:18">
      <c r="A109" s="89"/>
      <c r="B109" s="90"/>
      <c r="C109" s="89"/>
      <c r="D109" s="91"/>
      <c r="E109" s="91"/>
      <c r="F109" s="91"/>
      <c r="G109" s="91"/>
      <c r="H109" s="91"/>
      <c r="I109" s="44"/>
      <c r="J109" s="15" t="s">
        <v>147</v>
      </c>
      <c r="K109" s="15" t="s">
        <v>163</v>
      </c>
      <c r="L109" s="15" t="s">
        <v>309</v>
      </c>
      <c r="M109" s="87"/>
      <c r="N109" s="87"/>
      <c r="O109" s="87"/>
      <c r="P109" s="87" t="s">
        <v>147</v>
      </c>
      <c r="Q109" s="87"/>
      <c r="R109" s="88"/>
    </row>
    <row r="110" ht="16.5" customHeight="1" spans="1:18">
      <c r="A110" s="89"/>
      <c r="B110" s="90"/>
      <c r="C110" s="89"/>
      <c r="D110" s="91"/>
      <c r="E110" s="91"/>
      <c r="F110" s="91"/>
      <c r="G110" s="91"/>
      <c r="H110" s="91"/>
      <c r="I110" s="44"/>
      <c r="J110" s="15" t="s">
        <v>363</v>
      </c>
      <c r="K110" s="15" t="s">
        <v>147</v>
      </c>
      <c r="L110" s="15" t="s">
        <v>345</v>
      </c>
      <c r="M110" s="87">
        <f>N110+O110</f>
        <v>203</v>
      </c>
      <c r="N110" s="87"/>
      <c r="O110" s="87">
        <f>O114</f>
        <v>203</v>
      </c>
      <c r="P110" s="87"/>
      <c r="Q110" s="87"/>
      <c r="R110" s="88"/>
    </row>
    <row r="111" ht="16.5" customHeight="1" spans="1:18">
      <c r="A111" s="89"/>
      <c r="B111" s="90"/>
      <c r="C111" s="89"/>
      <c r="D111" s="91"/>
      <c r="E111" s="91"/>
      <c r="F111" s="91"/>
      <c r="G111" s="91"/>
      <c r="H111" s="91"/>
      <c r="I111" s="44"/>
      <c r="J111" s="15" t="s">
        <v>147</v>
      </c>
      <c r="K111" s="15" t="s">
        <v>213</v>
      </c>
      <c r="L111" s="15" t="s">
        <v>347</v>
      </c>
      <c r="M111" s="87">
        <f t="shared" ref="M111:M114" si="5">N111+O111</f>
        <v>0</v>
      </c>
      <c r="N111" s="87"/>
      <c r="O111" s="87"/>
      <c r="P111" s="87" t="s">
        <v>147</v>
      </c>
      <c r="Q111" s="87"/>
      <c r="R111" s="88"/>
    </row>
    <row r="112" ht="16.5" customHeight="1" spans="1:18">
      <c r="A112" s="89"/>
      <c r="B112" s="90"/>
      <c r="C112" s="89"/>
      <c r="D112" s="91"/>
      <c r="E112" s="91"/>
      <c r="F112" s="91"/>
      <c r="G112" s="91"/>
      <c r="H112" s="91"/>
      <c r="I112" s="44"/>
      <c r="J112" s="15" t="s">
        <v>147</v>
      </c>
      <c r="K112" s="15" t="s">
        <v>215</v>
      </c>
      <c r="L112" s="15" t="s">
        <v>350</v>
      </c>
      <c r="M112" s="87">
        <f t="shared" si="5"/>
        <v>0</v>
      </c>
      <c r="N112" s="87"/>
      <c r="O112" s="87"/>
      <c r="P112" s="87" t="s">
        <v>147</v>
      </c>
      <c r="Q112" s="87"/>
      <c r="R112" s="88"/>
    </row>
    <row r="113" ht="16.5" customHeight="1" spans="1:18">
      <c r="A113" s="89"/>
      <c r="B113" s="90"/>
      <c r="C113" s="89"/>
      <c r="D113" s="91"/>
      <c r="E113" s="91"/>
      <c r="F113" s="91"/>
      <c r="G113" s="91"/>
      <c r="H113" s="91"/>
      <c r="I113" s="44"/>
      <c r="J113" s="15" t="s">
        <v>147</v>
      </c>
      <c r="K113" s="15" t="s">
        <v>199</v>
      </c>
      <c r="L113" s="15" t="s">
        <v>351</v>
      </c>
      <c r="M113" s="87">
        <f t="shared" si="5"/>
        <v>0</v>
      </c>
      <c r="N113" s="87"/>
      <c r="O113" s="87"/>
      <c r="P113" s="87" t="s">
        <v>147</v>
      </c>
      <c r="Q113" s="87"/>
      <c r="R113" s="88"/>
    </row>
    <row r="114" ht="16.5" customHeight="1" spans="1:18">
      <c r="A114" s="89"/>
      <c r="B114" s="90"/>
      <c r="C114" s="89"/>
      <c r="D114" s="91"/>
      <c r="E114" s="91"/>
      <c r="F114" s="91"/>
      <c r="G114" s="91"/>
      <c r="H114" s="91"/>
      <c r="I114" s="44"/>
      <c r="J114" s="15" t="s">
        <v>147</v>
      </c>
      <c r="K114" s="15" t="s">
        <v>165</v>
      </c>
      <c r="L114" s="15" t="s">
        <v>352</v>
      </c>
      <c r="M114" s="87">
        <f t="shared" si="5"/>
        <v>203</v>
      </c>
      <c r="N114" s="87"/>
      <c r="O114" s="87">
        <v>203</v>
      </c>
      <c r="P114" s="87"/>
      <c r="Q114" s="87"/>
      <c r="R114" s="88"/>
    </row>
    <row r="115" customHeight="1" spans="1:18">
      <c r="A115" s="92" t="s">
        <v>48</v>
      </c>
      <c r="B115" s="93"/>
      <c r="C115" s="94"/>
      <c r="D115" s="95">
        <f>D70+D53+D13+D8</f>
        <v>14816.51</v>
      </c>
      <c r="E115" s="95">
        <f t="shared" ref="E115:F115" si="6">E70+E53+E13+E8</f>
        <v>6316.51</v>
      </c>
      <c r="F115" s="95">
        <f t="shared" si="6"/>
        <v>8500</v>
      </c>
      <c r="G115" s="95"/>
      <c r="H115" s="95"/>
      <c r="I115" s="96"/>
      <c r="J115" s="92" t="s">
        <v>48</v>
      </c>
      <c r="K115" s="93"/>
      <c r="L115" s="94"/>
      <c r="M115" s="95">
        <f>M110+M50+M22+M8</f>
        <v>14816.51</v>
      </c>
      <c r="N115" s="95">
        <f t="shared" ref="N115:O115" si="7">N110+N50+N22+N8</f>
        <v>6316.51</v>
      </c>
      <c r="O115" s="95">
        <f t="shared" si="7"/>
        <v>8500</v>
      </c>
      <c r="P115" s="95"/>
      <c r="Q115" s="95"/>
      <c r="R115" s="96"/>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3333333333333" bottom="0.583333333333333"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workbookViewId="0">
      <selection activeCell="B8" sqref="B8"/>
    </sheetView>
  </sheetViews>
  <sheetFormatPr defaultColWidth="9.14545454545454" defaultRowHeight="14.25" customHeight="1" outlineLevelCol="4"/>
  <cols>
    <col min="1" max="1" width="35.8545454545455" style="6" customWidth="1"/>
    <col min="2" max="2" width="24.2818181818182" style="6" customWidth="1"/>
    <col min="3" max="3" width="24.4272727272727" style="6" customWidth="1"/>
    <col min="4" max="4" width="28.4272727272727" style="6" customWidth="1"/>
    <col min="5" max="5" width="26.8545454545455" style="6" customWidth="1"/>
    <col min="6" max="6" width="9.14545454545454" style="3" customWidth="1"/>
    <col min="7" max="16384" width="9.14545454545454" style="3"/>
  </cols>
  <sheetData>
    <row r="1" ht="39.75" customHeight="1" spans="1:5">
      <c r="A1" s="68" t="s">
        <v>364</v>
      </c>
      <c r="B1" s="68"/>
      <c r="C1" s="68"/>
      <c r="D1" s="68"/>
      <c r="E1" s="68"/>
    </row>
    <row r="2" s="67" customFormat="1" ht="28.5" customHeight="1" spans="1:5">
      <c r="A2" s="69" t="s">
        <v>1</v>
      </c>
      <c r="B2" s="69"/>
      <c r="C2" s="69"/>
      <c r="D2" s="69"/>
      <c r="E2" s="70" t="s">
        <v>50</v>
      </c>
    </row>
    <row r="3" ht="30" customHeight="1" spans="1:5">
      <c r="A3" s="71" t="s">
        <v>365</v>
      </c>
      <c r="B3" s="71" t="s">
        <v>366</v>
      </c>
      <c r="C3" s="71" t="s">
        <v>367</v>
      </c>
      <c r="D3" s="72" t="s">
        <v>368</v>
      </c>
      <c r="E3" s="73"/>
    </row>
    <row r="4" ht="30" customHeight="1" spans="1:5">
      <c r="A4" s="74"/>
      <c r="B4" s="74"/>
      <c r="C4" s="74"/>
      <c r="D4" s="52" t="s">
        <v>369</v>
      </c>
      <c r="E4" s="52" t="s">
        <v>370</v>
      </c>
    </row>
    <row r="5" ht="30" customHeight="1" spans="1:5">
      <c r="A5" s="75" t="s">
        <v>77</v>
      </c>
      <c r="B5" s="76">
        <v>271.94</v>
      </c>
      <c r="C5" s="76">
        <v>339.83</v>
      </c>
      <c r="D5" s="76">
        <v>-67.89</v>
      </c>
      <c r="E5" s="77">
        <v>-0.199776358767619</v>
      </c>
    </row>
    <row r="6" ht="30" customHeight="1" spans="1:5">
      <c r="A6" s="78" t="s">
        <v>371</v>
      </c>
      <c r="B6" s="76"/>
      <c r="C6" s="78"/>
      <c r="D6" s="78"/>
      <c r="E6" s="78"/>
    </row>
    <row r="7" ht="30" customHeight="1" spans="1:5">
      <c r="A7" s="78" t="s">
        <v>372</v>
      </c>
      <c r="B7" s="76">
        <v>54.42</v>
      </c>
      <c r="C7" s="78">
        <v>104.82</v>
      </c>
      <c r="D7" s="78">
        <v>-50.4</v>
      </c>
      <c r="E7" s="79">
        <v>-0.4808</v>
      </c>
    </row>
    <row r="8" ht="30" customHeight="1" spans="1:5">
      <c r="A8" s="78" t="s">
        <v>373</v>
      </c>
      <c r="B8" s="76">
        <v>217.52</v>
      </c>
      <c r="C8" s="78">
        <v>235.01</v>
      </c>
      <c r="D8" s="78">
        <v>-17.49</v>
      </c>
      <c r="E8" s="79">
        <v>-0.0744</v>
      </c>
    </row>
    <row r="9" ht="30" customHeight="1" spans="1:5">
      <c r="A9" s="78" t="s">
        <v>374</v>
      </c>
      <c r="B9" s="76"/>
      <c r="C9" s="78"/>
      <c r="D9" s="78"/>
      <c r="E9" s="78"/>
    </row>
    <row r="10" ht="30" customHeight="1" spans="1:5">
      <c r="A10" s="78" t="s">
        <v>375</v>
      </c>
      <c r="B10" s="76">
        <v>217.52</v>
      </c>
      <c r="C10" s="78">
        <v>235.01</v>
      </c>
      <c r="D10" s="78">
        <v>-17.49</v>
      </c>
      <c r="E10" s="79">
        <v>-0.0744</v>
      </c>
    </row>
    <row r="11" ht="320.25" customHeight="1" spans="1:5">
      <c r="A11" s="80" t="s">
        <v>376</v>
      </c>
      <c r="B11" s="80"/>
      <c r="C11" s="80"/>
      <c r="D11" s="80"/>
      <c r="E11" s="80"/>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69"/>
  <sheetViews>
    <sheetView workbookViewId="0">
      <selection activeCell="D18" sqref="D18"/>
    </sheetView>
  </sheetViews>
  <sheetFormatPr defaultColWidth="9.14545454545454" defaultRowHeight="12" customHeight="1" outlineLevelCol="7"/>
  <cols>
    <col min="1" max="1" width="25.4272727272727" style="51" customWidth="1"/>
    <col min="2" max="2" width="50.5727272727273" style="51" customWidth="1"/>
    <col min="3" max="3" width="20.5727272727273" style="51" customWidth="1"/>
    <col min="4" max="4" width="27.2818181818182" style="51" customWidth="1"/>
    <col min="5" max="5" width="25.5727272727273" style="51" customWidth="1"/>
    <col min="6" max="6" width="22" style="51" customWidth="1"/>
    <col min="7" max="7" width="34.1454545454545" style="51" customWidth="1"/>
    <col min="8" max="8" width="26" style="51" customWidth="1"/>
    <col min="9" max="9" width="9.14545454545454" style="62" customWidth="1"/>
    <col min="10" max="16384" width="9.14545454545454" style="62"/>
  </cols>
  <sheetData>
    <row r="1" customHeight="1" spans="8:8">
      <c r="H1" s="48"/>
    </row>
    <row r="2" ht="25.5" customHeight="1" spans="1:8">
      <c r="A2" s="63" t="s">
        <v>377</v>
      </c>
      <c r="B2" s="63"/>
      <c r="C2" s="63"/>
      <c r="D2" s="63"/>
      <c r="E2" s="63"/>
      <c r="F2" s="63"/>
      <c r="G2" s="63"/>
      <c r="H2" s="63"/>
    </row>
    <row r="3" ht="13.5" customHeight="1" spans="1:1">
      <c r="A3" s="5" t="s">
        <v>1</v>
      </c>
    </row>
    <row r="4" ht="44.25" customHeight="1" spans="1:8">
      <c r="A4" s="52" t="s">
        <v>378</v>
      </c>
      <c r="B4" s="52" t="s">
        <v>379</v>
      </c>
      <c r="C4" s="52" t="s">
        <v>380</v>
      </c>
      <c r="D4" s="52" t="s">
        <v>381</v>
      </c>
      <c r="E4" s="52" t="s">
        <v>382</v>
      </c>
      <c r="F4" s="52" t="s">
        <v>383</v>
      </c>
      <c r="G4" s="52" t="s">
        <v>384</v>
      </c>
      <c r="H4" s="52" t="s">
        <v>385</v>
      </c>
    </row>
    <row r="5" ht="14.25" customHeight="1" spans="1:8">
      <c r="A5" s="52">
        <v>1</v>
      </c>
      <c r="B5" s="52">
        <v>2</v>
      </c>
      <c r="C5" s="52">
        <v>3</v>
      </c>
      <c r="D5" s="52">
        <v>4</v>
      </c>
      <c r="E5" s="52">
        <v>5</v>
      </c>
      <c r="F5" s="52">
        <v>6</v>
      </c>
      <c r="G5" s="52">
        <v>7</v>
      </c>
      <c r="H5" s="52">
        <v>8</v>
      </c>
    </row>
    <row r="6" ht="33" customHeight="1" spans="1:8">
      <c r="A6" s="54" t="s">
        <v>145</v>
      </c>
      <c r="B6" s="54"/>
      <c r="C6" s="54"/>
      <c r="D6" s="54"/>
      <c r="E6" s="52"/>
      <c r="F6" s="52"/>
      <c r="G6" s="52"/>
      <c r="H6" s="52"/>
    </row>
    <row r="7" ht="33" customHeight="1" spans="1:8">
      <c r="A7" s="54" t="s">
        <v>386</v>
      </c>
      <c r="B7" s="55" t="s">
        <v>147</v>
      </c>
      <c r="C7" s="55" t="s">
        <v>147</v>
      </c>
      <c r="D7" s="55" t="s">
        <v>147</v>
      </c>
      <c r="E7" s="54" t="s">
        <v>147</v>
      </c>
      <c r="F7" s="54" t="s">
        <v>147</v>
      </c>
      <c r="G7" s="54" t="s">
        <v>147</v>
      </c>
      <c r="H7" s="54" t="s">
        <v>147</v>
      </c>
    </row>
    <row r="8" ht="38.25" customHeight="1" spans="1:8">
      <c r="A8" s="56" t="s">
        <v>387</v>
      </c>
      <c r="B8" s="56" t="s">
        <v>388</v>
      </c>
      <c r="C8" s="55" t="s">
        <v>389</v>
      </c>
      <c r="D8" s="55" t="s">
        <v>390</v>
      </c>
      <c r="E8" s="54" t="s">
        <v>391</v>
      </c>
      <c r="F8" s="64" t="s">
        <v>392</v>
      </c>
      <c r="G8" s="54" t="s">
        <v>393</v>
      </c>
      <c r="H8" s="54" t="s">
        <v>394</v>
      </c>
    </row>
    <row r="9" ht="38.25" customHeight="1" spans="1:8">
      <c r="A9" s="57"/>
      <c r="B9" s="57"/>
      <c r="C9" s="55" t="s">
        <v>389</v>
      </c>
      <c r="D9" s="55" t="s">
        <v>390</v>
      </c>
      <c r="E9" s="54" t="s">
        <v>395</v>
      </c>
      <c r="F9" s="64" t="s">
        <v>396</v>
      </c>
      <c r="G9" s="54" t="s">
        <v>397</v>
      </c>
      <c r="H9" s="54" t="s">
        <v>394</v>
      </c>
    </row>
    <row r="10" ht="38.25" customHeight="1" spans="1:8">
      <c r="A10" s="57"/>
      <c r="B10" s="57"/>
      <c r="C10" s="55" t="s">
        <v>389</v>
      </c>
      <c r="D10" s="55" t="s">
        <v>390</v>
      </c>
      <c r="E10" s="54" t="s">
        <v>398</v>
      </c>
      <c r="F10" s="64" t="s">
        <v>399</v>
      </c>
      <c r="G10" s="54" t="s">
        <v>400</v>
      </c>
      <c r="H10" s="54" t="s">
        <v>401</v>
      </c>
    </row>
    <row r="11" ht="38.25" customHeight="1" spans="1:8">
      <c r="A11" s="57"/>
      <c r="B11" s="57"/>
      <c r="C11" s="55" t="s">
        <v>389</v>
      </c>
      <c r="D11" s="55" t="s">
        <v>390</v>
      </c>
      <c r="E11" s="54" t="s">
        <v>402</v>
      </c>
      <c r="F11" s="64" t="s">
        <v>403</v>
      </c>
      <c r="G11" s="54" t="s">
        <v>404</v>
      </c>
      <c r="H11" s="54" t="s">
        <v>394</v>
      </c>
    </row>
    <row r="12" ht="38.25" customHeight="1" spans="1:8">
      <c r="A12" s="57"/>
      <c r="B12" s="57"/>
      <c r="C12" s="55" t="s">
        <v>389</v>
      </c>
      <c r="D12" s="55" t="s">
        <v>390</v>
      </c>
      <c r="E12" s="54" t="s">
        <v>405</v>
      </c>
      <c r="F12" s="64" t="s">
        <v>406</v>
      </c>
      <c r="G12" s="54" t="s">
        <v>407</v>
      </c>
      <c r="H12" s="54" t="s">
        <v>394</v>
      </c>
    </row>
    <row r="13" ht="38.25" customHeight="1" spans="1:8">
      <c r="A13" s="57"/>
      <c r="B13" s="57"/>
      <c r="C13" s="55" t="s">
        <v>389</v>
      </c>
      <c r="D13" s="55" t="s">
        <v>390</v>
      </c>
      <c r="E13" s="54" t="s">
        <v>408</v>
      </c>
      <c r="F13" s="64" t="s">
        <v>403</v>
      </c>
      <c r="G13" s="54" t="s">
        <v>409</v>
      </c>
      <c r="H13" s="54" t="s">
        <v>394</v>
      </c>
    </row>
    <row r="14" ht="38.25" customHeight="1" spans="1:8">
      <c r="A14" s="57"/>
      <c r="B14" s="57"/>
      <c r="C14" s="55" t="s">
        <v>389</v>
      </c>
      <c r="D14" s="55" t="s">
        <v>390</v>
      </c>
      <c r="E14" s="54" t="s">
        <v>410</v>
      </c>
      <c r="F14" s="64" t="s">
        <v>411</v>
      </c>
      <c r="G14" s="54" t="s">
        <v>412</v>
      </c>
      <c r="H14" s="54" t="s">
        <v>413</v>
      </c>
    </row>
    <row r="15" ht="47.25" customHeight="1" spans="1:8">
      <c r="A15" s="57"/>
      <c r="B15" s="57"/>
      <c r="C15" s="55" t="s">
        <v>389</v>
      </c>
      <c r="D15" s="55" t="s">
        <v>414</v>
      </c>
      <c r="E15" s="54" t="s">
        <v>415</v>
      </c>
      <c r="F15" s="64" t="s">
        <v>416</v>
      </c>
      <c r="G15" s="54" t="s">
        <v>417</v>
      </c>
      <c r="H15" s="54" t="s">
        <v>418</v>
      </c>
    </row>
    <row r="16" ht="38.25" customHeight="1" spans="1:8">
      <c r="A16" s="57"/>
      <c r="B16" s="57"/>
      <c r="C16" s="55" t="s">
        <v>419</v>
      </c>
      <c r="D16" s="55" t="s">
        <v>420</v>
      </c>
      <c r="E16" s="54" t="s">
        <v>421</v>
      </c>
      <c r="F16" s="64" t="s">
        <v>422</v>
      </c>
      <c r="G16" s="54" t="s">
        <v>423</v>
      </c>
      <c r="H16" s="54" t="s">
        <v>424</v>
      </c>
    </row>
    <row r="17" ht="38.25" customHeight="1" spans="1:8">
      <c r="A17" s="58"/>
      <c r="B17" s="58"/>
      <c r="C17" s="55" t="s">
        <v>425</v>
      </c>
      <c r="D17" s="55" t="s">
        <v>426</v>
      </c>
      <c r="E17" s="54" t="s">
        <v>427</v>
      </c>
      <c r="F17" s="65">
        <v>0.9</v>
      </c>
      <c r="G17" s="54" t="s">
        <v>428</v>
      </c>
      <c r="H17" s="54" t="s">
        <v>429</v>
      </c>
    </row>
    <row r="18" ht="38.25" customHeight="1" spans="1:8">
      <c r="A18" s="56" t="s">
        <v>430</v>
      </c>
      <c r="B18" s="56" t="s">
        <v>431</v>
      </c>
      <c r="C18" s="55" t="s">
        <v>389</v>
      </c>
      <c r="D18" s="55" t="s">
        <v>390</v>
      </c>
      <c r="E18" s="54" t="s">
        <v>432</v>
      </c>
      <c r="F18" s="64" t="s">
        <v>433</v>
      </c>
      <c r="G18" s="54" t="s">
        <v>434</v>
      </c>
      <c r="H18" s="54" t="s">
        <v>435</v>
      </c>
    </row>
    <row r="19" ht="38.25" customHeight="1" spans="1:8">
      <c r="A19" s="57"/>
      <c r="B19" s="57"/>
      <c r="C19" s="55" t="s">
        <v>389</v>
      </c>
      <c r="D19" s="55" t="s">
        <v>390</v>
      </c>
      <c r="E19" s="54" t="s">
        <v>436</v>
      </c>
      <c r="F19" s="64" t="s">
        <v>437</v>
      </c>
      <c r="G19" s="54" t="s">
        <v>434</v>
      </c>
      <c r="H19" s="54" t="s">
        <v>435</v>
      </c>
    </row>
    <row r="20" ht="38.25" customHeight="1" spans="1:8">
      <c r="A20" s="57"/>
      <c r="B20" s="57"/>
      <c r="C20" s="55" t="s">
        <v>389</v>
      </c>
      <c r="D20" s="55" t="s">
        <v>438</v>
      </c>
      <c r="E20" s="54" t="s">
        <v>439</v>
      </c>
      <c r="F20" s="64" t="s">
        <v>440</v>
      </c>
      <c r="G20" s="54" t="s">
        <v>441</v>
      </c>
      <c r="H20" s="54" t="s">
        <v>442</v>
      </c>
    </row>
    <row r="21" ht="38.25" customHeight="1" spans="1:8">
      <c r="A21" s="57"/>
      <c r="B21" s="57"/>
      <c r="C21" s="55" t="s">
        <v>389</v>
      </c>
      <c r="D21" s="55" t="s">
        <v>438</v>
      </c>
      <c r="E21" s="54" t="s">
        <v>443</v>
      </c>
      <c r="F21" s="64" t="s">
        <v>440</v>
      </c>
      <c r="G21" s="54" t="s">
        <v>444</v>
      </c>
      <c r="H21" s="54" t="s">
        <v>445</v>
      </c>
    </row>
    <row r="22" ht="38.25" customHeight="1" spans="1:8">
      <c r="A22" s="57"/>
      <c r="B22" s="57"/>
      <c r="C22" s="55" t="s">
        <v>389</v>
      </c>
      <c r="D22" s="55" t="s">
        <v>438</v>
      </c>
      <c r="E22" s="54" t="s">
        <v>446</v>
      </c>
      <c r="F22" s="64" t="s">
        <v>447</v>
      </c>
      <c r="G22" s="54" t="s">
        <v>448</v>
      </c>
      <c r="H22" s="54" t="s">
        <v>435</v>
      </c>
    </row>
    <row r="23" ht="38.25" customHeight="1" spans="1:8">
      <c r="A23" s="57"/>
      <c r="B23" s="57"/>
      <c r="C23" s="55" t="s">
        <v>389</v>
      </c>
      <c r="D23" s="55" t="s">
        <v>438</v>
      </c>
      <c r="E23" s="54" t="s">
        <v>449</v>
      </c>
      <c r="F23" s="64" t="s">
        <v>447</v>
      </c>
      <c r="G23" s="54" t="s">
        <v>448</v>
      </c>
      <c r="H23" s="54" t="s">
        <v>435</v>
      </c>
    </row>
    <row r="24" ht="38.25" customHeight="1" spans="1:8">
      <c r="A24" s="57"/>
      <c r="B24" s="57"/>
      <c r="C24" s="55" t="s">
        <v>419</v>
      </c>
      <c r="D24" s="55" t="s">
        <v>420</v>
      </c>
      <c r="E24" s="54" t="s">
        <v>450</v>
      </c>
      <c r="F24" s="64" t="s">
        <v>451</v>
      </c>
      <c r="G24" s="54" t="s">
        <v>452</v>
      </c>
      <c r="H24" s="54" t="s">
        <v>453</v>
      </c>
    </row>
    <row r="25" ht="38.25" customHeight="1" spans="1:8">
      <c r="A25" s="58"/>
      <c r="B25" s="58"/>
      <c r="C25" s="55" t="s">
        <v>425</v>
      </c>
      <c r="D25" s="55" t="s">
        <v>426</v>
      </c>
      <c r="E25" s="54" t="s">
        <v>454</v>
      </c>
      <c r="F25" s="65">
        <v>0.9</v>
      </c>
      <c r="G25" s="54" t="s">
        <v>455</v>
      </c>
      <c r="H25" s="54" t="s">
        <v>453</v>
      </c>
    </row>
    <row r="26" ht="38.25" customHeight="1" spans="1:8">
      <c r="A26" s="56" t="s">
        <v>456</v>
      </c>
      <c r="B26" s="56" t="s">
        <v>457</v>
      </c>
      <c r="C26" s="55" t="s">
        <v>389</v>
      </c>
      <c r="D26" s="55" t="s">
        <v>390</v>
      </c>
      <c r="E26" s="54" t="s">
        <v>458</v>
      </c>
      <c r="F26" s="64" t="s">
        <v>459</v>
      </c>
      <c r="G26" s="54" t="s">
        <v>460</v>
      </c>
      <c r="H26" s="54" t="s">
        <v>461</v>
      </c>
    </row>
    <row r="27" ht="53.25" customHeight="1" spans="1:8">
      <c r="A27" s="57"/>
      <c r="B27" s="57"/>
      <c r="C27" s="55" t="s">
        <v>389</v>
      </c>
      <c r="D27" s="55" t="s">
        <v>390</v>
      </c>
      <c r="E27" s="54" t="s">
        <v>462</v>
      </c>
      <c r="F27" s="64" t="s">
        <v>463</v>
      </c>
      <c r="G27" s="54" t="s">
        <v>464</v>
      </c>
      <c r="H27" s="54" t="s">
        <v>465</v>
      </c>
    </row>
    <row r="28" ht="53.25" customHeight="1" spans="1:8">
      <c r="A28" s="57"/>
      <c r="B28" s="57"/>
      <c r="C28" s="55" t="s">
        <v>389</v>
      </c>
      <c r="D28" s="55" t="s">
        <v>390</v>
      </c>
      <c r="E28" s="54" t="s">
        <v>466</v>
      </c>
      <c r="F28" s="64" t="s">
        <v>467</v>
      </c>
      <c r="G28" s="54" t="s">
        <v>468</v>
      </c>
      <c r="H28" s="54" t="s">
        <v>469</v>
      </c>
    </row>
    <row r="29" ht="53.25" customHeight="1" spans="1:8">
      <c r="A29" s="57"/>
      <c r="B29" s="57"/>
      <c r="C29" s="55" t="s">
        <v>389</v>
      </c>
      <c r="D29" s="55" t="s">
        <v>390</v>
      </c>
      <c r="E29" s="54" t="s">
        <v>470</v>
      </c>
      <c r="F29" s="64" t="s">
        <v>471</v>
      </c>
      <c r="G29" s="54" t="s">
        <v>472</v>
      </c>
      <c r="H29" s="54" t="s">
        <v>473</v>
      </c>
    </row>
    <row r="30" ht="38.25" customHeight="1" spans="1:8">
      <c r="A30" s="57"/>
      <c r="B30" s="57"/>
      <c r="C30" s="55" t="s">
        <v>419</v>
      </c>
      <c r="D30" s="55" t="s">
        <v>420</v>
      </c>
      <c r="E30" s="54" t="s">
        <v>474</v>
      </c>
      <c r="F30" s="64" t="s">
        <v>475</v>
      </c>
      <c r="G30" s="54" t="s">
        <v>476</v>
      </c>
      <c r="H30" s="54" t="s">
        <v>477</v>
      </c>
    </row>
    <row r="31" ht="38.25" customHeight="1" spans="1:8">
      <c r="A31" s="58"/>
      <c r="B31" s="58"/>
      <c r="C31" s="55" t="s">
        <v>425</v>
      </c>
      <c r="D31" s="55" t="s">
        <v>426</v>
      </c>
      <c r="E31" s="54" t="s">
        <v>478</v>
      </c>
      <c r="F31" s="65">
        <v>0.9</v>
      </c>
      <c r="G31" s="54" t="s">
        <v>479</v>
      </c>
      <c r="H31" s="54" t="s">
        <v>480</v>
      </c>
    </row>
    <row r="32" ht="38.25" customHeight="1" spans="1:8">
      <c r="A32" s="56" t="s">
        <v>481</v>
      </c>
      <c r="B32" s="56" t="s">
        <v>482</v>
      </c>
      <c r="C32" s="55" t="s">
        <v>389</v>
      </c>
      <c r="D32" s="55" t="s">
        <v>390</v>
      </c>
      <c r="E32" s="54" t="s">
        <v>483</v>
      </c>
      <c r="F32" s="64" t="s">
        <v>433</v>
      </c>
      <c r="G32" s="54" t="s">
        <v>484</v>
      </c>
      <c r="H32" s="54" t="s">
        <v>485</v>
      </c>
    </row>
    <row r="33" ht="38.25" customHeight="1" spans="1:8">
      <c r="A33" s="57"/>
      <c r="B33" s="57"/>
      <c r="C33" s="55" t="s">
        <v>389</v>
      </c>
      <c r="D33" s="55" t="s">
        <v>390</v>
      </c>
      <c r="E33" s="54" t="s">
        <v>486</v>
      </c>
      <c r="F33" s="64" t="s">
        <v>433</v>
      </c>
      <c r="G33" s="54" t="s">
        <v>484</v>
      </c>
      <c r="H33" s="54" t="s">
        <v>487</v>
      </c>
    </row>
    <row r="34" ht="38.25" customHeight="1" spans="1:8">
      <c r="A34" s="57"/>
      <c r="B34" s="57"/>
      <c r="C34" s="55" t="s">
        <v>389</v>
      </c>
      <c r="D34" s="55" t="s">
        <v>414</v>
      </c>
      <c r="E34" s="54" t="s">
        <v>488</v>
      </c>
      <c r="F34" s="64" t="s">
        <v>489</v>
      </c>
      <c r="G34" s="54" t="s">
        <v>490</v>
      </c>
      <c r="H34" s="54" t="s">
        <v>491</v>
      </c>
    </row>
    <row r="35" ht="38.25" customHeight="1" spans="1:8">
      <c r="A35" s="57"/>
      <c r="B35" s="57"/>
      <c r="C35" s="55" t="s">
        <v>389</v>
      </c>
      <c r="D35" s="55" t="s">
        <v>414</v>
      </c>
      <c r="E35" s="54" t="s">
        <v>492</v>
      </c>
      <c r="F35" s="64" t="s">
        <v>433</v>
      </c>
      <c r="G35" s="54" t="s">
        <v>493</v>
      </c>
      <c r="H35" s="54" t="s">
        <v>494</v>
      </c>
    </row>
    <row r="36" ht="38.25" customHeight="1" spans="1:8">
      <c r="A36" s="57"/>
      <c r="B36" s="57"/>
      <c r="C36" s="55" t="s">
        <v>389</v>
      </c>
      <c r="D36" s="55" t="s">
        <v>414</v>
      </c>
      <c r="E36" s="54" t="s">
        <v>495</v>
      </c>
      <c r="F36" s="64" t="s">
        <v>433</v>
      </c>
      <c r="G36" s="54" t="s">
        <v>493</v>
      </c>
      <c r="H36" s="54" t="s">
        <v>496</v>
      </c>
    </row>
    <row r="37" ht="38.25" customHeight="1" spans="1:8">
      <c r="A37" s="57"/>
      <c r="B37" s="57"/>
      <c r="C37" s="55" t="s">
        <v>419</v>
      </c>
      <c r="D37" s="55" t="s">
        <v>420</v>
      </c>
      <c r="E37" s="54" t="s">
        <v>497</v>
      </c>
      <c r="F37" s="65">
        <v>1</v>
      </c>
      <c r="G37" s="54" t="s">
        <v>498</v>
      </c>
      <c r="H37" s="54" t="s">
        <v>499</v>
      </c>
    </row>
    <row r="38" ht="52.5" customHeight="1" spans="1:8">
      <c r="A38" s="58"/>
      <c r="B38" s="58"/>
      <c r="C38" s="55" t="s">
        <v>425</v>
      </c>
      <c r="D38" s="55" t="s">
        <v>426</v>
      </c>
      <c r="E38" s="54" t="s">
        <v>500</v>
      </c>
      <c r="F38" s="65">
        <v>0.95</v>
      </c>
      <c r="G38" s="54" t="s">
        <v>501</v>
      </c>
      <c r="H38" s="54" t="s">
        <v>502</v>
      </c>
    </row>
    <row r="39" ht="66" customHeight="1" spans="1:8">
      <c r="A39" s="56" t="s">
        <v>503</v>
      </c>
      <c r="B39" s="56" t="s">
        <v>504</v>
      </c>
      <c r="C39" s="55" t="s">
        <v>389</v>
      </c>
      <c r="D39" s="55" t="s">
        <v>390</v>
      </c>
      <c r="E39" s="54" t="s">
        <v>505</v>
      </c>
      <c r="F39" s="64" t="s">
        <v>506</v>
      </c>
      <c r="G39" s="54" t="s">
        <v>507</v>
      </c>
      <c r="H39" s="54" t="s">
        <v>508</v>
      </c>
    </row>
    <row r="40" ht="66" customHeight="1" spans="1:8">
      <c r="A40" s="57"/>
      <c r="B40" s="57"/>
      <c r="C40" s="55" t="s">
        <v>389</v>
      </c>
      <c r="D40" s="55" t="s">
        <v>390</v>
      </c>
      <c r="E40" s="54" t="s">
        <v>509</v>
      </c>
      <c r="F40" s="64" t="s">
        <v>510</v>
      </c>
      <c r="G40" s="54" t="s">
        <v>511</v>
      </c>
      <c r="H40" s="54" t="s">
        <v>512</v>
      </c>
    </row>
    <row r="41" ht="48" customHeight="1" spans="1:8">
      <c r="A41" s="57"/>
      <c r="B41" s="57"/>
      <c r="C41" s="55" t="s">
        <v>419</v>
      </c>
      <c r="D41" s="55" t="s">
        <v>420</v>
      </c>
      <c r="E41" s="54" t="s">
        <v>513</v>
      </c>
      <c r="F41" s="65">
        <v>1</v>
      </c>
      <c r="G41" s="54" t="s">
        <v>514</v>
      </c>
      <c r="H41" s="54" t="s">
        <v>515</v>
      </c>
    </row>
    <row r="42" ht="86.25" customHeight="1" spans="1:8">
      <c r="A42" s="58"/>
      <c r="B42" s="58"/>
      <c r="C42" s="55" t="s">
        <v>425</v>
      </c>
      <c r="D42" s="55" t="s">
        <v>516</v>
      </c>
      <c r="E42" s="54" t="s">
        <v>517</v>
      </c>
      <c r="F42" s="64" t="s">
        <v>518</v>
      </c>
      <c r="G42" s="54" t="s">
        <v>519</v>
      </c>
      <c r="H42" s="54" t="s">
        <v>520</v>
      </c>
    </row>
    <row r="43" ht="46.5" customHeight="1" spans="1:8">
      <c r="A43" s="56" t="s">
        <v>521</v>
      </c>
      <c r="B43" s="56" t="s">
        <v>522</v>
      </c>
      <c r="C43" s="55" t="s">
        <v>389</v>
      </c>
      <c r="D43" s="55" t="s">
        <v>390</v>
      </c>
      <c r="E43" s="54" t="s">
        <v>523</v>
      </c>
      <c r="F43" s="64" t="s">
        <v>524</v>
      </c>
      <c r="G43" s="54" t="s">
        <v>525</v>
      </c>
      <c r="H43" s="54" t="s">
        <v>526</v>
      </c>
    </row>
    <row r="44" ht="46.5" customHeight="1" spans="1:8">
      <c r="A44" s="57"/>
      <c r="B44" s="57"/>
      <c r="C44" s="55" t="s">
        <v>389</v>
      </c>
      <c r="D44" s="55" t="s">
        <v>390</v>
      </c>
      <c r="E44" s="54" t="s">
        <v>527</v>
      </c>
      <c r="F44" s="64" t="s">
        <v>528</v>
      </c>
      <c r="G44" s="54" t="s">
        <v>525</v>
      </c>
      <c r="H44" s="54" t="s">
        <v>526</v>
      </c>
    </row>
    <row r="45" ht="38.25" customHeight="1" spans="1:8">
      <c r="A45" s="57"/>
      <c r="B45" s="57"/>
      <c r="C45" s="55" t="s">
        <v>389</v>
      </c>
      <c r="D45" s="55" t="s">
        <v>390</v>
      </c>
      <c r="E45" s="54" t="s">
        <v>529</v>
      </c>
      <c r="F45" s="64" t="s">
        <v>530</v>
      </c>
      <c r="G45" s="54" t="s">
        <v>531</v>
      </c>
      <c r="H45" s="54" t="s">
        <v>532</v>
      </c>
    </row>
    <row r="46" ht="38.25" customHeight="1" spans="1:8">
      <c r="A46" s="57"/>
      <c r="B46" s="57"/>
      <c r="C46" s="55" t="s">
        <v>389</v>
      </c>
      <c r="D46" s="55" t="s">
        <v>390</v>
      </c>
      <c r="E46" s="54" t="s">
        <v>533</v>
      </c>
      <c r="F46" s="64" t="s">
        <v>534</v>
      </c>
      <c r="G46" s="54" t="s">
        <v>531</v>
      </c>
      <c r="H46" s="54" t="s">
        <v>535</v>
      </c>
    </row>
    <row r="47" ht="38.25" customHeight="1" spans="1:8">
      <c r="A47" s="57"/>
      <c r="B47" s="57"/>
      <c r="C47" s="55" t="s">
        <v>389</v>
      </c>
      <c r="D47" s="55" t="s">
        <v>390</v>
      </c>
      <c r="E47" s="54" t="s">
        <v>536</v>
      </c>
      <c r="F47" s="64" t="s">
        <v>537</v>
      </c>
      <c r="G47" s="54" t="s">
        <v>538</v>
      </c>
      <c r="H47" s="54" t="s">
        <v>539</v>
      </c>
    </row>
    <row r="48" ht="38.25" customHeight="1" spans="1:8">
      <c r="A48" s="57"/>
      <c r="B48" s="57"/>
      <c r="C48" s="55" t="s">
        <v>389</v>
      </c>
      <c r="D48" s="55" t="s">
        <v>390</v>
      </c>
      <c r="E48" s="54" t="s">
        <v>540</v>
      </c>
      <c r="F48" s="64" t="s">
        <v>541</v>
      </c>
      <c r="G48" s="54" t="s">
        <v>542</v>
      </c>
      <c r="H48" s="54" t="s">
        <v>543</v>
      </c>
    </row>
    <row r="49" ht="46.5" customHeight="1" spans="1:8">
      <c r="A49" s="57"/>
      <c r="B49" s="57"/>
      <c r="C49" s="55" t="s">
        <v>389</v>
      </c>
      <c r="D49" s="55" t="s">
        <v>544</v>
      </c>
      <c r="E49" s="54" t="s">
        <v>545</v>
      </c>
      <c r="F49" s="64" t="s">
        <v>546</v>
      </c>
      <c r="G49" s="54" t="s">
        <v>525</v>
      </c>
      <c r="H49" s="54" t="s">
        <v>526</v>
      </c>
    </row>
    <row r="50" ht="46.5" customHeight="1" spans="1:8">
      <c r="A50" s="57"/>
      <c r="B50" s="57"/>
      <c r="C50" s="55" t="s">
        <v>419</v>
      </c>
      <c r="D50" s="55" t="s">
        <v>547</v>
      </c>
      <c r="E50" s="54" t="s">
        <v>548</v>
      </c>
      <c r="F50" s="64" t="s">
        <v>549</v>
      </c>
      <c r="G50" s="54" t="s">
        <v>550</v>
      </c>
      <c r="H50" s="54" t="s">
        <v>526</v>
      </c>
    </row>
    <row r="51" ht="38.25" customHeight="1" spans="1:8">
      <c r="A51" s="58"/>
      <c r="B51" s="58"/>
      <c r="C51" s="55" t="s">
        <v>425</v>
      </c>
      <c r="D51" s="55" t="s">
        <v>426</v>
      </c>
      <c r="E51" s="54" t="s">
        <v>551</v>
      </c>
      <c r="F51" s="65">
        <v>0.9</v>
      </c>
      <c r="G51" s="54" t="s">
        <v>428</v>
      </c>
      <c r="H51" s="54" t="s">
        <v>429</v>
      </c>
    </row>
    <row r="52" ht="66.75" customHeight="1" spans="1:8">
      <c r="A52" s="56" t="s">
        <v>552</v>
      </c>
      <c r="B52" s="56" t="s">
        <v>553</v>
      </c>
      <c r="C52" s="55" t="s">
        <v>389</v>
      </c>
      <c r="D52" s="55" t="s">
        <v>390</v>
      </c>
      <c r="E52" s="54" t="s">
        <v>554</v>
      </c>
      <c r="F52" s="64" t="s">
        <v>555</v>
      </c>
      <c r="G52" s="54" t="s">
        <v>556</v>
      </c>
      <c r="H52" s="54" t="s">
        <v>557</v>
      </c>
    </row>
    <row r="53" ht="66.75" customHeight="1" spans="1:8">
      <c r="A53" s="57"/>
      <c r="B53" s="57"/>
      <c r="C53" s="55" t="s">
        <v>389</v>
      </c>
      <c r="D53" s="55" t="s">
        <v>390</v>
      </c>
      <c r="E53" s="54" t="s">
        <v>558</v>
      </c>
      <c r="F53" s="64" t="s">
        <v>559</v>
      </c>
      <c r="G53" s="54" t="s">
        <v>556</v>
      </c>
      <c r="H53" s="54" t="s">
        <v>557</v>
      </c>
    </row>
    <row r="54" ht="38.25" customHeight="1" spans="1:8">
      <c r="A54" s="57"/>
      <c r="B54" s="57"/>
      <c r="C54" s="55" t="s">
        <v>389</v>
      </c>
      <c r="D54" s="55" t="s">
        <v>390</v>
      </c>
      <c r="E54" s="54" t="s">
        <v>560</v>
      </c>
      <c r="F54" s="64" t="s">
        <v>561</v>
      </c>
      <c r="G54" s="54" t="s">
        <v>562</v>
      </c>
      <c r="H54" s="54" t="s">
        <v>557</v>
      </c>
    </row>
    <row r="55" ht="61.5" customHeight="1" spans="1:8">
      <c r="A55" s="57"/>
      <c r="B55" s="57"/>
      <c r="C55" s="55" t="s">
        <v>389</v>
      </c>
      <c r="D55" s="55" t="s">
        <v>390</v>
      </c>
      <c r="E55" s="54" t="s">
        <v>563</v>
      </c>
      <c r="F55" s="64" t="s">
        <v>564</v>
      </c>
      <c r="G55" s="54" t="s">
        <v>565</v>
      </c>
      <c r="H55" s="54" t="s">
        <v>557</v>
      </c>
    </row>
    <row r="56" ht="68.25" customHeight="1" spans="1:8">
      <c r="A56" s="57"/>
      <c r="B56" s="57"/>
      <c r="C56" s="55" t="s">
        <v>389</v>
      </c>
      <c r="D56" s="55" t="s">
        <v>390</v>
      </c>
      <c r="E56" s="54" t="s">
        <v>566</v>
      </c>
      <c r="F56" s="64" t="s">
        <v>567</v>
      </c>
      <c r="G56" s="54" t="s">
        <v>568</v>
      </c>
      <c r="H56" s="54" t="s">
        <v>557</v>
      </c>
    </row>
    <row r="57" ht="38.25" customHeight="1" spans="1:8">
      <c r="A57" s="57"/>
      <c r="B57" s="57"/>
      <c r="C57" s="55" t="s">
        <v>389</v>
      </c>
      <c r="D57" s="55" t="s">
        <v>390</v>
      </c>
      <c r="E57" s="54" t="s">
        <v>569</v>
      </c>
      <c r="F57" s="64" t="s">
        <v>567</v>
      </c>
      <c r="G57" s="54" t="s">
        <v>570</v>
      </c>
      <c r="H57" s="54" t="s">
        <v>557</v>
      </c>
    </row>
    <row r="58" ht="38.25" customHeight="1" spans="1:8">
      <c r="A58" s="57"/>
      <c r="B58" s="57"/>
      <c r="C58" s="55" t="s">
        <v>419</v>
      </c>
      <c r="D58" s="55" t="s">
        <v>420</v>
      </c>
      <c r="E58" s="54" t="s">
        <v>571</v>
      </c>
      <c r="F58" s="65">
        <v>1</v>
      </c>
      <c r="G58" s="54" t="s">
        <v>572</v>
      </c>
      <c r="H58" s="54" t="s">
        <v>573</v>
      </c>
    </row>
    <row r="59" ht="38.25" customHeight="1" spans="1:8">
      <c r="A59" s="58"/>
      <c r="B59" s="58"/>
      <c r="C59" s="55" t="s">
        <v>425</v>
      </c>
      <c r="D59" s="55" t="s">
        <v>426</v>
      </c>
      <c r="E59" s="54" t="s">
        <v>574</v>
      </c>
      <c r="F59" s="65">
        <v>0.88</v>
      </c>
      <c r="G59" s="54" t="s">
        <v>428</v>
      </c>
      <c r="H59" s="54" t="s">
        <v>429</v>
      </c>
    </row>
    <row r="60" ht="50.25" customHeight="1" spans="1:8">
      <c r="A60" s="56" t="s">
        <v>575</v>
      </c>
      <c r="B60" s="56" t="s">
        <v>576</v>
      </c>
      <c r="C60" s="55" t="s">
        <v>389</v>
      </c>
      <c r="D60" s="55" t="s">
        <v>390</v>
      </c>
      <c r="E60" s="54" t="s">
        <v>577</v>
      </c>
      <c r="F60" s="64" t="s">
        <v>578</v>
      </c>
      <c r="G60" s="66" t="s">
        <v>579</v>
      </c>
      <c r="H60" s="54" t="s">
        <v>580</v>
      </c>
    </row>
    <row r="61" ht="50.25" customHeight="1" spans="1:8">
      <c r="A61" s="57"/>
      <c r="B61" s="57"/>
      <c r="C61" s="55" t="s">
        <v>389</v>
      </c>
      <c r="D61" s="55" t="s">
        <v>390</v>
      </c>
      <c r="E61" s="54" t="s">
        <v>581</v>
      </c>
      <c r="F61" s="64" t="s">
        <v>582</v>
      </c>
      <c r="G61" s="66" t="s">
        <v>583</v>
      </c>
      <c r="H61" s="54" t="s">
        <v>580</v>
      </c>
    </row>
    <row r="62" ht="50.25" customHeight="1" spans="1:8">
      <c r="A62" s="57"/>
      <c r="B62" s="57"/>
      <c r="C62" s="55" t="s">
        <v>389</v>
      </c>
      <c r="D62" s="55" t="s">
        <v>390</v>
      </c>
      <c r="E62" s="54" t="s">
        <v>584</v>
      </c>
      <c r="F62" s="64" t="s">
        <v>585</v>
      </c>
      <c r="G62" s="66" t="s">
        <v>583</v>
      </c>
      <c r="H62" s="54" t="s">
        <v>580</v>
      </c>
    </row>
    <row r="63" ht="38.25" customHeight="1" spans="1:8">
      <c r="A63" s="57"/>
      <c r="B63" s="57"/>
      <c r="C63" s="55" t="s">
        <v>389</v>
      </c>
      <c r="D63" s="55" t="s">
        <v>390</v>
      </c>
      <c r="E63" s="54" t="s">
        <v>586</v>
      </c>
      <c r="F63" s="64" t="s">
        <v>433</v>
      </c>
      <c r="G63" s="66" t="s">
        <v>587</v>
      </c>
      <c r="H63" s="54" t="s">
        <v>588</v>
      </c>
    </row>
    <row r="64" ht="49.5" customHeight="1" spans="1:8">
      <c r="A64" s="57"/>
      <c r="B64" s="57"/>
      <c r="C64" s="55" t="s">
        <v>389</v>
      </c>
      <c r="D64" s="55" t="s">
        <v>438</v>
      </c>
      <c r="E64" s="54" t="s">
        <v>589</v>
      </c>
      <c r="F64" s="64" t="s">
        <v>590</v>
      </c>
      <c r="G64" s="66" t="s">
        <v>591</v>
      </c>
      <c r="H64" s="54" t="s">
        <v>592</v>
      </c>
    </row>
    <row r="65" ht="49.5" customHeight="1" spans="1:8">
      <c r="A65" s="57"/>
      <c r="B65" s="57"/>
      <c r="C65" s="55" t="s">
        <v>389</v>
      </c>
      <c r="D65" s="55" t="s">
        <v>438</v>
      </c>
      <c r="E65" s="54" t="s">
        <v>593</v>
      </c>
      <c r="F65" s="64" t="s">
        <v>594</v>
      </c>
      <c r="G65" s="66" t="s">
        <v>595</v>
      </c>
      <c r="H65" s="54" t="s">
        <v>592</v>
      </c>
    </row>
    <row r="66" ht="38.25" customHeight="1" spans="1:8">
      <c r="A66" s="57"/>
      <c r="B66" s="57"/>
      <c r="C66" s="55" t="s">
        <v>389</v>
      </c>
      <c r="D66" s="55" t="s">
        <v>438</v>
      </c>
      <c r="E66" s="54" t="s">
        <v>596</v>
      </c>
      <c r="F66" s="64" t="s">
        <v>597</v>
      </c>
      <c r="G66" s="66" t="s">
        <v>598</v>
      </c>
      <c r="H66" s="54" t="s">
        <v>592</v>
      </c>
    </row>
    <row r="67" ht="38.25" customHeight="1" spans="1:8">
      <c r="A67" s="57"/>
      <c r="B67" s="57"/>
      <c r="C67" s="55" t="s">
        <v>389</v>
      </c>
      <c r="D67" s="55" t="s">
        <v>414</v>
      </c>
      <c r="E67" s="54" t="s">
        <v>599</v>
      </c>
      <c r="F67" s="64" t="s">
        <v>600</v>
      </c>
      <c r="G67" s="66" t="s">
        <v>598</v>
      </c>
      <c r="H67" s="54" t="s">
        <v>592</v>
      </c>
    </row>
    <row r="68" ht="50.25" customHeight="1" spans="1:8">
      <c r="A68" s="57"/>
      <c r="B68" s="57"/>
      <c r="C68" s="55" t="s">
        <v>419</v>
      </c>
      <c r="D68" s="55" t="s">
        <v>420</v>
      </c>
      <c r="E68" s="54" t="s">
        <v>601</v>
      </c>
      <c r="F68" s="65">
        <v>0.9</v>
      </c>
      <c r="G68" s="54" t="s">
        <v>602</v>
      </c>
      <c r="H68" s="54" t="s">
        <v>603</v>
      </c>
    </row>
    <row r="69" ht="38.25" customHeight="1" spans="1:8">
      <c r="A69" s="58"/>
      <c r="B69" s="58"/>
      <c r="C69" s="55" t="s">
        <v>425</v>
      </c>
      <c r="D69" s="55" t="s">
        <v>426</v>
      </c>
      <c r="E69" s="54" t="s">
        <v>604</v>
      </c>
      <c r="F69" s="65">
        <v>0.85</v>
      </c>
      <c r="G69" s="54" t="s">
        <v>428</v>
      </c>
      <c r="H69" s="54" t="s">
        <v>429</v>
      </c>
    </row>
  </sheetData>
  <mergeCells count="17">
    <mergeCell ref="A2:H2"/>
    <mergeCell ref="A8:A17"/>
    <mergeCell ref="A18:A25"/>
    <mergeCell ref="A26:A31"/>
    <mergeCell ref="A32:A38"/>
    <mergeCell ref="A39:A42"/>
    <mergeCell ref="A43:A51"/>
    <mergeCell ref="A52:A59"/>
    <mergeCell ref="A60:A69"/>
    <mergeCell ref="B8:B17"/>
    <mergeCell ref="B18:B25"/>
    <mergeCell ref="B26:B31"/>
    <mergeCell ref="B32:B38"/>
    <mergeCell ref="B39:B42"/>
    <mergeCell ref="B43:B51"/>
    <mergeCell ref="B52:B59"/>
    <mergeCell ref="B60:B69"/>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9"/>
  <sheetViews>
    <sheetView workbookViewId="0">
      <selection activeCell="C11" sqref="C11"/>
    </sheetView>
  </sheetViews>
  <sheetFormatPr defaultColWidth="9.14545454545454" defaultRowHeight="12" customHeight="1" outlineLevelCol="7"/>
  <cols>
    <col min="1" max="2" width="29" style="51" customWidth="1"/>
    <col min="3" max="5" width="23.5727272727273" style="51" customWidth="1"/>
    <col min="6" max="6" width="25.1454545454545" style="51" customWidth="1"/>
    <col min="7" max="7" width="18.8545454545455" style="51" customWidth="1"/>
    <col min="8" max="8" width="20.1454545454545" style="51" customWidth="1"/>
    <col min="9" max="9" width="9.14545454545454" style="3" customWidth="1"/>
    <col min="10" max="16384" width="9.14545454545454" style="3"/>
  </cols>
  <sheetData>
    <row r="1" customHeight="1" spans="8:8">
      <c r="H1" s="48"/>
    </row>
    <row r="2" ht="25.5" customHeight="1" spans="1:8">
      <c r="A2" s="4" t="s">
        <v>605</v>
      </c>
      <c r="B2" s="4"/>
      <c r="C2" s="4"/>
      <c r="D2" s="4"/>
      <c r="E2" s="4"/>
      <c r="F2" s="4"/>
      <c r="G2" s="4"/>
      <c r="H2" s="4"/>
    </row>
    <row r="3" ht="14.25" customHeight="1" spans="1:1">
      <c r="A3" s="5" t="s">
        <v>1</v>
      </c>
    </row>
    <row r="4" ht="44.25" customHeight="1" spans="1:8">
      <c r="A4" s="52" t="s">
        <v>378</v>
      </c>
      <c r="B4" s="52" t="s">
        <v>379</v>
      </c>
      <c r="C4" s="52" t="s">
        <v>380</v>
      </c>
      <c r="D4" s="52" t="s">
        <v>381</v>
      </c>
      <c r="E4" s="52" t="s">
        <v>382</v>
      </c>
      <c r="F4" s="52" t="s">
        <v>383</v>
      </c>
      <c r="G4" s="52" t="s">
        <v>384</v>
      </c>
      <c r="H4" s="52" t="s">
        <v>385</v>
      </c>
    </row>
    <row r="5" ht="15.75" customHeight="1" spans="1:8">
      <c r="A5" s="59">
        <v>1</v>
      </c>
      <c r="B5" s="59">
        <v>2</v>
      </c>
      <c r="C5" s="59">
        <v>3</v>
      </c>
      <c r="D5" s="59">
        <v>4</v>
      </c>
      <c r="E5" s="59">
        <v>5</v>
      </c>
      <c r="F5" s="59">
        <v>6</v>
      </c>
      <c r="G5" s="59">
        <v>7</v>
      </c>
      <c r="H5" s="59">
        <v>8</v>
      </c>
    </row>
    <row r="6" ht="15.75" customHeight="1" spans="1:8">
      <c r="A6" s="60"/>
      <c r="B6" s="60"/>
      <c r="C6" s="60"/>
      <c r="D6" s="60"/>
      <c r="E6" s="60"/>
      <c r="F6" s="60"/>
      <c r="G6" s="60"/>
      <c r="H6" s="60"/>
    </row>
    <row r="7" ht="15.75" customHeight="1" spans="1:8">
      <c r="A7" s="60"/>
      <c r="B7" s="60"/>
      <c r="C7" s="60"/>
      <c r="D7" s="60"/>
      <c r="E7" s="60"/>
      <c r="F7" s="60"/>
      <c r="G7" s="60"/>
      <c r="H7" s="60"/>
    </row>
    <row r="8" ht="15.75" customHeight="1" spans="1:8">
      <c r="A8" s="60"/>
      <c r="B8" s="60"/>
      <c r="C8" s="60"/>
      <c r="D8" s="60"/>
      <c r="E8" s="60"/>
      <c r="F8" s="60"/>
      <c r="G8" s="60"/>
      <c r="H8" s="60"/>
    </row>
    <row r="9" ht="24" customHeight="1" spans="1:1">
      <c r="A9" s="61" t="s">
        <v>606</v>
      </c>
    </row>
  </sheetData>
  <mergeCells count="1">
    <mergeCell ref="A2:H2"/>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12"/>
  <sheetViews>
    <sheetView workbookViewId="0">
      <selection activeCell="C7" sqref="C7"/>
    </sheetView>
  </sheetViews>
  <sheetFormatPr defaultColWidth="9.14545454545454" defaultRowHeight="12" customHeight="1" outlineLevelCol="7"/>
  <cols>
    <col min="1" max="2" width="29" style="51" customWidth="1"/>
    <col min="3" max="4" width="23.5727272727273" style="51" customWidth="1"/>
    <col min="5" max="5" width="31" style="51" customWidth="1"/>
    <col min="6" max="6" width="25.1454545454545" style="51" customWidth="1"/>
    <col min="7" max="7" width="37.1454545454545" style="51" customWidth="1"/>
    <col min="8" max="8" width="20.1454545454545" style="51" customWidth="1"/>
    <col min="9" max="9" width="9.14545454545454" style="3" customWidth="1"/>
    <col min="10" max="16384" width="9.14545454545454" style="3"/>
  </cols>
  <sheetData>
    <row r="1" customHeight="1" spans="8:8">
      <c r="H1" s="48"/>
    </row>
    <row r="2" ht="25.5" customHeight="1" spans="1:8">
      <c r="A2" s="4" t="s">
        <v>607</v>
      </c>
      <c r="B2" s="4"/>
      <c r="C2" s="4"/>
      <c r="D2" s="4"/>
      <c r="E2" s="4"/>
      <c r="F2" s="4"/>
      <c r="G2" s="4"/>
      <c r="H2" s="4"/>
    </row>
    <row r="3" ht="14.25" customHeight="1" spans="1:1">
      <c r="A3" s="5" t="s">
        <v>1</v>
      </c>
    </row>
    <row r="4" ht="44.25" customHeight="1" spans="1:8">
      <c r="A4" s="52" t="s">
        <v>378</v>
      </c>
      <c r="B4" s="52" t="s">
        <v>379</v>
      </c>
      <c r="C4" s="52" t="s">
        <v>380</v>
      </c>
      <c r="D4" s="52" t="s">
        <v>381</v>
      </c>
      <c r="E4" s="52" t="s">
        <v>382</v>
      </c>
      <c r="F4" s="52" t="s">
        <v>383</v>
      </c>
      <c r="G4" s="52" t="s">
        <v>384</v>
      </c>
      <c r="H4" s="52" t="s">
        <v>385</v>
      </c>
    </row>
    <row r="5" ht="21" customHeight="1" spans="1:8">
      <c r="A5" s="53">
        <v>1</v>
      </c>
      <c r="B5" s="53">
        <v>2</v>
      </c>
      <c r="C5" s="53">
        <v>3</v>
      </c>
      <c r="D5" s="53">
        <v>4</v>
      </c>
      <c r="E5" s="53">
        <v>5</v>
      </c>
      <c r="F5" s="53">
        <v>6</v>
      </c>
      <c r="G5" s="53">
        <v>7</v>
      </c>
      <c r="H5" s="53">
        <v>8</v>
      </c>
    </row>
    <row r="6" ht="22.5" customHeight="1" spans="1:8">
      <c r="A6" s="54" t="s">
        <v>145</v>
      </c>
      <c r="B6" s="54"/>
      <c r="C6" s="54"/>
      <c r="D6" s="54"/>
      <c r="E6" s="52"/>
      <c r="F6" s="52"/>
      <c r="G6" s="52"/>
      <c r="H6" s="52"/>
    </row>
    <row r="7" ht="60.75" customHeight="1" spans="1:8">
      <c r="A7" s="54" t="s">
        <v>386</v>
      </c>
      <c r="B7" s="55" t="s">
        <v>147</v>
      </c>
      <c r="C7" s="55" t="s">
        <v>147</v>
      </c>
      <c r="D7" s="55" t="s">
        <v>147</v>
      </c>
      <c r="E7" s="52" t="s">
        <v>147</v>
      </c>
      <c r="F7" s="52" t="s">
        <v>147</v>
      </c>
      <c r="G7" s="52" t="s">
        <v>147</v>
      </c>
      <c r="H7" s="52" t="s">
        <v>147</v>
      </c>
    </row>
    <row r="8" ht="60.75" customHeight="1" spans="1:8">
      <c r="A8" s="56" t="s">
        <v>608</v>
      </c>
      <c r="B8" s="56" t="s">
        <v>609</v>
      </c>
      <c r="C8" s="55" t="s">
        <v>389</v>
      </c>
      <c r="D8" s="55" t="s">
        <v>390</v>
      </c>
      <c r="E8" s="52" t="s">
        <v>610</v>
      </c>
      <c r="F8" s="52" t="s">
        <v>611</v>
      </c>
      <c r="G8" s="52" t="s">
        <v>612</v>
      </c>
      <c r="H8" s="52" t="s">
        <v>613</v>
      </c>
    </row>
    <row r="9" ht="60.75" customHeight="1" spans="1:8">
      <c r="A9" s="57"/>
      <c r="B9" s="57"/>
      <c r="C9" s="55" t="s">
        <v>389</v>
      </c>
      <c r="D9" s="55" t="s">
        <v>390</v>
      </c>
      <c r="E9" s="52" t="s">
        <v>614</v>
      </c>
      <c r="F9" s="52" t="s">
        <v>615</v>
      </c>
      <c r="G9" s="52" t="s">
        <v>612</v>
      </c>
      <c r="H9" s="52" t="s">
        <v>613</v>
      </c>
    </row>
    <row r="10" ht="60.75" customHeight="1" spans="1:8">
      <c r="A10" s="57"/>
      <c r="B10" s="57"/>
      <c r="C10" s="55" t="s">
        <v>389</v>
      </c>
      <c r="D10" s="55" t="s">
        <v>544</v>
      </c>
      <c r="E10" s="52" t="s">
        <v>616</v>
      </c>
      <c r="F10" s="52" t="s">
        <v>617</v>
      </c>
      <c r="G10" s="52" t="s">
        <v>612</v>
      </c>
      <c r="H10" s="52" t="s">
        <v>613</v>
      </c>
    </row>
    <row r="11" ht="60.75" customHeight="1" spans="1:8">
      <c r="A11" s="57"/>
      <c r="B11" s="57"/>
      <c r="C11" s="55" t="s">
        <v>419</v>
      </c>
      <c r="D11" s="55" t="s">
        <v>420</v>
      </c>
      <c r="E11" s="52" t="s">
        <v>618</v>
      </c>
      <c r="F11" s="52" t="s">
        <v>619</v>
      </c>
      <c r="G11" s="52" t="s">
        <v>620</v>
      </c>
      <c r="H11" s="52" t="s">
        <v>621</v>
      </c>
    </row>
    <row r="12" ht="60.75" customHeight="1" spans="1:8">
      <c r="A12" s="58"/>
      <c r="B12" s="58"/>
      <c r="C12" s="55" t="s">
        <v>425</v>
      </c>
      <c r="D12" s="55" t="s">
        <v>426</v>
      </c>
      <c r="E12" s="52" t="s">
        <v>622</v>
      </c>
      <c r="F12" s="52" t="s">
        <v>623</v>
      </c>
      <c r="G12" s="52" t="s">
        <v>624</v>
      </c>
      <c r="H12" s="52" t="s">
        <v>625</v>
      </c>
    </row>
  </sheetData>
  <mergeCells count="3">
    <mergeCell ref="A2:H2"/>
    <mergeCell ref="A8:A12"/>
    <mergeCell ref="B8:B12"/>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27"/>
  <sheetViews>
    <sheetView showZeros="0" tabSelected="1" workbookViewId="0">
      <selection activeCell="A2" sqref="A2:Z2"/>
    </sheetView>
  </sheetViews>
  <sheetFormatPr defaultColWidth="9.14545454545454" defaultRowHeight="14.25" customHeight="1"/>
  <cols>
    <col min="1" max="1" width="20.1454545454545" style="2" customWidth="1"/>
    <col min="2" max="2" width="27.7181818181818" style="2" customWidth="1"/>
    <col min="3" max="3" width="6" style="2" customWidth="1"/>
    <col min="4" max="4" width="6.71818181818182" style="2" customWidth="1"/>
    <col min="5" max="6" width="10.2818181818182" style="2" customWidth="1"/>
    <col min="7" max="7" width="11.7181818181818" style="2" customWidth="1"/>
    <col min="8" max="8" width="18" style="2" customWidth="1"/>
    <col min="9" max="9" width="16" style="2" customWidth="1"/>
    <col min="10" max="10" width="15.1454545454545" style="2" customWidth="1"/>
    <col min="11" max="12" width="10" style="2" customWidth="1"/>
    <col min="13" max="13" width="16.8545454545455" style="2" customWidth="1"/>
    <col min="14" max="15" width="12.1454545454545" style="2" customWidth="1"/>
    <col min="16" max="16" width="10" style="2" customWidth="1"/>
    <col min="17" max="19" width="9.14545454545454" style="3" customWidth="1"/>
    <col min="20" max="20" width="10" style="2" customWidth="1"/>
    <col min="21" max="21" width="9.14545454545454" style="3" customWidth="1"/>
    <col min="22" max="22" width="10" style="2" customWidth="1"/>
    <col min="23" max="24" width="9.14545454545454" style="2" customWidth="1"/>
    <col min="25" max="25" width="12.7181818181818" style="2" customWidth="1"/>
    <col min="26" max="26" width="10.4272727272727" style="2" customWidth="1"/>
    <col min="27" max="27" width="9.14545454545454" style="3" customWidth="1"/>
    <col min="28" max="16384" width="9.14545454545454" style="3"/>
  </cols>
  <sheetData>
    <row r="1" ht="13.5" customHeight="1" spans="17:26">
      <c r="Q1" s="2"/>
      <c r="R1" s="2"/>
      <c r="S1" s="2"/>
      <c r="U1" s="2"/>
      <c r="Z1" s="48"/>
    </row>
    <row r="2" ht="27.75" customHeight="1" spans="1:26">
      <c r="A2" s="4" t="s">
        <v>626</v>
      </c>
      <c r="B2" s="4"/>
      <c r="C2" s="4"/>
      <c r="D2" s="4"/>
      <c r="E2" s="4"/>
      <c r="F2" s="4"/>
      <c r="G2" s="4"/>
      <c r="H2" s="4"/>
      <c r="I2" s="4"/>
      <c r="J2" s="4"/>
      <c r="K2" s="4"/>
      <c r="L2" s="4"/>
      <c r="M2" s="4"/>
      <c r="N2" s="4"/>
      <c r="O2" s="4"/>
      <c r="P2" s="4"/>
      <c r="Q2" s="4"/>
      <c r="R2" s="4"/>
      <c r="S2" s="4"/>
      <c r="T2" s="4"/>
      <c r="U2" s="4"/>
      <c r="V2" s="4"/>
      <c r="W2" s="4"/>
      <c r="X2" s="4"/>
      <c r="Y2" s="4"/>
      <c r="Z2" s="4"/>
    </row>
    <row r="3" ht="15" customHeight="1" spans="1:26">
      <c r="A3" s="5" t="s">
        <v>1</v>
      </c>
      <c r="B3" s="6"/>
      <c r="C3" s="6"/>
      <c r="D3" s="6"/>
      <c r="E3" s="6"/>
      <c r="F3" s="6"/>
      <c r="G3" s="6"/>
      <c r="H3" s="6"/>
      <c r="I3" s="6"/>
      <c r="J3" s="6"/>
      <c r="K3" s="6"/>
      <c r="L3" s="6"/>
      <c r="M3" s="6"/>
      <c r="N3" s="6"/>
      <c r="O3" s="6"/>
      <c r="P3" s="6"/>
      <c r="Q3" s="6"/>
      <c r="R3" s="6"/>
      <c r="S3" s="6"/>
      <c r="T3" s="6"/>
      <c r="U3" s="6"/>
      <c r="V3" s="6"/>
      <c r="Z3" s="49" t="s">
        <v>50</v>
      </c>
    </row>
    <row r="4" ht="15.75" customHeight="1" spans="1:26">
      <c r="A4" s="7" t="s">
        <v>627</v>
      </c>
      <c r="B4" s="7" t="s">
        <v>628</v>
      </c>
      <c r="C4" s="7" t="s">
        <v>629</v>
      </c>
      <c r="D4" s="7" t="s">
        <v>630</v>
      </c>
      <c r="E4" s="7" t="s">
        <v>631</v>
      </c>
      <c r="F4" s="7" t="s">
        <v>632</v>
      </c>
      <c r="G4" s="7" t="s">
        <v>633</v>
      </c>
      <c r="H4" s="8" t="s">
        <v>174</v>
      </c>
      <c r="I4" s="19"/>
      <c r="J4" s="19"/>
      <c r="K4" s="19"/>
      <c r="L4" s="19"/>
      <c r="M4" s="19"/>
      <c r="N4" s="19"/>
      <c r="O4" s="19"/>
      <c r="P4" s="19"/>
      <c r="Q4" s="19"/>
      <c r="R4" s="19"/>
      <c r="S4" s="19"/>
      <c r="T4" s="19"/>
      <c r="U4" s="19"/>
      <c r="V4" s="19"/>
      <c r="W4" s="19"/>
      <c r="X4" s="19"/>
      <c r="Y4" s="19"/>
      <c r="Z4" s="27"/>
    </row>
    <row r="5" ht="15.75" customHeight="1" spans="1:26">
      <c r="A5" s="9"/>
      <c r="B5" s="9"/>
      <c r="C5" s="9"/>
      <c r="D5" s="9"/>
      <c r="E5" s="9"/>
      <c r="F5" s="9"/>
      <c r="G5" s="9"/>
      <c r="H5" s="10" t="s">
        <v>77</v>
      </c>
      <c r="I5" s="8" t="s">
        <v>176</v>
      </c>
      <c r="J5" s="19"/>
      <c r="K5" s="19"/>
      <c r="L5" s="19"/>
      <c r="M5" s="19"/>
      <c r="N5" s="19"/>
      <c r="O5" s="19"/>
      <c r="P5" s="19"/>
      <c r="Q5" s="19"/>
      <c r="R5" s="19"/>
      <c r="S5" s="19"/>
      <c r="T5" s="19"/>
      <c r="U5" s="19"/>
      <c r="V5" s="27"/>
      <c r="W5" s="28" t="s">
        <v>177</v>
      </c>
      <c r="X5" s="28"/>
      <c r="Y5" s="28"/>
      <c r="Z5" s="50"/>
    </row>
    <row r="6" ht="17.25" customHeight="1" spans="1:26">
      <c r="A6" s="9"/>
      <c r="B6" s="9"/>
      <c r="C6" s="9"/>
      <c r="D6" s="9"/>
      <c r="E6" s="9"/>
      <c r="F6" s="9"/>
      <c r="G6" s="9"/>
      <c r="H6" s="11"/>
      <c r="I6" s="20" t="s">
        <v>178</v>
      </c>
      <c r="J6" s="21"/>
      <c r="K6" s="21"/>
      <c r="L6" s="21"/>
      <c r="M6" s="21"/>
      <c r="N6" s="21"/>
      <c r="O6" s="21"/>
      <c r="P6" s="22"/>
      <c r="Q6" s="29" t="s">
        <v>634</v>
      </c>
      <c r="R6" s="29" t="s">
        <v>180</v>
      </c>
      <c r="S6" s="29" t="s">
        <v>181</v>
      </c>
      <c r="T6" s="30" t="s">
        <v>182</v>
      </c>
      <c r="U6" s="31" t="s">
        <v>635</v>
      </c>
      <c r="V6" s="32" t="s">
        <v>183</v>
      </c>
      <c r="W6" s="33"/>
      <c r="X6" s="33"/>
      <c r="Y6" s="33"/>
      <c r="Z6" s="25"/>
    </row>
    <row r="7" ht="57.75" customHeight="1" spans="1:26">
      <c r="A7" s="12"/>
      <c r="B7" s="12"/>
      <c r="C7" s="12"/>
      <c r="D7" s="12"/>
      <c r="E7" s="12"/>
      <c r="F7" s="12"/>
      <c r="G7" s="12"/>
      <c r="H7" s="13"/>
      <c r="I7" s="12" t="s">
        <v>83</v>
      </c>
      <c r="J7" s="23" t="s">
        <v>184</v>
      </c>
      <c r="K7" s="23" t="s">
        <v>185</v>
      </c>
      <c r="L7" s="23" t="s">
        <v>186</v>
      </c>
      <c r="M7" s="23" t="s">
        <v>187</v>
      </c>
      <c r="N7" s="23" t="s">
        <v>188</v>
      </c>
      <c r="O7" s="23" t="s">
        <v>189</v>
      </c>
      <c r="P7" s="23" t="s">
        <v>190</v>
      </c>
      <c r="Q7" s="22"/>
      <c r="R7" s="22"/>
      <c r="S7" s="22"/>
      <c r="T7" s="34"/>
      <c r="U7" s="35"/>
      <c r="V7" s="36"/>
      <c r="W7" s="23" t="s">
        <v>83</v>
      </c>
      <c r="X7" s="23" t="s">
        <v>191</v>
      </c>
      <c r="Y7" s="23" t="s">
        <v>192</v>
      </c>
      <c r="Z7" s="23" t="s">
        <v>193</v>
      </c>
    </row>
    <row r="8" ht="15" customHeight="1" spans="1:26">
      <c r="A8" s="14">
        <v>1</v>
      </c>
      <c r="B8" s="14">
        <v>2</v>
      </c>
      <c r="C8" s="14">
        <v>3</v>
      </c>
      <c r="D8" s="14">
        <v>4</v>
      </c>
      <c r="E8" s="14">
        <v>5</v>
      </c>
      <c r="F8" s="14">
        <v>6</v>
      </c>
      <c r="G8" s="14">
        <v>7</v>
      </c>
      <c r="H8" s="14">
        <v>8</v>
      </c>
      <c r="I8" s="24">
        <v>9</v>
      </c>
      <c r="J8" s="25">
        <v>10</v>
      </c>
      <c r="K8" s="25">
        <v>11</v>
      </c>
      <c r="L8" s="25">
        <v>12</v>
      </c>
      <c r="M8" s="25">
        <v>13</v>
      </c>
      <c r="N8" s="25">
        <v>14</v>
      </c>
      <c r="O8" s="25">
        <v>15</v>
      </c>
      <c r="P8" s="25">
        <v>16</v>
      </c>
      <c r="Q8" s="25">
        <v>17</v>
      </c>
      <c r="R8" s="25">
        <v>18</v>
      </c>
      <c r="S8" s="25">
        <v>19</v>
      </c>
      <c r="T8" s="37">
        <v>20</v>
      </c>
      <c r="U8" s="38">
        <v>21</v>
      </c>
      <c r="V8" s="39">
        <v>22</v>
      </c>
      <c r="W8" s="40">
        <v>23</v>
      </c>
      <c r="X8" s="40">
        <v>24</v>
      </c>
      <c r="Y8" s="40">
        <v>25</v>
      </c>
      <c r="Z8" s="40">
        <v>26</v>
      </c>
    </row>
    <row r="9" ht="31.5" customHeight="1" spans="1:26">
      <c r="A9" s="15" t="s">
        <v>145</v>
      </c>
      <c r="B9" s="15"/>
      <c r="C9" s="15"/>
      <c r="D9" s="15"/>
      <c r="E9" s="15"/>
      <c r="F9" s="15"/>
      <c r="G9" s="15"/>
      <c r="H9" s="16">
        <f>I9</f>
        <v>5219.1</v>
      </c>
      <c r="I9" s="16">
        <f>I10+I11+I12+I13+I14+I15+I16+I17+I18+I19+I20+I21+I22+I23+I24+I25+I26+I27</f>
        <v>5219.1</v>
      </c>
      <c r="J9" s="16">
        <v>41.6</v>
      </c>
      <c r="K9" s="16">
        <v>0</v>
      </c>
      <c r="L9" s="16">
        <v>0</v>
      </c>
      <c r="M9" s="16">
        <v>5177.5</v>
      </c>
      <c r="N9" s="26"/>
      <c r="O9" s="26"/>
      <c r="P9" s="26"/>
      <c r="Q9" s="26"/>
      <c r="R9" s="26"/>
      <c r="S9" s="16"/>
      <c r="T9" s="41"/>
      <c r="U9" s="42"/>
      <c r="V9" s="43"/>
      <c r="W9" s="26"/>
      <c r="X9" s="26"/>
      <c r="Y9" s="26"/>
      <c r="Z9" s="26"/>
    </row>
    <row r="10" ht="31.5" customHeight="1" spans="1:26">
      <c r="A10" s="15" t="s">
        <v>636</v>
      </c>
      <c r="B10" s="15" t="s">
        <v>637</v>
      </c>
      <c r="C10" s="15" t="s">
        <v>638</v>
      </c>
      <c r="D10" s="15" t="s">
        <v>639</v>
      </c>
      <c r="E10" s="15">
        <v>2</v>
      </c>
      <c r="F10" s="15" t="s">
        <v>640</v>
      </c>
      <c r="G10" s="15" t="s">
        <v>239</v>
      </c>
      <c r="H10" s="16">
        <v>4.8</v>
      </c>
      <c r="I10" s="16">
        <v>4.8</v>
      </c>
      <c r="J10" s="16">
        <v>4.8</v>
      </c>
      <c r="K10" s="16">
        <v>0</v>
      </c>
      <c r="L10" s="16">
        <v>0</v>
      </c>
      <c r="M10" s="16">
        <v>0</v>
      </c>
      <c r="N10" s="16"/>
      <c r="O10" s="16"/>
      <c r="P10" s="16"/>
      <c r="Q10" s="16"/>
      <c r="R10" s="16"/>
      <c r="S10" s="16"/>
      <c r="T10" s="44"/>
      <c r="U10" s="42"/>
      <c r="V10" s="43"/>
      <c r="W10" s="44"/>
      <c r="X10" s="44"/>
      <c r="Y10" s="44"/>
      <c r="Z10" s="44"/>
    </row>
    <row r="11" ht="31.5" customHeight="1" spans="1:26">
      <c r="A11" s="15" t="s">
        <v>430</v>
      </c>
      <c r="B11" s="15" t="s">
        <v>641</v>
      </c>
      <c r="C11" s="15" t="s">
        <v>642</v>
      </c>
      <c r="D11" s="15" t="s">
        <v>639</v>
      </c>
      <c r="E11" s="15" t="s">
        <v>102</v>
      </c>
      <c r="F11" s="15" t="s">
        <v>640</v>
      </c>
      <c r="G11" s="15" t="s">
        <v>71</v>
      </c>
      <c r="H11" s="16">
        <v>30</v>
      </c>
      <c r="I11" s="16">
        <v>30</v>
      </c>
      <c r="J11" s="16">
        <v>0</v>
      </c>
      <c r="K11" s="16">
        <v>0</v>
      </c>
      <c r="L11" s="16">
        <v>0</v>
      </c>
      <c r="M11" s="16">
        <v>30</v>
      </c>
      <c r="N11" s="16"/>
      <c r="O11" s="16"/>
      <c r="P11" s="16"/>
      <c r="Q11" s="16"/>
      <c r="R11" s="16"/>
      <c r="S11" s="16"/>
      <c r="T11" s="44"/>
      <c r="U11" s="42"/>
      <c r="V11" s="43"/>
      <c r="W11" s="44"/>
      <c r="X11" s="44"/>
      <c r="Y11" s="44"/>
      <c r="Z11" s="44"/>
    </row>
    <row r="12" ht="31.5" customHeight="1" spans="1:26">
      <c r="A12" s="15" t="s">
        <v>636</v>
      </c>
      <c r="B12" s="15" t="s">
        <v>643</v>
      </c>
      <c r="C12" s="15" t="s">
        <v>644</v>
      </c>
      <c r="D12" s="15" t="s">
        <v>639</v>
      </c>
      <c r="E12" s="15" t="s">
        <v>102</v>
      </c>
      <c r="F12" s="15" t="s">
        <v>640</v>
      </c>
      <c r="G12" s="15" t="s">
        <v>239</v>
      </c>
      <c r="H12" s="16">
        <v>2</v>
      </c>
      <c r="I12" s="16">
        <v>2</v>
      </c>
      <c r="J12" s="16">
        <v>2</v>
      </c>
      <c r="K12" s="16">
        <v>0</v>
      </c>
      <c r="L12" s="16">
        <v>0</v>
      </c>
      <c r="M12" s="16">
        <v>0</v>
      </c>
      <c r="N12" s="16"/>
      <c r="O12" s="16"/>
      <c r="P12" s="16"/>
      <c r="Q12" s="16"/>
      <c r="R12" s="16"/>
      <c r="S12" s="16"/>
      <c r="T12" s="44"/>
      <c r="U12" s="42"/>
      <c r="V12" s="43"/>
      <c r="W12" s="44"/>
      <c r="X12" s="44"/>
      <c r="Y12" s="44"/>
      <c r="Z12" s="44"/>
    </row>
    <row r="13" ht="31.5" customHeight="1" spans="1:26">
      <c r="A13" s="15" t="s">
        <v>387</v>
      </c>
      <c r="B13" s="15" t="s">
        <v>645</v>
      </c>
      <c r="C13" s="15" t="s">
        <v>646</v>
      </c>
      <c r="D13" s="15" t="s">
        <v>647</v>
      </c>
      <c r="E13" s="15" t="s">
        <v>102</v>
      </c>
      <c r="F13" s="15" t="s">
        <v>640</v>
      </c>
      <c r="G13" s="15" t="s">
        <v>71</v>
      </c>
      <c r="H13" s="16">
        <v>2774.39</v>
      </c>
      <c r="I13" s="16">
        <v>2774.39</v>
      </c>
      <c r="J13" s="16">
        <v>0</v>
      </c>
      <c r="K13" s="16">
        <v>0</v>
      </c>
      <c r="L13" s="16">
        <v>0</v>
      </c>
      <c r="M13" s="16">
        <v>2774.39</v>
      </c>
      <c r="N13" s="16"/>
      <c r="O13" s="16"/>
      <c r="P13" s="16"/>
      <c r="Q13" s="16"/>
      <c r="R13" s="16"/>
      <c r="S13" s="16"/>
      <c r="T13" s="44"/>
      <c r="U13" s="42"/>
      <c r="V13" s="43"/>
      <c r="W13" s="44"/>
      <c r="X13" s="44"/>
      <c r="Y13" s="44"/>
      <c r="Z13" s="44"/>
    </row>
    <row r="14" s="1" customFormat="1" ht="31.5" customHeight="1" spans="1:26">
      <c r="A14" s="17" t="s">
        <v>636</v>
      </c>
      <c r="B14" s="17" t="s">
        <v>648</v>
      </c>
      <c r="C14" s="17" t="s">
        <v>649</v>
      </c>
      <c r="D14" s="17" t="s">
        <v>639</v>
      </c>
      <c r="E14" s="17" t="s">
        <v>102</v>
      </c>
      <c r="F14" s="17" t="s">
        <v>640</v>
      </c>
      <c r="G14" s="17" t="s">
        <v>239</v>
      </c>
      <c r="H14" s="18">
        <v>14</v>
      </c>
      <c r="I14" s="18">
        <v>14</v>
      </c>
      <c r="J14" s="18">
        <v>14</v>
      </c>
      <c r="K14" s="18">
        <v>0</v>
      </c>
      <c r="L14" s="18">
        <v>0</v>
      </c>
      <c r="M14" s="18">
        <v>0</v>
      </c>
      <c r="N14" s="18"/>
      <c r="O14" s="18"/>
      <c r="P14" s="18"/>
      <c r="Q14" s="18"/>
      <c r="R14" s="18"/>
      <c r="S14" s="18"/>
      <c r="T14" s="45"/>
      <c r="U14" s="46"/>
      <c r="V14" s="47"/>
      <c r="W14" s="45"/>
      <c r="X14" s="45"/>
      <c r="Y14" s="45"/>
      <c r="Z14" s="45"/>
    </row>
    <row r="15" ht="31.5" customHeight="1" spans="1:26">
      <c r="A15" s="15" t="s">
        <v>387</v>
      </c>
      <c r="B15" s="15" t="s">
        <v>650</v>
      </c>
      <c r="C15" s="15" t="s">
        <v>646</v>
      </c>
      <c r="D15" s="15" t="s">
        <v>647</v>
      </c>
      <c r="E15" s="15" t="s">
        <v>102</v>
      </c>
      <c r="F15" s="15" t="s">
        <v>640</v>
      </c>
      <c r="G15" s="15" t="s">
        <v>71</v>
      </c>
      <c r="H15" s="16">
        <v>432</v>
      </c>
      <c r="I15" s="16">
        <v>432</v>
      </c>
      <c r="J15" s="16">
        <v>0</v>
      </c>
      <c r="K15" s="16">
        <v>0</v>
      </c>
      <c r="L15" s="16">
        <v>0</v>
      </c>
      <c r="M15" s="16">
        <v>432</v>
      </c>
      <c r="N15" s="16"/>
      <c r="O15" s="16"/>
      <c r="P15" s="16"/>
      <c r="Q15" s="16"/>
      <c r="R15" s="16"/>
      <c r="S15" s="16"/>
      <c r="T15" s="44"/>
      <c r="U15" s="42"/>
      <c r="V15" s="43"/>
      <c r="W15" s="44"/>
      <c r="X15" s="44"/>
      <c r="Y15" s="44"/>
      <c r="Z15" s="44"/>
    </row>
    <row r="16" s="1" customFormat="1" ht="31.5" customHeight="1" spans="1:26">
      <c r="A16" s="17" t="s">
        <v>636</v>
      </c>
      <c r="B16" s="17" t="s">
        <v>651</v>
      </c>
      <c r="C16" s="17" t="s">
        <v>652</v>
      </c>
      <c r="D16" s="17" t="s">
        <v>639</v>
      </c>
      <c r="E16" s="17" t="s">
        <v>102</v>
      </c>
      <c r="F16" s="17" t="s">
        <v>640</v>
      </c>
      <c r="G16" s="17" t="s">
        <v>239</v>
      </c>
      <c r="H16" s="18">
        <v>10</v>
      </c>
      <c r="I16" s="18">
        <v>10</v>
      </c>
      <c r="J16" s="18">
        <v>10</v>
      </c>
      <c r="K16" s="18">
        <v>0</v>
      </c>
      <c r="L16" s="18">
        <v>0</v>
      </c>
      <c r="M16" s="18">
        <v>0</v>
      </c>
      <c r="N16" s="18"/>
      <c r="O16" s="18"/>
      <c r="P16" s="18"/>
      <c r="Q16" s="18"/>
      <c r="R16" s="18"/>
      <c r="S16" s="18"/>
      <c r="T16" s="45"/>
      <c r="U16" s="46"/>
      <c r="V16" s="47"/>
      <c r="W16" s="45"/>
      <c r="X16" s="45"/>
      <c r="Y16" s="45"/>
      <c r="Z16" s="45"/>
    </row>
    <row r="17" s="1" customFormat="1" ht="31.5" customHeight="1" spans="1:26">
      <c r="A17" s="17" t="s">
        <v>430</v>
      </c>
      <c r="B17" s="17" t="s">
        <v>653</v>
      </c>
      <c r="C17" s="17" t="s">
        <v>654</v>
      </c>
      <c r="D17" s="17" t="s">
        <v>639</v>
      </c>
      <c r="E17" s="17" t="s">
        <v>102</v>
      </c>
      <c r="F17" s="17" t="s">
        <v>640</v>
      </c>
      <c r="G17" s="17" t="s">
        <v>71</v>
      </c>
      <c r="H17" s="18">
        <v>101</v>
      </c>
      <c r="I17" s="18">
        <v>101</v>
      </c>
      <c r="J17" s="18">
        <v>0</v>
      </c>
      <c r="K17" s="18">
        <v>0</v>
      </c>
      <c r="L17" s="18">
        <v>0</v>
      </c>
      <c r="M17" s="18">
        <v>101</v>
      </c>
      <c r="N17" s="18"/>
      <c r="O17" s="18"/>
      <c r="P17" s="18"/>
      <c r="Q17" s="18"/>
      <c r="R17" s="18"/>
      <c r="S17" s="18"/>
      <c r="T17" s="45"/>
      <c r="U17" s="46"/>
      <c r="V17" s="47"/>
      <c r="W17" s="45"/>
      <c r="X17" s="45"/>
      <c r="Y17" s="45"/>
      <c r="Z17" s="45"/>
    </row>
    <row r="18" s="1" customFormat="1" ht="31.5" customHeight="1" spans="1:26">
      <c r="A18" s="17" t="s">
        <v>636</v>
      </c>
      <c r="B18" s="17" t="s">
        <v>655</v>
      </c>
      <c r="C18" s="17" t="s">
        <v>656</v>
      </c>
      <c r="D18" s="17" t="s">
        <v>639</v>
      </c>
      <c r="E18" s="17" t="s">
        <v>102</v>
      </c>
      <c r="F18" s="17" t="s">
        <v>640</v>
      </c>
      <c r="G18" s="17" t="s">
        <v>239</v>
      </c>
      <c r="H18" s="18">
        <v>3</v>
      </c>
      <c r="I18" s="18">
        <v>3</v>
      </c>
      <c r="J18" s="18">
        <v>3</v>
      </c>
      <c r="K18" s="18">
        <v>0</v>
      </c>
      <c r="L18" s="18">
        <v>0</v>
      </c>
      <c r="M18" s="18">
        <v>0</v>
      </c>
      <c r="N18" s="18"/>
      <c r="O18" s="18"/>
      <c r="P18" s="18"/>
      <c r="Q18" s="18"/>
      <c r="R18" s="18"/>
      <c r="S18" s="18"/>
      <c r="T18" s="45"/>
      <c r="U18" s="46"/>
      <c r="V18" s="47"/>
      <c r="W18" s="45"/>
      <c r="X18" s="45"/>
      <c r="Y18" s="45"/>
      <c r="Z18" s="45"/>
    </row>
    <row r="19" ht="31.5" customHeight="1" spans="1:26">
      <c r="A19" s="15" t="s">
        <v>430</v>
      </c>
      <c r="B19" s="15" t="s">
        <v>657</v>
      </c>
      <c r="C19" s="15" t="s">
        <v>658</v>
      </c>
      <c r="D19" s="15" t="s">
        <v>659</v>
      </c>
      <c r="E19" s="15" t="s">
        <v>102</v>
      </c>
      <c r="F19" s="15" t="s">
        <v>640</v>
      </c>
      <c r="G19" s="15" t="s">
        <v>71</v>
      </c>
      <c r="H19" s="16">
        <v>56</v>
      </c>
      <c r="I19" s="16">
        <v>56</v>
      </c>
      <c r="J19" s="16">
        <v>0</v>
      </c>
      <c r="K19" s="16">
        <v>0</v>
      </c>
      <c r="L19" s="16">
        <v>0</v>
      </c>
      <c r="M19" s="16">
        <v>56</v>
      </c>
      <c r="N19" s="16"/>
      <c r="O19" s="16"/>
      <c r="P19" s="16"/>
      <c r="Q19" s="16"/>
      <c r="R19" s="16"/>
      <c r="S19" s="16"/>
      <c r="T19" s="44"/>
      <c r="U19" s="42"/>
      <c r="V19" s="43"/>
      <c r="W19" s="44"/>
      <c r="X19" s="44"/>
      <c r="Y19" s="44"/>
      <c r="Z19" s="44"/>
    </row>
    <row r="20" ht="31.5" customHeight="1" spans="1:26">
      <c r="A20" s="15" t="s">
        <v>430</v>
      </c>
      <c r="B20" s="15" t="s">
        <v>660</v>
      </c>
      <c r="C20" s="15" t="s">
        <v>661</v>
      </c>
      <c r="D20" s="15" t="s">
        <v>659</v>
      </c>
      <c r="E20" s="15" t="s">
        <v>102</v>
      </c>
      <c r="F20" s="15" t="s">
        <v>640</v>
      </c>
      <c r="G20" s="15" t="s">
        <v>71</v>
      </c>
      <c r="H20" s="16">
        <v>120</v>
      </c>
      <c r="I20" s="16">
        <v>120</v>
      </c>
      <c r="J20" s="16">
        <v>0</v>
      </c>
      <c r="K20" s="16">
        <v>0</v>
      </c>
      <c r="L20" s="16">
        <v>0</v>
      </c>
      <c r="M20" s="16">
        <v>120</v>
      </c>
      <c r="N20" s="16"/>
      <c r="O20" s="16"/>
      <c r="P20" s="16"/>
      <c r="Q20" s="16"/>
      <c r="R20" s="16"/>
      <c r="S20" s="16"/>
      <c r="T20" s="44"/>
      <c r="U20" s="42"/>
      <c r="V20" s="43"/>
      <c r="W20" s="44"/>
      <c r="X20" s="44"/>
      <c r="Y20" s="44"/>
      <c r="Z20" s="44"/>
    </row>
    <row r="21" ht="31.5" customHeight="1" spans="1:26">
      <c r="A21" s="15" t="s">
        <v>430</v>
      </c>
      <c r="B21" s="15" t="s">
        <v>662</v>
      </c>
      <c r="C21" s="15" t="s">
        <v>663</v>
      </c>
      <c r="D21" s="15" t="s">
        <v>639</v>
      </c>
      <c r="E21" s="15" t="s">
        <v>102</v>
      </c>
      <c r="F21" s="15" t="s">
        <v>640</v>
      </c>
      <c r="G21" s="15" t="s">
        <v>71</v>
      </c>
      <c r="H21" s="16">
        <v>530</v>
      </c>
      <c r="I21" s="16">
        <v>530</v>
      </c>
      <c r="J21" s="16">
        <v>0</v>
      </c>
      <c r="K21" s="16">
        <v>0</v>
      </c>
      <c r="L21" s="16">
        <v>0</v>
      </c>
      <c r="M21" s="16">
        <v>530</v>
      </c>
      <c r="N21" s="16"/>
      <c r="O21" s="16"/>
      <c r="P21" s="16"/>
      <c r="Q21" s="16"/>
      <c r="R21" s="16"/>
      <c r="S21" s="16"/>
      <c r="T21" s="44"/>
      <c r="U21" s="42"/>
      <c r="V21" s="43"/>
      <c r="W21" s="44"/>
      <c r="X21" s="44"/>
      <c r="Y21" s="44"/>
      <c r="Z21" s="44"/>
    </row>
    <row r="22" ht="31.5" customHeight="1" spans="1:26">
      <c r="A22" s="15" t="s">
        <v>636</v>
      </c>
      <c r="B22" s="15" t="s">
        <v>664</v>
      </c>
      <c r="C22" s="15" t="s">
        <v>665</v>
      </c>
      <c r="D22" s="15" t="s">
        <v>639</v>
      </c>
      <c r="E22" s="15" t="s">
        <v>102</v>
      </c>
      <c r="F22" s="15" t="s">
        <v>640</v>
      </c>
      <c r="G22" s="15" t="s">
        <v>239</v>
      </c>
      <c r="H22" s="16">
        <v>3</v>
      </c>
      <c r="I22" s="16">
        <v>3</v>
      </c>
      <c r="J22" s="16">
        <v>3</v>
      </c>
      <c r="K22" s="16">
        <v>0</v>
      </c>
      <c r="L22" s="16">
        <v>0</v>
      </c>
      <c r="M22" s="16">
        <v>0</v>
      </c>
      <c r="N22" s="16"/>
      <c r="O22" s="16"/>
      <c r="P22" s="16"/>
      <c r="Q22" s="16"/>
      <c r="R22" s="16"/>
      <c r="S22" s="16"/>
      <c r="T22" s="44"/>
      <c r="U22" s="42"/>
      <c r="V22" s="43"/>
      <c r="W22" s="44"/>
      <c r="X22" s="44"/>
      <c r="Y22" s="44"/>
      <c r="Z22" s="44"/>
    </row>
    <row r="23" ht="31.5" customHeight="1" spans="1:26">
      <c r="A23" s="15" t="s">
        <v>387</v>
      </c>
      <c r="B23" s="15" t="s">
        <v>666</v>
      </c>
      <c r="C23" s="15" t="s">
        <v>667</v>
      </c>
      <c r="D23" s="15" t="s">
        <v>647</v>
      </c>
      <c r="E23" s="15" t="s">
        <v>102</v>
      </c>
      <c r="F23" s="15" t="s">
        <v>640</v>
      </c>
      <c r="G23" s="15" t="s">
        <v>71</v>
      </c>
      <c r="H23" s="16">
        <v>1095.11</v>
      </c>
      <c r="I23" s="16">
        <v>1095.11</v>
      </c>
      <c r="J23" s="16">
        <v>0</v>
      </c>
      <c r="K23" s="16">
        <v>0</v>
      </c>
      <c r="L23" s="16">
        <v>0</v>
      </c>
      <c r="M23" s="16">
        <v>1095.11</v>
      </c>
      <c r="N23" s="16"/>
      <c r="O23" s="16"/>
      <c r="P23" s="16"/>
      <c r="Q23" s="16"/>
      <c r="R23" s="16"/>
      <c r="S23" s="16"/>
      <c r="T23" s="44"/>
      <c r="U23" s="42"/>
      <c r="V23" s="43"/>
      <c r="W23" s="44"/>
      <c r="X23" s="44"/>
      <c r="Y23" s="44"/>
      <c r="Z23" s="44"/>
    </row>
    <row r="24" ht="31.5" customHeight="1" spans="1:26">
      <c r="A24" s="15" t="s">
        <v>430</v>
      </c>
      <c r="B24" s="15" t="s">
        <v>668</v>
      </c>
      <c r="C24" s="15" t="s">
        <v>663</v>
      </c>
      <c r="D24" s="15" t="s">
        <v>647</v>
      </c>
      <c r="E24" s="15" t="s">
        <v>102</v>
      </c>
      <c r="F24" s="15" t="s">
        <v>640</v>
      </c>
      <c r="G24" s="15" t="s">
        <v>71</v>
      </c>
      <c r="H24" s="16">
        <v>39</v>
      </c>
      <c r="I24" s="16">
        <v>39</v>
      </c>
      <c r="J24" s="16">
        <v>0</v>
      </c>
      <c r="K24" s="16">
        <v>0</v>
      </c>
      <c r="L24" s="16">
        <v>0</v>
      </c>
      <c r="M24" s="16">
        <v>39</v>
      </c>
      <c r="N24" s="16"/>
      <c r="O24" s="16"/>
      <c r="P24" s="16"/>
      <c r="Q24" s="16"/>
      <c r="R24" s="16"/>
      <c r="S24" s="16"/>
      <c r="T24" s="44"/>
      <c r="U24" s="42"/>
      <c r="V24" s="43"/>
      <c r="W24" s="44"/>
      <c r="X24" s="44"/>
      <c r="Y24" s="44"/>
      <c r="Z24" s="44"/>
    </row>
    <row r="25" ht="31.5" customHeight="1" spans="1:26">
      <c r="A25" s="15" t="s">
        <v>636</v>
      </c>
      <c r="B25" s="15" t="s">
        <v>669</v>
      </c>
      <c r="C25" s="15" t="s">
        <v>670</v>
      </c>
      <c r="D25" s="15" t="s">
        <v>639</v>
      </c>
      <c r="E25" s="15" t="s">
        <v>102</v>
      </c>
      <c r="F25" s="15" t="s">
        <v>640</v>
      </c>
      <c r="G25" s="15" t="s">
        <v>239</v>
      </c>
      <c r="H25" s="16">
        <v>1.5</v>
      </c>
      <c r="I25" s="16">
        <v>1.5</v>
      </c>
      <c r="J25" s="16">
        <v>1.5</v>
      </c>
      <c r="K25" s="16">
        <v>0</v>
      </c>
      <c r="L25" s="16">
        <v>0</v>
      </c>
      <c r="M25" s="16">
        <v>0</v>
      </c>
      <c r="N25" s="16"/>
      <c r="O25" s="16"/>
      <c r="P25" s="16"/>
      <c r="Q25" s="16"/>
      <c r="R25" s="16"/>
      <c r="S25" s="16"/>
      <c r="T25" s="44"/>
      <c r="U25" s="42"/>
      <c r="V25" s="43"/>
      <c r="W25" s="44"/>
      <c r="X25" s="44"/>
      <c r="Y25" s="44"/>
      <c r="Z25" s="44"/>
    </row>
    <row r="26" ht="31.5" customHeight="1" spans="1:26">
      <c r="A26" s="15" t="s">
        <v>636</v>
      </c>
      <c r="B26" s="15" t="s">
        <v>671</v>
      </c>
      <c r="C26" s="15" t="s">
        <v>672</v>
      </c>
      <c r="D26" s="15" t="s">
        <v>673</v>
      </c>
      <c r="E26" s="15" t="s">
        <v>111</v>
      </c>
      <c r="F26" s="15" t="s">
        <v>640</v>
      </c>
      <c r="G26" s="15" t="s">
        <v>239</v>
      </c>
      <c r="H26" s="16">
        <v>2.1</v>
      </c>
      <c r="I26" s="16">
        <v>2.1</v>
      </c>
      <c r="J26" s="16">
        <v>2.1</v>
      </c>
      <c r="K26" s="16">
        <v>0</v>
      </c>
      <c r="L26" s="16">
        <v>0</v>
      </c>
      <c r="M26" s="16">
        <v>0</v>
      </c>
      <c r="N26" s="16"/>
      <c r="O26" s="16"/>
      <c r="P26" s="16"/>
      <c r="Q26" s="16"/>
      <c r="R26" s="16"/>
      <c r="S26" s="16"/>
      <c r="T26" s="44"/>
      <c r="U26" s="42"/>
      <c r="V26" s="43"/>
      <c r="W26" s="44"/>
      <c r="X26" s="44"/>
      <c r="Y26" s="44"/>
      <c r="Z26" s="44"/>
    </row>
    <row r="27" ht="31.5" customHeight="1" spans="1:26">
      <c r="A27" s="15" t="s">
        <v>636</v>
      </c>
      <c r="B27" s="15" t="s">
        <v>674</v>
      </c>
      <c r="C27" s="15" t="s">
        <v>675</v>
      </c>
      <c r="D27" s="15" t="s">
        <v>673</v>
      </c>
      <c r="E27" s="15" t="s">
        <v>106</v>
      </c>
      <c r="F27" s="15" t="s">
        <v>640</v>
      </c>
      <c r="G27" s="15" t="s">
        <v>239</v>
      </c>
      <c r="H27" s="16">
        <v>1.2</v>
      </c>
      <c r="I27" s="16">
        <v>1.2</v>
      </c>
      <c r="J27" s="16">
        <v>1.2</v>
      </c>
      <c r="K27" s="16">
        <v>0</v>
      </c>
      <c r="L27" s="16">
        <v>0</v>
      </c>
      <c r="M27" s="16">
        <v>0</v>
      </c>
      <c r="N27" s="16"/>
      <c r="O27" s="16"/>
      <c r="P27" s="16"/>
      <c r="Q27" s="16"/>
      <c r="R27" s="16"/>
      <c r="S27" s="16"/>
      <c r="T27" s="44"/>
      <c r="U27" s="42"/>
      <c r="V27" s="43"/>
      <c r="W27" s="44"/>
      <c r="X27" s="44"/>
      <c r="Y27" s="44"/>
      <c r="Z27" s="44"/>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3333333333333" bottom="0.583333333333333" header="0.5" footer="0.5"/>
  <pageSetup paperSize="9" scale="60" orientation="landscape"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
  <sheetData/>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545454545454" defaultRowHeight="13"/>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7-1  部门财务收支总体情况表</vt:lpstr>
      <vt:lpstr>7-2  部门收入总体情况表</vt:lpstr>
      <vt:lpstr>7-3  部门支出总体情况表</vt:lpstr>
      <vt:lpstr>7-4  部门财政拨款收支总体情况表</vt:lpstr>
      <vt:lpstr> 7-5  部门一般公共预算本级财力安排支出情况表</vt:lpstr>
      <vt:lpstr>7-6  部门基本支出情况表</vt:lpstr>
      <vt:lpstr>7-7  部门政府性基金预算支出情况表</vt:lpstr>
      <vt:lpstr>7-8  财政拨款支出明细表（按经济科目分类）</vt:lpstr>
      <vt:lpstr>7-9   部门一般公共预算“三公”经费支出情况表</vt:lpstr>
      <vt:lpstr>7-10  市本级项目支出绩效目标表（本次下达）</vt:lpstr>
      <vt:lpstr>7-11  市本级项目支出绩效目标表（另文下达）</vt:lpstr>
      <vt:lpstr>7-12   市对下转移支付绩效目标表</vt:lpstr>
      <vt:lpstr>7-13  部门政府采购情况表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佐佐</cp:lastModifiedBy>
  <dcterms:created xsi:type="dcterms:W3CDTF">2020-07-21T00:57:00Z</dcterms:created>
  <cp:lastPrinted>2020-02-18T10:52:00Z</cp:lastPrinted>
  <dcterms:modified xsi:type="dcterms:W3CDTF">2020-09-14T14:23:26Z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