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mc:AlternateContent xmlns:mc="http://schemas.openxmlformats.org/markup-compatibility/2006">
    <mc:Choice Requires="x15">
      <x15ac:absPath xmlns:x15ac="http://schemas.microsoft.com/office/spreadsheetml/2010/11/ac" url="I:\文件\文件\下达文件\6月10日\"/>
    </mc:Choice>
  </mc:AlternateContent>
  <xr:revisionPtr revIDLastSave="0" documentId="13_ncr:1_{65CD4239-06AF-4BBF-B282-8E654487A0B0}" xr6:coauthVersionLast="36" xr6:coauthVersionMax="36" xr10:uidLastSave="{00000000-0000-0000-0000-000000000000}"/>
  <bookViews>
    <workbookView xWindow="0" yWindow="0" windowWidth="28800" windowHeight="13069" xr2:uid="{00000000-000D-0000-FFFF-FFFF00000000}"/>
  </bookViews>
  <sheets>
    <sheet name="Sheet1 (2)" sheetId="1" r:id="rId1"/>
  </sheets>
  <calcPr calcId="179021"/>
</workbook>
</file>

<file path=xl/calcChain.xml><?xml version="1.0" encoding="utf-8"?>
<calcChain xmlns="http://schemas.openxmlformats.org/spreadsheetml/2006/main">
  <c r="C20" i="1" l="1"/>
  <c r="E20" i="1" s="1"/>
  <c r="C19" i="1"/>
  <c r="G19" i="1" s="1"/>
  <c r="G18" i="1"/>
  <c r="I18" i="1" s="1"/>
  <c r="F18" i="1"/>
  <c r="E18" i="1"/>
  <c r="D18" i="1"/>
  <c r="L18" i="1" s="1"/>
  <c r="C17" i="1"/>
  <c r="G17" i="1" s="1"/>
  <c r="F16" i="1"/>
  <c r="C16" i="1"/>
  <c r="D16" i="1" s="1"/>
  <c r="C15" i="1"/>
  <c r="G15" i="1" s="1"/>
  <c r="C14" i="1"/>
  <c r="F14" i="1" s="1"/>
  <c r="C13" i="1"/>
  <c r="D13" i="1" s="1"/>
  <c r="C12" i="1"/>
  <c r="G12" i="1" s="1"/>
  <c r="G11" i="1"/>
  <c r="I11" i="1" s="1"/>
  <c r="E11" i="1"/>
  <c r="C11" i="1"/>
  <c r="D11" i="1" s="1"/>
  <c r="I10" i="1"/>
  <c r="H10" i="1"/>
  <c r="C10" i="1"/>
  <c r="D10" i="1" s="1"/>
  <c r="L10" i="1" s="1"/>
  <c r="C9" i="1"/>
  <c r="D9" i="1" s="1"/>
  <c r="B8" i="1"/>
  <c r="E16" i="1" l="1"/>
  <c r="D19" i="1"/>
  <c r="E13" i="1"/>
  <c r="D15" i="1"/>
  <c r="L15" i="1" s="1"/>
  <c r="E9" i="1"/>
  <c r="M9" i="1" s="1"/>
  <c r="E10" i="1"/>
  <c r="M10" i="1" s="1"/>
  <c r="K10" i="1" s="1"/>
  <c r="D12" i="1"/>
  <c r="F13" i="1"/>
  <c r="K18" i="1"/>
  <c r="J18" i="1"/>
  <c r="F20" i="1"/>
  <c r="G9" i="1"/>
  <c r="M11" i="1"/>
  <c r="E12" i="1"/>
  <c r="M18" i="1"/>
  <c r="H19" i="1"/>
  <c r="L19" i="1" s="1"/>
  <c r="K19" i="1" s="1"/>
  <c r="J19" i="1"/>
  <c r="I19" i="1"/>
  <c r="M19" i="1" s="1"/>
  <c r="J15" i="1"/>
  <c r="I15" i="1"/>
  <c r="L9" i="1"/>
  <c r="H12" i="1"/>
  <c r="J12" i="1"/>
  <c r="I12" i="1"/>
  <c r="M12" i="1" s="1"/>
  <c r="J17" i="1"/>
  <c r="I17" i="1"/>
  <c r="H17" i="1"/>
  <c r="L17" i="1" s="1"/>
  <c r="H9" i="1"/>
  <c r="H11" i="1"/>
  <c r="L11" i="1" s="1"/>
  <c r="K11" i="1" s="1"/>
  <c r="F12" i="1"/>
  <c r="G13" i="1"/>
  <c r="D14" i="1"/>
  <c r="E15" i="1"/>
  <c r="M15" i="1" s="1"/>
  <c r="K15" i="1" s="1"/>
  <c r="G16" i="1"/>
  <c r="E17" i="1"/>
  <c r="F19" i="1"/>
  <c r="G20" i="1"/>
  <c r="C8" i="1"/>
  <c r="E14" i="1"/>
  <c r="F15" i="1"/>
  <c r="F17" i="1"/>
  <c r="D20" i="1"/>
  <c r="G14" i="1"/>
  <c r="L12" i="1" l="1"/>
  <c r="K12" i="1" s="1"/>
  <c r="I20" i="1"/>
  <c r="M20" i="1" s="1"/>
  <c r="H20" i="1"/>
  <c r="J20" i="1"/>
  <c r="K9" i="1"/>
  <c r="G8" i="1"/>
  <c r="J14" i="1"/>
  <c r="I14" i="1"/>
  <c r="M14" i="1" s="1"/>
  <c r="H14" i="1"/>
  <c r="L14" i="1" s="1"/>
  <c r="E8" i="1"/>
  <c r="M17" i="1"/>
  <c r="K17" i="1" s="1"/>
  <c r="I13" i="1"/>
  <c r="M13" i="1" s="1"/>
  <c r="J13" i="1"/>
  <c r="H13" i="1"/>
  <c r="L13" i="1" s="1"/>
  <c r="L20" i="1"/>
  <c r="K20" i="1" s="1"/>
  <c r="I16" i="1"/>
  <c r="M16" i="1" s="1"/>
  <c r="H16" i="1"/>
  <c r="L16" i="1" s="1"/>
  <c r="J16" i="1"/>
  <c r="F8" i="1"/>
  <c r="D8" i="1"/>
  <c r="M8" i="1" l="1"/>
  <c r="J8" i="1"/>
  <c r="K13" i="1"/>
  <c r="K16" i="1"/>
  <c r="K14" i="1"/>
  <c r="K8" i="1" s="1"/>
  <c r="H8" i="1"/>
  <c r="I8" i="1"/>
  <c r="L8" i="1"/>
</calcChain>
</file>

<file path=xl/sharedStrings.xml><?xml version="1.0" encoding="utf-8"?>
<sst xmlns="http://schemas.openxmlformats.org/spreadsheetml/2006/main" count="36" uniqueCount="31">
  <si>
    <t>附件1</t>
  </si>
  <si>
    <t>曲靖市2020年普通高中建档立卡家庭经济困难学生生活费补助资金下达表</t>
  </si>
  <si>
    <t>单位：人、万元</t>
  </si>
  <si>
    <t>单位名称</t>
  </si>
  <si>
    <t>2020年春季学期</t>
  </si>
  <si>
    <t>2020年秋季学期</t>
  </si>
  <si>
    <t>本次下达资金（万元）</t>
  </si>
  <si>
    <t>合计</t>
  </si>
  <si>
    <t>其中</t>
  </si>
  <si>
    <t>建档立卡补助学生数</t>
  </si>
  <si>
    <t>补助金额</t>
  </si>
  <si>
    <t>省级</t>
  </si>
  <si>
    <t>市级</t>
  </si>
  <si>
    <t>县级</t>
  </si>
  <si>
    <t>补助金额（按春季享受人数及资助标准预拨40%）</t>
  </si>
  <si>
    <t>曲靖市</t>
  </si>
  <si>
    <t>曲一中</t>
  </si>
  <si>
    <t>曲二中</t>
  </si>
  <si>
    <t>曲民中</t>
  </si>
  <si>
    <t>经开区</t>
  </si>
  <si>
    <t>麒麟区</t>
  </si>
  <si>
    <t>马龙区</t>
  </si>
  <si>
    <t>陆良县</t>
  </si>
  <si>
    <t>师宗县</t>
  </si>
  <si>
    <t>罗平县</t>
  </si>
  <si>
    <t>富源县</t>
  </si>
  <si>
    <t>会泽县</t>
  </si>
  <si>
    <t>沾益区</t>
  </si>
  <si>
    <t xml:space="preserve"> 注：   1.本次测算补助金额根据云财教【2020】101号文件《云南省财政厅 云南省教育厅关于下达2020年普通高中建档立卡贫困户学生生活费补助省级资金的通知》下达。</t>
  </si>
  <si>
    <t xml:space="preserve">       2.2020年春季学期建档立卡人数按照截止2020年4月9日全国学生普通高中资助系统普通高中建档立卡贫困户学生生活补助金发放2019-2020学年秋季录入名单及系统外增加发放学生名单为依据。</t>
  </si>
  <si>
    <t xml:space="preserve">      3.2020年秋季学期暂按春季学期享受学生数，预拨资助标准1250元/生.学期的40%，待11月底新统计秋季学期实际享受学生数据实核补资金。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</si>
</sst>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9" x14ac:knownFonts="1">
    <font>
      <sz val="11"/>
      <color theme="1"/>
      <name val="宋体"/>
      <charset val="134"/>
      <scheme val="minor"/>
    </font>
    <font>
      <sz val="14"/>
      <color theme="1"/>
      <name val="宋体"/>
      <charset val="134"/>
      <scheme val="minor"/>
    </font>
    <font>
      <sz val="18"/>
      <name val="黑体"/>
      <charset val="134"/>
    </font>
    <font>
      <sz val="11"/>
      <name val="宋体"/>
      <charset val="134"/>
    </font>
    <font>
      <b/>
      <sz val="11"/>
      <name val="宋体"/>
      <charset val="134"/>
    </font>
    <font>
      <sz val="11"/>
      <color indexed="8"/>
      <name val="宋体"/>
      <charset val="134"/>
    </font>
    <font>
      <sz val="10"/>
      <color indexed="8"/>
      <name val="宋体"/>
      <charset val="134"/>
    </font>
    <font>
      <sz val="1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5" fillId="0" borderId="0">
      <alignment vertical="center"/>
    </xf>
  </cellStyleXfs>
  <cellXfs count="23">
    <xf numFmtId="0" fontId="0" fillId="0" borderId="0" xfId="0">
      <alignment vertical="center"/>
    </xf>
    <xf numFmtId="0" fontId="0" fillId="0" borderId="0" xfId="0" applyFill="1">
      <alignment vertical="center"/>
    </xf>
    <xf numFmtId="0" fontId="1" fillId="0" borderId="0" xfId="0" applyFont="1">
      <alignment vertical="center"/>
    </xf>
    <xf numFmtId="0" fontId="4" fillId="0" borderId="1" xfId="0" applyFont="1" applyFill="1" applyBorder="1" applyAlignment="1">
      <alignment horizontal="center" vertical="center" wrapText="1"/>
    </xf>
    <xf numFmtId="0" fontId="5" fillId="0" borderId="1" xfId="1" applyFont="1" applyBorder="1" applyAlignment="1">
      <alignment horizontal="center" vertical="center"/>
    </xf>
    <xf numFmtId="176" fontId="5" fillId="0" borderId="1" xfId="1" applyNumberFormat="1" applyFont="1" applyBorder="1" applyAlignment="1">
      <alignment horizontal="center" vertical="center"/>
    </xf>
    <xf numFmtId="0" fontId="3" fillId="0" borderId="1" xfId="0" applyFont="1" applyFill="1" applyBorder="1" applyAlignment="1">
      <alignment horizontal="center" vertical="center"/>
    </xf>
    <xf numFmtId="0" fontId="3" fillId="0" borderId="1" xfId="1" applyFont="1" applyBorder="1" applyAlignment="1">
      <alignment horizontal="center" vertical="center" wrapText="1"/>
    </xf>
    <xf numFmtId="176" fontId="0" fillId="0" borderId="1" xfId="0" applyNumberFormat="1" applyFont="1" applyFill="1" applyBorder="1" applyAlignment="1">
      <alignment horizontal="center" vertical="center"/>
    </xf>
    <xf numFmtId="176" fontId="3" fillId="0" borderId="1" xfId="1" applyNumberFormat="1" applyFont="1" applyBorder="1" applyAlignment="1">
      <alignment horizontal="center" vertical="center" wrapText="1"/>
    </xf>
    <xf numFmtId="176" fontId="0" fillId="0" borderId="0" xfId="0" applyNumberFormat="1">
      <alignment vertical="center"/>
    </xf>
    <xf numFmtId="176" fontId="0" fillId="0" borderId="0" xfId="0" applyNumberFormat="1" applyBorder="1">
      <alignment vertical="center"/>
    </xf>
    <xf numFmtId="176" fontId="0" fillId="0" borderId="0" xfId="0" applyNumberFormat="1" applyFont="1" applyFill="1" applyBorder="1" applyAlignment="1">
      <alignment vertical="center"/>
    </xf>
    <xf numFmtId="0" fontId="0" fillId="0" borderId="1" xfId="0" applyBorder="1" applyAlignment="1">
      <alignment horizontal="center" vertical="center"/>
    </xf>
    <xf numFmtId="176" fontId="0" fillId="0" borderId="1" xfId="0" applyNumberFormat="1" applyBorder="1" applyAlignment="1">
      <alignment horizontal="center" vertical="center"/>
    </xf>
    <xf numFmtId="0" fontId="2" fillId="0" borderId="0" xfId="0" applyFont="1" applyFill="1" applyAlignment="1">
      <alignment horizontal="center" vertical="center" wrapText="1"/>
    </xf>
    <xf numFmtId="0" fontId="3" fillId="0" borderId="1" xfId="0" applyFont="1" applyFill="1" applyBorder="1" applyAlignment="1">
      <alignment horizontal="right" vertical="center" wrapText="1"/>
    </xf>
    <xf numFmtId="0" fontId="0" fillId="0" borderId="1" xfId="0" applyFont="1" applyBorder="1" applyAlignment="1">
      <alignment horizontal="center" vertical="center"/>
    </xf>
    <xf numFmtId="0" fontId="6" fillId="0" borderId="0" xfId="1" applyFont="1" applyFill="1" applyAlignment="1">
      <alignment horizontal="left" vertical="center" wrapText="1"/>
    </xf>
    <xf numFmtId="0" fontId="7" fillId="0" borderId="0" xfId="1" applyFont="1" applyAlignment="1">
      <alignment horizontal="left" vertical="center" wrapText="1"/>
    </xf>
    <xf numFmtId="0" fontId="6" fillId="0" borderId="0" xfId="1" applyFont="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cellXfs>
  <cellStyles count="2">
    <cellStyle name="常规" xfId="0" builtinId="0"/>
    <cellStyle name="常规 16" xfId="1" xr:uid="{00000000-0005-0000-0000-000020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0"/>
  <sheetViews>
    <sheetView tabSelected="1" workbookViewId="0">
      <selection activeCell="L8" sqref="L8:M8"/>
    </sheetView>
  </sheetViews>
  <sheetFormatPr defaultColWidth="9" defaultRowHeight="12.9" x14ac:dyDescent="0.15"/>
  <cols>
    <col min="1" max="1" width="11" customWidth="1"/>
    <col min="2" max="2" width="12" customWidth="1"/>
    <col min="3" max="3" width="9.25" customWidth="1"/>
    <col min="4" max="4" width="8.25" customWidth="1"/>
    <col min="5" max="5" width="7.625" customWidth="1"/>
    <col min="6" max="6" width="7.375" customWidth="1"/>
    <col min="7" max="7" width="14.25" style="1" customWidth="1"/>
    <col min="8" max="8" width="8.375" customWidth="1"/>
    <col min="9" max="9" width="7.5" customWidth="1"/>
    <col min="10" max="10" width="7.875" customWidth="1"/>
    <col min="11" max="11" width="13.25" customWidth="1"/>
    <col min="12" max="12" width="12.5" customWidth="1"/>
    <col min="13" max="13" width="14.625" customWidth="1"/>
  </cols>
  <sheetData>
    <row r="1" spans="1:13" ht="18.350000000000001" x14ac:dyDescent="0.15">
      <c r="A1" s="2" t="s">
        <v>0</v>
      </c>
    </row>
    <row r="2" spans="1:13" ht="31.1" customHeight="1" x14ac:dyDescent="0.15">
      <c r="A2" s="15" t="s">
        <v>1</v>
      </c>
      <c r="B2" s="15"/>
      <c r="C2" s="15"/>
      <c r="D2" s="15"/>
      <c r="E2" s="15"/>
      <c r="F2" s="15"/>
      <c r="G2" s="15"/>
      <c r="H2" s="15"/>
      <c r="I2" s="15"/>
      <c r="J2" s="15"/>
      <c r="K2" s="15"/>
      <c r="L2" s="15"/>
      <c r="M2" s="15"/>
    </row>
    <row r="3" spans="1:13" ht="21.1" customHeight="1" x14ac:dyDescent="0.15">
      <c r="A3" s="16" t="s">
        <v>2</v>
      </c>
      <c r="B3" s="16"/>
      <c r="C3" s="16"/>
      <c r="D3" s="16"/>
      <c r="E3" s="16"/>
      <c r="F3" s="16"/>
      <c r="G3" s="16"/>
      <c r="H3" s="16"/>
      <c r="I3" s="16"/>
      <c r="J3" s="16"/>
      <c r="K3" s="16"/>
      <c r="L3" s="16"/>
      <c r="M3" s="16"/>
    </row>
    <row r="4" spans="1:13" ht="20.05" customHeight="1" x14ac:dyDescent="0.15">
      <c r="A4" s="21" t="s">
        <v>3</v>
      </c>
      <c r="B4" s="21" t="s">
        <v>4</v>
      </c>
      <c r="C4" s="21"/>
      <c r="D4" s="21"/>
      <c r="E4" s="21"/>
      <c r="F4" s="21"/>
      <c r="G4" s="21" t="s">
        <v>5</v>
      </c>
      <c r="H4" s="21"/>
      <c r="I4" s="21"/>
      <c r="J4" s="21"/>
      <c r="K4" s="17" t="s">
        <v>6</v>
      </c>
      <c r="L4" s="17"/>
      <c r="M4" s="17"/>
    </row>
    <row r="5" spans="1:13" ht="12.1" customHeight="1" x14ac:dyDescent="0.15">
      <c r="A5" s="21"/>
      <c r="B5" s="21"/>
      <c r="C5" s="21"/>
      <c r="D5" s="21"/>
      <c r="E5" s="21"/>
      <c r="F5" s="21"/>
      <c r="G5" s="21"/>
      <c r="H5" s="21"/>
      <c r="I5" s="21"/>
      <c r="J5" s="21"/>
      <c r="K5" s="17" t="s">
        <v>7</v>
      </c>
      <c r="L5" s="17" t="s">
        <v>8</v>
      </c>
      <c r="M5" s="17"/>
    </row>
    <row r="6" spans="1:13" ht="12.1" customHeight="1" x14ac:dyDescent="0.15">
      <c r="A6" s="21"/>
      <c r="B6" s="21" t="s">
        <v>9</v>
      </c>
      <c r="C6" s="21" t="s">
        <v>10</v>
      </c>
      <c r="D6" s="21" t="s">
        <v>11</v>
      </c>
      <c r="E6" s="21" t="s">
        <v>12</v>
      </c>
      <c r="F6" s="21" t="s">
        <v>13</v>
      </c>
      <c r="G6" s="21" t="s">
        <v>14</v>
      </c>
      <c r="H6" s="21" t="s">
        <v>11</v>
      </c>
      <c r="I6" s="21" t="s">
        <v>12</v>
      </c>
      <c r="J6" s="21" t="s">
        <v>13</v>
      </c>
      <c r="K6" s="17"/>
      <c r="L6" s="17" t="s">
        <v>11</v>
      </c>
      <c r="M6" s="17" t="s">
        <v>12</v>
      </c>
    </row>
    <row r="7" spans="1:13" ht="16" customHeight="1" x14ac:dyDescent="0.15">
      <c r="A7" s="21"/>
      <c r="B7" s="21"/>
      <c r="C7" s="21"/>
      <c r="D7" s="21"/>
      <c r="E7" s="21"/>
      <c r="F7" s="21"/>
      <c r="G7" s="21"/>
      <c r="H7" s="22"/>
      <c r="I7" s="22"/>
      <c r="J7" s="22"/>
      <c r="K7" s="17"/>
      <c r="L7" s="17"/>
      <c r="M7" s="17"/>
    </row>
    <row r="8" spans="1:13" ht="23.95" customHeight="1" x14ac:dyDescent="0.15">
      <c r="A8" s="3" t="s">
        <v>15</v>
      </c>
      <c r="B8" s="4">
        <f>SUM(B9:B20)</f>
        <v>12386</v>
      </c>
      <c r="C8" s="4">
        <f t="shared" ref="C8:M8" si="0">SUM(C9:C20)</f>
        <v>1548.25</v>
      </c>
      <c r="D8" s="4">
        <f t="shared" si="0"/>
        <v>1083.78</v>
      </c>
      <c r="E8" s="4">
        <f t="shared" si="0"/>
        <v>144.96</v>
      </c>
      <c r="F8" s="4">
        <f t="shared" si="0"/>
        <v>319.51</v>
      </c>
      <c r="G8" s="5">
        <f t="shared" si="0"/>
        <v>619.29999999999995</v>
      </c>
      <c r="H8" s="4">
        <f t="shared" si="0"/>
        <v>433.51000000000005</v>
      </c>
      <c r="I8" s="4">
        <f t="shared" si="0"/>
        <v>57.980000000000004</v>
      </c>
      <c r="J8" s="4">
        <f t="shared" si="0"/>
        <v>127.81</v>
      </c>
      <c r="K8" s="4">
        <f t="shared" si="0"/>
        <v>1720.23</v>
      </c>
      <c r="L8" s="4">
        <f t="shared" si="0"/>
        <v>1517.29</v>
      </c>
      <c r="M8" s="4">
        <f t="shared" si="0"/>
        <v>202.94</v>
      </c>
    </row>
    <row r="9" spans="1:13" ht="20.05" customHeight="1" x14ac:dyDescent="0.15">
      <c r="A9" s="6" t="s">
        <v>16</v>
      </c>
      <c r="B9" s="7">
        <v>89</v>
      </c>
      <c r="C9" s="7">
        <f>ROUND(B9*1250/10000,2)</f>
        <v>11.13</v>
      </c>
      <c r="D9" s="7">
        <f>ROUND(C9*0.7,2)</f>
        <v>7.79</v>
      </c>
      <c r="E9" s="7">
        <f t="shared" ref="E9:E11" si="1">ROUND(C9*0.3,2)</f>
        <v>3.34</v>
      </c>
      <c r="F9" s="7"/>
      <c r="G9" s="8">
        <f>ROUND(C9*0.4,2)</f>
        <v>4.45</v>
      </c>
      <c r="H9" s="8">
        <f>ROUND(G9*0.7,2)</f>
        <v>3.12</v>
      </c>
      <c r="I9" s="8">
        <v>1.33</v>
      </c>
      <c r="J9" s="8"/>
      <c r="K9" s="13">
        <f>L9+M9</f>
        <v>15.58</v>
      </c>
      <c r="L9" s="13">
        <f>D9+H9</f>
        <v>10.91</v>
      </c>
      <c r="M9" s="13">
        <f>E9+I9</f>
        <v>4.67</v>
      </c>
    </row>
    <row r="10" spans="1:13" ht="20.05" customHeight="1" x14ac:dyDescent="0.15">
      <c r="A10" s="6" t="s">
        <v>17</v>
      </c>
      <c r="B10" s="7">
        <v>65</v>
      </c>
      <c r="C10" s="7">
        <f t="shared" ref="C10:C20" si="2">ROUND(B10*1250/10000,2)</f>
        <v>8.1300000000000008</v>
      </c>
      <c r="D10" s="7">
        <f t="shared" ref="D10:D20" si="3">ROUND(C10*0.7,2)</f>
        <v>5.69</v>
      </c>
      <c r="E10" s="7">
        <f t="shared" si="1"/>
        <v>2.44</v>
      </c>
      <c r="F10" s="7"/>
      <c r="G10" s="8">
        <v>3.26</v>
      </c>
      <c r="H10" s="8">
        <f t="shared" ref="H10:H20" si="4">ROUND(G10*0.7,2)</f>
        <v>2.2799999999999998</v>
      </c>
      <c r="I10" s="8">
        <f>ROUND(G10*0.3,2)</f>
        <v>0.98</v>
      </c>
      <c r="J10" s="8"/>
      <c r="K10" s="13">
        <f t="shared" ref="K10:K20" si="5">L10+M10</f>
        <v>11.39</v>
      </c>
      <c r="L10" s="13">
        <f t="shared" ref="L10:L20" si="6">D10+H10</f>
        <v>7.9700000000000006</v>
      </c>
      <c r="M10" s="13">
        <f t="shared" ref="M10:M20" si="7">E10+I10</f>
        <v>3.42</v>
      </c>
    </row>
    <row r="11" spans="1:13" ht="20.05" customHeight="1" x14ac:dyDescent="0.15">
      <c r="A11" s="6" t="s">
        <v>18</v>
      </c>
      <c r="B11" s="7">
        <v>60</v>
      </c>
      <c r="C11" s="9">
        <f t="shared" si="2"/>
        <v>7.5</v>
      </c>
      <c r="D11" s="7">
        <f t="shared" si="3"/>
        <v>5.25</v>
      </c>
      <c r="E11" s="7">
        <f t="shared" si="1"/>
        <v>2.25</v>
      </c>
      <c r="F11" s="7"/>
      <c r="G11" s="8">
        <f t="shared" ref="G11:G20" si="8">ROUND(C11*0.4,2)</f>
        <v>3</v>
      </c>
      <c r="H11" s="8">
        <f t="shared" si="4"/>
        <v>2.1</v>
      </c>
      <c r="I11" s="8">
        <f>ROUND(G11*0.3,2)</f>
        <v>0.9</v>
      </c>
      <c r="J11" s="8"/>
      <c r="K11" s="14">
        <f t="shared" si="5"/>
        <v>10.5</v>
      </c>
      <c r="L11" s="13">
        <f t="shared" si="6"/>
        <v>7.35</v>
      </c>
      <c r="M11" s="13">
        <f t="shared" si="7"/>
        <v>3.15</v>
      </c>
    </row>
    <row r="12" spans="1:13" ht="20.05" customHeight="1" x14ac:dyDescent="0.15">
      <c r="A12" s="6" t="s">
        <v>19</v>
      </c>
      <c r="B12" s="7">
        <v>29</v>
      </c>
      <c r="C12" s="7">
        <f t="shared" si="2"/>
        <v>3.63</v>
      </c>
      <c r="D12" s="7">
        <f t="shared" si="3"/>
        <v>2.54</v>
      </c>
      <c r="E12" s="7">
        <f>ROUND(C12*0.3*0.3,2)</f>
        <v>0.33</v>
      </c>
      <c r="F12" s="7">
        <f>ROUND(C12*0.3*0.7,2)</f>
        <v>0.76</v>
      </c>
      <c r="G12" s="8">
        <f t="shared" si="8"/>
        <v>1.45</v>
      </c>
      <c r="H12" s="8">
        <f t="shared" si="4"/>
        <v>1.02</v>
      </c>
      <c r="I12" s="8">
        <f>ROUND(G12*0.3*0.3,2)</f>
        <v>0.13</v>
      </c>
      <c r="J12" s="8">
        <f>ROUND(G12*0.3*0.7,2)</f>
        <v>0.3</v>
      </c>
      <c r="K12" s="13">
        <f t="shared" si="5"/>
        <v>4.0200000000000005</v>
      </c>
      <c r="L12" s="13">
        <f t="shared" si="6"/>
        <v>3.56</v>
      </c>
      <c r="M12" s="13">
        <f t="shared" si="7"/>
        <v>0.46</v>
      </c>
    </row>
    <row r="13" spans="1:13" ht="20.05" customHeight="1" x14ac:dyDescent="0.15">
      <c r="A13" s="6" t="s">
        <v>20</v>
      </c>
      <c r="B13" s="7">
        <v>445</v>
      </c>
      <c r="C13" s="7">
        <f t="shared" si="2"/>
        <v>55.63</v>
      </c>
      <c r="D13" s="7">
        <f t="shared" si="3"/>
        <v>38.94</v>
      </c>
      <c r="E13" s="7">
        <f t="shared" ref="E13:E20" si="9">ROUND(C13*0.3*0.3,2)</f>
        <v>5.01</v>
      </c>
      <c r="F13" s="7">
        <f t="shared" ref="F13:F20" si="10">ROUND(C13*0.3*0.7,2)</f>
        <v>11.68</v>
      </c>
      <c r="G13" s="8">
        <f t="shared" si="8"/>
        <v>22.25</v>
      </c>
      <c r="H13" s="8">
        <f t="shared" si="4"/>
        <v>15.58</v>
      </c>
      <c r="I13" s="8">
        <f t="shared" ref="I13:I20" si="11">ROUND(G13*0.3*0.3,2)</f>
        <v>2</v>
      </c>
      <c r="J13" s="8">
        <f t="shared" ref="J13:J20" si="12">ROUND(G13*0.3*0.7,2)</f>
        <v>4.67</v>
      </c>
      <c r="K13" s="13">
        <f t="shared" si="5"/>
        <v>61.529999999999994</v>
      </c>
      <c r="L13" s="13">
        <f t="shared" si="6"/>
        <v>54.519999999999996</v>
      </c>
      <c r="M13" s="13">
        <f t="shared" si="7"/>
        <v>7.01</v>
      </c>
    </row>
    <row r="14" spans="1:13" ht="20.05" customHeight="1" x14ac:dyDescent="0.15">
      <c r="A14" s="6" t="s">
        <v>21</v>
      </c>
      <c r="B14" s="7">
        <v>362</v>
      </c>
      <c r="C14" s="7">
        <f t="shared" si="2"/>
        <v>45.25</v>
      </c>
      <c r="D14" s="7">
        <f t="shared" si="3"/>
        <v>31.68</v>
      </c>
      <c r="E14" s="7">
        <f t="shared" si="9"/>
        <v>4.07</v>
      </c>
      <c r="F14" s="9">
        <f t="shared" si="10"/>
        <v>9.5</v>
      </c>
      <c r="G14" s="8">
        <f t="shared" si="8"/>
        <v>18.100000000000001</v>
      </c>
      <c r="H14" s="8">
        <f t="shared" si="4"/>
        <v>12.67</v>
      </c>
      <c r="I14" s="8">
        <f t="shared" si="11"/>
        <v>1.63</v>
      </c>
      <c r="J14" s="8">
        <f t="shared" si="12"/>
        <v>3.8</v>
      </c>
      <c r="K14" s="13">
        <f t="shared" si="5"/>
        <v>50.050000000000004</v>
      </c>
      <c r="L14" s="13">
        <f t="shared" si="6"/>
        <v>44.35</v>
      </c>
      <c r="M14" s="14">
        <f t="shared" si="7"/>
        <v>5.7</v>
      </c>
    </row>
    <row r="15" spans="1:13" ht="20.05" customHeight="1" x14ac:dyDescent="0.15">
      <c r="A15" s="6" t="s">
        <v>22</v>
      </c>
      <c r="B15" s="7">
        <v>731</v>
      </c>
      <c r="C15" s="7">
        <f t="shared" si="2"/>
        <v>91.38</v>
      </c>
      <c r="D15" s="7">
        <f t="shared" si="3"/>
        <v>63.97</v>
      </c>
      <c r="E15" s="7">
        <f t="shared" si="9"/>
        <v>8.2200000000000006</v>
      </c>
      <c r="F15" s="7">
        <f t="shared" si="10"/>
        <v>19.190000000000001</v>
      </c>
      <c r="G15" s="8">
        <f t="shared" si="8"/>
        <v>36.549999999999997</v>
      </c>
      <c r="H15" s="8">
        <v>25.58</v>
      </c>
      <c r="I15" s="8">
        <f t="shared" si="11"/>
        <v>3.29</v>
      </c>
      <c r="J15" s="8">
        <f t="shared" si="12"/>
        <v>7.68</v>
      </c>
      <c r="K15" s="13">
        <f t="shared" si="5"/>
        <v>101.06</v>
      </c>
      <c r="L15" s="13">
        <f t="shared" si="6"/>
        <v>89.55</v>
      </c>
      <c r="M15" s="13">
        <f t="shared" si="7"/>
        <v>11.510000000000002</v>
      </c>
    </row>
    <row r="16" spans="1:13" ht="20.05" customHeight="1" x14ac:dyDescent="0.15">
      <c r="A16" s="6" t="s">
        <v>23</v>
      </c>
      <c r="B16" s="7">
        <v>1386</v>
      </c>
      <c r="C16" s="7">
        <f t="shared" si="2"/>
        <v>173.25</v>
      </c>
      <c r="D16" s="7">
        <f t="shared" si="3"/>
        <v>121.28</v>
      </c>
      <c r="E16" s="7">
        <f t="shared" si="9"/>
        <v>15.59</v>
      </c>
      <c r="F16" s="7">
        <f t="shared" si="10"/>
        <v>36.380000000000003</v>
      </c>
      <c r="G16" s="8">
        <f t="shared" si="8"/>
        <v>69.3</v>
      </c>
      <c r="H16" s="8">
        <f t="shared" si="4"/>
        <v>48.51</v>
      </c>
      <c r="I16" s="8">
        <f t="shared" si="11"/>
        <v>6.24</v>
      </c>
      <c r="J16" s="8">
        <f t="shared" si="12"/>
        <v>14.55</v>
      </c>
      <c r="K16" s="13">
        <f t="shared" si="5"/>
        <v>191.62</v>
      </c>
      <c r="L16" s="13">
        <f t="shared" si="6"/>
        <v>169.79</v>
      </c>
      <c r="M16" s="13">
        <f t="shared" si="7"/>
        <v>21.83</v>
      </c>
    </row>
    <row r="17" spans="1:13" ht="20.05" customHeight="1" x14ac:dyDescent="0.15">
      <c r="A17" s="6" t="s">
        <v>24</v>
      </c>
      <c r="B17" s="7">
        <v>596</v>
      </c>
      <c r="C17" s="9">
        <f t="shared" si="2"/>
        <v>74.5</v>
      </c>
      <c r="D17" s="7">
        <v>52.14</v>
      </c>
      <c r="E17" s="7">
        <f t="shared" si="9"/>
        <v>6.71</v>
      </c>
      <c r="F17" s="7">
        <f t="shared" si="10"/>
        <v>15.65</v>
      </c>
      <c r="G17" s="8">
        <f t="shared" si="8"/>
        <v>29.8</v>
      </c>
      <c r="H17" s="8">
        <f t="shared" si="4"/>
        <v>20.86</v>
      </c>
      <c r="I17" s="8">
        <f t="shared" si="11"/>
        <v>2.68</v>
      </c>
      <c r="J17" s="8">
        <f t="shared" si="12"/>
        <v>6.26</v>
      </c>
      <c r="K17" s="13">
        <f t="shared" si="5"/>
        <v>82.39</v>
      </c>
      <c r="L17" s="14">
        <f t="shared" si="6"/>
        <v>73</v>
      </c>
      <c r="M17" s="13">
        <f t="shared" si="7"/>
        <v>9.39</v>
      </c>
    </row>
    <row r="18" spans="1:13" ht="20.05" customHeight="1" x14ac:dyDescent="0.15">
      <c r="A18" s="6" t="s">
        <v>25</v>
      </c>
      <c r="B18" s="7">
        <v>2275</v>
      </c>
      <c r="C18" s="7">
        <v>284.35000000000002</v>
      </c>
      <c r="D18" s="7">
        <f t="shared" si="3"/>
        <v>199.05</v>
      </c>
      <c r="E18" s="7">
        <f t="shared" si="9"/>
        <v>25.59</v>
      </c>
      <c r="F18" s="7">
        <f t="shared" si="10"/>
        <v>59.71</v>
      </c>
      <c r="G18" s="8">
        <f t="shared" si="8"/>
        <v>113.74</v>
      </c>
      <c r="H18" s="8">
        <v>79.61</v>
      </c>
      <c r="I18" s="8">
        <f t="shared" si="11"/>
        <v>10.24</v>
      </c>
      <c r="J18" s="8">
        <f t="shared" si="12"/>
        <v>23.89</v>
      </c>
      <c r="K18" s="13">
        <f t="shared" si="5"/>
        <v>314.49</v>
      </c>
      <c r="L18" s="13">
        <f t="shared" si="6"/>
        <v>278.66000000000003</v>
      </c>
      <c r="M18" s="13">
        <f t="shared" si="7"/>
        <v>35.83</v>
      </c>
    </row>
    <row r="19" spans="1:13" ht="21.1" customHeight="1" x14ac:dyDescent="0.15">
      <c r="A19" s="6" t="s">
        <v>26</v>
      </c>
      <c r="B19" s="7">
        <v>5972</v>
      </c>
      <c r="C19" s="9">
        <f t="shared" si="2"/>
        <v>746.5</v>
      </c>
      <c r="D19" s="7">
        <f t="shared" si="3"/>
        <v>522.54999999999995</v>
      </c>
      <c r="E19" s="7">
        <v>67.180000000000007</v>
      </c>
      <c r="F19" s="7">
        <f t="shared" si="10"/>
        <v>156.77000000000001</v>
      </c>
      <c r="G19" s="8">
        <f t="shared" si="8"/>
        <v>298.60000000000002</v>
      </c>
      <c r="H19" s="8">
        <f t="shared" si="4"/>
        <v>209.02</v>
      </c>
      <c r="I19" s="8">
        <f t="shared" si="11"/>
        <v>26.87</v>
      </c>
      <c r="J19" s="8">
        <f t="shared" si="12"/>
        <v>62.71</v>
      </c>
      <c r="K19" s="13">
        <f t="shared" si="5"/>
        <v>825.61999999999989</v>
      </c>
      <c r="L19" s="13">
        <f t="shared" si="6"/>
        <v>731.56999999999994</v>
      </c>
      <c r="M19" s="13">
        <f t="shared" si="7"/>
        <v>94.050000000000011</v>
      </c>
    </row>
    <row r="20" spans="1:13" ht="20.05" customHeight="1" x14ac:dyDescent="0.15">
      <c r="A20" s="6" t="s">
        <v>27</v>
      </c>
      <c r="B20" s="7">
        <v>376</v>
      </c>
      <c r="C20" s="9">
        <f t="shared" si="2"/>
        <v>47</v>
      </c>
      <c r="D20" s="9">
        <f t="shared" si="3"/>
        <v>32.9</v>
      </c>
      <c r="E20" s="7">
        <f t="shared" si="9"/>
        <v>4.2300000000000004</v>
      </c>
      <c r="F20" s="7">
        <f t="shared" si="10"/>
        <v>9.8699999999999992</v>
      </c>
      <c r="G20" s="8">
        <f t="shared" si="8"/>
        <v>18.8</v>
      </c>
      <c r="H20" s="8">
        <f t="shared" si="4"/>
        <v>13.16</v>
      </c>
      <c r="I20" s="8">
        <f t="shared" si="11"/>
        <v>1.69</v>
      </c>
      <c r="J20" s="8">
        <f t="shared" si="12"/>
        <v>3.95</v>
      </c>
      <c r="K20" s="13">
        <f t="shared" si="5"/>
        <v>51.980000000000004</v>
      </c>
      <c r="L20" s="13">
        <f t="shared" si="6"/>
        <v>46.06</v>
      </c>
      <c r="M20" s="13">
        <f t="shared" si="7"/>
        <v>5.92</v>
      </c>
    </row>
    <row r="21" spans="1:13" ht="23.95" customHeight="1" x14ac:dyDescent="0.15">
      <c r="A21" s="18" t="s">
        <v>28</v>
      </c>
      <c r="B21" s="18"/>
      <c r="C21" s="18"/>
      <c r="D21" s="18"/>
      <c r="E21" s="18"/>
      <c r="F21" s="18"/>
      <c r="G21" s="18"/>
      <c r="H21" s="18"/>
      <c r="I21" s="18"/>
      <c r="J21" s="18"/>
      <c r="K21" s="18"/>
      <c r="L21" s="18"/>
      <c r="M21" s="18"/>
    </row>
    <row r="22" spans="1:13" ht="23.95" customHeight="1" x14ac:dyDescent="0.15">
      <c r="A22" s="19" t="s">
        <v>29</v>
      </c>
      <c r="B22" s="19"/>
      <c r="C22" s="19"/>
      <c r="D22" s="19"/>
      <c r="E22" s="19"/>
      <c r="F22" s="19"/>
      <c r="G22" s="19"/>
      <c r="H22" s="19"/>
      <c r="I22" s="19"/>
      <c r="J22" s="19"/>
      <c r="K22" s="19"/>
      <c r="L22" s="19"/>
      <c r="M22" s="19"/>
    </row>
    <row r="23" spans="1:13" ht="20.05" customHeight="1" x14ac:dyDescent="0.15">
      <c r="A23" s="19" t="s">
        <v>30</v>
      </c>
      <c r="B23" s="19"/>
      <c r="C23" s="19"/>
      <c r="D23" s="19"/>
      <c r="E23" s="19"/>
      <c r="F23" s="19"/>
      <c r="G23" s="19"/>
      <c r="H23" s="19"/>
      <c r="I23" s="19"/>
      <c r="J23" s="19"/>
      <c r="K23" s="19"/>
      <c r="L23" s="19"/>
      <c r="M23" s="19"/>
    </row>
    <row r="24" spans="1:13" ht="14.95" customHeight="1" x14ac:dyDescent="0.15">
      <c r="A24" s="20"/>
      <c r="B24" s="20"/>
      <c r="C24" s="20"/>
      <c r="D24" s="20"/>
      <c r="E24" s="20"/>
      <c r="F24" s="20"/>
      <c r="G24" s="20"/>
      <c r="H24" s="20"/>
      <c r="I24" s="20"/>
      <c r="J24" s="20"/>
      <c r="K24" s="20"/>
      <c r="L24" s="20"/>
      <c r="M24" s="20"/>
    </row>
    <row r="25" spans="1:13" x14ac:dyDescent="0.15">
      <c r="H25" s="10"/>
      <c r="I25" s="10"/>
      <c r="J25" s="10"/>
    </row>
    <row r="26" spans="1:13" x14ac:dyDescent="0.15">
      <c r="H26" s="10"/>
      <c r="I26" s="10"/>
      <c r="J26" s="10"/>
    </row>
    <row r="27" spans="1:13" x14ac:dyDescent="0.15">
      <c r="H27" s="11"/>
      <c r="I27" s="10"/>
      <c r="J27" s="10"/>
    </row>
    <row r="28" spans="1:13" x14ac:dyDescent="0.15">
      <c r="H28" s="11"/>
      <c r="I28" s="10"/>
      <c r="J28" s="10"/>
    </row>
    <row r="29" spans="1:13" x14ac:dyDescent="0.15">
      <c r="H29" s="12"/>
      <c r="I29" s="10"/>
      <c r="J29" s="10"/>
    </row>
    <row r="30" spans="1:13" x14ac:dyDescent="0.15">
      <c r="H30" s="12"/>
    </row>
    <row r="31" spans="1:13" x14ac:dyDescent="0.15">
      <c r="H31" s="12"/>
    </row>
    <row r="32" spans="1:13" x14ac:dyDescent="0.15">
      <c r="H32" s="12"/>
    </row>
    <row r="33" spans="8:8" x14ac:dyDescent="0.15">
      <c r="H33" s="12"/>
    </row>
    <row r="34" spans="8:8" x14ac:dyDescent="0.15">
      <c r="H34" s="12"/>
    </row>
    <row r="35" spans="8:8" x14ac:dyDescent="0.15">
      <c r="H35" s="12"/>
    </row>
    <row r="36" spans="8:8" x14ac:dyDescent="0.15">
      <c r="H36" s="12"/>
    </row>
    <row r="37" spans="8:8" x14ac:dyDescent="0.15">
      <c r="H37" s="12"/>
    </row>
    <row r="38" spans="8:8" x14ac:dyDescent="0.15">
      <c r="H38" s="12"/>
    </row>
    <row r="39" spans="8:8" x14ac:dyDescent="0.15">
      <c r="H39" s="12"/>
    </row>
    <row r="40" spans="8:8" x14ac:dyDescent="0.15">
      <c r="H40" s="12"/>
    </row>
  </sheetData>
  <mergeCells count="23">
    <mergeCell ref="A22:M22"/>
    <mergeCell ref="A23:M23"/>
    <mergeCell ref="A24:M24"/>
    <mergeCell ref="A4:A7"/>
    <mergeCell ref="B6:B7"/>
    <mergeCell ref="C6:C7"/>
    <mergeCell ref="D6:D7"/>
    <mergeCell ref="E6:E7"/>
    <mergeCell ref="F6:F7"/>
    <mergeCell ref="G6:G7"/>
    <mergeCell ref="H6:H7"/>
    <mergeCell ref="I6:I7"/>
    <mergeCell ref="J6:J7"/>
    <mergeCell ref="K5:K7"/>
    <mergeCell ref="L6:L7"/>
    <mergeCell ref="M6:M7"/>
    <mergeCell ref="A2:M2"/>
    <mergeCell ref="A3:M3"/>
    <mergeCell ref="K4:M4"/>
    <mergeCell ref="L5:M5"/>
    <mergeCell ref="A21:M21"/>
    <mergeCell ref="B4:F5"/>
    <mergeCell ref="G4:J5"/>
  </mergeCells>
  <phoneticPr fontId="8" type="noConversion"/>
  <pageMargins left="0.75" right="0.75" top="1" bottom="1" header="0.51180555555555596" footer="0.51180555555555596"/>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jkw2</cp:lastModifiedBy>
  <dcterms:created xsi:type="dcterms:W3CDTF">2020-06-04T09:33:00Z</dcterms:created>
  <dcterms:modified xsi:type="dcterms:W3CDTF">2020-06-10T06:51:38Z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