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I:\文件\文件\下达文件\6月9日\"/>
    </mc:Choice>
  </mc:AlternateContent>
  <xr:revisionPtr revIDLastSave="0" documentId="13_ncr:1_{234C8724-A366-45B6-9C5A-CCE8DBB2C24D}" xr6:coauthVersionLast="36" xr6:coauthVersionMax="36" xr10:uidLastSave="{00000000-0000-0000-0000-000000000000}"/>
  <bookViews>
    <workbookView xWindow="0" yWindow="0" windowWidth="28800" windowHeight="13069" xr2:uid="{00000000-000D-0000-FFFF-FFFF00000000}"/>
  </bookViews>
  <sheets>
    <sheet name="下达资金表" sheetId="1" r:id="rId1"/>
    <sheet name="Sheet1" sheetId="2" r:id="rId2"/>
  </sheets>
  <definedNames>
    <definedName name="_xlnm.Print_Titles" localSheetId="0">下达资金表!$1:$6</definedName>
  </definedNames>
  <calcPr calcId="179021"/>
</workbook>
</file>

<file path=xl/calcChain.xml><?xml version="1.0" encoding="utf-8"?>
<calcChain xmlns="http://schemas.openxmlformats.org/spreadsheetml/2006/main">
  <c r="J15" i="1" l="1"/>
  <c r="D15" i="1"/>
  <c r="E15" i="1" s="1"/>
  <c r="J14" i="1"/>
  <c r="D14" i="1"/>
  <c r="E14" i="1" s="1"/>
  <c r="J13" i="1"/>
  <c r="D13" i="1"/>
  <c r="E13" i="1" s="1"/>
  <c r="G13" i="1" s="1"/>
  <c r="J12" i="1"/>
  <c r="D12" i="1"/>
  <c r="E12" i="1" s="1"/>
  <c r="J11" i="1"/>
  <c r="D11" i="1"/>
  <c r="E11" i="1" s="1"/>
  <c r="J10" i="1"/>
  <c r="D10" i="1"/>
  <c r="E10" i="1" s="1"/>
  <c r="J9" i="1"/>
  <c r="D9" i="1"/>
  <c r="E9" i="1" s="1"/>
  <c r="G9" i="1" s="1"/>
  <c r="J8" i="1"/>
  <c r="D8" i="1"/>
  <c r="E8" i="1" s="1"/>
  <c r="M7" i="1"/>
  <c r="L7" i="1"/>
  <c r="K7" i="1"/>
  <c r="I7" i="1"/>
  <c r="H7" i="1"/>
  <c r="C7" i="1"/>
  <c r="B7" i="1"/>
  <c r="D7" i="1" l="1"/>
  <c r="J7" i="1"/>
  <c r="G8" i="1"/>
  <c r="G7" i="1" s="1"/>
  <c r="F8" i="1"/>
  <c r="G12" i="1"/>
  <c r="F12" i="1"/>
  <c r="G14" i="1"/>
  <c r="F14" i="1"/>
  <c r="G10" i="1"/>
  <c r="F10" i="1"/>
  <c r="F15" i="1"/>
  <c r="G15" i="1"/>
  <c r="F11" i="1"/>
  <c r="G11" i="1"/>
  <c r="E7" i="1"/>
  <c r="F9" i="1"/>
  <c r="F13" i="1"/>
  <c r="F7" i="1" l="1"/>
</calcChain>
</file>

<file path=xl/sharedStrings.xml><?xml version="1.0" encoding="utf-8"?>
<sst xmlns="http://schemas.openxmlformats.org/spreadsheetml/2006/main" count="169" uniqueCount="145">
  <si>
    <t>附件3</t>
  </si>
  <si>
    <r>
      <t xml:space="preserve">                                                                         </t>
    </r>
    <r>
      <rPr>
        <sz val="14"/>
        <color theme="1"/>
        <rFont val="等线"/>
        <family val="3"/>
        <charset val="134"/>
      </rPr>
      <t xml:space="preserve">  单位：人、万元</t>
    </r>
  </si>
  <si>
    <t>单位名称</t>
  </si>
  <si>
    <t>100人以下小学校点数（个）</t>
  </si>
  <si>
    <t>在校学生数（人）</t>
  </si>
  <si>
    <t>按照100人补给公用经费差额学生数（人）</t>
  </si>
  <si>
    <t>年度公用经费（万元）</t>
  </si>
  <si>
    <t>本次下达资金（万元）</t>
  </si>
  <si>
    <t>备注</t>
  </si>
  <si>
    <t>合计</t>
  </si>
  <si>
    <t>中央</t>
  </si>
  <si>
    <t>省级</t>
  </si>
  <si>
    <t>市级</t>
  </si>
  <si>
    <t>县级</t>
  </si>
  <si>
    <t>甲</t>
  </si>
  <si>
    <t>曲靖市</t>
  </si>
  <si>
    <t>麒麟区</t>
  </si>
  <si>
    <t>沾益县</t>
  </si>
  <si>
    <t>马龙区</t>
  </si>
  <si>
    <t>陆良县</t>
  </si>
  <si>
    <t>师宗县</t>
  </si>
  <si>
    <t>罗平县</t>
  </si>
  <si>
    <t>富源县</t>
  </si>
  <si>
    <t>会泽县</t>
  </si>
  <si>
    <t>附件1</t>
  </si>
  <si>
    <t>2020年100人以下农村小学校点生均公用经费补助资金分配表</t>
  </si>
  <si>
    <t>单位：人、万元</t>
  </si>
  <si>
    <t>本次下达</t>
  </si>
  <si>
    <t>州市</t>
  </si>
  <si>
    <t>玉溪市</t>
  </si>
  <si>
    <t>红塔区</t>
  </si>
  <si>
    <t>江川县</t>
  </si>
  <si>
    <t>澄江县</t>
  </si>
  <si>
    <t>通海县</t>
  </si>
  <si>
    <t>华宁县</t>
  </si>
  <si>
    <t>易门县</t>
  </si>
  <si>
    <t>峨山县</t>
  </si>
  <si>
    <t>新平县</t>
  </si>
  <si>
    <t>元江县</t>
  </si>
  <si>
    <t>保山市</t>
  </si>
  <si>
    <t>隆阳区</t>
  </si>
  <si>
    <t>施甸县</t>
  </si>
  <si>
    <t>龙陵县</t>
  </si>
  <si>
    <t>昌宁县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</si>
  <si>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</si>
  <si>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</si>
  <si>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</si>
  <si>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</si>
  <si>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</si>
  <si>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</si>
  <si>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</si>
  <si>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</si>
  <si>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彝良县</t>
  </si>
  <si>
    <t>威信县</t>
  </si>
  <si>
    <t>水富县</t>
  </si>
  <si>
    <t>丽江市</t>
  </si>
  <si>
    <t>古城区</t>
  </si>
  <si>
    <t>玉龙县</t>
  </si>
  <si>
    <t>永胜县</t>
  </si>
  <si>
    <t>华坪县</t>
  </si>
  <si>
    <t>宁蒗县</t>
  </si>
  <si>
    <t>普洱市</t>
  </si>
  <si>
    <t>思茅区</t>
  </si>
  <si>
    <t>宁洱县</t>
  </si>
  <si>
    <t>墨江县</t>
  </si>
  <si>
    <t>景东县</t>
  </si>
  <si>
    <t>景谷县</t>
  </si>
  <si>
    <t>镇沅县</t>
  </si>
  <si>
    <t>江城县</t>
  </si>
  <si>
    <t>孟连县</t>
  </si>
  <si>
    <t>澜沧县</t>
  </si>
  <si>
    <t>西盟县</t>
  </si>
  <si>
    <t>临沧市</t>
  </si>
  <si>
    <t>临翔区</t>
  </si>
  <si>
    <t>凤庆县</t>
  </si>
  <si>
    <t>云  县</t>
  </si>
  <si>
    <t>永德县</t>
  </si>
  <si>
    <t>镇康县</t>
  </si>
  <si>
    <t>双江县</t>
  </si>
  <si>
    <t>耿马县</t>
  </si>
  <si>
    <t>沧源县</t>
  </si>
  <si>
    <t>楚雄州</t>
  </si>
  <si>
    <t>楚雄市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</si>
  <si>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</si>
  <si>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</si>
  <si>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</si>
  <si>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</si>
  <si>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</si>
  <si>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</si>
  <si>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</si>
  <si>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</si>
  <si>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禄丰县</t>
  </si>
  <si>
    <t>红河州</t>
  </si>
  <si>
    <t>个旧市</t>
  </si>
  <si>
    <t>开远市</t>
  </si>
  <si>
    <t>蒙自市</t>
  </si>
  <si>
    <t>弥勒市</t>
  </si>
  <si>
    <t>屏边县</t>
  </si>
  <si>
    <t>建水县</t>
  </si>
  <si>
    <t>石屏县</t>
  </si>
  <si>
    <t>泸西县</t>
  </si>
  <si>
    <t>元阳县</t>
  </si>
  <si>
    <t>红河县</t>
  </si>
  <si>
    <t>金平县</t>
  </si>
  <si>
    <t>绿春县</t>
  </si>
  <si>
    <t>河口县</t>
  </si>
  <si>
    <t>文山州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</si>
  <si>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</si>
  <si>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</si>
  <si>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</si>
  <si>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</si>
  <si>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</si>
  <si>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</si>
  <si>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</si>
  <si>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</si>
  <si>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西双版纳州</t>
  </si>
  <si>
    <t>景洪市</t>
  </si>
  <si>
    <t>勐海县</t>
  </si>
  <si>
    <t>勐腊县</t>
  </si>
  <si>
    <t>大理州</t>
  </si>
  <si>
    <t>大理市</t>
  </si>
  <si>
    <t>漾濞县</t>
  </si>
  <si>
    <t>祥云县</t>
  </si>
  <si>
    <t>宾川县</t>
  </si>
  <si>
    <t>弥渡县</t>
  </si>
  <si>
    <t>南涧县</t>
  </si>
  <si>
    <t>巍山县</t>
  </si>
  <si>
    <t>永平县</t>
  </si>
  <si>
    <t>云龙县</t>
  </si>
  <si>
    <t>洱源县</t>
  </si>
  <si>
    <t>剑川县</t>
  </si>
  <si>
    <t>鹤庆县</t>
  </si>
  <si>
    <t>德宏州</t>
  </si>
  <si>
    <t>瑞丽市</t>
  </si>
  <si>
    <t>芒  市</t>
  </si>
  <si>
    <t>梁河县</t>
  </si>
  <si>
    <t>盈江县</t>
  </si>
  <si>
    <t>陇川县</t>
  </si>
  <si>
    <t>怒江州</t>
  </si>
  <si>
    <t>泸水县</t>
  </si>
  <si>
    <t>贡山县</t>
  </si>
  <si>
    <t>兰坪县</t>
  </si>
  <si>
    <t>迪庆州</t>
  </si>
  <si>
    <t>维西县</t>
  </si>
  <si>
    <t>2020年100人以下农村小学校点生均公用经费补助资金下达表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</si>
</sst>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18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20"/>
      <name val="方正小标宋简体"/>
      <family val="3"/>
      <charset val="134"/>
    </font>
    <font>
      <sz val="20"/>
      <color theme="1"/>
      <name val="方正小标宋简体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b/>
      <sz val="24"/>
      <name val="方正小标宋简体"/>
      <family val="3"/>
      <charset val="134"/>
    </font>
    <font>
      <b/>
      <sz val="24"/>
      <color theme="1"/>
      <name val="方正小标宋简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等线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176" fontId="8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/>
    </xf>
    <xf numFmtId="176" fontId="9" fillId="0" borderId="2" xfId="0" applyNumberFormat="1" applyFont="1" applyBorder="1" applyAlignment="1">
      <alignment vertical="center"/>
    </xf>
    <xf numFmtId="176" fontId="9" fillId="0" borderId="2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49" fontId="10" fillId="0" borderId="0" xfId="0" applyNumberFormat="1" applyFont="1" applyAlignment="1">
      <alignment horizontal="left" vertical="top"/>
    </xf>
    <xf numFmtId="0" fontId="13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Fill="1" applyBorder="1" applyAlignment="1">
      <alignment horizontal="right" vertical="center"/>
    </xf>
    <xf numFmtId="176" fontId="15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7" fontId="11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77" fontId="13" fillId="0" borderId="2" xfId="0" applyNumberFormat="1" applyFont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pane ySplit="5" topLeftCell="A6" activePane="bottomLeft" state="frozen"/>
      <selection pane="bottomLeft" activeCell="A9" sqref="A9:XFD9"/>
    </sheetView>
  </sheetViews>
  <sheetFormatPr defaultColWidth="9" defaultRowHeight="14.3" x14ac:dyDescent="0.25"/>
  <cols>
    <col min="1" max="1" width="13.375" style="5" customWidth="1"/>
    <col min="2" max="2" width="10.625" style="24" customWidth="1"/>
    <col min="3" max="3" width="11" style="25" customWidth="1"/>
    <col min="4" max="4" width="13.25" style="24" customWidth="1"/>
    <col min="5" max="5" width="14.125" style="24" customWidth="1"/>
    <col min="6" max="6" width="13.625" style="24" customWidth="1"/>
    <col min="7" max="7" width="14.375" style="24" customWidth="1"/>
    <col min="8" max="8" width="13.25" style="24" customWidth="1"/>
    <col min="9" max="9" width="11.875" style="24" customWidth="1"/>
    <col min="10" max="10" width="14.125" style="24" customWidth="1"/>
    <col min="11" max="11" width="13.875" style="24" customWidth="1"/>
    <col min="12" max="12" width="12.125" style="24" customWidth="1"/>
    <col min="13" max="13" width="12" style="24" customWidth="1"/>
    <col min="14" max="14" width="9.375" style="24" customWidth="1"/>
    <col min="15" max="16384" width="9" style="24"/>
  </cols>
  <sheetData>
    <row r="1" spans="1:14" ht="22.95" customHeight="1" x14ac:dyDescent="0.25">
      <c r="A1" s="26" t="s">
        <v>0</v>
      </c>
    </row>
    <row r="2" spans="1:14" ht="36" customHeight="1" x14ac:dyDescent="0.55000000000000004">
      <c r="A2" s="40" t="s">
        <v>144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32.950000000000003" customHeight="1" x14ac:dyDescent="0.25">
      <c r="G3" s="42" t="s">
        <v>1</v>
      </c>
      <c r="H3" s="42"/>
      <c r="I3" s="42"/>
      <c r="J3" s="42"/>
      <c r="K3" s="42"/>
      <c r="L3" s="42"/>
      <c r="M3" s="42"/>
      <c r="N3" s="42"/>
    </row>
    <row r="4" spans="1:14" s="1" customFormat="1" ht="39.1" customHeight="1" x14ac:dyDescent="0.25">
      <c r="A4" s="46" t="s">
        <v>2</v>
      </c>
      <c r="B4" s="43" t="s">
        <v>3</v>
      </c>
      <c r="C4" s="43" t="s">
        <v>4</v>
      </c>
      <c r="D4" s="43" t="s">
        <v>5</v>
      </c>
      <c r="E4" s="43" t="s">
        <v>6</v>
      </c>
      <c r="F4" s="43"/>
      <c r="G4" s="43"/>
      <c r="H4" s="43"/>
      <c r="I4" s="43"/>
      <c r="J4" s="44" t="s">
        <v>7</v>
      </c>
      <c r="K4" s="44"/>
      <c r="L4" s="44"/>
      <c r="M4" s="45"/>
      <c r="N4" s="43" t="s">
        <v>8</v>
      </c>
    </row>
    <row r="5" spans="1:14" s="1" customFormat="1" ht="72" customHeight="1" x14ac:dyDescent="0.25">
      <c r="A5" s="46"/>
      <c r="B5" s="43"/>
      <c r="C5" s="43"/>
      <c r="D5" s="43"/>
      <c r="E5" s="27" t="s">
        <v>9</v>
      </c>
      <c r="F5" s="27" t="s">
        <v>10</v>
      </c>
      <c r="G5" s="27" t="s">
        <v>11</v>
      </c>
      <c r="H5" s="27" t="s">
        <v>12</v>
      </c>
      <c r="I5" s="27" t="s">
        <v>13</v>
      </c>
      <c r="J5" s="27" t="s">
        <v>9</v>
      </c>
      <c r="K5" s="27" t="s">
        <v>10</v>
      </c>
      <c r="L5" s="27" t="s">
        <v>11</v>
      </c>
      <c r="M5" s="27" t="s">
        <v>12</v>
      </c>
      <c r="N5" s="43"/>
    </row>
    <row r="6" spans="1:14" ht="14.95" customHeight="1" x14ac:dyDescent="0.25">
      <c r="A6" s="28" t="s">
        <v>14</v>
      </c>
      <c r="B6" s="29">
        <v>1</v>
      </c>
      <c r="C6" s="30">
        <v>2</v>
      </c>
      <c r="D6" s="29">
        <v>3</v>
      </c>
      <c r="E6" s="30">
        <v>4</v>
      </c>
      <c r="F6" s="29">
        <v>5</v>
      </c>
      <c r="G6" s="30">
        <v>6</v>
      </c>
      <c r="H6" s="29">
        <v>7</v>
      </c>
      <c r="I6" s="30">
        <v>8</v>
      </c>
      <c r="J6" s="29">
        <v>9</v>
      </c>
      <c r="K6" s="30">
        <v>10</v>
      </c>
      <c r="L6" s="29">
        <v>11</v>
      </c>
      <c r="M6" s="30">
        <v>12</v>
      </c>
      <c r="N6" s="29">
        <v>13</v>
      </c>
    </row>
    <row r="7" spans="1:14" s="23" customFormat="1" ht="36" customHeight="1" x14ac:dyDescent="0.25">
      <c r="A7" s="31" t="s">
        <v>15</v>
      </c>
      <c r="B7" s="32">
        <f>SUM(B8:B15)</f>
        <v>414</v>
      </c>
      <c r="C7" s="32">
        <f>SUM(C8:C15)</f>
        <v>20824</v>
      </c>
      <c r="D7" s="32">
        <f>SUM(D8:D15)</f>
        <v>20576</v>
      </c>
      <c r="E7" s="33">
        <f>SUM(E8:E15)</f>
        <v>1234.56</v>
      </c>
      <c r="F7" s="33">
        <f>SUM(F8:F15)</f>
        <v>987.65</v>
      </c>
      <c r="G7" s="33">
        <f>SUM(G8:G15)</f>
        <v>172.82999999999998</v>
      </c>
      <c r="H7" s="33">
        <f>SUM(H8:H15)</f>
        <v>22.23</v>
      </c>
      <c r="I7" s="33">
        <f>SUM(I8:I15)</f>
        <v>51.849999999999994</v>
      </c>
      <c r="J7" s="33">
        <f>SUM(J8:J15)</f>
        <v>1182.71</v>
      </c>
      <c r="K7" s="33">
        <f>SUM(K8:K15)</f>
        <v>987.65</v>
      </c>
      <c r="L7" s="33">
        <f>SUM(L8:L15)</f>
        <v>172.82999999999998</v>
      </c>
      <c r="M7" s="33">
        <f>SUM(M8:M15)</f>
        <v>22.23</v>
      </c>
      <c r="N7" s="33"/>
    </row>
    <row r="8" spans="1:14" s="2" customFormat="1" ht="36" customHeight="1" x14ac:dyDescent="0.25">
      <c r="A8" s="30" t="s">
        <v>16</v>
      </c>
      <c r="B8" s="34">
        <v>8</v>
      </c>
      <c r="C8" s="34">
        <v>532</v>
      </c>
      <c r="D8" s="35">
        <f t="shared" ref="D8:D15" si="0">B8*100-C8</f>
        <v>268</v>
      </c>
      <c r="E8" s="36">
        <f t="shared" ref="E8:E15" si="1">ROUND(D8*600/10000,2)</f>
        <v>16.079999999999998</v>
      </c>
      <c r="F8" s="36">
        <f t="shared" ref="F8:F15" si="2">ROUND(E8*0.8,2)</f>
        <v>12.86</v>
      </c>
      <c r="G8" s="36">
        <f t="shared" ref="G8:G15" si="3">ROUND(E8*0.14,2)</f>
        <v>2.25</v>
      </c>
      <c r="H8" s="36">
        <v>0.28999999999999998</v>
      </c>
      <c r="I8" s="36">
        <v>0.68</v>
      </c>
      <c r="J8" s="36">
        <f>K8+L8+M8</f>
        <v>15.399999999999999</v>
      </c>
      <c r="K8" s="36">
        <v>12.86</v>
      </c>
      <c r="L8" s="36">
        <v>2.25</v>
      </c>
      <c r="M8" s="36">
        <v>0.28999999999999998</v>
      </c>
      <c r="N8" s="36"/>
    </row>
    <row r="9" spans="1:14" s="2" customFormat="1" ht="36" customHeight="1" x14ac:dyDescent="0.25">
      <c r="A9" s="29" t="s">
        <v>17</v>
      </c>
      <c r="B9" s="34">
        <v>44</v>
      </c>
      <c r="C9" s="37">
        <v>2614</v>
      </c>
      <c r="D9" s="35">
        <f>B9*100-C9</f>
        <v>1786</v>
      </c>
      <c r="E9" s="36">
        <f>ROUND(D9*600/10000,2)</f>
        <v>107.16</v>
      </c>
      <c r="F9" s="36">
        <f>ROUND(E9*0.8,2)</f>
        <v>85.73</v>
      </c>
      <c r="G9" s="36">
        <f>ROUND(E9*0.14,2)</f>
        <v>15</v>
      </c>
      <c r="H9" s="36">
        <v>1.93</v>
      </c>
      <c r="I9" s="36">
        <v>4.5</v>
      </c>
      <c r="J9" s="36">
        <f>K9+L9+M9</f>
        <v>102.66000000000001</v>
      </c>
      <c r="K9" s="36">
        <v>85.73</v>
      </c>
      <c r="L9" s="36">
        <v>15</v>
      </c>
      <c r="M9" s="36">
        <v>1.93</v>
      </c>
      <c r="N9" s="36"/>
    </row>
    <row r="10" spans="1:14" s="2" customFormat="1" ht="36" customHeight="1" x14ac:dyDescent="0.25">
      <c r="A10" s="30" t="s">
        <v>18</v>
      </c>
      <c r="B10" s="37">
        <v>16</v>
      </c>
      <c r="C10" s="37">
        <v>949</v>
      </c>
      <c r="D10" s="35">
        <f t="shared" si="0"/>
        <v>651</v>
      </c>
      <c r="E10" s="36">
        <f t="shared" si="1"/>
        <v>39.06</v>
      </c>
      <c r="F10" s="36">
        <f t="shared" si="2"/>
        <v>31.25</v>
      </c>
      <c r="G10" s="36">
        <f t="shared" si="3"/>
        <v>5.47</v>
      </c>
      <c r="H10" s="36">
        <v>0.7</v>
      </c>
      <c r="I10" s="36">
        <v>1.64</v>
      </c>
      <c r="J10" s="36">
        <f t="shared" ref="J10:J15" si="4">K10+L10+M10</f>
        <v>37.42</v>
      </c>
      <c r="K10" s="36">
        <v>31.25</v>
      </c>
      <c r="L10" s="36">
        <v>5.47</v>
      </c>
      <c r="M10" s="36">
        <v>0.7</v>
      </c>
      <c r="N10" s="36"/>
    </row>
    <row r="11" spans="1:14" s="2" customFormat="1" ht="36" customHeight="1" x14ac:dyDescent="0.25">
      <c r="A11" s="30" t="s">
        <v>19</v>
      </c>
      <c r="B11" s="37">
        <v>24</v>
      </c>
      <c r="C11" s="37">
        <v>1614</v>
      </c>
      <c r="D11" s="35">
        <f t="shared" si="0"/>
        <v>786</v>
      </c>
      <c r="E11" s="36">
        <f t="shared" si="1"/>
        <v>47.16</v>
      </c>
      <c r="F11" s="36">
        <f t="shared" si="2"/>
        <v>37.729999999999997</v>
      </c>
      <c r="G11" s="36">
        <f t="shared" si="3"/>
        <v>6.6</v>
      </c>
      <c r="H11" s="36">
        <v>0.85</v>
      </c>
      <c r="I11" s="36">
        <v>1.98</v>
      </c>
      <c r="J11" s="36">
        <f t="shared" si="4"/>
        <v>45.18</v>
      </c>
      <c r="K11" s="36">
        <v>37.729999999999997</v>
      </c>
      <c r="L11" s="36">
        <v>6.6</v>
      </c>
      <c r="M11" s="36">
        <v>0.85</v>
      </c>
      <c r="N11" s="36"/>
    </row>
    <row r="12" spans="1:14" s="2" customFormat="1" ht="36" customHeight="1" x14ac:dyDescent="0.25">
      <c r="A12" s="30" t="s">
        <v>20</v>
      </c>
      <c r="B12" s="37">
        <v>34</v>
      </c>
      <c r="C12" s="37">
        <v>2161</v>
      </c>
      <c r="D12" s="35">
        <f t="shared" si="0"/>
        <v>1239</v>
      </c>
      <c r="E12" s="36">
        <f t="shared" si="1"/>
        <v>74.34</v>
      </c>
      <c r="F12" s="36">
        <f t="shared" si="2"/>
        <v>59.47</v>
      </c>
      <c r="G12" s="36">
        <f t="shared" si="3"/>
        <v>10.41</v>
      </c>
      <c r="H12" s="36">
        <v>1.34</v>
      </c>
      <c r="I12" s="36">
        <v>3.12</v>
      </c>
      <c r="J12" s="36">
        <f t="shared" si="4"/>
        <v>71.22</v>
      </c>
      <c r="K12" s="36">
        <v>59.47</v>
      </c>
      <c r="L12" s="36">
        <v>10.41</v>
      </c>
      <c r="M12" s="36">
        <v>1.34</v>
      </c>
      <c r="N12" s="36"/>
    </row>
    <row r="13" spans="1:14" s="2" customFormat="1" ht="36" customHeight="1" x14ac:dyDescent="0.25">
      <c r="A13" s="30" t="s">
        <v>21</v>
      </c>
      <c r="B13" s="37">
        <v>87</v>
      </c>
      <c r="C13" s="37">
        <v>3778</v>
      </c>
      <c r="D13" s="35">
        <f t="shared" si="0"/>
        <v>4922</v>
      </c>
      <c r="E13" s="36">
        <f t="shared" si="1"/>
        <v>295.32</v>
      </c>
      <c r="F13" s="36">
        <f t="shared" si="2"/>
        <v>236.26</v>
      </c>
      <c r="G13" s="36">
        <f t="shared" si="3"/>
        <v>41.34</v>
      </c>
      <c r="H13" s="36">
        <v>5.32</v>
      </c>
      <c r="I13" s="36">
        <v>12.4</v>
      </c>
      <c r="J13" s="36">
        <f t="shared" si="4"/>
        <v>282.92</v>
      </c>
      <c r="K13" s="36">
        <v>236.26</v>
      </c>
      <c r="L13" s="36">
        <v>41.34</v>
      </c>
      <c r="M13" s="36">
        <v>5.32</v>
      </c>
      <c r="N13" s="36"/>
    </row>
    <row r="14" spans="1:14" s="2" customFormat="1" ht="36" customHeight="1" x14ac:dyDescent="0.25">
      <c r="A14" s="30" t="s">
        <v>22</v>
      </c>
      <c r="B14" s="34">
        <v>77</v>
      </c>
      <c r="C14" s="34">
        <v>2015</v>
      </c>
      <c r="D14" s="35">
        <f t="shared" si="0"/>
        <v>5685</v>
      </c>
      <c r="E14" s="36">
        <f t="shared" si="1"/>
        <v>341.1</v>
      </c>
      <c r="F14" s="36">
        <f t="shared" si="2"/>
        <v>272.88</v>
      </c>
      <c r="G14" s="36">
        <f t="shared" si="3"/>
        <v>47.75</v>
      </c>
      <c r="H14" s="36">
        <v>6.14</v>
      </c>
      <c r="I14" s="36">
        <v>14.33</v>
      </c>
      <c r="J14" s="36">
        <f t="shared" si="4"/>
        <v>326.77</v>
      </c>
      <c r="K14" s="36">
        <v>272.88</v>
      </c>
      <c r="L14" s="36">
        <v>47.75</v>
      </c>
      <c r="M14" s="36">
        <v>6.14</v>
      </c>
      <c r="N14" s="36"/>
    </row>
    <row r="15" spans="1:14" s="2" customFormat="1" ht="36" customHeight="1" x14ac:dyDescent="0.25">
      <c r="A15" s="29" t="s">
        <v>23</v>
      </c>
      <c r="B15" s="34">
        <v>124</v>
      </c>
      <c r="C15" s="34">
        <v>7161</v>
      </c>
      <c r="D15" s="35">
        <f t="shared" si="0"/>
        <v>5239</v>
      </c>
      <c r="E15" s="36">
        <f t="shared" si="1"/>
        <v>314.33999999999997</v>
      </c>
      <c r="F15" s="36">
        <f t="shared" si="2"/>
        <v>251.47</v>
      </c>
      <c r="G15" s="36">
        <f t="shared" si="3"/>
        <v>44.01</v>
      </c>
      <c r="H15" s="36">
        <v>5.66</v>
      </c>
      <c r="I15" s="36">
        <v>13.2</v>
      </c>
      <c r="J15" s="36">
        <f t="shared" si="4"/>
        <v>301.14000000000004</v>
      </c>
      <c r="K15" s="36">
        <v>251.47</v>
      </c>
      <c r="L15" s="36">
        <v>44.01</v>
      </c>
      <c r="M15" s="36">
        <v>5.66</v>
      </c>
      <c r="N15" s="36"/>
    </row>
  </sheetData>
  <mergeCells count="9">
    <mergeCell ref="A2:N2"/>
    <mergeCell ref="G3:N3"/>
    <mergeCell ref="E4:I4"/>
    <mergeCell ref="J4:M4"/>
    <mergeCell ref="A4:A5"/>
    <mergeCell ref="B4:B5"/>
    <mergeCell ref="C4:C5"/>
    <mergeCell ref="D4:D5"/>
    <mergeCell ref="N4:N5"/>
  </mergeCells>
  <phoneticPr fontId="17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75" orientation="landscape"/>
  <headerFooter>
    <oddFooter>&amp;C&amp;9第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1"/>
  <sheetViews>
    <sheetView workbookViewId="0">
      <selection activeCell="N1" sqref="N1:W1048576"/>
    </sheetView>
  </sheetViews>
  <sheetFormatPr defaultColWidth="9" defaultRowHeight="14.3" x14ac:dyDescent="0.25"/>
  <cols>
    <col min="1" max="1" width="13.75" customWidth="1"/>
    <col min="5" max="5" width="10.375"/>
    <col min="6" max="7" width="9.25"/>
    <col min="9" max="9" width="9.25"/>
  </cols>
  <sheetData>
    <row r="1" spans="1:10" ht="15.65" x14ac:dyDescent="0.25">
      <c r="A1" s="4" t="s">
        <v>24</v>
      </c>
    </row>
    <row r="2" spans="1:10" ht="25.85" x14ac:dyDescent="0.45">
      <c r="A2" s="47" t="s">
        <v>25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5.65" x14ac:dyDescent="0.25">
      <c r="A3" s="5"/>
      <c r="B3" s="5"/>
      <c r="C3" s="5"/>
      <c r="D3" s="5"/>
      <c r="E3" s="5"/>
      <c r="F3" s="5"/>
      <c r="G3" s="42" t="s">
        <v>26</v>
      </c>
      <c r="H3" s="42"/>
      <c r="I3" s="42"/>
      <c r="J3" s="42"/>
    </row>
    <row r="4" spans="1:10" s="1" customFormat="1" ht="32.6" x14ac:dyDescent="0.25">
      <c r="A4" s="50" t="s">
        <v>2</v>
      </c>
      <c r="B4" s="49" t="s">
        <v>3</v>
      </c>
      <c r="C4" s="49" t="s">
        <v>4</v>
      </c>
      <c r="D4" s="49" t="s">
        <v>5</v>
      </c>
      <c r="E4" s="49" t="s">
        <v>6</v>
      </c>
      <c r="F4" s="49"/>
      <c r="G4" s="49"/>
      <c r="H4" s="49"/>
      <c r="I4" s="22" t="s">
        <v>27</v>
      </c>
      <c r="J4" s="49" t="s">
        <v>8</v>
      </c>
    </row>
    <row r="5" spans="1:10" s="1" customFormat="1" ht="16.3" x14ac:dyDescent="0.25">
      <c r="A5" s="50"/>
      <c r="B5" s="49"/>
      <c r="C5" s="49"/>
      <c r="D5" s="49"/>
      <c r="E5" s="6" t="s">
        <v>9</v>
      </c>
      <c r="F5" s="6" t="s">
        <v>10</v>
      </c>
      <c r="G5" s="6" t="s">
        <v>11</v>
      </c>
      <c r="H5" s="6" t="s">
        <v>28</v>
      </c>
      <c r="I5" s="6" t="s">
        <v>11</v>
      </c>
      <c r="J5" s="49"/>
    </row>
    <row r="6" spans="1:10" s="1" customFormat="1" ht="16.3" x14ac:dyDescent="0.25">
      <c r="A6" s="39"/>
      <c r="B6" s="38"/>
      <c r="C6" s="38"/>
      <c r="D6" s="38"/>
      <c r="E6" s="38"/>
      <c r="F6" s="38"/>
      <c r="G6" s="38"/>
      <c r="H6" s="38"/>
      <c r="I6" s="38"/>
      <c r="J6" s="38"/>
    </row>
    <row r="7" spans="1:10" ht="15.65" x14ac:dyDescent="0.25">
      <c r="A7" s="7" t="s">
        <v>14</v>
      </c>
      <c r="B7" s="8">
        <v>1</v>
      </c>
      <c r="C7" s="9">
        <v>2</v>
      </c>
      <c r="D7" s="8">
        <v>3</v>
      </c>
      <c r="E7" s="9">
        <v>4</v>
      </c>
      <c r="F7" s="8">
        <v>5</v>
      </c>
      <c r="G7" s="9">
        <v>6</v>
      </c>
      <c r="H7" s="8">
        <v>7</v>
      </c>
      <c r="I7" s="8">
        <v>9</v>
      </c>
      <c r="J7" s="9">
        <v>10</v>
      </c>
    </row>
    <row r="8" spans="1:10" s="2" customFormat="1" ht="16.3" x14ac:dyDescent="0.25">
      <c r="A8" s="10" t="s">
        <v>15</v>
      </c>
      <c r="B8" s="11">
        <v>414</v>
      </c>
      <c r="C8" s="11">
        <v>20824</v>
      </c>
      <c r="D8" s="11">
        <v>20576</v>
      </c>
      <c r="E8" s="12">
        <v>1234.56</v>
      </c>
      <c r="F8" s="12">
        <v>987.65</v>
      </c>
      <c r="G8" s="12">
        <v>172.83</v>
      </c>
      <c r="H8" s="12">
        <v>74.08</v>
      </c>
      <c r="I8" s="12">
        <v>172.83</v>
      </c>
      <c r="J8" s="12"/>
    </row>
    <row r="9" spans="1:10" s="2" customFormat="1" ht="16.3" x14ac:dyDescent="0.25">
      <c r="A9" s="13" t="s">
        <v>16</v>
      </c>
      <c r="B9" s="14">
        <v>8</v>
      </c>
      <c r="C9" s="14">
        <v>532</v>
      </c>
      <c r="D9" s="15">
        <v>268</v>
      </c>
      <c r="E9" s="16">
        <v>16.079999999999998</v>
      </c>
      <c r="F9" s="16">
        <v>12.86</v>
      </c>
      <c r="G9" s="16">
        <v>2.25</v>
      </c>
      <c r="H9" s="16">
        <v>0.96999999999999897</v>
      </c>
      <c r="I9" s="16">
        <v>2.25</v>
      </c>
      <c r="J9" s="16"/>
    </row>
    <row r="10" spans="1:10" s="2" customFormat="1" ht="16.3" x14ac:dyDescent="0.25">
      <c r="A10" s="17" t="s">
        <v>17</v>
      </c>
      <c r="B10" s="14">
        <v>44</v>
      </c>
      <c r="C10" s="18">
        <v>2614</v>
      </c>
      <c r="D10" s="15">
        <v>1786</v>
      </c>
      <c r="E10" s="16">
        <v>107.16</v>
      </c>
      <c r="F10" s="16">
        <v>85.73</v>
      </c>
      <c r="G10" s="16">
        <v>15</v>
      </c>
      <c r="H10" s="16">
        <v>6.4299999999999899</v>
      </c>
      <c r="I10" s="16">
        <v>15</v>
      </c>
      <c r="J10" s="16"/>
    </row>
    <row r="11" spans="1:10" s="2" customFormat="1" ht="16.3" x14ac:dyDescent="0.25">
      <c r="A11" s="13" t="s">
        <v>18</v>
      </c>
      <c r="B11" s="18">
        <v>16</v>
      </c>
      <c r="C11" s="18">
        <v>949</v>
      </c>
      <c r="D11" s="15">
        <v>651</v>
      </c>
      <c r="E11" s="16">
        <v>39.06</v>
      </c>
      <c r="F11" s="16">
        <v>31.25</v>
      </c>
      <c r="G11" s="16">
        <v>5.47</v>
      </c>
      <c r="H11" s="16">
        <v>2.34</v>
      </c>
      <c r="I11" s="16">
        <v>5.47</v>
      </c>
      <c r="J11" s="16"/>
    </row>
    <row r="12" spans="1:10" s="2" customFormat="1" ht="16.3" x14ac:dyDescent="0.25">
      <c r="A12" s="13" t="s">
        <v>19</v>
      </c>
      <c r="B12" s="18">
        <v>24</v>
      </c>
      <c r="C12" s="18">
        <v>1614</v>
      </c>
      <c r="D12" s="15">
        <v>786</v>
      </c>
      <c r="E12" s="16">
        <v>47.16</v>
      </c>
      <c r="F12" s="16">
        <v>37.729999999999997</v>
      </c>
      <c r="G12" s="16">
        <v>6.6</v>
      </c>
      <c r="H12" s="16">
        <v>2.83</v>
      </c>
      <c r="I12" s="16">
        <v>6.6</v>
      </c>
      <c r="J12" s="16"/>
    </row>
    <row r="13" spans="1:10" s="2" customFormat="1" ht="16.3" x14ac:dyDescent="0.25">
      <c r="A13" s="13" t="s">
        <v>20</v>
      </c>
      <c r="B13" s="18">
        <v>34</v>
      </c>
      <c r="C13" s="18">
        <v>2161</v>
      </c>
      <c r="D13" s="15">
        <v>1239</v>
      </c>
      <c r="E13" s="16">
        <v>74.34</v>
      </c>
      <c r="F13" s="16">
        <v>59.47</v>
      </c>
      <c r="G13" s="16">
        <v>10.41</v>
      </c>
      <c r="H13" s="16">
        <v>4.46</v>
      </c>
      <c r="I13" s="16">
        <v>10.41</v>
      </c>
      <c r="J13" s="16"/>
    </row>
    <row r="14" spans="1:10" s="2" customFormat="1" ht="16.3" x14ac:dyDescent="0.25">
      <c r="A14" s="13" t="s">
        <v>21</v>
      </c>
      <c r="B14" s="18">
        <v>87</v>
      </c>
      <c r="C14" s="18">
        <v>3778</v>
      </c>
      <c r="D14" s="15">
        <v>4922</v>
      </c>
      <c r="E14" s="16">
        <v>295.32</v>
      </c>
      <c r="F14" s="16">
        <v>236.26</v>
      </c>
      <c r="G14" s="16">
        <v>41.34</v>
      </c>
      <c r="H14" s="16">
        <v>17.72</v>
      </c>
      <c r="I14" s="16">
        <v>41.34</v>
      </c>
      <c r="J14" s="16"/>
    </row>
    <row r="15" spans="1:10" s="2" customFormat="1" ht="16.3" x14ac:dyDescent="0.25">
      <c r="A15" s="13" t="s">
        <v>22</v>
      </c>
      <c r="B15" s="14">
        <v>77</v>
      </c>
      <c r="C15" s="14">
        <v>2015</v>
      </c>
      <c r="D15" s="15">
        <v>5685</v>
      </c>
      <c r="E15" s="16">
        <v>341.1</v>
      </c>
      <c r="F15" s="16">
        <v>272.88</v>
      </c>
      <c r="G15" s="16">
        <v>47.75</v>
      </c>
      <c r="H15" s="16">
        <v>20.47</v>
      </c>
      <c r="I15" s="16">
        <v>47.75</v>
      </c>
      <c r="J15" s="16"/>
    </row>
    <row r="16" spans="1:10" s="2" customFormat="1" ht="16.3" x14ac:dyDescent="0.25">
      <c r="A16" s="17" t="s">
        <v>23</v>
      </c>
      <c r="B16" s="14">
        <v>124</v>
      </c>
      <c r="C16" s="14">
        <v>7161</v>
      </c>
      <c r="D16" s="15">
        <v>5239</v>
      </c>
      <c r="E16" s="16">
        <v>314.33999999999997</v>
      </c>
      <c r="F16" s="16">
        <v>251.47</v>
      </c>
      <c r="G16" s="16">
        <v>44.01</v>
      </c>
      <c r="H16" s="16">
        <v>18.86</v>
      </c>
      <c r="I16" s="16">
        <v>44.01</v>
      </c>
      <c r="J16" s="16"/>
    </row>
    <row r="17" spans="1:10" s="2" customFormat="1" ht="16.3" x14ac:dyDescent="0.25">
      <c r="A17" s="19" t="s">
        <v>29</v>
      </c>
      <c r="B17" s="11">
        <v>131</v>
      </c>
      <c r="C17" s="11">
        <v>7744</v>
      </c>
      <c r="D17" s="11">
        <v>5356</v>
      </c>
      <c r="E17" s="12">
        <v>321.36</v>
      </c>
      <c r="F17" s="12">
        <v>257.08</v>
      </c>
      <c r="G17" s="12">
        <v>44.99</v>
      </c>
      <c r="H17" s="12">
        <v>19.29</v>
      </c>
      <c r="I17" s="12">
        <v>44.99</v>
      </c>
      <c r="J17" s="12"/>
    </row>
    <row r="18" spans="1:10" s="2" customFormat="1" ht="16.3" x14ac:dyDescent="0.25">
      <c r="A18" s="17" t="s">
        <v>30</v>
      </c>
      <c r="B18" s="14">
        <v>2</v>
      </c>
      <c r="C18" s="14">
        <v>160</v>
      </c>
      <c r="D18" s="15">
        <v>40</v>
      </c>
      <c r="E18" s="16">
        <v>2.4</v>
      </c>
      <c r="F18" s="16">
        <v>1.92</v>
      </c>
      <c r="G18" s="16">
        <v>0.34</v>
      </c>
      <c r="H18" s="16">
        <v>0.14000000000000001</v>
      </c>
      <c r="I18" s="16">
        <v>0.34</v>
      </c>
      <c r="J18" s="16"/>
    </row>
    <row r="19" spans="1:10" s="2" customFormat="1" ht="16.3" x14ac:dyDescent="0.25">
      <c r="A19" s="17" t="s">
        <v>31</v>
      </c>
      <c r="B19" s="14">
        <v>10</v>
      </c>
      <c r="C19" s="14">
        <v>729</v>
      </c>
      <c r="D19" s="15">
        <v>271</v>
      </c>
      <c r="E19" s="16">
        <v>16.260000000000002</v>
      </c>
      <c r="F19" s="16">
        <v>13.01</v>
      </c>
      <c r="G19" s="16">
        <v>2.2799999999999998</v>
      </c>
      <c r="H19" s="16">
        <v>0.97000000000000197</v>
      </c>
      <c r="I19" s="16">
        <v>2.2799999999999998</v>
      </c>
      <c r="J19" s="16"/>
    </row>
    <row r="20" spans="1:10" s="2" customFormat="1" ht="16.3" x14ac:dyDescent="0.25">
      <c r="A20" s="17" t="s">
        <v>32</v>
      </c>
      <c r="B20" s="14">
        <v>3</v>
      </c>
      <c r="C20" s="14">
        <v>221</v>
      </c>
      <c r="D20" s="15">
        <v>79</v>
      </c>
      <c r="E20" s="16">
        <v>4.74</v>
      </c>
      <c r="F20" s="16">
        <v>3.79</v>
      </c>
      <c r="G20" s="16">
        <v>0.66</v>
      </c>
      <c r="H20" s="16">
        <v>0.28999999999999998</v>
      </c>
      <c r="I20" s="16">
        <v>0.66</v>
      </c>
      <c r="J20" s="16"/>
    </row>
    <row r="21" spans="1:10" s="2" customFormat="1" ht="16.3" x14ac:dyDescent="0.25">
      <c r="A21" s="17" t="s">
        <v>33</v>
      </c>
      <c r="B21" s="14">
        <v>2</v>
      </c>
      <c r="C21" s="14">
        <v>132</v>
      </c>
      <c r="D21" s="15">
        <v>68</v>
      </c>
      <c r="E21" s="16">
        <v>4.08</v>
      </c>
      <c r="F21" s="16">
        <v>3.26</v>
      </c>
      <c r="G21" s="16">
        <v>0.56999999999999995</v>
      </c>
      <c r="H21" s="16">
        <v>0.25</v>
      </c>
      <c r="I21" s="16">
        <v>0.56999999999999995</v>
      </c>
      <c r="J21" s="16"/>
    </row>
    <row r="22" spans="1:10" s="2" customFormat="1" ht="16.3" x14ac:dyDescent="0.25">
      <c r="A22" s="17" t="s">
        <v>34</v>
      </c>
      <c r="B22" s="14">
        <v>24</v>
      </c>
      <c r="C22" s="14">
        <v>1546</v>
      </c>
      <c r="D22" s="15">
        <v>854</v>
      </c>
      <c r="E22" s="16">
        <v>51.24</v>
      </c>
      <c r="F22" s="16">
        <v>40.99</v>
      </c>
      <c r="G22" s="16">
        <v>7.17</v>
      </c>
      <c r="H22" s="16">
        <v>3.08</v>
      </c>
      <c r="I22" s="16">
        <v>7.17</v>
      </c>
      <c r="J22" s="16"/>
    </row>
    <row r="23" spans="1:10" s="2" customFormat="1" ht="16.3" x14ac:dyDescent="0.25">
      <c r="A23" s="17" t="s">
        <v>35</v>
      </c>
      <c r="B23" s="14">
        <v>26</v>
      </c>
      <c r="C23" s="14">
        <v>1363</v>
      </c>
      <c r="D23" s="15">
        <v>1237</v>
      </c>
      <c r="E23" s="16">
        <v>74.22</v>
      </c>
      <c r="F23" s="16">
        <v>59.38</v>
      </c>
      <c r="G23" s="16">
        <v>10.39</v>
      </c>
      <c r="H23" s="16">
        <v>4.45</v>
      </c>
      <c r="I23" s="16">
        <v>10.39</v>
      </c>
      <c r="J23" s="16"/>
    </row>
    <row r="24" spans="1:10" s="2" customFormat="1" ht="16.3" x14ac:dyDescent="0.25">
      <c r="A24" s="17" t="s">
        <v>36</v>
      </c>
      <c r="B24" s="14">
        <v>9</v>
      </c>
      <c r="C24" s="14">
        <v>462</v>
      </c>
      <c r="D24" s="15">
        <v>438</v>
      </c>
      <c r="E24" s="16">
        <v>26.28</v>
      </c>
      <c r="F24" s="16">
        <v>21.02</v>
      </c>
      <c r="G24" s="16">
        <v>3.68</v>
      </c>
      <c r="H24" s="16">
        <v>1.58</v>
      </c>
      <c r="I24" s="16">
        <v>3.68</v>
      </c>
      <c r="J24" s="16"/>
    </row>
    <row r="25" spans="1:10" s="2" customFormat="1" ht="16.3" x14ac:dyDescent="0.25">
      <c r="A25" s="17" t="s">
        <v>37</v>
      </c>
      <c r="B25" s="14">
        <v>26</v>
      </c>
      <c r="C25" s="14">
        <v>1801</v>
      </c>
      <c r="D25" s="15">
        <v>799</v>
      </c>
      <c r="E25" s="16">
        <v>47.94</v>
      </c>
      <c r="F25" s="16">
        <v>38.35</v>
      </c>
      <c r="G25" s="16">
        <v>6.71</v>
      </c>
      <c r="H25" s="16">
        <v>2.88</v>
      </c>
      <c r="I25" s="16">
        <v>6.71</v>
      </c>
      <c r="J25" s="16"/>
    </row>
    <row r="26" spans="1:10" s="2" customFormat="1" ht="16.3" x14ac:dyDescent="0.25">
      <c r="A26" s="17" t="s">
        <v>38</v>
      </c>
      <c r="B26" s="14">
        <v>29</v>
      </c>
      <c r="C26" s="14">
        <v>1330</v>
      </c>
      <c r="D26" s="15">
        <v>1570</v>
      </c>
      <c r="E26" s="16">
        <v>94.2</v>
      </c>
      <c r="F26" s="16">
        <v>75.36</v>
      </c>
      <c r="G26" s="16">
        <v>13.19</v>
      </c>
      <c r="H26" s="16">
        <v>5.65</v>
      </c>
      <c r="I26" s="16">
        <v>13.19</v>
      </c>
      <c r="J26" s="16"/>
    </row>
    <row r="27" spans="1:10" s="2" customFormat="1" ht="16.3" x14ac:dyDescent="0.25">
      <c r="A27" s="19" t="s">
        <v>39</v>
      </c>
      <c r="B27" s="11">
        <v>242</v>
      </c>
      <c r="C27" s="11">
        <v>13708</v>
      </c>
      <c r="D27" s="11">
        <v>10492</v>
      </c>
      <c r="E27" s="12">
        <v>629.52</v>
      </c>
      <c r="F27" s="12">
        <v>503.62</v>
      </c>
      <c r="G27" s="12">
        <v>107.01</v>
      </c>
      <c r="H27" s="12">
        <v>18.89</v>
      </c>
      <c r="I27" s="12">
        <v>107.01</v>
      </c>
      <c r="J27" s="12"/>
    </row>
    <row r="28" spans="1:10" s="2" customFormat="1" ht="18" customHeight="1" x14ac:dyDescent="0.25">
      <c r="A28" s="17" t="s">
        <v>40</v>
      </c>
      <c r="B28" s="14">
        <v>125</v>
      </c>
      <c r="C28" s="14">
        <v>6292</v>
      </c>
      <c r="D28" s="15">
        <v>6208</v>
      </c>
      <c r="E28" s="16">
        <v>372.48</v>
      </c>
      <c r="F28" s="16">
        <v>297.98</v>
      </c>
      <c r="G28" s="20">
        <v>63.32</v>
      </c>
      <c r="H28" s="21">
        <v>11.18</v>
      </c>
      <c r="I28" s="21">
        <v>63.32</v>
      </c>
      <c r="J28" s="16"/>
    </row>
    <row r="29" spans="1:10" s="2" customFormat="1" ht="16.3" x14ac:dyDescent="0.25">
      <c r="A29" s="17" t="s">
        <v>41</v>
      </c>
      <c r="B29" s="14">
        <v>41</v>
      </c>
      <c r="C29" s="14">
        <v>2578</v>
      </c>
      <c r="D29" s="15">
        <v>1522</v>
      </c>
      <c r="E29" s="16">
        <v>91.32</v>
      </c>
      <c r="F29" s="16">
        <v>73.06</v>
      </c>
      <c r="G29" s="20">
        <v>15.52</v>
      </c>
      <c r="H29" s="21">
        <v>2.73999999999999</v>
      </c>
      <c r="I29" s="21">
        <v>15.52</v>
      </c>
      <c r="J29" s="16"/>
    </row>
    <row r="30" spans="1:10" s="2" customFormat="1" ht="16.3" x14ac:dyDescent="0.25">
      <c r="A30" s="17" t="s">
        <v>42</v>
      </c>
      <c r="B30" s="14">
        <v>15</v>
      </c>
      <c r="C30" s="14">
        <v>1200</v>
      </c>
      <c r="D30" s="15">
        <v>300</v>
      </c>
      <c r="E30" s="16">
        <v>18</v>
      </c>
      <c r="F30" s="16">
        <v>14.4</v>
      </c>
      <c r="G30" s="20">
        <v>3.06</v>
      </c>
      <c r="H30" s="21">
        <v>0.54</v>
      </c>
      <c r="I30" s="21">
        <v>3.06</v>
      </c>
      <c r="J30" s="16"/>
    </row>
    <row r="31" spans="1:10" s="2" customFormat="1" ht="16.3" x14ac:dyDescent="0.25">
      <c r="A31" s="17" t="s">
        <v>43</v>
      </c>
      <c r="B31" s="14">
        <v>61</v>
      </c>
      <c r="C31" s="14">
        <v>3638</v>
      </c>
      <c r="D31" s="15">
        <v>2462</v>
      </c>
      <c r="E31" s="16">
        <v>147.72</v>
      </c>
      <c r="F31" s="16">
        <v>118.18</v>
      </c>
      <c r="G31" s="20">
        <v>25.11</v>
      </c>
      <c r="H31" s="21">
        <v>4.4299999999999899</v>
      </c>
      <c r="I31" s="21">
        <v>25.11</v>
      </c>
      <c r="J31" s="16"/>
    </row>
    <row r="32" spans="1:10" s="2" customFormat="1" ht="16.3" x14ac:dyDescent="0.25">
      <c r="A32" s="19" t="s">
        <v>44</v>
      </c>
      <c r="B32" s="11">
        <v>316</v>
      </c>
      <c r="C32" s="11">
        <v>17198</v>
      </c>
      <c r="D32" s="11">
        <v>14402</v>
      </c>
      <c r="E32" s="12">
        <v>864.12</v>
      </c>
      <c r="F32" s="12">
        <v>691.3</v>
      </c>
      <c r="G32" s="12">
        <v>146.9</v>
      </c>
      <c r="H32" s="12">
        <v>25.92</v>
      </c>
      <c r="I32" s="12">
        <v>146.9</v>
      </c>
      <c r="J32" s="12"/>
    </row>
    <row r="33" spans="1:10" s="2" customFormat="1" ht="36" customHeight="1" x14ac:dyDescent="0.25">
      <c r="A33" s="17" t="s">
        <v>45</v>
      </c>
      <c r="B33" s="14">
        <v>26</v>
      </c>
      <c r="C33" s="14">
        <v>1342</v>
      </c>
      <c r="D33" s="15">
        <v>1258</v>
      </c>
      <c r="E33" s="16">
        <v>75.48</v>
      </c>
      <c r="F33" s="16">
        <v>60.38</v>
      </c>
      <c r="G33" s="20">
        <v>12.83</v>
      </c>
      <c r="H33" s="21">
        <v>2.27</v>
      </c>
      <c r="I33" s="21">
        <v>12.83</v>
      </c>
      <c r="J33" s="16"/>
    </row>
    <row r="34" spans="1:10" s="2" customFormat="1" ht="16.3" x14ac:dyDescent="0.25">
      <c r="A34" s="17" t="s">
        <v>46</v>
      </c>
      <c r="B34" s="14">
        <v>14</v>
      </c>
      <c r="C34" s="14">
        <v>781</v>
      </c>
      <c r="D34" s="15">
        <v>619</v>
      </c>
      <c r="E34" s="16">
        <v>37.14</v>
      </c>
      <c r="F34" s="16">
        <v>29.71</v>
      </c>
      <c r="G34" s="20">
        <v>6.31</v>
      </c>
      <c r="H34" s="21">
        <v>1.1200000000000001</v>
      </c>
      <c r="I34" s="21">
        <v>6.31</v>
      </c>
      <c r="J34" s="16"/>
    </row>
    <row r="35" spans="1:10" s="2" customFormat="1" ht="16.3" x14ac:dyDescent="0.25">
      <c r="A35" s="17" t="s">
        <v>47</v>
      </c>
      <c r="B35" s="14">
        <v>72</v>
      </c>
      <c r="C35" s="14">
        <v>3728</v>
      </c>
      <c r="D35" s="15">
        <v>3472</v>
      </c>
      <c r="E35" s="16">
        <v>208.32</v>
      </c>
      <c r="F35" s="16">
        <v>166.66</v>
      </c>
      <c r="G35" s="20">
        <v>35.409999999999997</v>
      </c>
      <c r="H35" s="21">
        <v>6.25</v>
      </c>
      <c r="I35" s="21">
        <v>35.409999999999997</v>
      </c>
      <c r="J35" s="16"/>
    </row>
    <row r="36" spans="1:10" s="2" customFormat="1" ht="16.3" x14ac:dyDescent="0.25">
      <c r="A36" s="17" t="s">
        <v>48</v>
      </c>
      <c r="B36" s="14">
        <v>14</v>
      </c>
      <c r="C36" s="14">
        <v>720</v>
      </c>
      <c r="D36" s="15">
        <v>680</v>
      </c>
      <c r="E36" s="16">
        <v>40.799999999999997</v>
      </c>
      <c r="F36" s="16">
        <v>32.64</v>
      </c>
      <c r="G36" s="20">
        <v>6.94</v>
      </c>
      <c r="H36" s="21">
        <v>1.22</v>
      </c>
      <c r="I36" s="21">
        <v>6.94</v>
      </c>
      <c r="J36" s="16"/>
    </row>
    <row r="37" spans="1:10" s="2" customFormat="1" ht="16.3" x14ac:dyDescent="0.25">
      <c r="A37" s="17" t="s">
        <v>49</v>
      </c>
      <c r="B37" s="14">
        <v>42</v>
      </c>
      <c r="C37" s="14">
        <v>2103</v>
      </c>
      <c r="D37" s="15">
        <v>2097</v>
      </c>
      <c r="E37" s="16">
        <v>125.82</v>
      </c>
      <c r="F37" s="16">
        <v>100.66</v>
      </c>
      <c r="G37" s="20">
        <v>21.39</v>
      </c>
      <c r="H37" s="21">
        <v>3.77</v>
      </c>
      <c r="I37" s="21">
        <v>21.39</v>
      </c>
      <c r="J37" s="16"/>
    </row>
    <row r="38" spans="1:10" s="2" customFormat="1" ht="16.3" x14ac:dyDescent="0.25">
      <c r="A38" s="17" t="s">
        <v>50</v>
      </c>
      <c r="B38" s="14">
        <v>49</v>
      </c>
      <c r="C38" s="14">
        <v>2883</v>
      </c>
      <c r="D38" s="15">
        <v>2017</v>
      </c>
      <c r="E38" s="16">
        <v>121.02</v>
      </c>
      <c r="F38" s="16">
        <v>96.82</v>
      </c>
      <c r="G38" s="20">
        <v>20.57</v>
      </c>
      <c r="H38" s="21">
        <v>3.63</v>
      </c>
      <c r="I38" s="21">
        <v>20.57</v>
      </c>
      <c r="J38" s="16"/>
    </row>
    <row r="39" spans="1:10" s="2" customFormat="1" ht="16.3" x14ac:dyDescent="0.25">
      <c r="A39" s="17" t="s">
        <v>51</v>
      </c>
      <c r="B39" s="14">
        <v>24</v>
      </c>
      <c r="C39" s="14">
        <v>1420</v>
      </c>
      <c r="D39" s="15">
        <v>980</v>
      </c>
      <c r="E39" s="16">
        <v>58.8</v>
      </c>
      <c r="F39" s="16">
        <v>47.04</v>
      </c>
      <c r="G39" s="20">
        <v>10</v>
      </c>
      <c r="H39" s="21">
        <v>1.76</v>
      </c>
      <c r="I39" s="21">
        <v>10</v>
      </c>
      <c r="J39" s="16"/>
    </row>
    <row r="40" spans="1:10" s="2" customFormat="1" ht="16.3" x14ac:dyDescent="0.25">
      <c r="A40" s="17" t="s">
        <v>52</v>
      </c>
      <c r="B40" s="14">
        <v>26</v>
      </c>
      <c r="C40" s="14">
        <v>1373</v>
      </c>
      <c r="D40" s="15">
        <v>1227</v>
      </c>
      <c r="E40" s="16">
        <v>73.62</v>
      </c>
      <c r="F40" s="16">
        <v>58.9</v>
      </c>
      <c r="G40" s="20">
        <v>12.52</v>
      </c>
      <c r="H40" s="21">
        <v>2.2000000000000099</v>
      </c>
      <c r="I40" s="21">
        <v>12.52</v>
      </c>
      <c r="J40" s="16"/>
    </row>
    <row r="41" spans="1:10" s="2" customFormat="1" ht="16.3" x14ac:dyDescent="0.25">
      <c r="A41" s="17" t="s">
        <v>53</v>
      </c>
      <c r="B41" s="14">
        <v>37</v>
      </c>
      <c r="C41" s="14">
        <v>2086</v>
      </c>
      <c r="D41" s="15">
        <v>1614</v>
      </c>
      <c r="E41" s="16">
        <v>96.84</v>
      </c>
      <c r="F41" s="16">
        <v>77.47</v>
      </c>
      <c r="G41" s="20">
        <v>16.46</v>
      </c>
      <c r="H41" s="21">
        <v>2.91</v>
      </c>
      <c r="I41" s="21">
        <v>16.46</v>
      </c>
      <c r="J41" s="16"/>
    </row>
    <row r="42" spans="1:10" s="2" customFormat="1" ht="16.3" x14ac:dyDescent="0.25">
      <c r="A42" s="17" t="s">
        <v>54</v>
      </c>
      <c r="B42" s="14">
        <v>12</v>
      </c>
      <c r="C42" s="14">
        <v>762</v>
      </c>
      <c r="D42" s="15">
        <v>438</v>
      </c>
      <c r="E42" s="16">
        <v>26.28</v>
      </c>
      <c r="F42" s="16">
        <v>21.02</v>
      </c>
      <c r="G42" s="20">
        <v>4.47</v>
      </c>
      <c r="H42" s="21">
        <v>0.79000000000000203</v>
      </c>
      <c r="I42" s="21">
        <v>4.47</v>
      </c>
      <c r="J42" s="16"/>
    </row>
    <row r="43" spans="1:10" s="2" customFormat="1" ht="16.3" x14ac:dyDescent="0.25">
      <c r="A43" s="19" t="s">
        <v>55</v>
      </c>
      <c r="B43" s="11">
        <v>237</v>
      </c>
      <c r="C43" s="11">
        <v>11898</v>
      </c>
      <c r="D43" s="11">
        <v>11802</v>
      </c>
      <c r="E43" s="12">
        <v>708.12</v>
      </c>
      <c r="F43" s="12">
        <v>566.49</v>
      </c>
      <c r="G43" s="12">
        <v>120.39</v>
      </c>
      <c r="H43" s="12">
        <v>21.24</v>
      </c>
      <c r="I43" s="12">
        <v>120.39</v>
      </c>
      <c r="J43" s="12"/>
    </row>
    <row r="44" spans="1:10" s="2" customFormat="1" ht="16.3" x14ac:dyDescent="0.25">
      <c r="A44" s="17" t="s">
        <v>56</v>
      </c>
      <c r="B44" s="14">
        <v>12</v>
      </c>
      <c r="C44" s="14">
        <v>571</v>
      </c>
      <c r="D44" s="15">
        <v>629</v>
      </c>
      <c r="E44" s="16">
        <v>37.74</v>
      </c>
      <c r="F44" s="16">
        <v>30.19</v>
      </c>
      <c r="G44" s="20">
        <v>6.42</v>
      </c>
      <c r="H44" s="21">
        <v>1.1299999999999999</v>
      </c>
      <c r="I44" s="21">
        <v>6.42</v>
      </c>
      <c r="J44" s="16"/>
    </row>
    <row r="45" spans="1:10" s="2" customFormat="1" ht="16.3" x14ac:dyDescent="0.25">
      <c r="A45" s="17" t="s">
        <v>57</v>
      </c>
      <c r="B45" s="14">
        <v>59</v>
      </c>
      <c r="C45" s="14">
        <v>3000</v>
      </c>
      <c r="D45" s="15">
        <v>2900</v>
      </c>
      <c r="E45" s="16">
        <v>174</v>
      </c>
      <c r="F45" s="16">
        <v>139.19999999999999</v>
      </c>
      <c r="G45" s="20">
        <v>29.58</v>
      </c>
      <c r="H45" s="21">
        <v>5.2200000000000104</v>
      </c>
      <c r="I45" s="21">
        <v>29.58</v>
      </c>
      <c r="J45" s="16"/>
    </row>
    <row r="46" spans="1:10" s="2" customFormat="1" ht="16.3" x14ac:dyDescent="0.25">
      <c r="A46" s="17" t="s">
        <v>58</v>
      </c>
      <c r="B46" s="14">
        <v>73</v>
      </c>
      <c r="C46" s="14">
        <v>3895</v>
      </c>
      <c r="D46" s="15">
        <v>3405</v>
      </c>
      <c r="E46" s="16">
        <v>204.3</v>
      </c>
      <c r="F46" s="16">
        <v>163.44</v>
      </c>
      <c r="G46" s="20">
        <v>34.729999999999997</v>
      </c>
      <c r="H46" s="21">
        <v>6.1300000000000203</v>
      </c>
      <c r="I46" s="21">
        <v>34.729999999999997</v>
      </c>
      <c r="J46" s="16"/>
    </row>
    <row r="47" spans="1:10" s="2" customFormat="1" ht="16.3" x14ac:dyDescent="0.25">
      <c r="A47" s="17" t="s">
        <v>59</v>
      </c>
      <c r="B47" s="14">
        <v>32</v>
      </c>
      <c r="C47" s="14">
        <v>1367</v>
      </c>
      <c r="D47" s="15">
        <v>1833</v>
      </c>
      <c r="E47" s="16">
        <v>109.98</v>
      </c>
      <c r="F47" s="16">
        <v>87.98</v>
      </c>
      <c r="G47" s="20">
        <v>18.7</v>
      </c>
      <c r="H47" s="21">
        <v>3.3</v>
      </c>
      <c r="I47" s="21">
        <v>18.7</v>
      </c>
      <c r="J47" s="16"/>
    </row>
    <row r="48" spans="1:10" s="2" customFormat="1" ht="16.3" x14ac:dyDescent="0.25">
      <c r="A48" s="17" t="s">
        <v>60</v>
      </c>
      <c r="B48" s="14">
        <v>61</v>
      </c>
      <c r="C48" s="14">
        <v>3065</v>
      </c>
      <c r="D48" s="15">
        <v>3035</v>
      </c>
      <c r="E48" s="16">
        <v>182.1</v>
      </c>
      <c r="F48" s="16">
        <v>145.68</v>
      </c>
      <c r="G48" s="20">
        <v>30.96</v>
      </c>
      <c r="H48" s="21">
        <v>5.4599999999999902</v>
      </c>
      <c r="I48" s="21">
        <v>30.96</v>
      </c>
      <c r="J48" s="16"/>
    </row>
    <row r="49" spans="1:10" s="2" customFormat="1" ht="16.3" x14ac:dyDescent="0.25">
      <c r="A49" s="19" t="s">
        <v>61</v>
      </c>
      <c r="B49" s="11">
        <v>151</v>
      </c>
      <c r="C49" s="11">
        <v>9061</v>
      </c>
      <c r="D49" s="11">
        <v>6039</v>
      </c>
      <c r="E49" s="12">
        <v>362.34</v>
      </c>
      <c r="F49" s="12">
        <v>289.88</v>
      </c>
      <c r="G49" s="12">
        <v>61.59</v>
      </c>
      <c r="H49" s="12">
        <v>10.87</v>
      </c>
      <c r="I49" s="12">
        <v>61.59</v>
      </c>
      <c r="J49" s="12"/>
    </row>
    <row r="50" spans="1:10" s="2" customFormat="1" ht="16" customHeight="1" x14ac:dyDescent="0.25">
      <c r="A50" s="17" t="s">
        <v>62</v>
      </c>
      <c r="B50" s="14">
        <v>3</v>
      </c>
      <c r="C50" s="14">
        <v>155</v>
      </c>
      <c r="D50" s="15">
        <v>145</v>
      </c>
      <c r="E50" s="16">
        <v>8.6999999999999993</v>
      </c>
      <c r="F50" s="16">
        <v>6.96</v>
      </c>
      <c r="G50" s="20">
        <v>1.48</v>
      </c>
      <c r="H50" s="21">
        <v>0.25999999999999901</v>
      </c>
      <c r="I50" s="21">
        <v>1.48</v>
      </c>
      <c r="J50" s="16"/>
    </row>
    <row r="51" spans="1:10" s="2" customFormat="1" ht="16.3" x14ac:dyDescent="0.25">
      <c r="A51" s="17" t="s">
        <v>63</v>
      </c>
      <c r="B51" s="14">
        <v>18</v>
      </c>
      <c r="C51" s="14">
        <v>820</v>
      </c>
      <c r="D51" s="15">
        <v>980</v>
      </c>
      <c r="E51" s="16">
        <v>58.8</v>
      </c>
      <c r="F51" s="16">
        <v>47.04</v>
      </c>
      <c r="G51" s="20">
        <v>10</v>
      </c>
      <c r="H51" s="21">
        <v>1.76</v>
      </c>
      <c r="I51" s="21">
        <v>10</v>
      </c>
      <c r="J51" s="16"/>
    </row>
    <row r="52" spans="1:10" s="2" customFormat="1" ht="16.3" x14ac:dyDescent="0.25">
      <c r="A52" s="17" t="s">
        <v>64</v>
      </c>
      <c r="B52" s="14">
        <v>21</v>
      </c>
      <c r="C52" s="14">
        <v>1159</v>
      </c>
      <c r="D52" s="15">
        <v>941</v>
      </c>
      <c r="E52" s="16">
        <v>56.46</v>
      </c>
      <c r="F52" s="16">
        <v>45.17</v>
      </c>
      <c r="G52" s="20">
        <v>9.6</v>
      </c>
      <c r="H52" s="21">
        <v>1.69</v>
      </c>
      <c r="I52" s="21">
        <v>9.6</v>
      </c>
      <c r="J52" s="16"/>
    </row>
    <row r="53" spans="1:10" s="2" customFormat="1" ht="16.3" x14ac:dyDescent="0.25">
      <c r="A53" s="17" t="s">
        <v>65</v>
      </c>
      <c r="B53" s="14">
        <v>30</v>
      </c>
      <c r="C53" s="14">
        <v>1678</v>
      </c>
      <c r="D53" s="15">
        <v>1322</v>
      </c>
      <c r="E53" s="16">
        <v>79.319999999999993</v>
      </c>
      <c r="F53" s="16">
        <v>63.46</v>
      </c>
      <c r="G53" s="20">
        <v>13.48</v>
      </c>
      <c r="H53" s="21">
        <v>2.3799999999999901</v>
      </c>
      <c r="I53" s="21">
        <v>13.48</v>
      </c>
      <c r="J53" s="16"/>
    </row>
    <row r="54" spans="1:10" s="2" customFormat="1" ht="16.3" x14ac:dyDescent="0.25">
      <c r="A54" s="17" t="s">
        <v>66</v>
      </c>
      <c r="B54" s="14">
        <v>14</v>
      </c>
      <c r="C54" s="14">
        <v>1036</v>
      </c>
      <c r="D54" s="15">
        <v>364</v>
      </c>
      <c r="E54" s="16">
        <v>21.84</v>
      </c>
      <c r="F54" s="16">
        <v>17.47</v>
      </c>
      <c r="G54" s="20">
        <v>3.71</v>
      </c>
      <c r="H54" s="21">
        <v>0.66000000000000103</v>
      </c>
      <c r="I54" s="21">
        <v>3.71</v>
      </c>
      <c r="J54" s="16"/>
    </row>
    <row r="55" spans="1:10" s="2" customFormat="1" ht="16.3" x14ac:dyDescent="0.25">
      <c r="A55" s="17" t="s">
        <v>67</v>
      </c>
      <c r="B55" s="14">
        <v>13</v>
      </c>
      <c r="C55" s="14">
        <v>589</v>
      </c>
      <c r="D55" s="15">
        <v>711</v>
      </c>
      <c r="E55" s="16">
        <v>42.66</v>
      </c>
      <c r="F55" s="16">
        <v>34.130000000000003</v>
      </c>
      <c r="G55" s="20">
        <v>7.25</v>
      </c>
      <c r="H55" s="21">
        <v>1.27999999999999</v>
      </c>
      <c r="I55" s="21">
        <v>7.25</v>
      </c>
      <c r="J55" s="16"/>
    </row>
    <row r="56" spans="1:10" s="2" customFormat="1" ht="16.3" x14ac:dyDescent="0.25">
      <c r="A56" s="17" t="s">
        <v>68</v>
      </c>
      <c r="B56" s="14">
        <v>3</v>
      </c>
      <c r="C56" s="14">
        <v>149</v>
      </c>
      <c r="D56" s="15">
        <v>151</v>
      </c>
      <c r="E56" s="16">
        <v>9.06</v>
      </c>
      <c r="F56" s="16">
        <v>7.25</v>
      </c>
      <c r="G56" s="20">
        <v>1.54</v>
      </c>
      <c r="H56" s="21">
        <v>0.27</v>
      </c>
      <c r="I56" s="21">
        <v>1.54</v>
      </c>
      <c r="J56" s="16"/>
    </row>
    <row r="57" spans="1:10" s="2" customFormat="1" ht="16.3" x14ac:dyDescent="0.25">
      <c r="A57" s="17" t="s">
        <v>69</v>
      </c>
      <c r="B57" s="14">
        <v>6</v>
      </c>
      <c r="C57" s="14">
        <v>391</v>
      </c>
      <c r="D57" s="15">
        <v>209</v>
      </c>
      <c r="E57" s="16">
        <v>12.54</v>
      </c>
      <c r="F57" s="16">
        <v>10.029999999999999</v>
      </c>
      <c r="G57" s="20">
        <v>2.13</v>
      </c>
      <c r="H57" s="21">
        <v>0.38</v>
      </c>
      <c r="I57" s="21">
        <v>2.13</v>
      </c>
      <c r="J57" s="16"/>
    </row>
    <row r="58" spans="1:10" s="2" customFormat="1" ht="16.3" x14ac:dyDescent="0.25">
      <c r="A58" s="17" t="s">
        <v>70</v>
      </c>
      <c r="B58" s="14">
        <v>35</v>
      </c>
      <c r="C58" s="14">
        <v>2528</v>
      </c>
      <c r="D58" s="15">
        <v>972</v>
      </c>
      <c r="E58" s="16">
        <v>58.32</v>
      </c>
      <c r="F58" s="16">
        <v>46.66</v>
      </c>
      <c r="G58" s="20">
        <v>9.91</v>
      </c>
      <c r="H58" s="21">
        <v>1.75</v>
      </c>
      <c r="I58" s="21">
        <v>9.91</v>
      </c>
      <c r="J58" s="16"/>
    </row>
    <row r="59" spans="1:10" s="2" customFormat="1" ht="16.3" x14ac:dyDescent="0.25">
      <c r="A59" s="17" t="s">
        <v>71</v>
      </c>
      <c r="B59" s="14">
        <v>8</v>
      </c>
      <c r="C59" s="14">
        <v>556</v>
      </c>
      <c r="D59" s="15">
        <v>244</v>
      </c>
      <c r="E59" s="16">
        <v>14.64</v>
      </c>
      <c r="F59" s="16">
        <v>11.71</v>
      </c>
      <c r="G59" s="20">
        <v>2.4900000000000002</v>
      </c>
      <c r="H59" s="21">
        <v>0.44</v>
      </c>
      <c r="I59" s="21">
        <v>2.4900000000000002</v>
      </c>
      <c r="J59" s="16"/>
    </row>
    <row r="60" spans="1:10" s="2" customFormat="1" ht="16.3" x14ac:dyDescent="0.25">
      <c r="A60" s="19" t="s">
        <v>72</v>
      </c>
      <c r="B60" s="11">
        <v>354</v>
      </c>
      <c r="C60" s="11">
        <v>17390</v>
      </c>
      <c r="D60" s="11">
        <v>18010</v>
      </c>
      <c r="E60" s="12">
        <v>1080.5999999999999</v>
      </c>
      <c r="F60" s="12">
        <v>864.48</v>
      </c>
      <c r="G60" s="12">
        <v>183.7</v>
      </c>
      <c r="H60" s="12">
        <v>32.419999999999902</v>
      </c>
      <c r="I60" s="12">
        <v>183.7</v>
      </c>
      <c r="J60" s="12"/>
    </row>
    <row r="61" spans="1:10" s="2" customFormat="1" ht="16.3" x14ac:dyDescent="0.25">
      <c r="A61" s="17" t="s">
        <v>73</v>
      </c>
      <c r="B61" s="14">
        <v>23</v>
      </c>
      <c r="C61" s="14">
        <v>991</v>
      </c>
      <c r="D61" s="15">
        <v>1309</v>
      </c>
      <c r="E61" s="16">
        <v>78.540000000000006</v>
      </c>
      <c r="F61" s="16">
        <v>62.83</v>
      </c>
      <c r="G61" s="20">
        <v>13.35</v>
      </c>
      <c r="H61" s="21">
        <v>2.3600000000000101</v>
      </c>
      <c r="I61" s="21">
        <v>13.35</v>
      </c>
      <c r="J61" s="16"/>
    </row>
    <row r="62" spans="1:10" s="2" customFormat="1" ht="16.3" x14ac:dyDescent="0.25">
      <c r="A62" s="17" t="s">
        <v>74</v>
      </c>
      <c r="B62" s="14">
        <v>99</v>
      </c>
      <c r="C62" s="14">
        <v>4932</v>
      </c>
      <c r="D62" s="15">
        <v>4968</v>
      </c>
      <c r="E62" s="16">
        <v>298.08</v>
      </c>
      <c r="F62" s="16">
        <v>238.46</v>
      </c>
      <c r="G62" s="20">
        <v>50.67</v>
      </c>
      <c r="H62" s="21">
        <v>8.9499999999999709</v>
      </c>
      <c r="I62" s="21">
        <v>50.67</v>
      </c>
      <c r="J62" s="16"/>
    </row>
    <row r="63" spans="1:10" s="2" customFormat="1" ht="16.3" x14ac:dyDescent="0.25">
      <c r="A63" s="17" t="s">
        <v>75</v>
      </c>
      <c r="B63" s="14">
        <v>70</v>
      </c>
      <c r="C63" s="14">
        <v>3723</v>
      </c>
      <c r="D63" s="15">
        <v>3277</v>
      </c>
      <c r="E63" s="16">
        <v>196.62</v>
      </c>
      <c r="F63" s="16">
        <v>157.30000000000001</v>
      </c>
      <c r="G63" s="20">
        <v>33.43</v>
      </c>
      <c r="H63" s="21">
        <v>5.8899999999999899</v>
      </c>
      <c r="I63" s="21">
        <v>33.43</v>
      </c>
      <c r="J63" s="16"/>
    </row>
    <row r="64" spans="1:10" s="2" customFormat="1" ht="16.3" x14ac:dyDescent="0.25">
      <c r="A64" s="17" t="s">
        <v>76</v>
      </c>
      <c r="B64" s="14">
        <v>38</v>
      </c>
      <c r="C64" s="14">
        <v>1529</v>
      </c>
      <c r="D64" s="15">
        <v>2271</v>
      </c>
      <c r="E64" s="16">
        <v>136.26</v>
      </c>
      <c r="F64" s="16">
        <v>109.01</v>
      </c>
      <c r="G64" s="20">
        <v>23.16</v>
      </c>
      <c r="H64" s="21">
        <v>4.0899999999999901</v>
      </c>
      <c r="I64" s="21">
        <v>23.16</v>
      </c>
      <c r="J64" s="16"/>
    </row>
    <row r="65" spans="1:10" s="2" customFormat="1" ht="16.3" x14ac:dyDescent="0.25">
      <c r="A65" s="17" t="s">
        <v>77</v>
      </c>
      <c r="B65" s="14">
        <v>10</v>
      </c>
      <c r="C65" s="14">
        <v>538</v>
      </c>
      <c r="D65" s="15">
        <v>462</v>
      </c>
      <c r="E65" s="16">
        <v>27.72</v>
      </c>
      <c r="F65" s="16">
        <v>22.18</v>
      </c>
      <c r="G65" s="20">
        <v>4.71</v>
      </c>
      <c r="H65" s="21">
        <v>0.82999999999999896</v>
      </c>
      <c r="I65" s="21">
        <v>4.71</v>
      </c>
      <c r="J65" s="16"/>
    </row>
    <row r="66" spans="1:10" s="2" customFormat="1" ht="16.3" x14ac:dyDescent="0.25">
      <c r="A66" s="17" t="s">
        <v>78</v>
      </c>
      <c r="B66" s="14">
        <v>37</v>
      </c>
      <c r="C66" s="14">
        <v>2025</v>
      </c>
      <c r="D66" s="15">
        <v>1675</v>
      </c>
      <c r="E66" s="16">
        <v>100.5</v>
      </c>
      <c r="F66" s="16">
        <v>80.400000000000006</v>
      </c>
      <c r="G66" s="20">
        <v>17.09</v>
      </c>
      <c r="H66" s="21">
        <v>3.00999999999999</v>
      </c>
      <c r="I66" s="21">
        <v>17.09</v>
      </c>
      <c r="J66" s="16"/>
    </row>
    <row r="67" spans="1:10" s="2" customFormat="1" ht="16.3" x14ac:dyDescent="0.25">
      <c r="A67" s="17" t="s">
        <v>79</v>
      </c>
      <c r="B67" s="14">
        <v>35</v>
      </c>
      <c r="C67" s="14">
        <v>1727</v>
      </c>
      <c r="D67" s="15">
        <v>1773</v>
      </c>
      <c r="E67" s="16">
        <v>106.38</v>
      </c>
      <c r="F67" s="16">
        <v>85.1</v>
      </c>
      <c r="G67" s="20">
        <v>18.079999999999998</v>
      </c>
      <c r="H67" s="21">
        <v>3.2</v>
      </c>
      <c r="I67" s="21">
        <v>18.079999999999998</v>
      </c>
      <c r="J67" s="16"/>
    </row>
    <row r="68" spans="1:10" s="2" customFormat="1" ht="16.3" x14ac:dyDescent="0.25">
      <c r="A68" s="17" t="s">
        <v>80</v>
      </c>
      <c r="B68" s="14">
        <v>42</v>
      </c>
      <c r="C68" s="14">
        <v>1925</v>
      </c>
      <c r="D68" s="15">
        <v>2275</v>
      </c>
      <c r="E68" s="16">
        <v>136.5</v>
      </c>
      <c r="F68" s="16">
        <v>109.2</v>
      </c>
      <c r="G68" s="20">
        <v>23.21</v>
      </c>
      <c r="H68" s="21">
        <v>4.09</v>
      </c>
      <c r="I68" s="21">
        <v>23.21</v>
      </c>
      <c r="J68" s="16"/>
    </row>
    <row r="69" spans="1:10" s="2" customFormat="1" ht="16.3" x14ac:dyDescent="0.25">
      <c r="A69" s="19" t="s">
        <v>81</v>
      </c>
      <c r="B69" s="11">
        <v>477</v>
      </c>
      <c r="C69" s="11">
        <v>25143</v>
      </c>
      <c r="D69" s="11">
        <v>22557</v>
      </c>
      <c r="E69" s="12">
        <v>1353.42</v>
      </c>
      <c r="F69" s="12">
        <v>1082.73</v>
      </c>
      <c r="G69" s="12">
        <v>189.49</v>
      </c>
      <c r="H69" s="12">
        <v>81.2</v>
      </c>
      <c r="I69" s="12">
        <v>189.49</v>
      </c>
      <c r="J69" s="12"/>
    </row>
    <row r="70" spans="1:10" s="2" customFormat="1" ht="16.3" x14ac:dyDescent="0.25">
      <c r="A70" s="17" t="s">
        <v>82</v>
      </c>
      <c r="B70" s="14">
        <v>61</v>
      </c>
      <c r="C70" s="14">
        <v>3797</v>
      </c>
      <c r="D70" s="15">
        <v>2303</v>
      </c>
      <c r="E70" s="16">
        <v>138.18</v>
      </c>
      <c r="F70" s="16">
        <v>110.54</v>
      </c>
      <c r="G70" s="16">
        <v>19.350000000000001</v>
      </c>
      <c r="H70" s="16">
        <v>8.2899999999999991</v>
      </c>
      <c r="I70" s="16">
        <v>19.350000000000001</v>
      </c>
      <c r="J70" s="16"/>
    </row>
    <row r="71" spans="1:10" s="2" customFormat="1" ht="16.3" x14ac:dyDescent="0.25">
      <c r="A71" s="17" t="s">
        <v>83</v>
      </c>
      <c r="B71" s="14">
        <v>35</v>
      </c>
      <c r="C71" s="14">
        <v>1490</v>
      </c>
      <c r="D71" s="15">
        <v>2010</v>
      </c>
      <c r="E71" s="16">
        <v>120.6</v>
      </c>
      <c r="F71" s="16">
        <v>96.48</v>
      </c>
      <c r="G71" s="16">
        <v>16.88</v>
      </c>
      <c r="H71" s="16">
        <v>7.2399999999999904</v>
      </c>
      <c r="I71" s="16">
        <v>16.88</v>
      </c>
      <c r="J71" s="16"/>
    </row>
    <row r="72" spans="1:10" s="2" customFormat="1" ht="16.3" x14ac:dyDescent="0.25">
      <c r="A72" s="17" t="s">
        <v>84</v>
      </c>
      <c r="B72" s="14">
        <v>40</v>
      </c>
      <c r="C72" s="14">
        <v>2043</v>
      </c>
      <c r="D72" s="15">
        <v>1957</v>
      </c>
      <c r="E72" s="16">
        <v>117.42</v>
      </c>
      <c r="F72" s="16">
        <v>93.94</v>
      </c>
      <c r="G72" s="16">
        <v>16.440000000000001</v>
      </c>
      <c r="H72" s="16">
        <v>7.04</v>
      </c>
      <c r="I72" s="16">
        <v>16.440000000000001</v>
      </c>
      <c r="J72" s="16"/>
    </row>
    <row r="73" spans="1:10" s="2" customFormat="1" ht="16.3" x14ac:dyDescent="0.25">
      <c r="A73" s="17" t="s">
        <v>85</v>
      </c>
      <c r="B73" s="14">
        <v>57</v>
      </c>
      <c r="C73" s="14">
        <v>2487</v>
      </c>
      <c r="D73" s="15">
        <v>3213</v>
      </c>
      <c r="E73" s="16">
        <v>192.78</v>
      </c>
      <c r="F73" s="16">
        <v>154.22</v>
      </c>
      <c r="G73" s="16">
        <v>26.99</v>
      </c>
      <c r="H73" s="16">
        <v>11.57</v>
      </c>
      <c r="I73" s="16">
        <v>26.99</v>
      </c>
      <c r="J73" s="16"/>
    </row>
    <row r="74" spans="1:10" s="2" customFormat="1" ht="16.3" x14ac:dyDescent="0.25">
      <c r="A74" s="17" t="s">
        <v>86</v>
      </c>
      <c r="B74" s="14">
        <v>41</v>
      </c>
      <c r="C74" s="14">
        <v>2316</v>
      </c>
      <c r="D74" s="15">
        <v>1784</v>
      </c>
      <c r="E74" s="16">
        <v>107.04</v>
      </c>
      <c r="F74" s="16">
        <v>85.63</v>
      </c>
      <c r="G74" s="16">
        <v>14.99</v>
      </c>
      <c r="H74" s="16">
        <v>6.4200000000000097</v>
      </c>
      <c r="I74" s="16">
        <v>14.99</v>
      </c>
      <c r="J74" s="16"/>
    </row>
    <row r="75" spans="1:10" s="2" customFormat="1" ht="16.3" x14ac:dyDescent="0.25">
      <c r="A75" s="17" t="s">
        <v>87</v>
      </c>
      <c r="B75" s="14">
        <v>55</v>
      </c>
      <c r="C75" s="14">
        <v>2382</v>
      </c>
      <c r="D75" s="15">
        <v>3118</v>
      </c>
      <c r="E75" s="16">
        <v>187.08</v>
      </c>
      <c r="F75" s="16">
        <v>149.66</v>
      </c>
      <c r="G75" s="16">
        <v>26.19</v>
      </c>
      <c r="H75" s="16">
        <v>11.23</v>
      </c>
      <c r="I75" s="16">
        <v>26.19</v>
      </c>
      <c r="J75" s="16"/>
    </row>
    <row r="76" spans="1:10" s="2" customFormat="1" ht="16.3" x14ac:dyDescent="0.25">
      <c r="A76" s="17" t="s">
        <v>88</v>
      </c>
      <c r="B76" s="14">
        <v>11</v>
      </c>
      <c r="C76" s="14">
        <v>678</v>
      </c>
      <c r="D76" s="15">
        <v>422</v>
      </c>
      <c r="E76" s="16">
        <v>25.32</v>
      </c>
      <c r="F76" s="16">
        <v>20.260000000000002</v>
      </c>
      <c r="G76" s="16">
        <v>3.54</v>
      </c>
      <c r="H76" s="16">
        <v>1.52</v>
      </c>
      <c r="I76" s="16">
        <v>3.54</v>
      </c>
      <c r="J76" s="16"/>
    </row>
    <row r="77" spans="1:10" s="2" customFormat="1" ht="16.3" x14ac:dyDescent="0.25">
      <c r="A77" s="17" t="s">
        <v>89</v>
      </c>
      <c r="B77" s="14">
        <v>18</v>
      </c>
      <c r="C77" s="14">
        <v>1191</v>
      </c>
      <c r="D77" s="15">
        <v>609</v>
      </c>
      <c r="E77" s="16">
        <v>36.54</v>
      </c>
      <c r="F77" s="16">
        <v>29.23</v>
      </c>
      <c r="G77" s="16">
        <v>5.12</v>
      </c>
      <c r="H77" s="16">
        <v>2.19</v>
      </c>
      <c r="I77" s="16">
        <v>5.12</v>
      </c>
      <c r="J77" s="16"/>
    </row>
    <row r="78" spans="1:10" s="2" customFormat="1" ht="16.3" x14ac:dyDescent="0.25">
      <c r="A78" s="17" t="s">
        <v>90</v>
      </c>
      <c r="B78" s="14">
        <v>84</v>
      </c>
      <c r="C78" s="14">
        <v>4260</v>
      </c>
      <c r="D78" s="15">
        <v>4140</v>
      </c>
      <c r="E78" s="16">
        <v>248.4</v>
      </c>
      <c r="F78" s="16">
        <v>198.72</v>
      </c>
      <c r="G78" s="16">
        <v>34.78</v>
      </c>
      <c r="H78" s="16">
        <v>14.9</v>
      </c>
      <c r="I78" s="16">
        <v>34.78</v>
      </c>
      <c r="J78" s="16"/>
    </row>
    <row r="79" spans="1:10" s="2" customFormat="1" ht="16.3" x14ac:dyDescent="0.25">
      <c r="A79" s="17" t="s">
        <v>91</v>
      </c>
      <c r="B79" s="14">
        <v>75</v>
      </c>
      <c r="C79" s="14">
        <v>4499</v>
      </c>
      <c r="D79" s="15">
        <v>3001</v>
      </c>
      <c r="E79" s="16">
        <v>180.06</v>
      </c>
      <c r="F79" s="16">
        <v>144.05000000000001</v>
      </c>
      <c r="G79" s="16">
        <v>25.21</v>
      </c>
      <c r="H79" s="16">
        <v>10.8</v>
      </c>
      <c r="I79" s="16">
        <v>25.21</v>
      </c>
      <c r="J79" s="16"/>
    </row>
    <row r="80" spans="1:10" s="2" customFormat="1" ht="16.3" x14ac:dyDescent="0.25">
      <c r="A80" s="19" t="s">
        <v>92</v>
      </c>
      <c r="B80" s="11">
        <v>568</v>
      </c>
      <c r="C80" s="11">
        <v>24301</v>
      </c>
      <c r="D80" s="11">
        <v>32499</v>
      </c>
      <c r="E80" s="12">
        <v>1949.94</v>
      </c>
      <c r="F80" s="12">
        <v>1559.97</v>
      </c>
      <c r="G80" s="12">
        <v>272.99</v>
      </c>
      <c r="H80" s="12">
        <v>116.98</v>
      </c>
      <c r="I80" s="12">
        <v>272.99</v>
      </c>
      <c r="J80" s="12"/>
    </row>
    <row r="81" spans="1:10" s="2" customFormat="1" ht="16.3" x14ac:dyDescent="0.25">
      <c r="A81" s="17" t="s">
        <v>93</v>
      </c>
      <c r="B81" s="14">
        <v>52</v>
      </c>
      <c r="C81" s="14">
        <v>2323</v>
      </c>
      <c r="D81" s="15">
        <v>2877</v>
      </c>
      <c r="E81" s="16">
        <v>172.62</v>
      </c>
      <c r="F81" s="16">
        <v>138.1</v>
      </c>
      <c r="G81" s="16">
        <v>24.17</v>
      </c>
      <c r="H81" s="16">
        <v>10.35</v>
      </c>
      <c r="I81" s="16">
        <v>24.17</v>
      </c>
      <c r="J81" s="16"/>
    </row>
    <row r="82" spans="1:10" s="2" customFormat="1" ht="16.3" x14ac:dyDescent="0.25">
      <c r="A82" s="17" t="s">
        <v>94</v>
      </c>
      <c r="B82" s="14">
        <v>58</v>
      </c>
      <c r="C82" s="14">
        <v>1759</v>
      </c>
      <c r="D82" s="15">
        <v>4041</v>
      </c>
      <c r="E82" s="16">
        <v>242.46</v>
      </c>
      <c r="F82" s="16">
        <v>193.97</v>
      </c>
      <c r="G82" s="16">
        <v>33.94</v>
      </c>
      <c r="H82" s="16">
        <v>14.55</v>
      </c>
      <c r="I82" s="16">
        <v>33.94</v>
      </c>
      <c r="J82" s="16"/>
    </row>
    <row r="83" spans="1:10" s="2" customFormat="1" ht="16.3" x14ac:dyDescent="0.25">
      <c r="A83" s="17" t="s">
        <v>95</v>
      </c>
      <c r="B83" s="14">
        <v>17</v>
      </c>
      <c r="C83" s="14">
        <v>770</v>
      </c>
      <c r="D83" s="15">
        <v>930</v>
      </c>
      <c r="E83" s="16">
        <v>55.8</v>
      </c>
      <c r="F83" s="16">
        <v>44.64</v>
      </c>
      <c r="G83" s="16">
        <v>7.81</v>
      </c>
      <c r="H83" s="16">
        <v>3.35</v>
      </c>
      <c r="I83" s="16">
        <v>7.81</v>
      </c>
      <c r="J83" s="16"/>
    </row>
    <row r="84" spans="1:10" s="2" customFormat="1" ht="16.3" x14ac:dyDescent="0.25">
      <c r="A84" s="17" t="s">
        <v>96</v>
      </c>
      <c r="B84" s="14">
        <v>58</v>
      </c>
      <c r="C84" s="14">
        <v>2864</v>
      </c>
      <c r="D84" s="15">
        <v>2936</v>
      </c>
      <c r="E84" s="16">
        <v>176.16</v>
      </c>
      <c r="F84" s="16">
        <v>140.93</v>
      </c>
      <c r="G84" s="16">
        <v>24.66</v>
      </c>
      <c r="H84" s="16">
        <v>10.57</v>
      </c>
      <c r="I84" s="16">
        <v>24.66</v>
      </c>
      <c r="J84" s="16"/>
    </row>
    <row r="85" spans="1:10" s="2" customFormat="1" ht="16.3" x14ac:dyDescent="0.25">
      <c r="A85" s="17" t="s">
        <v>97</v>
      </c>
      <c r="B85" s="14">
        <v>5</v>
      </c>
      <c r="C85" s="14">
        <v>279</v>
      </c>
      <c r="D85" s="15">
        <v>221</v>
      </c>
      <c r="E85" s="16">
        <v>13.26</v>
      </c>
      <c r="F85" s="16">
        <v>10.61</v>
      </c>
      <c r="G85" s="16">
        <v>1.86</v>
      </c>
      <c r="H85" s="16">
        <v>0.79</v>
      </c>
      <c r="I85" s="16">
        <v>1.86</v>
      </c>
      <c r="J85" s="16"/>
    </row>
    <row r="86" spans="1:10" s="2" customFormat="1" ht="16.3" x14ac:dyDescent="0.25">
      <c r="A86" s="17" t="s">
        <v>98</v>
      </c>
      <c r="B86" s="14">
        <v>99</v>
      </c>
      <c r="C86" s="14">
        <v>4393</v>
      </c>
      <c r="D86" s="15">
        <v>5507</v>
      </c>
      <c r="E86" s="16">
        <v>330.42</v>
      </c>
      <c r="F86" s="16">
        <v>264.33999999999997</v>
      </c>
      <c r="G86" s="16">
        <v>46.26</v>
      </c>
      <c r="H86" s="16">
        <v>19.82</v>
      </c>
      <c r="I86" s="16">
        <v>46.26</v>
      </c>
      <c r="J86" s="16"/>
    </row>
    <row r="87" spans="1:10" s="2" customFormat="1" ht="16.3" x14ac:dyDescent="0.25">
      <c r="A87" s="17" t="s">
        <v>99</v>
      </c>
      <c r="B87" s="14">
        <v>65</v>
      </c>
      <c r="C87" s="14">
        <v>2840</v>
      </c>
      <c r="D87" s="15">
        <v>3660</v>
      </c>
      <c r="E87" s="16">
        <v>219.6</v>
      </c>
      <c r="F87" s="16">
        <v>175.68</v>
      </c>
      <c r="G87" s="16">
        <v>30.74</v>
      </c>
      <c r="H87" s="16">
        <v>13.18</v>
      </c>
      <c r="I87" s="16">
        <v>30.74</v>
      </c>
      <c r="J87" s="16"/>
    </row>
    <row r="88" spans="1:10" s="2" customFormat="1" ht="16.3" x14ac:dyDescent="0.25">
      <c r="A88" s="17" t="s">
        <v>100</v>
      </c>
      <c r="B88" s="14">
        <v>19</v>
      </c>
      <c r="C88" s="14">
        <v>918</v>
      </c>
      <c r="D88" s="15">
        <v>982</v>
      </c>
      <c r="E88" s="16">
        <v>58.92</v>
      </c>
      <c r="F88" s="16">
        <v>47.14</v>
      </c>
      <c r="G88" s="16">
        <v>8.25</v>
      </c>
      <c r="H88" s="16">
        <v>3.53</v>
      </c>
      <c r="I88" s="16">
        <v>8.25</v>
      </c>
      <c r="J88" s="16"/>
    </row>
    <row r="89" spans="1:10" s="2" customFormat="1" ht="16.3" x14ac:dyDescent="0.25">
      <c r="A89" s="17" t="s">
        <v>101</v>
      </c>
      <c r="B89" s="14">
        <v>74</v>
      </c>
      <c r="C89" s="14">
        <v>3482</v>
      </c>
      <c r="D89" s="15">
        <v>3918</v>
      </c>
      <c r="E89" s="16">
        <v>235.08</v>
      </c>
      <c r="F89" s="16">
        <v>188.06</v>
      </c>
      <c r="G89" s="16">
        <v>32.909999999999997</v>
      </c>
      <c r="H89" s="16">
        <v>14.11</v>
      </c>
      <c r="I89" s="16">
        <v>32.909999999999997</v>
      </c>
      <c r="J89" s="16"/>
    </row>
    <row r="90" spans="1:10" s="2" customFormat="1" ht="16.3" x14ac:dyDescent="0.25">
      <c r="A90" s="17" t="s">
        <v>102</v>
      </c>
      <c r="B90" s="14">
        <v>79</v>
      </c>
      <c r="C90" s="14">
        <v>2456</v>
      </c>
      <c r="D90" s="15">
        <v>5444</v>
      </c>
      <c r="E90" s="16">
        <v>326.64</v>
      </c>
      <c r="F90" s="16">
        <v>261.31</v>
      </c>
      <c r="G90" s="16">
        <v>45.73</v>
      </c>
      <c r="H90" s="16">
        <v>19.600000000000001</v>
      </c>
      <c r="I90" s="16">
        <v>45.73</v>
      </c>
      <c r="J90" s="16"/>
    </row>
    <row r="91" spans="1:10" s="2" customFormat="1" ht="16.3" x14ac:dyDescent="0.25">
      <c r="A91" s="17" t="s">
        <v>103</v>
      </c>
      <c r="B91" s="14">
        <v>10</v>
      </c>
      <c r="C91" s="14">
        <v>693</v>
      </c>
      <c r="D91" s="15">
        <v>307</v>
      </c>
      <c r="E91" s="16">
        <v>18.420000000000002</v>
      </c>
      <c r="F91" s="16">
        <v>14.74</v>
      </c>
      <c r="G91" s="16">
        <v>2.58</v>
      </c>
      <c r="H91" s="16">
        <v>1.1000000000000001</v>
      </c>
      <c r="I91" s="16">
        <v>2.58</v>
      </c>
      <c r="J91" s="16"/>
    </row>
    <row r="92" spans="1:10" s="2" customFormat="1" ht="16.3" x14ac:dyDescent="0.25">
      <c r="A92" s="17" t="s">
        <v>104</v>
      </c>
      <c r="B92" s="14">
        <v>29</v>
      </c>
      <c r="C92" s="14">
        <v>1300</v>
      </c>
      <c r="D92" s="15">
        <v>1600</v>
      </c>
      <c r="E92" s="16">
        <v>96</v>
      </c>
      <c r="F92" s="16">
        <v>76.8</v>
      </c>
      <c r="G92" s="16">
        <v>13.44</v>
      </c>
      <c r="H92" s="16">
        <v>5.76</v>
      </c>
      <c r="I92" s="16">
        <v>13.44</v>
      </c>
      <c r="J92" s="16"/>
    </row>
    <row r="93" spans="1:10" s="2" customFormat="1" ht="16.3" x14ac:dyDescent="0.25">
      <c r="A93" s="17" t="s">
        <v>105</v>
      </c>
      <c r="B93" s="14">
        <v>3</v>
      </c>
      <c r="C93" s="14">
        <v>224</v>
      </c>
      <c r="D93" s="15">
        <v>76</v>
      </c>
      <c r="E93" s="16">
        <v>4.5599999999999996</v>
      </c>
      <c r="F93" s="16">
        <v>3.65</v>
      </c>
      <c r="G93" s="16">
        <v>0.64</v>
      </c>
      <c r="H93" s="16">
        <v>0.27</v>
      </c>
      <c r="I93" s="16">
        <v>0.64</v>
      </c>
      <c r="J93" s="16"/>
    </row>
    <row r="94" spans="1:10" s="2" customFormat="1" ht="16.3" x14ac:dyDescent="0.25">
      <c r="A94" s="19" t="s">
        <v>106</v>
      </c>
      <c r="B94" s="11">
        <v>215</v>
      </c>
      <c r="C94" s="11">
        <v>12177</v>
      </c>
      <c r="D94" s="11">
        <v>9323</v>
      </c>
      <c r="E94" s="12">
        <v>559.38</v>
      </c>
      <c r="F94" s="12">
        <v>447.49</v>
      </c>
      <c r="G94" s="12">
        <v>95.1</v>
      </c>
      <c r="H94" s="12">
        <v>16.79</v>
      </c>
      <c r="I94" s="12">
        <v>95.1</v>
      </c>
      <c r="J94" s="12"/>
    </row>
    <row r="95" spans="1:10" s="2" customFormat="1" ht="17" customHeight="1" x14ac:dyDescent="0.25">
      <c r="A95" s="17" t="s">
        <v>107</v>
      </c>
      <c r="B95" s="14">
        <v>29</v>
      </c>
      <c r="C95" s="14">
        <v>1374</v>
      </c>
      <c r="D95" s="15">
        <v>1526</v>
      </c>
      <c r="E95" s="16">
        <v>91.56</v>
      </c>
      <c r="F95" s="16">
        <v>73.25</v>
      </c>
      <c r="G95" s="20">
        <v>15.57</v>
      </c>
      <c r="H95" s="21">
        <v>2.74</v>
      </c>
      <c r="I95" s="21">
        <v>15.57</v>
      </c>
      <c r="J95" s="16"/>
    </row>
    <row r="96" spans="1:10" s="2" customFormat="1" ht="16.3" x14ac:dyDescent="0.25">
      <c r="A96" s="17" t="s">
        <v>108</v>
      </c>
      <c r="B96" s="14">
        <v>10</v>
      </c>
      <c r="C96" s="14">
        <v>754</v>
      </c>
      <c r="D96" s="15">
        <v>246</v>
      </c>
      <c r="E96" s="16">
        <v>14.76</v>
      </c>
      <c r="F96" s="16">
        <v>11.81</v>
      </c>
      <c r="G96" s="20">
        <v>2.5099999999999998</v>
      </c>
      <c r="H96" s="21">
        <v>0.44</v>
      </c>
      <c r="I96" s="21">
        <v>2.5099999999999998</v>
      </c>
      <c r="J96" s="16"/>
    </row>
    <row r="97" spans="1:10" s="2" customFormat="1" ht="16.3" x14ac:dyDescent="0.25">
      <c r="A97" s="17" t="s">
        <v>109</v>
      </c>
      <c r="B97" s="14">
        <v>26</v>
      </c>
      <c r="C97" s="14">
        <v>1556</v>
      </c>
      <c r="D97" s="15">
        <v>1044</v>
      </c>
      <c r="E97" s="16">
        <v>62.64</v>
      </c>
      <c r="F97" s="16">
        <v>50.11</v>
      </c>
      <c r="G97" s="20">
        <v>10.65</v>
      </c>
      <c r="H97" s="21">
        <v>1.88</v>
      </c>
      <c r="I97" s="21">
        <v>10.65</v>
      </c>
      <c r="J97" s="16"/>
    </row>
    <row r="98" spans="1:10" s="2" customFormat="1" ht="16.3" x14ac:dyDescent="0.25">
      <c r="A98" s="17" t="s">
        <v>110</v>
      </c>
      <c r="B98" s="14">
        <v>30</v>
      </c>
      <c r="C98" s="14">
        <v>1937</v>
      </c>
      <c r="D98" s="15">
        <v>1063</v>
      </c>
      <c r="E98" s="16">
        <v>63.78</v>
      </c>
      <c r="F98" s="16">
        <v>51.02</v>
      </c>
      <c r="G98" s="20">
        <v>10.84</v>
      </c>
      <c r="H98" s="21">
        <v>1.92</v>
      </c>
      <c r="I98" s="21">
        <v>10.84</v>
      </c>
      <c r="J98" s="16"/>
    </row>
    <row r="99" spans="1:10" s="2" customFormat="1" ht="16.3" x14ac:dyDescent="0.25">
      <c r="A99" s="17" t="s">
        <v>111</v>
      </c>
      <c r="B99" s="14">
        <v>28</v>
      </c>
      <c r="C99" s="14">
        <v>1460</v>
      </c>
      <c r="D99" s="15">
        <v>1340</v>
      </c>
      <c r="E99" s="16">
        <v>80.400000000000006</v>
      </c>
      <c r="F99" s="16">
        <v>64.319999999999993</v>
      </c>
      <c r="G99" s="20">
        <v>13.67</v>
      </c>
      <c r="H99" s="21">
        <v>2.4100000000000099</v>
      </c>
      <c r="I99" s="21">
        <v>13.67</v>
      </c>
      <c r="J99" s="16"/>
    </row>
    <row r="100" spans="1:10" s="2" customFormat="1" ht="16.3" x14ac:dyDescent="0.25">
      <c r="A100" s="17" t="s">
        <v>112</v>
      </c>
      <c r="B100" s="14">
        <v>10</v>
      </c>
      <c r="C100" s="14">
        <v>582</v>
      </c>
      <c r="D100" s="15">
        <v>418</v>
      </c>
      <c r="E100" s="16">
        <v>25.08</v>
      </c>
      <c r="F100" s="16">
        <v>20.059999999999999</v>
      </c>
      <c r="G100" s="20">
        <v>4.26</v>
      </c>
      <c r="H100" s="21">
        <v>0.76</v>
      </c>
      <c r="I100" s="21">
        <v>4.26</v>
      </c>
      <c r="J100" s="16"/>
    </row>
    <row r="101" spans="1:10" s="2" customFormat="1" ht="16.3" x14ac:dyDescent="0.25">
      <c r="A101" s="17" t="s">
        <v>113</v>
      </c>
      <c r="B101" s="14">
        <v>37</v>
      </c>
      <c r="C101" s="14">
        <v>1957</v>
      </c>
      <c r="D101" s="15">
        <v>1743</v>
      </c>
      <c r="E101" s="16">
        <v>104.58</v>
      </c>
      <c r="F101" s="16">
        <v>83.66</v>
      </c>
      <c r="G101" s="20">
        <v>17.78</v>
      </c>
      <c r="H101" s="21">
        <v>3.14</v>
      </c>
      <c r="I101" s="21">
        <v>17.78</v>
      </c>
      <c r="J101" s="16"/>
    </row>
    <row r="102" spans="1:10" s="2" customFormat="1" ht="16.3" x14ac:dyDescent="0.25">
      <c r="A102" s="17" t="s">
        <v>114</v>
      </c>
      <c r="B102" s="14">
        <v>45</v>
      </c>
      <c r="C102" s="14">
        <v>2557</v>
      </c>
      <c r="D102" s="15">
        <v>1943</v>
      </c>
      <c r="E102" s="16">
        <v>116.58</v>
      </c>
      <c r="F102" s="16">
        <v>93.26</v>
      </c>
      <c r="G102" s="20">
        <v>19.82</v>
      </c>
      <c r="H102" s="21">
        <v>3.4999999999999898</v>
      </c>
      <c r="I102" s="21">
        <v>19.82</v>
      </c>
      <c r="J102" s="16"/>
    </row>
    <row r="103" spans="1:10" s="2" customFormat="1" ht="16.3" x14ac:dyDescent="0.25">
      <c r="A103" s="19" t="s">
        <v>115</v>
      </c>
      <c r="B103" s="11">
        <v>25</v>
      </c>
      <c r="C103" s="11">
        <v>1136</v>
      </c>
      <c r="D103" s="11">
        <v>1364</v>
      </c>
      <c r="E103" s="12">
        <v>81.84</v>
      </c>
      <c r="F103" s="12">
        <v>65.48</v>
      </c>
      <c r="G103" s="12">
        <v>13.91</v>
      </c>
      <c r="H103" s="12">
        <v>2.4500000000000002</v>
      </c>
      <c r="I103" s="12">
        <v>13.91</v>
      </c>
      <c r="J103" s="12"/>
    </row>
    <row r="104" spans="1:10" s="2" customFormat="1" ht="16.3" x14ac:dyDescent="0.25">
      <c r="A104" s="17" t="s">
        <v>116</v>
      </c>
      <c r="B104" s="14">
        <v>8</v>
      </c>
      <c r="C104" s="14">
        <v>435</v>
      </c>
      <c r="D104" s="15">
        <v>365</v>
      </c>
      <c r="E104" s="16">
        <v>21.9</v>
      </c>
      <c r="F104" s="16">
        <v>17.52</v>
      </c>
      <c r="G104" s="20">
        <v>3.72</v>
      </c>
      <c r="H104" s="21">
        <v>0.65999999999999903</v>
      </c>
      <c r="I104" s="21">
        <v>3.72</v>
      </c>
      <c r="J104" s="16"/>
    </row>
    <row r="105" spans="1:10" s="2" customFormat="1" ht="16.3" x14ac:dyDescent="0.25">
      <c r="A105" s="17" t="s">
        <v>117</v>
      </c>
      <c r="B105" s="14">
        <v>10</v>
      </c>
      <c r="C105" s="14">
        <v>468</v>
      </c>
      <c r="D105" s="15">
        <v>532</v>
      </c>
      <c r="E105" s="16">
        <v>31.92</v>
      </c>
      <c r="F105" s="16">
        <v>25.54</v>
      </c>
      <c r="G105" s="20">
        <v>5.43</v>
      </c>
      <c r="H105" s="21">
        <v>0.95000000000000295</v>
      </c>
      <c r="I105" s="21">
        <v>5.43</v>
      </c>
      <c r="J105" s="16"/>
    </row>
    <row r="106" spans="1:10" s="2" customFormat="1" ht="16.3" x14ac:dyDescent="0.25">
      <c r="A106" s="17" t="s">
        <v>118</v>
      </c>
      <c r="B106" s="14">
        <v>7</v>
      </c>
      <c r="C106" s="14">
        <v>233</v>
      </c>
      <c r="D106" s="15">
        <v>467</v>
      </c>
      <c r="E106" s="16">
        <v>28.02</v>
      </c>
      <c r="F106" s="16">
        <v>22.42</v>
      </c>
      <c r="G106" s="20">
        <v>4.76</v>
      </c>
      <c r="H106" s="21">
        <v>0.83999999999999797</v>
      </c>
      <c r="I106" s="21">
        <v>4.76</v>
      </c>
      <c r="J106" s="16"/>
    </row>
    <row r="107" spans="1:10" s="2" customFormat="1" ht="16.3" x14ac:dyDescent="0.25">
      <c r="A107" s="19" t="s">
        <v>119</v>
      </c>
      <c r="B107" s="11">
        <v>432</v>
      </c>
      <c r="C107" s="11">
        <v>20198</v>
      </c>
      <c r="D107" s="11">
        <v>23002</v>
      </c>
      <c r="E107" s="12">
        <v>1380.12</v>
      </c>
      <c r="F107" s="12">
        <v>1104.0899999999999</v>
      </c>
      <c r="G107" s="12">
        <v>193.2</v>
      </c>
      <c r="H107" s="12">
        <v>82.83</v>
      </c>
      <c r="I107" s="12">
        <v>193.2</v>
      </c>
      <c r="J107" s="12"/>
    </row>
    <row r="108" spans="1:10" s="2" customFormat="1" ht="16.3" x14ac:dyDescent="0.25">
      <c r="A108" s="17" t="s">
        <v>120</v>
      </c>
      <c r="B108" s="14">
        <v>20</v>
      </c>
      <c r="C108" s="14">
        <v>1202</v>
      </c>
      <c r="D108" s="15">
        <v>798</v>
      </c>
      <c r="E108" s="16">
        <v>47.88</v>
      </c>
      <c r="F108" s="16">
        <v>38.299999999999997</v>
      </c>
      <c r="G108" s="16">
        <v>6.7</v>
      </c>
      <c r="H108" s="16">
        <v>2.8800000000000101</v>
      </c>
      <c r="I108" s="16">
        <v>6.7</v>
      </c>
      <c r="J108" s="16"/>
    </row>
    <row r="109" spans="1:10" s="2" customFormat="1" ht="16.3" x14ac:dyDescent="0.25">
      <c r="A109" s="17" t="s">
        <v>121</v>
      </c>
      <c r="B109" s="14">
        <v>36</v>
      </c>
      <c r="C109" s="14">
        <v>1590</v>
      </c>
      <c r="D109" s="15">
        <v>2010</v>
      </c>
      <c r="E109" s="16">
        <v>120.6</v>
      </c>
      <c r="F109" s="16">
        <v>96.48</v>
      </c>
      <c r="G109" s="16">
        <v>16.88</v>
      </c>
      <c r="H109" s="16">
        <v>7.2399999999999904</v>
      </c>
      <c r="I109" s="16">
        <v>16.88</v>
      </c>
      <c r="J109" s="16"/>
    </row>
    <row r="110" spans="1:10" s="2" customFormat="1" ht="16.3" x14ac:dyDescent="0.25">
      <c r="A110" s="17" t="s">
        <v>122</v>
      </c>
      <c r="B110" s="14">
        <v>91</v>
      </c>
      <c r="C110" s="14">
        <v>3977</v>
      </c>
      <c r="D110" s="15">
        <v>5123</v>
      </c>
      <c r="E110" s="16">
        <v>307.38</v>
      </c>
      <c r="F110" s="16">
        <v>245.9</v>
      </c>
      <c r="G110" s="16">
        <v>43.03</v>
      </c>
      <c r="H110" s="16">
        <v>18.45</v>
      </c>
      <c r="I110" s="16">
        <v>43.03</v>
      </c>
      <c r="J110" s="16"/>
    </row>
    <row r="111" spans="1:10" s="2" customFormat="1" ht="16.3" x14ac:dyDescent="0.25">
      <c r="A111" s="17" t="s">
        <v>123</v>
      </c>
      <c r="B111" s="14">
        <v>11</v>
      </c>
      <c r="C111" s="14">
        <v>700</v>
      </c>
      <c r="D111" s="15">
        <v>400</v>
      </c>
      <c r="E111" s="16">
        <v>24</v>
      </c>
      <c r="F111" s="16">
        <v>19.2</v>
      </c>
      <c r="G111" s="16">
        <v>3.36</v>
      </c>
      <c r="H111" s="16">
        <v>1.44</v>
      </c>
      <c r="I111" s="16">
        <v>3.36</v>
      </c>
      <c r="J111" s="16"/>
    </row>
    <row r="112" spans="1:10" s="2" customFormat="1" ht="16.3" x14ac:dyDescent="0.25">
      <c r="A112" s="17" t="s">
        <v>124</v>
      </c>
      <c r="B112" s="14">
        <v>23</v>
      </c>
      <c r="C112" s="14">
        <v>1212</v>
      </c>
      <c r="D112" s="15">
        <v>1088</v>
      </c>
      <c r="E112" s="16">
        <v>65.28</v>
      </c>
      <c r="F112" s="16">
        <v>52.22</v>
      </c>
      <c r="G112" s="16">
        <v>9.14</v>
      </c>
      <c r="H112" s="16">
        <v>3.92</v>
      </c>
      <c r="I112" s="16">
        <v>9.14</v>
      </c>
      <c r="J112" s="16"/>
    </row>
    <row r="113" spans="1:10" s="2" customFormat="1" ht="16.3" x14ac:dyDescent="0.25">
      <c r="A113" s="17" t="s">
        <v>125</v>
      </c>
      <c r="B113" s="14">
        <v>22</v>
      </c>
      <c r="C113" s="14">
        <v>1277</v>
      </c>
      <c r="D113" s="15">
        <v>923</v>
      </c>
      <c r="E113" s="16">
        <v>55.38</v>
      </c>
      <c r="F113" s="16">
        <v>44.3</v>
      </c>
      <c r="G113" s="16">
        <v>7.75</v>
      </c>
      <c r="H113" s="16">
        <v>3.3300000000000098</v>
      </c>
      <c r="I113" s="16">
        <v>7.75</v>
      </c>
      <c r="J113" s="16"/>
    </row>
    <row r="114" spans="1:10" s="2" customFormat="1" ht="16.3" x14ac:dyDescent="0.25">
      <c r="A114" s="17" t="s">
        <v>126</v>
      </c>
      <c r="B114" s="14">
        <v>16</v>
      </c>
      <c r="C114" s="14">
        <v>643</v>
      </c>
      <c r="D114" s="15">
        <v>957</v>
      </c>
      <c r="E114" s="16">
        <v>57.42</v>
      </c>
      <c r="F114" s="16">
        <v>45.94</v>
      </c>
      <c r="G114" s="16">
        <v>8.0399999999999991</v>
      </c>
      <c r="H114" s="16">
        <v>3.44</v>
      </c>
      <c r="I114" s="16">
        <v>8.0399999999999991</v>
      </c>
      <c r="J114" s="16"/>
    </row>
    <row r="115" spans="1:10" s="2" customFormat="1" ht="16.3" x14ac:dyDescent="0.25">
      <c r="A115" s="17" t="s">
        <v>127</v>
      </c>
      <c r="B115" s="14">
        <v>30</v>
      </c>
      <c r="C115" s="14">
        <v>1500</v>
      </c>
      <c r="D115" s="15">
        <v>1500</v>
      </c>
      <c r="E115" s="16">
        <v>90</v>
      </c>
      <c r="F115" s="16">
        <v>72</v>
      </c>
      <c r="G115" s="16">
        <v>12.6</v>
      </c>
      <c r="H115" s="16">
        <v>5.4</v>
      </c>
      <c r="I115" s="16">
        <v>12.6</v>
      </c>
      <c r="J115" s="16"/>
    </row>
    <row r="116" spans="1:10" s="2" customFormat="1" ht="16.3" x14ac:dyDescent="0.25">
      <c r="A116" s="17" t="s">
        <v>128</v>
      </c>
      <c r="B116" s="14">
        <v>35</v>
      </c>
      <c r="C116" s="14">
        <v>1987</v>
      </c>
      <c r="D116" s="15">
        <v>1513</v>
      </c>
      <c r="E116" s="16">
        <v>90.78</v>
      </c>
      <c r="F116" s="16">
        <v>72.62</v>
      </c>
      <c r="G116" s="16">
        <v>12.71</v>
      </c>
      <c r="H116" s="16">
        <v>5.45</v>
      </c>
      <c r="I116" s="16">
        <v>12.71</v>
      </c>
      <c r="J116" s="16"/>
    </row>
    <row r="117" spans="1:10" s="2" customFormat="1" ht="16.3" x14ac:dyDescent="0.25">
      <c r="A117" s="17" t="s">
        <v>129</v>
      </c>
      <c r="B117" s="14">
        <v>37</v>
      </c>
      <c r="C117" s="14">
        <v>1739</v>
      </c>
      <c r="D117" s="15">
        <v>1961</v>
      </c>
      <c r="E117" s="16">
        <v>117.66</v>
      </c>
      <c r="F117" s="16">
        <v>94.13</v>
      </c>
      <c r="G117" s="16">
        <v>16.47</v>
      </c>
      <c r="H117" s="16">
        <v>7.06</v>
      </c>
      <c r="I117" s="16">
        <v>16.47</v>
      </c>
      <c r="J117" s="16"/>
    </row>
    <row r="118" spans="1:10" s="2" customFormat="1" ht="16.3" x14ac:dyDescent="0.25">
      <c r="A118" s="17" t="s">
        <v>130</v>
      </c>
      <c r="B118" s="14">
        <v>53</v>
      </c>
      <c r="C118" s="14">
        <v>1763</v>
      </c>
      <c r="D118" s="15">
        <v>3537</v>
      </c>
      <c r="E118" s="16">
        <v>212.22</v>
      </c>
      <c r="F118" s="16">
        <v>169.78</v>
      </c>
      <c r="G118" s="16">
        <v>29.71</v>
      </c>
      <c r="H118" s="16">
        <v>12.73</v>
      </c>
      <c r="I118" s="16">
        <v>29.71</v>
      </c>
      <c r="J118" s="16"/>
    </row>
    <row r="119" spans="1:10" s="2" customFormat="1" ht="16.3" x14ac:dyDescent="0.25">
      <c r="A119" s="17" t="s">
        <v>131</v>
      </c>
      <c r="B119" s="14">
        <v>58</v>
      </c>
      <c r="C119" s="14">
        <v>2608</v>
      </c>
      <c r="D119" s="15">
        <v>3192</v>
      </c>
      <c r="E119" s="16">
        <v>191.52</v>
      </c>
      <c r="F119" s="16">
        <v>153.22</v>
      </c>
      <c r="G119" s="16">
        <v>26.81</v>
      </c>
      <c r="H119" s="16">
        <v>11.49</v>
      </c>
      <c r="I119" s="16">
        <v>26.81</v>
      </c>
      <c r="J119" s="16"/>
    </row>
    <row r="120" spans="1:10" s="2" customFormat="1" ht="16.3" x14ac:dyDescent="0.25">
      <c r="A120" s="19" t="s">
        <v>132</v>
      </c>
      <c r="B120" s="11">
        <v>101</v>
      </c>
      <c r="C120" s="11">
        <v>4973</v>
      </c>
      <c r="D120" s="11">
        <v>5127</v>
      </c>
      <c r="E120" s="12">
        <v>307.62</v>
      </c>
      <c r="F120" s="12">
        <v>246.09</v>
      </c>
      <c r="G120" s="12">
        <v>52.29</v>
      </c>
      <c r="H120" s="12">
        <v>9.24</v>
      </c>
      <c r="I120" s="12">
        <v>52.29</v>
      </c>
      <c r="J120" s="12"/>
    </row>
    <row r="121" spans="1:10" s="2" customFormat="1" ht="14.95" customHeight="1" x14ac:dyDescent="0.25">
      <c r="A121" s="17" t="s">
        <v>133</v>
      </c>
      <c r="B121" s="14">
        <v>11</v>
      </c>
      <c r="C121" s="14">
        <v>662</v>
      </c>
      <c r="D121" s="15">
        <v>438</v>
      </c>
      <c r="E121" s="16">
        <v>26.28</v>
      </c>
      <c r="F121" s="16">
        <v>21.02</v>
      </c>
      <c r="G121" s="20">
        <v>4.47</v>
      </c>
      <c r="H121" s="21">
        <v>0.79000000000000203</v>
      </c>
      <c r="I121" s="21">
        <v>4.47</v>
      </c>
      <c r="J121" s="16"/>
    </row>
    <row r="122" spans="1:10" s="2" customFormat="1" ht="16.3" x14ac:dyDescent="0.25">
      <c r="A122" s="17" t="s">
        <v>134</v>
      </c>
      <c r="B122" s="14">
        <v>4</v>
      </c>
      <c r="C122" s="14">
        <v>304</v>
      </c>
      <c r="D122" s="15">
        <v>96</v>
      </c>
      <c r="E122" s="16">
        <v>5.76</v>
      </c>
      <c r="F122" s="16">
        <v>4.6100000000000003</v>
      </c>
      <c r="G122" s="20">
        <v>0.98</v>
      </c>
      <c r="H122" s="21">
        <v>0.16999999999999901</v>
      </c>
      <c r="I122" s="21">
        <v>0.98</v>
      </c>
      <c r="J122" s="16"/>
    </row>
    <row r="123" spans="1:10" s="2" customFormat="1" ht="16.3" x14ac:dyDescent="0.25">
      <c r="A123" s="17" t="s">
        <v>135</v>
      </c>
      <c r="B123" s="14">
        <v>30</v>
      </c>
      <c r="C123" s="14">
        <v>1380</v>
      </c>
      <c r="D123" s="15">
        <v>1620</v>
      </c>
      <c r="E123" s="16">
        <v>97.2</v>
      </c>
      <c r="F123" s="16">
        <v>77.760000000000005</v>
      </c>
      <c r="G123" s="20">
        <v>16.52</v>
      </c>
      <c r="H123" s="21">
        <v>2.92</v>
      </c>
      <c r="I123" s="21">
        <v>16.52</v>
      </c>
      <c r="J123" s="16"/>
    </row>
    <row r="124" spans="1:10" s="2" customFormat="1" ht="16.3" x14ac:dyDescent="0.25">
      <c r="A124" s="17" t="s">
        <v>136</v>
      </c>
      <c r="B124" s="14">
        <v>38</v>
      </c>
      <c r="C124" s="14">
        <v>1550</v>
      </c>
      <c r="D124" s="15">
        <v>2250</v>
      </c>
      <c r="E124" s="16">
        <v>135</v>
      </c>
      <c r="F124" s="16">
        <v>108</v>
      </c>
      <c r="G124" s="20">
        <v>22.95</v>
      </c>
      <c r="H124" s="21">
        <v>4.05</v>
      </c>
      <c r="I124" s="21">
        <v>22.95</v>
      </c>
      <c r="J124" s="16"/>
    </row>
    <row r="125" spans="1:10" s="2" customFormat="1" ht="16.3" x14ac:dyDescent="0.25">
      <c r="A125" s="17" t="s">
        <v>137</v>
      </c>
      <c r="B125" s="14">
        <v>18</v>
      </c>
      <c r="C125" s="14">
        <v>1077</v>
      </c>
      <c r="D125" s="15">
        <v>723</v>
      </c>
      <c r="E125" s="16">
        <v>43.38</v>
      </c>
      <c r="F125" s="16">
        <v>34.700000000000003</v>
      </c>
      <c r="G125" s="20">
        <v>7.37</v>
      </c>
      <c r="H125" s="21">
        <v>1.31</v>
      </c>
      <c r="I125" s="21">
        <v>7.37</v>
      </c>
      <c r="J125" s="16"/>
    </row>
    <row r="126" spans="1:10" s="2" customFormat="1" ht="16.3" x14ac:dyDescent="0.25">
      <c r="A126" s="19" t="s">
        <v>138</v>
      </c>
      <c r="B126" s="11">
        <v>74</v>
      </c>
      <c r="C126" s="11">
        <v>3610</v>
      </c>
      <c r="D126" s="11">
        <v>3790</v>
      </c>
      <c r="E126" s="12">
        <v>227.4</v>
      </c>
      <c r="F126" s="12">
        <v>181.92</v>
      </c>
      <c r="G126" s="12">
        <v>40.94</v>
      </c>
      <c r="H126" s="12">
        <v>4.5400000000000098</v>
      </c>
      <c r="I126" s="12">
        <v>40.94</v>
      </c>
      <c r="J126" s="12"/>
    </row>
    <row r="127" spans="1:10" s="2" customFormat="1" ht="16.3" x14ac:dyDescent="0.25">
      <c r="A127" s="17" t="s">
        <v>139</v>
      </c>
      <c r="B127" s="14">
        <v>12</v>
      </c>
      <c r="C127" s="14">
        <v>741</v>
      </c>
      <c r="D127" s="15">
        <v>459</v>
      </c>
      <c r="E127" s="16">
        <v>27.54</v>
      </c>
      <c r="F127" s="16">
        <v>22.03</v>
      </c>
      <c r="G127" s="20">
        <v>4.96</v>
      </c>
      <c r="H127" s="21">
        <v>0.54999999999999805</v>
      </c>
      <c r="I127" s="21">
        <v>4.96</v>
      </c>
      <c r="J127" s="16"/>
    </row>
    <row r="128" spans="1:10" s="2" customFormat="1" ht="16.3" x14ac:dyDescent="0.25">
      <c r="A128" s="17" t="s">
        <v>140</v>
      </c>
      <c r="B128" s="14">
        <v>6</v>
      </c>
      <c r="C128" s="14">
        <v>256</v>
      </c>
      <c r="D128" s="15">
        <v>344</v>
      </c>
      <c r="E128" s="16">
        <v>20.64</v>
      </c>
      <c r="F128" s="16">
        <v>16.510000000000002</v>
      </c>
      <c r="G128" s="20">
        <v>3.72</v>
      </c>
      <c r="H128" s="21">
        <v>0.40999999999999898</v>
      </c>
      <c r="I128" s="21">
        <v>3.72</v>
      </c>
      <c r="J128" s="16"/>
    </row>
    <row r="129" spans="1:10" s="2" customFormat="1" ht="16.3" x14ac:dyDescent="0.25">
      <c r="A129" s="17" t="s">
        <v>141</v>
      </c>
      <c r="B129" s="14">
        <v>56</v>
      </c>
      <c r="C129" s="14">
        <v>2613</v>
      </c>
      <c r="D129" s="15">
        <v>2987</v>
      </c>
      <c r="E129" s="16">
        <v>179.22</v>
      </c>
      <c r="F129" s="16">
        <v>143.38</v>
      </c>
      <c r="G129" s="20">
        <v>32.26</v>
      </c>
      <c r="H129" s="21">
        <v>3.5800000000000098</v>
      </c>
      <c r="I129" s="21">
        <v>32.26</v>
      </c>
      <c r="J129" s="16"/>
    </row>
    <row r="130" spans="1:10" s="2" customFormat="1" ht="16.3" x14ac:dyDescent="0.25">
      <c r="A130" s="19" t="s">
        <v>142</v>
      </c>
      <c r="B130" s="11">
        <v>5</v>
      </c>
      <c r="C130" s="11">
        <v>302</v>
      </c>
      <c r="D130" s="11">
        <v>198</v>
      </c>
      <c r="E130" s="12">
        <v>11.88</v>
      </c>
      <c r="F130" s="12">
        <v>9.5</v>
      </c>
      <c r="G130" s="12">
        <v>2.14</v>
      </c>
      <c r="H130" s="12">
        <v>0.24000000000000099</v>
      </c>
      <c r="I130" s="12">
        <v>2.14</v>
      </c>
      <c r="J130" s="12"/>
    </row>
    <row r="131" spans="1:10" s="3" customFormat="1" ht="16.3" x14ac:dyDescent="0.25">
      <c r="A131" s="17" t="s">
        <v>143</v>
      </c>
      <c r="B131" s="14">
        <v>5</v>
      </c>
      <c r="C131" s="14">
        <v>302</v>
      </c>
      <c r="D131" s="15">
        <v>198</v>
      </c>
      <c r="E131" s="16">
        <v>11.88</v>
      </c>
      <c r="F131" s="16">
        <v>9.5</v>
      </c>
      <c r="G131" s="20">
        <v>2.14</v>
      </c>
      <c r="H131" s="21">
        <v>0.24000000000000099</v>
      </c>
      <c r="I131" s="21">
        <v>2.14</v>
      </c>
      <c r="J131" s="16"/>
    </row>
  </sheetData>
  <mergeCells count="8">
    <mergeCell ref="A2:J2"/>
    <mergeCell ref="G3:J3"/>
    <mergeCell ref="E4:H4"/>
    <mergeCell ref="A4:A5"/>
    <mergeCell ref="B4:B5"/>
    <mergeCell ref="C4:C5"/>
    <mergeCell ref="D4:D5"/>
    <mergeCell ref="J4:J5"/>
  </mergeCells>
  <phoneticPr fontId="1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下达资金表</vt:lpstr>
      <vt:lpstr>Sheet1</vt:lpstr>
      <vt:lpstr>下达资金表!Print_Titles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jkw2</cp:lastModifiedBy>
  <dcterms:created xsi:type="dcterms:W3CDTF">2015-06-05T18:19:00Z</dcterms:created>
  <dcterms:modified xsi:type="dcterms:W3CDTF">2020-06-09T03:39:08Z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