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I:\文件\文件\下达文件\6月9日\"/>
    </mc:Choice>
  </mc:AlternateContent>
  <xr:revisionPtr revIDLastSave="0" documentId="13_ncr:1_{7A86B14B-7D5E-4024-A361-48FBBEB2A1DA}" xr6:coauthVersionLast="36" xr6:coauthVersionMax="36" xr10:uidLastSave="{00000000-0000-0000-0000-000000000000}"/>
  <bookViews>
    <workbookView xWindow="0" yWindow="0" windowWidth="28800" windowHeight="13069" xr2:uid="{00000000-000D-0000-FFFF-FFFF00000000}"/>
  </bookViews>
  <sheets>
    <sheet name="Sheet1" sheetId="1" r:id="rId1"/>
    <sheet name="Sheet2" sheetId="2" r:id="rId2"/>
  </sheets>
  <calcPr calcId="179021"/>
</workbook>
</file>

<file path=xl/calcChain.xml><?xml version="1.0" encoding="utf-8"?>
<calcChain xmlns="http://schemas.openxmlformats.org/spreadsheetml/2006/main">
  <c r="P19" i="2" l="1"/>
  <c r="O19" i="2"/>
  <c r="H19" i="2"/>
  <c r="C19" i="2"/>
  <c r="M19" i="2" s="1"/>
  <c r="M18" i="2"/>
  <c r="H18" i="2"/>
  <c r="N18" i="2" s="1"/>
  <c r="C18" i="2"/>
  <c r="H17" i="2"/>
  <c r="C17" i="2"/>
  <c r="N17" i="2" s="1"/>
  <c r="M16" i="2"/>
  <c r="H16" i="2"/>
  <c r="N16" i="2" s="1"/>
  <c r="C16" i="2"/>
  <c r="H15" i="2"/>
  <c r="C15" i="2"/>
  <c r="N15" i="2" s="1"/>
  <c r="M14" i="2"/>
  <c r="H14" i="2"/>
  <c r="N14" i="2" s="1"/>
  <c r="C14" i="2"/>
  <c r="H13" i="2"/>
  <c r="C13" i="2"/>
  <c r="N13" i="2" s="1"/>
  <c r="M12" i="2"/>
  <c r="H12" i="2"/>
  <c r="N12" i="2" s="1"/>
  <c r="C12" i="2"/>
  <c r="H11" i="2"/>
  <c r="C11" i="2"/>
  <c r="N11" i="2" s="1"/>
  <c r="M10" i="2"/>
  <c r="H10" i="2"/>
  <c r="N10" i="2" s="1"/>
  <c r="N9" i="2"/>
  <c r="H9" i="2"/>
  <c r="M9" i="2" s="1"/>
  <c r="O8" i="2"/>
  <c r="N8" i="2"/>
  <c r="P8" i="2" s="1"/>
  <c r="M8" i="2"/>
  <c r="O7" i="2"/>
  <c r="N7" i="2"/>
  <c r="P7" i="2" s="1"/>
  <c r="M7" i="2"/>
  <c r="H6" i="2"/>
  <c r="C6" i="2"/>
  <c r="M6" i="2" s="1"/>
  <c r="R9" i="1"/>
  <c r="P9" i="1"/>
  <c r="Q21" i="1" s="1"/>
  <c r="S21" i="1" s="1"/>
  <c r="O9" i="1"/>
  <c r="N9" i="1"/>
  <c r="Q22" i="1" s="1"/>
  <c r="S22" i="1" s="1"/>
  <c r="M9" i="1"/>
  <c r="L9" i="1"/>
  <c r="E9" i="1"/>
  <c r="D9" i="1"/>
  <c r="F16" i="1" s="1"/>
  <c r="G16" i="1" s="1"/>
  <c r="C9" i="1"/>
  <c r="F22" i="1" s="1"/>
  <c r="G22" i="1" s="1"/>
  <c r="B9" i="1"/>
  <c r="V22" i="1" l="1"/>
  <c r="T22" i="1"/>
  <c r="W22" i="1" s="1"/>
  <c r="P14" i="2"/>
  <c r="O14" i="2"/>
  <c r="N6" i="2"/>
  <c r="P13" i="2"/>
  <c r="O13" i="2"/>
  <c r="P16" i="2"/>
  <c r="O16" i="2"/>
  <c r="U21" i="1"/>
  <c r="W21" i="1" s="1"/>
  <c r="V21" i="1"/>
  <c r="T21" i="1"/>
  <c r="P10" i="2"/>
  <c r="O10" i="2"/>
  <c r="O15" i="2"/>
  <c r="P15" i="2"/>
  <c r="P18" i="2"/>
  <c r="O18" i="2"/>
  <c r="J16" i="1"/>
  <c r="I16" i="1"/>
  <c r="K16" i="1"/>
  <c r="O11" i="2"/>
  <c r="P11" i="2"/>
  <c r="H22" i="1"/>
  <c r="I22" i="1"/>
  <c r="K22" i="1" s="1"/>
  <c r="P12" i="2"/>
  <c r="O12" i="2"/>
  <c r="O17" i="2"/>
  <c r="P17" i="2"/>
  <c r="F10" i="1"/>
  <c r="F12" i="1"/>
  <c r="G12" i="1" s="1"/>
  <c r="F15" i="1"/>
  <c r="G15" i="1" s="1"/>
  <c r="Q10" i="1"/>
  <c r="Q12" i="1"/>
  <c r="S12" i="1" s="1"/>
  <c r="Q16" i="1"/>
  <c r="S16" i="1" s="1"/>
  <c r="O9" i="2"/>
  <c r="F14" i="1"/>
  <c r="G14" i="1" s="1"/>
  <c r="Q19" i="1"/>
  <c r="S19" i="1" s="1"/>
  <c r="F11" i="1"/>
  <c r="G11" i="1" s="1"/>
  <c r="F13" i="1"/>
  <c r="G13" i="1" s="1"/>
  <c r="Q14" i="1"/>
  <c r="S14" i="1" s="1"/>
  <c r="Q15" i="1"/>
  <c r="S15" i="1" s="1"/>
  <c r="F17" i="1"/>
  <c r="G17" i="1" s="1"/>
  <c r="F18" i="1"/>
  <c r="G18" i="1" s="1"/>
  <c r="F19" i="1"/>
  <c r="G19" i="1" s="1"/>
  <c r="F20" i="1"/>
  <c r="G20" i="1" s="1"/>
  <c r="F21" i="1"/>
  <c r="G21" i="1" s="1"/>
  <c r="P9" i="2"/>
  <c r="M11" i="2"/>
  <c r="M13" i="2"/>
  <c r="M15" i="2"/>
  <c r="M17" i="2"/>
  <c r="Q17" i="1"/>
  <c r="S17" i="1" s="1"/>
  <c r="Q18" i="1"/>
  <c r="S18" i="1" s="1"/>
  <c r="Q20" i="1"/>
  <c r="S20" i="1" s="1"/>
  <c r="Q11" i="1"/>
  <c r="S11" i="1" s="1"/>
  <c r="Q13" i="1"/>
  <c r="S13" i="1" s="1"/>
  <c r="V14" i="1" l="1"/>
  <c r="T14" i="1"/>
  <c r="W14" i="1" s="1"/>
  <c r="U14" i="1"/>
  <c r="S10" i="1"/>
  <c r="Q9" i="1"/>
  <c r="U13" i="1"/>
  <c r="V13" i="1" s="1"/>
  <c r="T13" i="1"/>
  <c r="I14" i="1"/>
  <c r="J14" i="1"/>
  <c r="H14" i="1"/>
  <c r="K14" i="1" s="1"/>
  <c r="U11" i="1"/>
  <c r="T11" i="1"/>
  <c r="V11" i="1" s="1"/>
  <c r="J18" i="1"/>
  <c r="I18" i="1"/>
  <c r="H18" i="1"/>
  <c r="K18" i="1" s="1"/>
  <c r="H13" i="1"/>
  <c r="I13" i="1"/>
  <c r="J13" i="1" s="1"/>
  <c r="I15" i="1"/>
  <c r="K15" i="1" s="1"/>
  <c r="H15" i="1"/>
  <c r="J15" i="1"/>
  <c r="U17" i="1"/>
  <c r="W17" i="1" s="1"/>
  <c r="T17" i="1"/>
  <c r="V17" i="1"/>
  <c r="U20" i="1"/>
  <c r="W20" i="1" s="1"/>
  <c r="V20" i="1"/>
  <c r="T20" i="1"/>
  <c r="K21" i="1"/>
  <c r="H21" i="1"/>
  <c r="J21" i="1"/>
  <c r="I21" i="1"/>
  <c r="K17" i="1"/>
  <c r="J17" i="1"/>
  <c r="I17" i="1"/>
  <c r="H17" i="1"/>
  <c r="J11" i="1"/>
  <c r="H11" i="1"/>
  <c r="I11" i="1"/>
  <c r="U16" i="1"/>
  <c r="W16" i="1" s="1"/>
  <c r="V16" i="1"/>
  <c r="I12" i="1"/>
  <c r="H12" i="1"/>
  <c r="J12" i="1"/>
  <c r="O6" i="2"/>
  <c r="P6" i="2"/>
  <c r="H19" i="1"/>
  <c r="K19" i="1" s="1"/>
  <c r="J19" i="1"/>
  <c r="I19" i="1"/>
  <c r="U18" i="1"/>
  <c r="T18" i="1"/>
  <c r="W18" i="1" s="1"/>
  <c r="V18" i="1"/>
  <c r="J20" i="1"/>
  <c r="I20" i="1"/>
  <c r="H20" i="1"/>
  <c r="K20" i="1" s="1"/>
  <c r="V15" i="1"/>
  <c r="U15" i="1"/>
  <c r="T15" i="1"/>
  <c r="W15" i="1" s="1"/>
  <c r="U19" i="1"/>
  <c r="V19" i="1"/>
  <c r="W19" i="1" s="1"/>
  <c r="T19" i="1"/>
  <c r="T12" i="1"/>
  <c r="V12" i="1" s="1"/>
  <c r="U12" i="1"/>
  <c r="F9" i="1"/>
  <c r="G10" i="1"/>
  <c r="K9" i="1" l="1"/>
  <c r="W9" i="1"/>
  <c r="I10" i="1"/>
  <c r="I9" i="1" s="1"/>
  <c r="G9" i="1"/>
  <c r="H10" i="1"/>
  <c r="H9" i="1" s="1"/>
  <c r="T10" i="1"/>
  <c r="T9" i="1" s="1"/>
  <c r="S9" i="1"/>
  <c r="U10" i="1"/>
  <c r="U9" i="1" s="1"/>
  <c r="V10" i="1" l="1"/>
  <c r="V9" i="1" s="1"/>
  <c r="J10" i="1"/>
  <c r="J9" i="1" s="1"/>
</calcChain>
</file>

<file path=xl/sharedStrings.xml><?xml version="1.0" encoding="utf-8"?>
<sst xmlns="http://schemas.openxmlformats.org/spreadsheetml/2006/main" count="104" uniqueCount="55">
  <si>
    <t>附件1</t>
  </si>
  <si>
    <t>曲靖市2020年城乡义务教育家庭经济困难学生生活补助省市级资金下达表</t>
  </si>
  <si>
    <t>单位</t>
  </si>
  <si>
    <t>小学</t>
  </si>
  <si>
    <t>初中及特殊教育</t>
  </si>
  <si>
    <t>补助人数
合计
(人)</t>
  </si>
  <si>
    <t>补助资金
合计
(万元)</t>
  </si>
  <si>
    <r>
      <t>曲财教</t>
    </r>
    <r>
      <rPr>
        <sz val="9"/>
        <color theme="1"/>
        <rFont val="宋体"/>
        <family val="3"/>
        <charset val="134"/>
      </rPr>
      <t>〔</t>
    </r>
    <r>
      <rPr>
        <sz val="9"/>
        <color theme="1"/>
        <rFont val="宋体"/>
        <family val="3"/>
        <charset val="134"/>
      </rPr>
      <t>2020</t>
    </r>
    <r>
      <rPr>
        <sz val="9"/>
        <color theme="1"/>
        <rFont val="宋体"/>
        <family val="3"/>
        <charset val="134"/>
      </rPr>
      <t>〕</t>
    </r>
    <r>
      <rPr>
        <sz val="9"/>
        <color theme="1"/>
        <rFont val="宋体"/>
        <family val="3"/>
        <charset val="134"/>
      </rPr>
      <t>32号已下达中央资金（万元）</t>
    </r>
  </si>
  <si>
    <t>本次下达资金（万元）</t>
  </si>
  <si>
    <t>备注</t>
  </si>
  <si>
    <t>2019年教育事业统计寄宿生</t>
  </si>
  <si>
    <t>其中：</t>
  </si>
  <si>
    <t>建档立卡等四类家庭经济困难非寄宿生</t>
  </si>
  <si>
    <t>资金测算</t>
  </si>
  <si>
    <t>2019年教育事业统计特殊教育学校在校生</t>
  </si>
  <si>
    <t>2019年教育事业统计初中寄宿生</t>
  </si>
  <si>
    <t>其中</t>
  </si>
  <si>
    <t>建档立卡等四类家庭经济困难寄宿生</t>
  </si>
  <si>
    <t>非四类家庭经济困难寄宿生</t>
  </si>
  <si>
    <t>补助人数(人)</t>
  </si>
  <si>
    <t>生活费
(万元)</t>
  </si>
  <si>
    <t xml:space="preserve">     其中：</t>
  </si>
  <si>
    <t>其中：特殊教育(人)</t>
  </si>
  <si>
    <t>中央资金</t>
  </si>
  <si>
    <t>省级资金</t>
  </si>
  <si>
    <t>市级资金</t>
  </si>
  <si>
    <t>中央</t>
  </si>
  <si>
    <t>省</t>
  </si>
  <si>
    <t>市</t>
  </si>
  <si>
    <t>县</t>
  </si>
  <si>
    <t>合计</t>
  </si>
  <si>
    <t>初中</t>
  </si>
  <si>
    <t>市一小</t>
  </si>
  <si>
    <t>市二小</t>
  </si>
  <si>
    <t>市特校</t>
  </si>
  <si>
    <t>市民中</t>
  </si>
  <si>
    <t>经开区</t>
  </si>
  <si>
    <t>麒麟区</t>
  </si>
  <si>
    <t>沾益区</t>
  </si>
  <si>
    <t>马龙区</t>
  </si>
  <si>
    <t>陆良县</t>
  </si>
  <si>
    <t>师宗县</t>
  </si>
  <si>
    <t>罗平县</t>
  </si>
  <si>
    <t>富源县</t>
  </si>
  <si>
    <t>会泽县</t>
  </si>
  <si>
    <t>填表说明：1.四类家庭经济困难学生即建档立卡学生及非建档立卡的家庭经济困难残疾学生、农村低保家庭学生、农村特困救助供养学生：                                                               
          2.补助范围：四类家庭经济困难学生（寄宿生全额补助、非寄宿生减半）、非四类家庭经济困难寄宿生；
          3.承担比例：中央50%、省35%、市县15%（市属学校由市本级全额承担，其余县区按（市）3：（县）7分担）；
          4.资金分配方式：根据各县区、市直学校上报的各类家庭经济困难学生统计数，首先确保建档立卡等四类学生足额获得资助，剩余资金按实际资助人数占上报的家庭经济困难寄宿生的比例进行分配。</t>
  </si>
  <si>
    <t>曲靖市2020年春季学期义务教育家庭经济困难学生生活费补助省市级资金预算表</t>
  </si>
  <si>
    <t>已下达（万元）</t>
  </si>
  <si>
    <t>本次下达（万元）</t>
  </si>
  <si>
    <t>寄宿制补助学生数（人）</t>
  </si>
  <si>
    <t>特殊教育人数</t>
  </si>
  <si>
    <t>省级</t>
  </si>
  <si>
    <t>市级</t>
  </si>
  <si>
    <t>填表说明：</t>
  </si>
  <si>
    <t>1.四类家庭经济困难学生即建档立卡学生及非建档立卡的家庭经济困难残疾学生、农村低保家庭学生、农村特困救助供养学生：                                                               
2.补助范围：四类家庭经济困难学生（寄宿生全额补助、非寄宿生减半）、非四类家庭经济困难寄宿生；
3.承担比例：中央50%、省35%、市县15%（市属学校由市本级全额承担，其余县区按（市）3：（县）7分担）；
4.资金分配方式：根据各县区、市直学校上报的各类家庭经济困难学生统计数，首先确保建档立卡等四类学生足额获得资助，剩余资金按实际资助人数占上报的家庭经济困难寄宿生的比例进行分配。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</si>
</sst>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3" x14ac:knownFonts="1">
    <font>
      <sz val="11"/>
      <color theme="1"/>
      <name val="宋体"/>
      <charset val="134"/>
      <scheme val="minor"/>
    </font>
    <font>
      <b/>
      <sz val="18"/>
      <color indexed="8"/>
      <name val="宋体"/>
      <family val="3"/>
      <charset val="134"/>
    </font>
    <font>
      <sz val="9"/>
      <name val="宋体"/>
      <family val="3"/>
      <charset val="134"/>
    </font>
    <font>
      <sz val="9"/>
      <color theme="1"/>
      <name val="宋体"/>
      <family val="3"/>
      <charset val="134"/>
      <scheme val="minor"/>
    </font>
    <font>
      <sz val="9"/>
      <name val="宋体"/>
      <family val="3"/>
      <charset val="134"/>
      <scheme val="minor"/>
    </font>
    <font>
      <sz val="11"/>
      <color indexed="8"/>
      <name val="宋体"/>
      <family val="3"/>
      <charset val="134"/>
    </font>
    <font>
      <sz val="10"/>
      <color indexed="8"/>
      <name val="宋体"/>
      <family val="3"/>
      <charset val="134"/>
    </font>
    <font>
      <sz val="11"/>
      <name val="宋体"/>
      <family val="3"/>
      <charset val="134"/>
    </font>
    <font>
      <sz val="14"/>
      <color theme="1"/>
      <name val="宋体"/>
      <family val="3"/>
      <charset val="134"/>
      <scheme val="minor"/>
    </font>
    <font>
      <b/>
      <sz val="22"/>
      <color indexed="8"/>
      <name val="宋体"/>
      <family val="3"/>
      <charset val="134"/>
    </font>
    <font>
      <sz val="11"/>
      <color rgb="FF000000"/>
      <name val="宋体"/>
      <family val="3"/>
      <charset val="134"/>
    </font>
    <font>
      <sz val="10"/>
      <name val="宋体"/>
      <family val="3"/>
      <charset val="134"/>
    </font>
    <font>
      <sz val="9"/>
      <color theme="1"/>
      <name val="宋体"/>
      <family val="3"/>
      <charset val="134"/>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Border="1">
      <alignmen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4"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178" fontId="3" fillId="0" borderId="1" xfId="0" applyNumberFormat="1" applyFont="1" applyBorder="1" applyAlignment="1">
      <alignment horizontal="left" vertical="center"/>
    </xf>
    <xf numFmtId="0" fontId="0" fillId="0" borderId="0" xfId="0" applyBorder="1">
      <alignment vertical="center"/>
    </xf>
    <xf numFmtId="0" fontId="5" fillId="0" borderId="0" xfId="0" applyFont="1">
      <alignment vertical="center"/>
    </xf>
    <xf numFmtId="0" fontId="6" fillId="0" borderId="0" xfId="0" applyFont="1" applyBorder="1">
      <alignment vertical="center"/>
    </xf>
    <xf numFmtId="0" fontId="0" fillId="0" borderId="0" xfId="0" applyFill="1">
      <alignment vertical="center"/>
    </xf>
    <xf numFmtId="0" fontId="7" fillId="0" borderId="0" xfId="0" applyFont="1" applyFill="1">
      <alignment vertical="center"/>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Border="1" applyAlignment="1">
      <alignment horizontal="center" vertical="center"/>
    </xf>
    <xf numFmtId="178" fontId="11" fillId="0" borderId="1" xfId="0" applyNumberFormat="1" applyFont="1" applyBorder="1" applyAlignment="1">
      <alignment horizontal="center" vertical="center"/>
    </xf>
    <xf numFmtId="0" fontId="11" fillId="0" borderId="1" xfId="0" applyNumberFormat="1" applyFont="1" applyBorder="1" applyAlignment="1">
      <alignment horizontal="center" vertical="center"/>
    </xf>
    <xf numFmtId="0" fontId="11" fillId="0" borderId="0" xfId="0" applyFont="1" applyFill="1" applyBorder="1" applyAlignment="1">
      <alignment horizontal="left" vertical="center"/>
    </xf>
    <xf numFmtId="178" fontId="3" fillId="0" borderId="1" xfId="0" applyNumberFormat="1" applyFont="1" applyBorder="1" applyAlignment="1">
      <alignment horizontal="center" vertical="center"/>
    </xf>
    <xf numFmtId="0" fontId="7" fillId="0" borderId="0" xfId="0" applyFont="1" applyFill="1" applyBorder="1">
      <alignment vertical="center"/>
    </xf>
    <xf numFmtId="0" fontId="7" fillId="0" borderId="1" xfId="0" applyFont="1" applyFill="1" applyBorder="1" applyAlignment="1">
      <alignment horizontal="center" vertical="center"/>
    </xf>
    <xf numFmtId="0" fontId="11" fillId="0" borderId="0" xfId="0" applyFont="1" applyFill="1" applyBorder="1">
      <alignment vertical="center"/>
    </xf>
    <xf numFmtId="0" fontId="8" fillId="0" borderId="0" xfId="0" applyFont="1" applyAlignment="1">
      <alignment horizontal="left"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10" fillId="0" borderId="0" xfId="0" applyFont="1" applyBorder="1" applyAlignment="1">
      <alignment horizontal="left" vertical="center"/>
    </xf>
    <xf numFmtId="0" fontId="5" fillId="0" borderId="0" xfId="0" applyFont="1" applyBorder="1" applyAlignment="1">
      <alignment horizontal="left" vertical="center"/>
    </xf>
    <xf numFmtId="0" fontId="5" fillId="0" borderId="0"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11" fillId="0" borderId="0" xfId="0" applyFont="1" applyFill="1" applyAlignment="1">
      <alignment horizontal="left" vertical="center" wrapText="1"/>
    </xf>
    <xf numFmtId="0" fontId="11"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Fill="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top"/>
    </xf>
    <xf numFmtId="0" fontId="0" fillId="0" borderId="0" xfId="0"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23"/>
  <sheetViews>
    <sheetView showZeros="0" tabSelected="1" workbookViewId="0">
      <pane xSplit="1" ySplit="3" topLeftCell="M10" activePane="bottomRight" state="frozen"/>
      <selection pane="topRight"/>
      <selection pane="bottomLeft"/>
      <selection pane="bottomRight" activeCell="AF10" sqref="AF10:AF22"/>
    </sheetView>
  </sheetViews>
  <sheetFormatPr defaultColWidth="9" defaultRowHeight="12.9" x14ac:dyDescent="0.15"/>
  <cols>
    <col min="1" max="1" width="7.75" customWidth="1"/>
    <col min="2" max="2" width="6.125" customWidth="1"/>
    <col min="3" max="3" width="8.25" customWidth="1"/>
    <col min="4" max="4" width="7.25" customWidth="1"/>
    <col min="5" max="5" width="7.375" style="13" customWidth="1"/>
    <col min="6" max="6" width="6.625" customWidth="1"/>
    <col min="7" max="7" width="9.75" customWidth="1"/>
    <col min="8" max="9" width="8.5" customWidth="1"/>
    <col min="10" max="10" width="7.625" customWidth="1"/>
    <col min="11" max="11" width="8.125" customWidth="1"/>
    <col min="12" max="12" width="6.375" customWidth="1"/>
    <col min="13" max="13" width="6.5" customWidth="1"/>
    <col min="14" max="14" width="8.25" customWidth="1"/>
    <col min="15" max="15" width="7.25" customWidth="1"/>
    <col min="16" max="16" width="8.25" style="13" customWidth="1"/>
    <col min="17" max="17" width="6.625" customWidth="1"/>
    <col min="18" max="18" width="6" customWidth="1"/>
    <col min="19" max="19" width="9.75" customWidth="1"/>
    <col min="20" max="21" width="8.5" customWidth="1"/>
    <col min="22" max="23" width="7.625" customWidth="1"/>
    <col min="24" max="24" width="10" customWidth="1"/>
    <col min="25" max="25" width="12.875" customWidth="1"/>
    <col min="26" max="26" width="14.25" customWidth="1"/>
    <col min="27" max="28" width="11.375" customWidth="1"/>
    <col min="29" max="31" width="9.5" customWidth="1"/>
    <col min="32" max="32" width="10.5" customWidth="1"/>
    <col min="33" max="42" width="9" style="14"/>
  </cols>
  <sheetData>
    <row r="1" spans="1:42" ht="18.350000000000001" x14ac:dyDescent="0.15">
      <c r="A1" s="27" t="s">
        <v>0</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row>
    <row r="2" spans="1:42" s="10" customFormat="1" ht="53.15" customHeight="1" x14ac:dyDescent="0.15">
      <c r="A2" s="28" t="s">
        <v>1</v>
      </c>
      <c r="B2" s="28"/>
      <c r="C2" s="28"/>
      <c r="D2" s="28"/>
      <c r="E2" s="29"/>
      <c r="F2" s="28"/>
      <c r="G2" s="28"/>
      <c r="H2" s="28"/>
      <c r="I2" s="28"/>
      <c r="J2" s="28"/>
      <c r="K2" s="28"/>
      <c r="L2" s="28"/>
      <c r="M2" s="28"/>
      <c r="N2" s="28"/>
      <c r="O2" s="28"/>
      <c r="P2" s="29"/>
      <c r="Q2" s="28"/>
      <c r="R2" s="28"/>
      <c r="S2" s="28"/>
      <c r="T2" s="28"/>
      <c r="U2" s="28"/>
      <c r="V2" s="28"/>
      <c r="W2" s="28"/>
      <c r="X2" s="28"/>
      <c r="Y2" s="28"/>
      <c r="Z2" s="28"/>
      <c r="AA2" s="28"/>
      <c r="AB2" s="28"/>
      <c r="AC2" s="28"/>
      <c r="AD2" s="28"/>
      <c r="AE2" s="28"/>
      <c r="AF2" s="28"/>
      <c r="AG2" s="24"/>
      <c r="AH2" s="24"/>
      <c r="AI2" s="24"/>
      <c r="AJ2" s="24"/>
      <c r="AK2" s="24"/>
      <c r="AL2" s="24"/>
      <c r="AM2" s="24"/>
      <c r="AN2" s="24"/>
      <c r="AO2" s="24"/>
      <c r="AP2" s="24"/>
    </row>
    <row r="3" spans="1:42" s="11" customFormat="1" ht="21.75" customHeight="1" x14ac:dyDescent="0.15">
      <c r="A3" s="30"/>
      <c r="B3" s="31"/>
      <c r="C3" s="31"/>
      <c r="D3" s="31"/>
      <c r="E3" s="32"/>
      <c r="F3" s="31"/>
      <c r="G3" s="31"/>
      <c r="H3" s="31"/>
      <c r="I3" s="31"/>
      <c r="J3" s="31"/>
      <c r="K3" s="31"/>
      <c r="L3" s="31"/>
      <c r="M3" s="31"/>
      <c r="N3" s="31"/>
      <c r="O3" s="31"/>
      <c r="P3" s="32"/>
      <c r="Q3" s="31"/>
      <c r="R3" s="31"/>
      <c r="S3" s="31"/>
      <c r="T3" s="31"/>
      <c r="U3" s="31"/>
      <c r="V3" s="31"/>
      <c r="W3" s="31"/>
      <c r="X3" s="31"/>
      <c r="Y3" s="31"/>
      <c r="Z3" s="31"/>
      <c r="AA3" s="31"/>
      <c r="AB3" s="31"/>
      <c r="AC3" s="31"/>
      <c r="AD3" s="31"/>
      <c r="AE3" s="31"/>
      <c r="AF3" s="31"/>
      <c r="AG3" s="14"/>
      <c r="AH3" s="24"/>
      <c r="AI3" s="14"/>
      <c r="AJ3" s="14"/>
      <c r="AK3" s="14"/>
      <c r="AL3" s="14"/>
      <c r="AM3" s="14"/>
      <c r="AN3" s="14"/>
      <c r="AO3" s="14"/>
      <c r="AP3" s="14"/>
    </row>
    <row r="4" spans="1:42" ht="18" customHeight="1" x14ac:dyDescent="0.15">
      <c r="A4" s="40" t="s">
        <v>2</v>
      </c>
      <c r="B4" s="33" t="s">
        <v>3</v>
      </c>
      <c r="C4" s="33"/>
      <c r="D4" s="33"/>
      <c r="E4" s="33"/>
      <c r="F4" s="33"/>
      <c r="G4" s="33"/>
      <c r="H4" s="33"/>
      <c r="I4" s="33"/>
      <c r="J4" s="33"/>
      <c r="K4" s="33"/>
      <c r="L4" s="16"/>
      <c r="M4" s="33" t="s">
        <v>4</v>
      </c>
      <c r="N4" s="33"/>
      <c r="O4" s="33"/>
      <c r="P4" s="33"/>
      <c r="Q4" s="33"/>
      <c r="R4" s="33"/>
      <c r="S4" s="33"/>
      <c r="T4" s="33"/>
      <c r="U4" s="33"/>
      <c r="V4" s="33"/>
      <c r="W4" s="33"/>
      <c r="X4" s="41" t="s">
        <v>5</v>
      </c>
      <c r="Y4" s="41" t="s">
        <v>6</v>
      </c>
      <c r="Z4" s="43" t="s">
        <v>7</v>
      </c>
      <c r="AA4" s="46" t="s">
        <v>8</v>
      </c>
      <c r="AB4" s="47"/>
      <c r="AC4" s="47"/>
      <c r="AD4" s="47"/>
      <c r="AE4" s="47"/>
      <c r="AF4" s="48"/>
      <c r="AG4" s="45" t="s">
        <v>9</v>
      </c>
    </row>
    <row r="5" spans="1:42" ht="38.049999999999997" customHeight="1" x14ac:dyDescent="0.15">
      <c r="A5" s="40"/>
      <c r="B5" s="35" t="s">
        <v>10</v>
      </c>
      <c r="C5" s="34" t="s">
        <v>11</v>
      </c>
      <c r="D5" s="34"/>
      <c r="E5" s="35" t="s">
        <v>12</v>
      </c>
      <c r="F5" s="35" t="s">
        <v>13</v>
      </c>
      <c r="G5" s="35"/>
      <c r="H5" s="35"/>
      <c r="I5" s="35"/>
      <c r="J5" s="35"/>
      <c r="K5" s="35"/>
      <c r="L5" s="35" t="s">
        <v>14</v>
      </c>
      <c r="M5" s="35" t="s">
        <v>15</v>
      </c>
      <c r="N5" s="35" t="s">
        <v>16</v>
      </c>
      <c r="O5" s="35"/>
      <c r="P5" s="35" t="s">
        <v>12</v>
      </c>
      <c r="Q5" s="35" t="s">
        <v>13</v>
      </c>
      <c r="R5" s="35"/>
      <c r="S5" s="35"/>
      <c r="T5" s="35"/>
      <c r="U5" s="35"/>
      <c r="V5" s="35"/>
      <c r="W5" s="35"/>
      <c r="X5" s="42"/>
      <c r="Y5" s="41"/>
      <c r="Z5" s="43"/>
      <c r="AA5" s="49"/>
      <c r="AB5" s="50"/>
      <c r="AC5" s="50"/>
      <c r="AD5" s="50"/>
      <c r="AE5" s="50"/>
      <c r="AF5" s="51"/>
      <c r="AG5" s="45"/>
    </row>
    <row r="6" spans="1:42" ht="18" customHeight="1" x14ac:dyDescent="0.15">
      <c r="A6" s="40"/>
      <c r="B6" s="35"/>
      <c r="C6" s="35" t="s">
        <v>17</v>
      </c>
      <c r="D6" s="35" t="s">
        <v>18</v>
      </c>
      <c r="E6" s="35"/>
      <c r="F6" s="35" t="s">
        <v>19</v>
      </c>
      <c r="G6" s="35" t="s">
        <v>20</v>
      </c>
      <c r="H6" s="34" t="s">
        <v>21</v>
      </c>
      <c r="I6" s="34"/>
      <c r="J6" s="34"/>
      <c r="K6" s="34"/>
      <c r="L6" s="35"/>
      <c r="M6" s="35"/>
      <c r="N6" s="35" t="s">
        <v>17</v>
      </c>
      <c r="O6" s="35" t="s">
        <v>18</v>
      </c>
      <c r="P6" s="35"/>
      <c r="Q6" s="35" t="s">
        <v>19</v>
      </c>
      <c r="R6" s="35" t="s">
        <v>22</v>
      </c>
      <c r="S6" s="35" t="s">
        <v>20</v>
      </c>
      <c r="T6" s="34" t="s">
        <v>21</v>
      </c>
      <c r="U6" s="34"/>
      <c r="V6" s="34"/>
      <c r="W6" s="34"/>
      <c r="X6" s="42"/>
      <c r="Y6" s="41"/>
      <c r="Z6" s="44" t="s">
        <v>23</v>
      </c>
      <c r="AA6" s="36" t="s">
        <v>16</v>
      </c>
      <c r="AB6" s="37"/>
      <c r="AC6" s="37"/>
      <c r="AD6" s="37"/>
      <c r="AE6" s="37"/>
      <c r="AF6" s="38"/>
      <c r="AG6" s="45"/>
    </row>
    <row r="7" spans="1:42" ht="18" customHeight="1" x14ac:dyDescent="0.15">
      <c r="A7" s="40"/>
      <c r="B7" s="35"/>
      <c r="C7" s="35"/>
      <c r="D7" s="35"/>
      <c r="E7" s="35"/>
      <c r="F7" s="35"/>
      <c r="G7" s="35"/>
      <c r="H7" s="18"/>
      <c r="I7" s="18"/>
      <c r="J7" s="18"/>
      <c r="K7" s="18"/>
      <c r="L7" s="35"/>
      <c r="M7" s="35"/>
      <c r="N7" s="35"/>
      <c r="O7" s="35"/>
      <c r="P7" s="35"/>
      <c r="Q7" s="35"/>
      <c r="R7" s="35"/>
      <c r="S7" s="35"/>
      <c r="T7" s="18"/>
      <c r="U7" s="18"/>
      <c r="V7" s="18"/>
      <c r="W7" s="18"/>
      <c r="X7" s="42"/>
      <c r="Y7" s="41"/>
      <c r="Z7" s="44"/>
      <c r="AA7" s="36" t="s">
        <v>24</v>
      </c>
      <c r="AB7" s="37"/>
      <c r="AC7" s="38"/>
      <c r="AD7" s="37" t="s">
        <v>25</v>
      </c>
      <c r="AE7" s="37"/>
      <c r="AF7" s="38"/>
      <c r="AG7" s="45"/>
    </row>
    <row r="8" spans="1:42" ht="44.35" customHeight="1" x14ac:dyDescent="0.15">
      <c r="A8" s="40"/>
      <c r="B8" s="35"/>
      <c r="C8" s="35"/>
      <c r="D8" s="35"/>
      <c r="E8" s="35"/>
      <c r="F8" s="35"/>
      <c r="G8" s="35"/>
      <c r="H8" s="17" t="s">
        <v>26</v>
      </c>
      <c r="I8" s="17" t="s">
        <v>27</v>
      </c>
      <c r="J8" s="17" t="s">
        <v>28</v>
      </c>
      <c r="K8" s="17" t="s">
        <v>29</v>
      </c>
      <c r="L8" s="35"/>
      <c r="M8" s="35"/>
      <c r="N8" s="35"/>
      <c r="O8" s="35"/>
      <c r="P8" s="35"/>
      <c r="Q8" s="35"/>
      <c r="R8" s="35"/>
      <c r="S8" s="35"/>
      <c r="T8" s="17" t="s">
        <v>26</v>
      </c>
      <c r="U8" s="17" t="s">
        <v>27</v>
      </c>
      <c r="V8" s="17" t="s">
        <v>28</v>
      </c>
      <c r="W8" s="17" t="s">
        <v>29</v>
      </c>
      <c r="X8" s="42"/>
      <c r="Y8" s="41"/>
      <c r="Z8" s="44"/>
      <c r="AA8" s="7" t="s">
        <v>30</v>
      </c>
      <c r="AB8" s="7" t="s">
        <v>3</v>
      </c>
      <c r="AC8" s="8" t="s">
        <v>31</v>
      </c>
      <c r="AD8" s="8" t="s">
        <v>30</v>
      </c>
      <c r="AE8" s="8" t="s">
        <v>3</v>
      </c>
      <c r="AF8" s="6" t="s">
        <v>31</v>
      </c>
      <c r="AG8" s="45"/>
    </row>
    <row r="9" spans="1:42" ht="30.1" customHeight="1" x14ac:dyDescent="0.15">
      <c r="A9" s="19" t="s">
        <v>30</v>
      </c>
      <c r="B9" s="15">
        <f>SUM(B10:B22)</f>
        <v>121821</v>
      </c>
      <c r="C9" s="15">
        <f>SUM(C10:C22)</f>
        <v>32480</v>
      </c>
      <c r="D9" s="15">
        <f>SUM(D10:D22)</f>
        <v>77453</v>
      </c>
      <c r="E9" s="16">
        <f>SUM(E10:E22)</f>
        <v>39863</v>
      </c>
      <c r="F9" s="15">
        <f t="shared" ref="F9:S9" si="0">SUM(F10:F22)</f>
        <v>137388</v>
      </c>
      <c r="G9" s="20">
        <f t="shared" si="0"/>
        <v>11745.65</v>
      </c>
      <c r="H9" s="20">
        <f t="shared" si="0"/>
        <v>5872.8</v>
      </c>
      <c r="I9" s="20">
        <f t="shared" si="0"/>
        <v>4110.99</v>
      </c>
      <c r="J9" s="20">
        <f t="shared" si="0"/>
        <v>528.91999999999996</v>
      </c>
      <c r="K9" s="20">
        <f t="shared" si="0"/>
        <v>1232.9399999999998</v>
      </c>
      <c r="L9" s="15">
        <f t="shared" si="0"/>
        <v>1040</v>
      </c>
      <c r="M9" s="15">
        <f t="shared" si="0"/>
        <v>179055</v>
      </c>
      <c r="N9" s="15">
        <f t="shared" si="0"/>
        <v>39705</v>
      </c>
      <c r="O9" s="15">
        <f t="shared" si="0"/>
        <v>111541</v>
      </c>
      <c r="P9" s="16">
        <f t="shared" si="0"/>
        <v>1510</v>
      </c>
      <c r="Q9" s="15">
        <f t="shared" si="0"/>
        <v>142501</v>
      </c>
      <c r="R9" s="21">
        <f t="shared" si="0"/>
        <v>1031</v>
      </c>
      <c r="S9" s="20">
        <f t="shared" si="0"/>
        <v>17718.280000000002</v>
      </c>
      <c r="T9" s="20">
        <f t="shared" ref="T9:W9" si="1">SUM(T10:T22)</f>
        <v>8859.2199999999993</v>
      </c>
      <c r="U9" s="20">
        <f t="shared" si="1"/>
        <v>6201.42</v>
      </c>
      <c r="V9" s="20">
        <f t="shared" si="1"/>
        <v>820.29000000000008</v>
      </c>
      <c r="W9" s="20">
        <f t="shared" si="1"/>
        <v>1837.35</v>
      </c>
      <c r="X9" s="7">
        <v>279889</v>
      </c>
      <c r="Y9" s="23">
        <v>29464.04</v>
      </c>
      <c r="Z9" s="23">
        <v>14732.02</v>
      </c>
      <c r="AA9" s="23">
        <v>10312.41</v>
      </c>
      <c r="AB9" s="23">
        <v>4110.99</v>
      </c>
      <c r="AC9" s="23">
        <v>6201.42</v>
      </c>
      <c r="AD9" s="23">
        <v>1349.21</v>
      </c>
      <c r="AE9" s="23">
        <v>528.91999999999996</v>
      </c>
      <c r="AF9" s="23">
        <v>820.29</v>
      </c>
      <c r="AG9" s="25"/>
    </row>
    <row r="10" spans="1:42" x14ac:dyDescent="0.15">
      <c r="A10" s="19" t="s">
        <v>32</v>
      </c>
      <c r="B10" s="15">
        <v>0</v>
      </c>
      <c r="C10" s="15"/>
      <c r="D10" s="15"/>
      <c r="E10" s="16">
        <v>32</v>
      </c>
      <c r="F10" s="15">
        <f>ROUND(C10+E10+(5872.8*2-($C$9*0.1+$E$9*0.05))*10000/1000/$D$9*D10,0)</f>
        <v>32</v>
      </c>
      <c r="G10" s="20">
        <f>ROUND(C10*0.1+E10*0.05+(F10-(C10+E10))*0.1,2)</f>
        <v>1.6</v>
      </c>
      <c r="H10" s="20">
        <f>ROUND(G10/2,2)</f>
        <v>0.8</v>
      </c>
      <c r="I10" s="20">
        <f>ROUND(G10*0.35,2)</f>
        <v>0.56000000000000005</v>
      </c>
      <c r="J10" s="20">
        <f t="shared" ref="J10:J13" si="2">G10-H10-I10</f>
        <v>0.24</v>
      </c>
      <c r="K10" s="20"/>
      <c r="L10" s="21"/>
      <c r="M10" s="15">
        <v>0</v>
      </c>
      <c r="N10" s="15">
        <v>0</v>
      </c>
      <c r="O10" s="15"/>
      <c r="P10" s="16"/>
      <c r="Q10" s="15">
        <f t="shared" ref="Q10:Q22" si="3">ROUND(N10+P10+R10+(8859.22*2-(($N$9+$R$9)*0.125+$P$9*0.0625))*10000/1250/$O$9*O10,0)</f>
        <v>0</v>
      </c>
      <c r="R10" s="21"/>
      <c r="S10" s="20">
        <f t="shared" ref="S10:S22" si="4">ROUND((N10+R10)*0.125+P10*0.0625+(Q10-(N10+P10+R10))*0.125,2)</f>
        <v>0</v>
      </c>
      <c r="T10" s="20">
        <f>ROUND(S10/2,2)</f>
        <v>0</v>
      </c>
      <c r="U10" s="20">
        <f>ROUND(S10*0.35,2)</f>
        <v>0</v>
      </c>
      <c r="V10" s="20">
        <f t="shared" ref="V10:V13" si="5">S10-T10-U10</f>
        <v>0</v>
      </c>
      <c r="W10" s="20"/>
      <c r="X10" s="7">
        <v>32</v>
      </c>
      <c r="Y10" s="23">
        <v>1.6</v>
      </c>
      <c r="Z10" s="23">
        <v>0.8</v>
      </c>
      <c r="AA10" s="23">
        <v>0.56000000000000005</v>
      </c>
      <c r="AB10" s="23">
        <v>0.56000000000000005</v>
      </c>
      <c r="AC10" s="23">
        <v>0</v>
      </c>
      <c r="AD10" s="23">
        <v>0.24</v>
      </c>
      <c r="AE10" s="23">
        <v>0.24</v>
      </c>
      <c r="AF10" s="23">
        <v>0</v>
      </c>
      <c r="AG10" s="25"/>
    </row>
    <row r="11" spans="1:42" x14ac:dyDescent="0.15">
      <c r="A11" s="19" t="s">
        <v>33</v>
      </c>
      <c r="B11" s="15">
        <v>0</v>
      </c>
      <c r="C11" s="15"/>
      <c r="D11" s="15"/>
      <c r="E11" s="16">
        <v>31</v>
      </c>
      <c r="F11" s="15">
        <f t="shared" ref="F11:F22" si="6">ROUND(C11+E11+(5872.8*2-($C$9*0.1+$E$9*0.05))*10000/1000/$D$9*D11,0)</f>
        <v>31</v>
      </c>
      <c r="G11" s="20">
        <f t="shared" ref="G11:G22" si="7">ROUND(C11*0.1+E11*0.05+(F11-(C11+E11))*0.1,2)</f>
        <v>1.55</v>
      </c>
      <c r="H11" s="20">
        <f t="shared" ref="H11:H22" si="8">ROUND(G11/2,2)</f>
        <v>0.78</v>
      </c>
      <c r="I11" s="20">
        <f t="shared" ref="I11:I22" si="9">ROUND(G11*0.35,2)</f>
        <v>0.54</v>
      </c>
      <c r="J11" s="20">
        <f t="shared" si="2"/>
        <v>0.22999999999999998</v>
      </c>
      <c r="K11" s="20"/>
      <c r="L11" s="21"/>
      <c r="M11" s="15">
        <v>0</v>
      </c>
      <c r="N11" s="15">
        <v>0</v>
      </c>
      <c r="O11" s="15"/>
      <c r="P11" s="16"/>
      <c r="Q11" s="15">
        <f t="shared" si="3"/>
        <v>0</v>
      </c>
      <c r="R11" s="21"/>
      <c r="S11" s="20">
        <f t="shared" si="4"/>
        <v>0</v>
      </c>
      <c r="T11" s="20">
        <f t="shared" ref="T11:T22" si="10">ROUND(S11/2,2)</f>
        <v>0</v>
      </c>
      <c r="U11" s="20">
        <f t="shared" ref="U11:U21" si="11">ROUND(S11*0.35,2)</f>
        <v>0</v>
      </c>
      <c r="V11" s="20">
        <f t="shared" si="5"/>
        <v>0</v>
      </c>
      <c r="W11" s="20"/>
      <c r="X11" s="7">
        <v>31</v>
      </c>
      <c r="Y11" s="23">
        <v>1.55</v>
      </c>
      <c r="Z11" s="23">
        <v>0.78</v>
      </c>
      <c r="AA11" s="23">
        <v>0.54</v>
      </c>
      <c r="AB11" s="23">
        <v>0.54</v>
      </c>
      <c r="AC11" s="23">
        <v>0</v>
      </c>
      <c r="AD11" s="23">
        <v>0.23</v>
      </c>
      <c r="AE11" s="23">
        <v>0.23</v>
      </c>
      <c r="AF11" s="23">
        <v>0</v>
      </c>
      <c r="AG11" s="25"/>
    </row>
    <row r="12" spans="1:42" x14ac:dyDescent="0.15">
      <c r="A12" s="19" t="s">
        <v>34</v>
      </c>
      <c r="B12" s="15">
        <v>0</v>
      </c>
      <c r="C12" s="15"/>
      <c r="D12" s="15"/>
      <c r="E12" s="16"/>
      <c r="F12" s="15">
        <f t="shared" si="6"/>
        <v>0</v>
      </c>
      <c r="G12" s="20">
        <f t="shared" si="7"/>
        <v>0</v>
      </c>
      <c r="H12" s="20">
        <f t="shared" si="8"/>
        <v>0</v>
      </c>
      <c r="I12" s="20">
        <f t="shared" si="9"/>
        <v>0</v>
      </c>
      <c r="J12" s="20">
        <f t="shared" si="2"/>
        <v>0</v>
      </c>
      <c r="K12" s="20"/>
      <c r="L12" s="21">
        <v>328</v>
      </c>
      <c r="M12" s="15">
        <v>0</v>
      </c>
      <c r="N12" s="15">
        <v>0</v>
      </c>
      <c r="O12" s="15"/>
      <c r="P12" s="16"/>
      <c r="Q12" s="15">
        <f t="shared" si="3"/>
        <v>318</v>
      </c>
      <c r="R12" s="21">
        <v>318</v>
      </c>
      <c r="S12" s="20">
        <f t="shared" si="4"/>
        <v>39.75</v>
      </c>
      <c r="T12" s="20">
        <f t="shared" si="10"/>
        <v>19.88</v>
      </c>
      <c r="U12" s="20">
        <f t="shared" si="11"/>
        <v>13.91</v>
      </c>
      <c r="V12" s="20">
        <f t="shared" si="5"/>
        <v>5.9600000000000009</v>
      </c>
      <c r="W12" s="20"/>
      <c r="X12" s="7">
        <v>318</v>
      </c>
      <c r="Y12" s="23">
        <v>39.75</v>
      </c>
      <c r="Z12" s="23">
        <v>19.88</v>
      </c>
      <c r="AA12" s="23">
        <v>13.91</v>
      </c>
      <c r="AB12" s="23">
        <v>0</v>
      </c>
      <c r="AC12" s="23">
        <v>13.91</v>
      </c>
      <c r="AD12" s="23">
        <v>5.96</v>
      </c>
      <c r="AE12" s="23">
        <v>0</v>
      </c>
      <c r="AF12" s="23">
        <v>5.96</v>
      </c>
      <c r="AG12" s="25"/>
    </row>
    <row r="13" spans="1:42" x14ac:dyDescent="0.15">
      <c r="A13" s="19" t="s">
        <v>35</v>
      </c>
      <c r="B13" s="15">
        <v>0</v>
      </c>
      <c r="C13" s="15"/>
      <c r="D13" s="15"/>
      <c r="E13" s="16"/>
      <c r="F13" s="15">
        <f t="shared" si="6"/>
        <v>0</v>
      </c>
      <c r="G13" s="20">
        <f t="shared" si="7"/>
        <v>0</v>
      </c>
      <c r="H13" s="20">
        <f t="shared" si="8"/>
        <v>0</v>
      </c>
      <c r="I13" s="20">
        <f t="shared" si="9"/>
        <v>0</v>
      </c>
      <c r="J13" s="20">
        <f t="shared" si="2"/>
        <v>0</v>
      </c>
      <c r="K13" s="20"/>
      <c r="L13" s="21"/>
      <c r="M13" s="15">
        <v>1763</v>
      </c>
      <c r="N13" s="15">
        <v>78</v>
      </c>
      <c r="O13" s="15">
        <v>1508</v>
      </c>
      <c r="P13" s="16">
        <v>0</v>
      </c>
      <c r="Q13" s="15">
        <f t="shared" si="3"/>
        <v>1433</v>
      </c>
      <c r="R13" s="21"/>
      <c r="S13" s="20">
        <f t="shared" si="4"/>
        <v>179.13</v>
      </c>
      <c r="T13" s="20">
        <f t="shared" si="10"/>
        <v>89.57</v>
      </c>
      <c r="U13" s="20">
        <f t="shared" si="11"/>
        <v>62.7</v>
      </c>
      <c r="V13" s="20">
        <f t="shared" si="5"/>
        <v>26.86</v>
      </c>
      <c r="W13" s="20"/>
      <c r="X13" s="7">
        <v>1433</v>
      </c>
      <c r="Y13" s="23">
        <v>179.13</v>
      </c>
      <c r="Z13" s="23">
        <v>89.57</v>
      </c>
      <c r="AA13" s="23">
        <v>62.7</v>
      </c>
      <c r="AB13" s="23">
        <v>0</v>
      </c>
      <c r="AC13" s="23">
        <v>62.7</v>
      </c>
      <c r="AD13" s="23">
        <v>26.86</v>
      </c>
      <c r="AE13" s="23">
        <v>0</v>
      </c>
      <c r="AF13" s="23">
        <v>26.86</v>
      </c>
      <c r="AG13" s="25"/>
    </row>
    <row r="14" spans="1:42" x14ac:dyDescent="0.15">
      <c r="A14" s="19" t="s">
        <v>36</v>
      </c>
      <c r="B14" s="15">
        <v>786</v>
      </c>
      <c r="C14" s="15">
        <v>38</v>
      </c>
      <c r="D14" s="15">
        <v>71</v>
      </c>
      <c r="E14" s="16">
        <v>161</v>
      </c>
      <c r="F14" s="15">
        <f t="shared" si="6"/>
        <v>259</v>
      </c>
      <c r="G14" s="20">
        <f t="shared" si="7"/>
        <v>17.850000000000001</v>
      </c>
      <c r="H14" s="20">
        <f t="shared" si="8"/>
        <v>8.93</v>
      </c>
      <c r="I14" s="20">
        <f t="shared" si="9"/>
        <v>6.25</v>
      </c>
      <c r="J14" s="20">
        <f t="shared" ref="J14:J16" si="12">ROUND(G14*0.045,2)</f>
        <v>0.8</v>
      </c>
      <c r="K14" s="20">
        <f t="shared" ref="K14:K16" si="13">G14-H14-I14-J14</f>
        <v>1.8700000000000017</v>
      </c>
      <c r="L14" s="21"/>
      <c r="M14" s="15">
        <v>3027</v>
      </c>
      <c r="N14" s="15">
        <v>70</v>
      </c>
      <c r="O14" s="15">
        <v>39</v>
      </c>
      <c r="P14" s="16">
        <v>0</v>
      </c>
      <c r="Q14" s="15">
        <f t="shared" si="3"/>
        <v>105</v>
      </c>
      <c r="R14" s="21">
        <v>0</v>
      </c>
      <c r="S14" s="20">
        <f t="shared" si="4"/>
        <v>13.13</v>
      </c>
      <c r="T14" s="20">
        <f t="shared" si="10"/>
        <v>6.57</v>
      </c>
      <c r="U14" s="20">
        <f t="shared" si="11"/>
        <v>4.5999999999999996</v>
      </c>
      <c r="V14" s="20">
        <f t="shared" ref="V14:V16" si="14">ROUND(S14*0.045,2)</f>
        <v>0.59</v>
      </c>
      <c r="W14" s="20">
        <f t="shared" ref="W14:W16" si="15">S14-T14-U14-V14</f>
        <v>1.370000000000001</v>
      </c>
      <c r="X14" s="7">
        <v>364</v>
      </c>
      <c r="Y14" s="23">
        <v>30.98</v>
      </c>
      <c r="Z14" s="23">
        <v>15.49</v>
      </c>
      <c r="AA14" s="23">
        <v>10.85</v>
      </c>
      <c r="AB14" s="23">
        <v>6.25</v>
      </c>
      <c r="AC14" s="23">
        <v>4.5999999999999996</v>
      </c>
      <c r="AD14" s="23">
        <v>1.39</v>
      </c>
      <c r="AE14" s="23">
        <v>0.8</v>
      </c>
      <c r="AF14" s="23">
        <v>0.59</v>
      </c>
      <c r="AG14" s="25"/>
    </row>
    <row r="15" spans="1:42" x14ac:dyDescent="0.15">
      <c r="A15" s="19" t="s">
        <v>37</v>
      </c>
      <c r="B15" s="15">
        <v>5041</v>
      </c>
      <c r="C15" s="15">
        <v>860</v>
      </c>
      <c r="D15" s="15">
        <v>3667</v>
      </c>
      <c r="E15" s="16">
        <v>2139</v>
      </c>
      <c r="F15" s="15">
        <f t="shared" si="6"/>
        <v>6079</v>
      </c>
      <c r="G15" s="20">
        <f t="shared" si="7"/>
        <v>500.95</v>
      </c>
      <c r="H15" s="20">
        <f t="shared" si="8"/>
        <v>250.48</v>
      </c>
      <c r="I15" s="20">
        <f t="shared" si="9"/>
        <v>175.33</v>
      </c>
      <c r="J15" s="20">
        <f t="shared" si="12"/>
        <v>22.54</v>
      </c>
      <c r="K15" s="20">
        <f t="shared" si="13"/>
        <v>52.599999999999987</v>
      </c>
      <c r="L15" s="21">
        <v>295</v>
      </c>
      <c r="M15" s="15">
        <v>12417</v>
      </c>
      <c r="N15" s="15">
        <v>794</v>
      </c>
      <c r="O15" s="15">
        <v>9826</v>
      </c>
      <c r="P15" s="16">
        <v>419</v>
      </c>
      <c r="Q15" s="15">
        <f t="shared" si="3"/>
        <v>10335</v>
      </c>
      <c r="R15" s="21">
        <v>290</v>
      </c>
      <c r="S15" s="20">
        <f t="shared" si="4"/>
        <v>1265.69</v>
      </c>
      <c r="T15" s="20">
        <f t="shared" si="10"/>
        <v>632.85</v>
      </c>
      <c r="U15" s="20">
        <f t="shared" si="11"/>
        <v>442.99</v>
      </c>
      <c r="V15" s="20">
        <f t="shared" si="14"/>
        <v>56.96</v>
      </c>
      <c r="W15" s="20">
        <f t="shared" si="15"/>
        <v>132.89000000000001</v>
      </c>
      <c r="X15" s="7">
        <v>16414</v>
      </c>
      <c r="Y15" s="23">
        <v>1766.64</v>
      </c>
      <c r="Z15" s="23">
        <v>883.32</v>
      </c>
      <c r="AA15" s="23">
        <v>618.32000000000005</v>
      </c>
      <c r="AB15" s="23">
        <v>175.33</v>
      </c>
      <c r="AC15" s="23">
        <v>442.99</v>
      </c>
      <c r="AD15" s="23">
        <v>79.5</v>
      </c>
      <c r="AE15" s="23">
        <v>22.54</v>
      </c>
      <c r="AF15" s="23">
        <v>56.96</v>
      </c>
      <c r="AG15" s="25"/>
    </row>
    <row r="16" spans="1:42" x14ac:dyDescent="0.15">
      <c r="A16" s="19" t="s">
        <v>38</v>
      </c>
      <c r="B16" s="15">
        <v>9779</v>
      </c>
      <c r="C16" s="15">
        <v>1130</v>
      </c>
      <c r="D16" s="15">
        <v>8501</v>
      </c>
      <c r="E16" s="16">
        <v>812</v>
      </c>
      <c r="F16" s="15">
        <f t="shared" si="6"/>
        <v>9081</v>
      </c>
      <c r="G16" s="20">
        <f t="shared" si="7"/>
        <v>867.5</v>
      </c>
      <c r="H16" s="20">
        <v>433.7</v>
      </c>
      <c r="I16" s="20">
        <f t="shared" si="9"/>
        <v>303.63</v>
      </c>
      <c r="J16" s="20">
        <f t="shared" si="12"/>
        <v>39.04</v>
      </c>
      <c r="K16" s="20">
        <f t="shared" si="13"/>
        <v>91.130000000000024</v>
      </c>
      <c r="L16" s="21">
        <v>23</v>
      </c>
      <c r="M16" s="15">
        <v>12955</v>
      </c>
      <c r="N16" s="15">
        <v>970</v>
      </c>
      <c r="O16" s="15">
        <v>11788</v>
      </c>
      <c r="P16" s="16">
        <v>56</v>
      </c>
      <c r="Q16" s="15">
        <f t="shared" si="3"/>
        <v>11648</v>
      </c>
      <c r="R16" s="21">
        <v>27</v>
      </c>
      <c r="S16" s="20">
        <f t="shared" si="4"/>
        <v>1452.5</v>
      </c>
      <c r="T16" s="20">
        <v>726.3</v>
      </c>
      <c r="U16" s="20">
        <f t="shared" si="11"/>
        <v>508.38</v>
      </c>
      <c r="V16" s="20">
        <f t="shared" si="14"/>
        <v>65.36</v>
      </c>
      <c r="W16" s="20">
        <f t="shared" si="15"/>
        <v>152.46000000000004</v>
      </c>
      <c r="X16" s="7">
        <v>20729</v>
      </c>
      <c r="Y16" s="23">
        <v>2320</v>
      </c>
      <c r="Z16" s="23">
        <v>1160</v>
      </c>
      <c r="AA16" s="23">
        <v>812.01</v>
      </c>
      <c r="AB16" s="23">
        <v>303.63</v>
      </c>
      <c r="AC16" s="23">
        <v>508.38</v>
      </c>
      <c r="AD16" s="23">
        <v>104.4</v>
      </c>
      <c r="AE16" s="23">
        <v>39.04</v>
      </c>
      <c r="AF16" s="23">
        <v>65.36</v>
      </c>
      <c r="AG16" s="25"/>
    </row>
    <row r="17" spans="1:42" x14ac:dyDescent="0.15">
      <c r="A17" s="19" t="s">
        <v>39</v>
      </c>
      <c r="B17" s="15">
        <v>6646</v>
      </c>
      <c r="C17" s="17">
        <v>1083</v>
      </c>
      <c r="D17" s="15">
        <v>4729</v>
      </c>
      <c r="E17" s="17">
        <v>312</v>
      </c>
      <c r="F17" s="15">
        <f t="shared" si="6"/>
        <v>5366</v>
      </c>
      <c r="G17" s="20">
        <f t="shared" si="7"/>
        <v>521</v>
      </c>
      <c r="H17" s="20">
        <f t="shared" si="8"/>
        <v>260.5</v>
      </c>
      <c r="I17" s="20">
        <f t="shared" si="9"/>
        <v>182.35</v>
      </c>
      <c r="J17" s="20">
        <f t="shared" ref="J17:J21" si="16">ROUND(G17*0.045,2)</f>
        <v>23.45</v>
      </c>
      <c r="K17" s="20">
        <f t="shared" ref="K17:K22" si="17">G17-H17-I17-J17</f>
        <v>54.7</v>
      </c>
      <c r="L17" s="21">
        <v>0</v>
      </c>
      <c r="M17" s="15">
        <v>8051</v>
      </c>
      <c r="N17" s="17">
        <v>889</v>
      </c>
      <c r="O17" s="15">
        <v>6088</v>
      </c>
      <c r="P17" s="17">
        <v>4</v>
      </c>
      <c r="Q17" s="15">
        <f t="shared" si="3"/>
        <v>6365</v>
      </c>
      <c r="R17" s="21">
        <v>0</v>
      </c>
      <c r="S17" s="20">
        <f t="shared" si="4"/>
        <v>795.38</v>
      </c>
      <c r="T17" s="20">
        <f t="shared" si="10"/>
        <v>397.69</v>
      </c>
      <c r="U17" s="20">
        <f t="shared" si="11"/>
        <v>278.38</v>
      </c>
      <c r="V17" s="20">
        <f t="shared" ref="V17:V22" si="18">ROUND(S17*0.045,2)</f>
        <v>35.79</v>
      </c>
      <c r="W17" s="20">
        <f t="shared" ref="W17:W22" si="19">S17-T17-U17-V17</f>
        <v>83.52000000000001</v>
      </c>
      <c r="X17" s="7">
        <v>11731</v>
      </c>
      <c r="Y17" s="23">
        <v>1316.38</v>
      </c>
      <c r="Z17" s="23">
        <v>658.19</v>
      </c>
      <c r="AA17" s="23">
        <v>460.73</v>
      </c>
      <c r="AB17" s="23">
        <v>182.35</v>
      </c>
      <c r="AC17" s="23">
        <v>278.38</v>
      </c>
      <c r="AD17" s="23">
        <v>59.24</v>
      </c>
      <c r="AE17" s="23">
        <v>23.45</v>
      </c>
      <c r="AF17" s="23">
        <v>35.79</v>
      </c>
      <c r="AG17" s="25"/>
    </row>
    <row r="18" spans="1:42" x14ac:dyDescent="0.15">
      <c r="A18" s="19" t="s">
        <v>40</v>
      </c>
      <c r="B18" s="15">
        <v>8159</v>
      </c>
      <c r="C18" s="15">
        <v>1188</v>
      </c>
      <c r="D18" s="15">
        <v>6502</v>
      </c>
      <c r="E18" s="16">
        <v>3404</v>
      </c>
      <c r="F18" s="15">
        <f t="shared" si="6"/>
        <v>10052</v>
      </c>
      <c r="G18" s="20">
        <f t="shared" si="7"/>
        <v>835</v>
      </c>
      <c r="H18" s="20">
        <f t="shared" si="8"/>
        <v>417.5</v>
      </c>
      <c r="I18" s="20">
        <f t="shared" si="9"/>
        <v>292.25</v>
      </c>
      <c r="J18" s="20">
        <f t="shared" si="16"/>
        <v>37.58</v>
      </c>
      <c r="K18" s="20">
        <f t="shared" si="17"/>
        <v>87.67</v>
      </c>
      <c r="L18" s="21">
        <v>37</v>
      </c>
      <c r="M18" s="15">
        <v>21273</v>
      </c>
      <c r="N18" s="15">
        <v>2521</v>
      </c>
      <c r="O18" s="15">
        <v>14897</v>
      </c>
      <c r="P18" s="16">
        <v>315</v>
      </c>
      <c r="Q18" s="15">
        <f t="shared" si="3"/>
        <v>16263</v>
      </c>
      <c r="R18" s="21">
        <v>37</v>
      </c>
      <c r="S18" s="20">
        <f t="shared" si="4"/>
        <v>2013.19</v>
      </c>
      <c r="T18" s="20">
        <f t="shared" si="10"/>
        <v>1006.6</v>
      </c>
      <c r="U18" s="20">
        <f t="shared" si="11"/>
        <v>704.62</v>
      </c>
      <c r="V18" s="20">
        <f t="shared" si="18"/>
        <v>90.59</v>
      </c>
      <c r="W18" s="20">
        <f t="shared" si="19"/>
        <v>211.38000000000002</v>
      </c>
      <c r="X18" s="7">
        <v>26315</v>
      </c>
      <c r="Y18" s="23">
        <v>2848.19</v>
      </c>
      <c r="Z18" s="23">
        <v>1424.1</v>
      </c>
      <c r="AA18" s="23">
        <v>996.87</v>
      </c>
      <c r="AB18" s="23">
        <v>292.25</v>
      </c>
      <c r="AC18" s="23">
        <v>704.62</v>
      </c>
      <c r="AD18" s="23">
        <v>128.16999999999999</v>
      </c>
      <c r="AE18" s="23">
        <v>37.58</v>
      </c>
      <c r="AF18" s="23">
        <v>90.59</v>
      </c>
      <c r="AG18" s="25"/>
    </row>
    <row r="19" spans="1:42" x14ac:dyDescent="0.15">
      <c r="A19" s="19" t="s">
        <v>41</v>
      </c>
      <c r="B19" s="15">
        <v>24816</v>
      </c>
      <c r="C19" s="15">
        <v>9002</v>
      </c>
      <c r="D19" s="15">
        <v>13910</v>
      </c>
      <c r="E19" s="16">
        <v>3614</v>
      </c>
      <c r="F19" s="15">
        <f t="shared" si="6"/>
        <v>24298</v>
      </c>
      <c r="G19" s="20">
        <f t="shared" si="7"/>
        <v>2249.1</v>
      </c>
      <c r="H19" s="20">
        <f t="shared" si="8"/>
        <v>1124.55</v>
      </c>
      <c r="I19" s="20">
        <f t="shared" si="9"/>
        <v>787.19</v>
      </c>
      <c r="J19" s="20">
        <f t="shared" si="16"/>
        <v>101.21</v>
      </c>
      <c r="K19" s="20">
        <f t="shared" si="17"/>
        <v>236.14999999999992</v>
      </c>
      <c r="L19" s="21">
        <v>48</v>
      </c>
      <c r="M19" s="15">
        <v>17432</v>
      </c>
      <c r="N19" s="15">
        <v>6275</v>
      </c>
      <c r="O19" s="15">
        <v>9763</v>
      </c>
      <c r="P19" s="16">
        <v>93</v>
      </c>
      <c r="Q19" s="15">
        <f t="shared" si="3"/>
        <v>15191</v>
      </c>
      <c r="R19" s="21">
        <v>48</v>
      </c>
      <c r="S19" s="20">
        <f t="shared" si="4"/>
        <v>1893.06</v>
      </c>
      <c r="T19" s="20">
        <f t="shared" si="10"/>
        <v>946.53</v>
      </c>
      <c r="U19" s="20">
        <f t="shared" si="11"/>
        <v>662.57</v>
      </c>
      <c r="V19" s="20">
        <f t="shared" si="18"/>
        <v>85.19</v>
      </c>
      <c r="W19" s="20">
        <f t="shared" si="19"/>
        <v>198.76999999999992</v>
      </c>
      <c r="X19" s="7">
        <v>39489</v>
      </c>
      <c r="Y19" s="23">
        <v>4142.16</v>
      </c>
      <c r="Z19" s="23">
        <v>2071.08</v>
      </c>
      <c r="AA19" s="23">
        <v>1449.76</v>
      </c>
      <c r="AB19" s="23">
        <v>787.19</v>
      </c>
      <c r="AC19" s="23">
        <v>662.57</v>
      </c>
      <c r="AD19" s="23">
        <v>186.4</v>
      </c>
      <c r="AE19" s="23">
        <v>101.21</v>
      </c>
      <c r="AF19" s="23">
        <v>85.19</v>
      </c>
      <c r="AG19" s="25"/>
    </row>
    <row r="20" spans="1:42" x14ac:dyDescent="0.15">
      <c r="A20" s="19" t="s">
        <v>42</v>
      </c>
      <c r="B20" s="15">
        <v>23350</v>
      </c>
      <c r="C20" s="15">
        <v>4579</v>
      </c>
      <c r="D20" s="15">
        <v>16959</v>
      </c>
      <c r="E20" s="16">
        <v>3385</v>
      </c>
      <c r="F20" s="15">
        <f t="shared" si="6"/>
        <v>22206</v>
      </c>
      <c r="G20" s="20">
        <f t="shared" si="7"/>
        <v>2051.35</v>
      </c>
      <c r="H20" s="20">
        <f t="shared" si="8"/>
        <v>1025.68</v>
      </c>
      <c r="I20" s="20">
        <f t="shared" si="9"/>
        <v>717.97</v>
      </c>
      <c r="J20" s="20">
        <f t="shared" si="16"/>
        <v>92.31</v>
      </c>
      <c r="K20" s="20">
        <f t="shared" si="17"/>
        <v>215.38999999999982</v>
      </c>
      <c r="L20" s="21">
        <v>59</v>
      </c>
      <c r="M20" s="15">
        <v>24406</v>
      </c>
      <c r="N20" s="15">
        <v>3565</v>
      </c>
      <c r="O20" s="15">
        <v>18769</v>
      </c>
      <c r="P20" s="16">
        <v>235</v>
      </c>
      <c r="Q20" s="15">
        <f t="shared" si="3"/>
        <v>20729</v>
      </c>
      <c r="R20" s="21">
        <v>59</v>
      </c>
      <c r="S20" s="20">
        <f t="shared" si="4"/>
        <v>2576.44</v>
      </c>
      <c r="T20" s="20">
        <f t="shared" si="10"/>
        <v>1288.22</v>
      </c>
      <c r="U20" s="20">
        <f t="shared" si="11"/>
        <v>901.75</v>
      </c>
      <c r="V20" s="20">
        <f t="shared" si="18"/>
        <v>115.94</v>
      </c>
      <c r="W20" s="20">
        <f t="shared" si="19"/>
        <v>270.53000000000003</v>
      </c>
      <c r="X20" s="7">
        <v>42935</v>
      </c>
      <c r="Y20" s="23">
        <v>4627.79</v>
      </c>
      <c r="Z20" s="23">
        <v>2313.9</v>
      </c>
      <c r="AA20" s="23">
        <v>1619.72</v>
      </c>
      <c r="AB20" s="23">
        <v>717.97</v>
      </c>
      <c r="AC20" s="23">
        <v>901.75</v>
      </c>
      <c r="AD20" s="23">
        <v>208.25</v>
      </c>
      <c r="AE20" s="23">
        <v>92.31</v>
      </c>
      <c r="AF20" s="23">
        <v>115.94</v>
      </c>
      <c r="AG20" s="25"/>
    </row>
    <row r="21" spans="1:42" x14ac:dyDescent="0.15">
      <c r="A21" s="19" t="s">
        <v>43</v>
      </c>
      <c r="B21" s="15">
        <v>28831</v>
      </c>
      <c r="C21" s="15">
        <v>7565</v>
      </c>
      <c r="D21" s="15">
        <v>18076</v>
      </c>
      <c r="E21" s="16">
        <v>9767</v>
      </c>
      <c r="F21" s="15">
        <f t="shared" si="6"/>
        <v>32512</v>
      </c>
      <c r="G21" s="20">
        <f t="shared" si="7"/>
        <v>2762.85</v>
      </c>
      <c r="H21" s="20">
        <f t="shared" si="8"/>
        <v>1381.43</v>
      </c>
      <c r="I21" s="20">
        <f t="shared" si="9"/>
        <v>967</v>
      </c>
      <c r="J21" s="20">
        <f t="shared" si="16"/>
        <v>124.33</v>
      </c>
      <c r="K21" s="20">
        <f t="shared" si="17"/>
        <v>290.08999999999986</v>
      </c>
      <c r="L21" s="21">
        <v>78</v>
      </c>
      <c r="M21" s="15">
        <v>35965</v>
      </c>
      <c r="N21" s="15">
        <v>8335</v>
      </c>
      <c r="O21" s="15">
        <v>23486</v>
      </c>
      <c r="P21" s="16">
        <v>0</v>
      </c>
      <c r="Q21" s="15">
        <f t="shared" si="3"/>
        <v>29525</v>
      </c>
      <c r="R21" s="21">
        <v>80</v>
      </c>
      <c r="S21" s="20">
        <f t="shared" si="4"/>
        <v>3690.63</v>
      </c>
      <c r="T21" s="20">
        <f t="shared" si="10"/>
        <v>1845.32</v>
      </c>
      <c r="U21" s="20">
        <f t="shared" si="11"/>
        <v>1291.72</v>
      </c>
      <c r="V21" s="20">
        <f t="shared" si="18"/>
        <v>166.08</v>
      </c>
      <c r="W21" s="20">
        <f t="shared" si="19"/>
        <v>387.5100000000001</v>
      </c>
      <c r="X21" s="7">
        <v>62037</v>
      </c>
      <c r="Y21" s="23">
        <v>6453.48</v>
      </c>
      <c r="Z21" s="23">
        <v>3226.74</v>
      </c>
      <c r="AA21" s="23">
        <v>2258.7199999999998</v>
      </c>
      <c r="AB21" s="23">
        <v>967</v>
      </c>
      <c r="AC21" s="23">
        <v>1291.72</v>
      </c>
      <c r="AD21" s="23">
        <v>290.41000000000003</v>
      </c>
      <c r="AE21" s="23">
        <v>124.33</v>
      </c>
      <c r="AF21" s="23">
        <v>166.08</v>
      </c>
      <c r="AG21" s="25"/>
    </row>
    <row r="22" spans="1:42" x14ac:dyDescent="0.15">
      <c r="A22" s="19" t="s">
        <v>44</v>
      </c>
      <c r="B22" s="15">
        <v>14413</v>
      </c>
      <c r="C22" s="15">
        <v>7035</v>
      </c>
      <c r="D22" s="15">
        <v>5038</v>
      </c>
      <c r="E22" s="17">
        <v>16206</v>
      </c>
      <c r="F22" s="15">
        <f t="shared" si="6"/>
        <v>27472</v>
      </c>
      <c r="G22" s="20">
        <f t="shared" si="7"/>
        <v>1936.9</v>
      </c>
      <c r="H22" s="20">
        <f t="shared" si="8"/>
        <v>968.45</v>
      </c>
      <c r="I22" s="20">
        <f t="shared" si="9"/>
        <v>677.92</v>
      </c>
      <c r="J22" s="20">
        <v>87.19</v>
      </c>
      <c r="K22" s="20">
        <f t="shared" si="17"/>
        <v>203.34000000000009</v>
      </c>
      <c r="L22" s="21">
        <v>172</v>
      </c>
      <c r="M22" s="15">
        <v>41766</v>
      </c>
      <c r="N22" s="15">
        <v>16208</v>
      </c>
      <c r="O22" s="15">
        <v>15377</v>
      </c>
      <c r="P22" s="17">
        <v>388</v>
      </c>
      <c r="Q22" s="15">
        <f t="shared" si="3"/>
        <v>30589</v>
      </c>
      <c r="R22" s="21">
        <v>172</v>
      </c>
      <c r="S22" s="20">
        <f t="shared" si="4"/>
        <v>3799.38</v>
      </c>
      <c r="T22" s="20">
        <f t="shared" si="10"/>
        <v>1899.69</v>
      </c>
      <c r="U22" s="20">
        <v>1329.8</v>
      </c>
      <c r="V22" s="20">
        <f t="shared" si="18"/>
        <v>170.97</v>
      </c>
      <c r="W22" s="20">
        <f t="shared" si="19"/>
        <v>398.92000000000007</v>
      </c>
      <c r="X22" s="7">
        <v>58061</v>
      </c>
      <c r="Y22" s="23">
        <v>5736.39</v>
      </c>
      <c r="Z22" s="23">
        <v>2868.2</v>
      </c>
      <c r="AA22" s="23">
        <v>2007.72</v>
      </c>
      <c r="AB22" s="23">
        <v>677.92</v>
      </c>
      <c r="AC22" s="23">
        <v>1329.8</v>
      </c>
      <c r="AD22" s="23">
        <v>258.16000000000003</v>
      </c>
      <c r="AE22" s="23">
        <v>87.19</v>
      </c>
      <c r="AF22" s="23">
        <v>170.97</v>
      </c>
      <c r="AG22" s="25"/>
    </row>
    <row r="23" spans="1:42" s="12" customFormat="1" ht="59.95" customHeight="1" x14ac:dyDescent="0.15">
      <c r="A23" s="39" t="s">
        <v>45</v>
      </c>
      <c r="B23" s="39"/>
      <c r="C23" s="39"/>
      <c r="D23" s="39"/>
      <c r="E23" s="39"/>
      <c r="F23" s="39"/>
      <c r="G23" s="39"/>
      <c r="H23" s="39"/>
      <c r="I23" s="39"/>
      <c r="J23" s="39"/>
      <c r="K23" s="39"/>
      <c r="L23" s="39"/>
      <c r="M23" s="39"/>
      <c r="N23" s="39"/>
      <c r="O23" s="39"/>
      <c r="P23" s="39"/>
      <c r="Q23" s="39"/>
      <c r="R23" s="39"/>
      <c r="S23" s="39"/>
      <c r="T23" s="39"/>
      <c r="U23" s="39"/>
      <c r="V23" s="39"/>
      <c r="W23" s="39"/>
      <c r="X23" s="22"/>
      <c r="Y23" s="22"/>
      <c r="Z23" s="22"/>
      <c r="AA23" s="22"/>
      <c r="AB23" s="22"/>
      <c r="AC23" s="22"/>
      <c r="AD23" s="22"/>
      <c r="AE23" s="22"/>
      <c r="AF23" s="22"/>
      <c r="AG23" s="26"/>
      <c r="AH23" s="26"/>
      <c r="AI23" s="26"/>
      <c r="AJ23" s="26"/>
      <c r="AK23" s="26"/>
      <c r="AL23" s="26"/>
      <c r="AM23" s="26"/>
      <c r="AN23" s="26"/>
      <c r="AO23" s="26"/>
      <c r="AP23" s="26"/>
    </row>
  </sheetData>
  <mergeCells count="36">
    <mergeCell ref="AA6:AF6"/>
    <mergeCell ref="AA7:AC7"/>
    <mergeCell ref="AD7:AF7"/>
    <mergeCell ref="A23:W23"/>
    <mergeCell ref="A4:A8"/>
    <mergeCell ref="B5:B8"/>
    <mergeCell ref="C6:C8"/>
    <mergeCell ref="D6:D8"/>
    <mergeCell ref="E5:E8"/>
    <mergeCell ref="F6:F8"/>
    <mergeCell ref="G6:G8"/>
    <mergeCell ref="L5:L8"/>
    <mergeCell ref="M5:M8"/>
    <mergeCell ref="N6:N8"/>
    <mergeCell ref="O6:O8"/>
    <mergeCell ref="P5:P8"/>
    <mergeCell ref="C5:D5"/>
    <mergeCell ref="F5:K5"/>
    <mergeCell ref="N5:O5"/>
    <mergeCell ref="Q5:W5"/>
    <mergeCell ref="H6:K6"/>
    <mergeCell ref="T6:W6"/>
    <mergeCell ref="Q6:Q8"/>
    <mergeCell ref="R6:R8"/>
    <mergeCell ref="S6:S8"/>
    <mergeCell ref="A1:AG1"/>
    <mergeCell ref="A2:AF2"/>
    <mergeCell ref="A3:AF3"/>
    <mergeCell ref="B4:K4"/>
    <mergeCell ref="M4:W4"/>
    <mergeCell ref="X4:X8"/>
    <mergeCell ref="Y4:Y8"/>
    <mergeCell ref="Z4:Z5"/>
    <mergeCell ref="Z6:Z8"/>
    <mergeCell ref="AG4:AG8"/>
    <mergeCell ref="AA4:AF5"/>
  </mergeCells>
  <phoneticPr fontId="4" type="noConversion"/>
  <pageMargins left="0.75138888888888899" right="0.75138888888888899" top="1" bottom="1" header="0.51180555555555596" footer="0.51180555555555596"/>
  <pageSetup paperSize="8" scale="6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7"/>
  <sheetViews>
    <sheetView workbookViewId="0">
      <pane xSplit="1" topLeftCell="B1" activePane="topRight" state="frozen"/>
      <selection pane="topRight" activeCell="M6" sqref="M6"/>
    </sheetView>
  </sheetViews>
  <sheetFormatPr defaultColWidth="9" defaultRowHeight="12.9" x14ac:dyDescent="0.15"/>
  <cols>
    <col min="1" max="1" width="9.5" customWidth="1"/>
    <col min="2" max="2" width="6.875" customWidth="1"/>
    <col min="3" max="3" width="6" customWidth="1"/>
    <col min="4" max="4" width="6.125" customWidth="1"/>
    <col min="5" max="5" width="6.5" customWidth="1"/>
    <col min="6" max="6" width="7.125" customWidth="1"/>
    <col min="7" max="8" width="6.5" customWidth="1"/>
    <col min="9" max="9" width="6.75" customWidth="1"/>
    <col min="10" max="10" width="7.125" customWidth="1"/>
    <col min="11" max="11" width="5.375" customWidth="1"/>
    <col min="12" max="12" width="6.625" customWidth="1"/>
    <col min="13" max="13" width="6.75" customWidth="1"/>
    <col min="14" max="14" width="9.5" customWidth="1"/>
    <col min="15" max="15" width="8.375" customWidth="1"/>
    <col min="16" max="16" width="7.75" customWidth="1"/>
    <col min="17" max="17" width="9.375"/>
    <col min="18" max="18" width="13.5" customWidth="1"/>
    <col min="19" max="19" width="8.875" customWidth="1"/>
  </cols>
  <sheetData>
    <row r="1" spans="1:17" ht="23.1" x14ac:dyDescent="0.15">
      <c r="A1" s="52" t="s">
        <v>46</v>
      </c>
      <c r="B1" s="52"/>
      <c r="C1" s="52"/>
      <c r="D1" s="52"/>
      <c r="E1" s="52"/>
      <c r="F1" s="53"/>
      <c r="G1" s="52"/>
      <c r="H1" s="52"/>
      <c r="I1" s="52"/>
      <c r="J1" s="52"/>
      <c r="K1" s="52"/>
      <c r="L1" s="53"/>
      <c r="M1" s="52"/>
      <c r="N1" s="52"/>
      <c r="O1" s="52"/>
      <c r="P1" s="52"/>
      <c r="Q1" s="52"/>
    </row>
    <row r="2" spans="1:17" x14ac:dyDescent="0.15">
      <c r="A2" s="55" t="s">
        <v>2</v>
      </c>
      <c r="B2" s="42" t="s">
        <v>3</v>
      </c>
      <c r="C2" s="42"/>
      <c r="D2" s="42"/>
      <c r="E2" s="42"/>
      <c r="F2" s="54"/>
      <c r="G2" s="42" t="s">
        <v>4</v>
      </c>
      <c r="H2" s="42"/>
      <c r="I2" s="42"/>
      <c r="J2" s="42"/>
      <c r="K2" s="42"/>
      <c r="L2" s="54"/>
      <c r="M2" s="41" t="s">
        <v>5</v>
      </c>
      <c r="N2" s="41" t="s">
        <v>6</v>
      </c>
      <c r="O2" s="43" t="s">
        <v>47</v>
      </c>
      <c r="P2" s="43" t="s">
        <v>48</v>
      </c>
      <c r="Q2" s="43"/>
    </row>
    <row r="3" spans="1:17" x14ac:dyDescent="0.15">
      <c r="A3" s="55"/>
      <c r="B3" s="41" t="s">
        <v>10</v>
      </c>
      <c r="C3" s="41" t="s">
        <v>49</v>
      </c>
      <c r="D3" s="41" t="s">
        <v>16</v>
      </c>
      <c r="E3" s="41"/>
      <c r="F3" s="41" t="s">
        <v>12</v>
      </c>
      <c r="G3" s="41" t="s">
        <v>15</v>
      </c>
      <c r="H3" s="41" t="s">
        <v>49</v>
      </c>
      <c r="I3" s="41" t="s">
        <v>16</v>
      </c>
      <c r="J3" s="41"/>
      <c r="K3" s="41"/>
      <c r="L3" s="41" t="s">
        <v>12</v>
      </c>
      <c r="M3" s="42"/>
      <c r="N3" s="41"/>
      <c r="O3" s="43"/>
      <c r="P3" s="43"/>
      <c r="Q3" s="43"/>
    </row>
    <row r="4" spans="1:17" x14ac:dyDescent="0.15">
      <c r="A4" s="55"/>
      <c r="B4" s="41"/>
      <c r="C4" s="41"/>
      <c r="D4" s="41" t="s">
        <v>17</v>
      </c>
      <c r="E4" s="41" t="s">
        <v>18</v>
      </c>
      <c r="F4" s="41"/>
      <c r="G4" s="41"/>
      <c r="H4" s="41"/>
      <c r="I4" s="41" t="s">
        <v>17</v>
      </c>
      <c r="J4" s="41" t="s">
        <v>18</v>
      </c>
      <c r="K4" s="43" t="s">
        <v>50</v>
      </c>
      <c r="L4" s="41"/>
      <c r="M4" s="42"/>
      <c r="N4" s="41"/>
      <c r="O4" s="44" t="s">
        <v>23</v>
      </c>
      <c r="P4" s="44" t="s">
        <v>16</v>
      </c>
      <c r="Q4" s="44"/>
    </row>
    <row r="5" spans="1:17" ht="50.95" customHeight="1" x14ac:dyDescent="0.15">
      <c r="A5" s="55"/>
      <c r="B5" s="41"/>
      <c r="C5" s="41"/>
      <c r="D5" s="41"/>
      <c r="E5" s="41"/>
      <c r="F5" s="41"/>
      <c r="G5" s="41"/>
      <c r="H5" s="41"/>
      <c r="I5" s="41"/>
      <c r="J5" s="41"/>
      <c r="K5" s="43"/>
      <c r="L5" s="41"/>
      <c r="M5" s="42"/>
      <c r="N5" s="41"/>
      <c r="O5" s="44"/>
      <c r="P5" s="8" t="s">
        <v>51</v>
      </c>
      <c r="Q5" s="6" t="s">
        <v>52</v>
      </c>
    </row>
    <row r="6" spans="1:17" x14ac:dyDescent="0.15">
      <c r="A6" s="1" t="s">
        <v>30</v>
      </c>
      <c r="B6" s="2">
        <v>121821</v>
      </c>
      <c r="C6" s="2">
        <f>ROUND((D6+E6),0)</f>
        <v>97525</v>
      </c>
      <c r="D6" s="2">
        <v>32480</v>
      </c>
      <c r="E6" s="3">
        <v>65045</v>
      </c>
      <c r="F6" s="3">
        <v>39863</v>
      </c>
      <c r="G6" s="3">
        <v>179055</v>
      </c>
      <c r="H6" s="3">
        <f>ROUND((I6+J6+K6),0)</f>
        <v>140991</v>
      </c>
      <c r="I6" s="3">
        <v>39705</v>
      </c>
      <c r="J6" s="3">
        <v>100255</v>
      </c>
      <c r="K6" s="3">
        <v>1031</v>
      </c>
      <c r="L6" s="3">
        <v>1510</v>
      </c>
      <c r="M6" s="3">
        <f>ROUND((C6+F6+H6+L6),0)</f>
        <v>279889</v>
      </c>
      <c r="N6" s="9">
        <f>SUM(N7:N19)</f>
        <v>29464.039999999997</v>
      </c>
      <c r="O6" s="9">
        <f>ROUND(N6*0.5,2)</f>
        <v>14732.02</v>
      </c>
      <c r="P6" s="9">
        <f>ROUND(N6*0.35,2)</f>
        <v>10312.41</v>
      </c>
      <c r="Q6" s="9">
        <v>1349.21</v>
      </c>
    </row>
    <row r="7" spans="1:17" x14ac:dyDescent="0.15">
      <c r="A7" s="1" t="s">
        <v>32</v>
      </c>
      <c r="B7" s="2"/>
      <c r="C7" s="2"/>
      <c r="D7" s="2"/>
      <c r="E7" s="3"/>
      <c r="F7" s="3">
        <v>32</v>
      </c>
      <c r="G7" s="3"/>
      <c r="H7" s="3"/>
      <c r="I7" s="3"/>
      <c r="J7" s="3"/>
      <c r="K7" s="3"/>
      <c r="L7" s="3"/>
      <c r="M7" s="3">
        <f t="shared" ref="M7:M19" si="0">ROUND((C7+F7+H7+L7),0)</f>
        <v>32</v>
      </c>
      <c r="N7" s="9">
        <f t="shared" ref="N7:N18" si="1">ROUND((C7*1000+F7*500+H7*1250+L7*625)/10000,2)</f>
        <v>1.6</v>
      </c>
      <c r="O7" s="9">
        <f t="shared" ref="O7:O19" si="2">ROUND(N7*0.5,2)</f>
        <v>0.8</v>
      </c>
      <c r="P7" s="9">
        <f t="shared" ref="P7:P19" si="3">ROUND(N7*0.35,2)</f>
        <v>0.56000000000000005</v>
      </c>
      <c r="Q7" s="9">
        <v>0.24</v>
      </c>
    </row>
    <row r="8" spans="1:17" x14ac:dyDescent="0.15">
      <c r="A8" s="1" t="s">
        <v>33</v>
      </c>
      <c r="B8" s="2"/>
      <c r="C8" s="2"/>
      <c r="D8" s="2"/>
      <c r="E8" s="3"/>
      <c r="F8" s="3">
        <v>31</v>
      </c>
      <c r="G8" s="3"/>
      <c r="H8" s="3"/>
      <c r="I8" s="3"/>
      <c r="J8" s="3"/>
      <c r="K8" s="3"/>
      <c r="L8" s="3"/>
      <c r="M8" s="3">
        <f t="shared" si="0"/>
        <v>31</v>
      </c>
      <c r="N8" s="9">
        <f t="shared" si="1"/>
        <v>1.55</v>
      </c>
      <c r="O8" s="9">
        <f t="shared" si="2"/>
        <v>0.78</v>
      </c>
      <c r="P8" s="9">
        <f t="shared" si="3"/>
        <v>0.54</v>
      </c>
      <c r="Q8" s="9">
        <v>0.23</v>
      </c>
    </row>
    <row r="9" spans="1:17" x14ac:dyDescent="0.15">
      <c r="A9" s="1" t="s">
        <v>34</v>
      </c>
      <c r="B9" s="2"/>
      <c r="C9" s="2"/>
      <c r="D9" s="2"/>
      <c r="E9" s="3"/>
      <c r="F9" s="3"/>
      <c r="G9" s="3"/>
      <c r="H9" s="3">
        <f t="shared" ref="H9:H19" si="4">ROUND((I9+J9+K9),0)</f>
        <v>318</v>
      </c>
      <c r="I9" s="3"/>
      <c r="J9" s="3"/>
      <c r="K9" s="3">
        <v>318</v>
      </c>
      <c r="L9" s="3"/>
      <c r="M9" s="3">
        <f t="shared" si="0"/>
        <v>318</v>
      </c>
      <c r="N9" s="9">
        <f t="shared" si="1"/>
        <v>39.75</v>
      </c>
      <c r="O9" s="9">
        <f t="shared" si="2"/>
        <v>19.88</v>
      </c>
      <c r="P9" s="9">
        <f t="shared" si="3"/>
        <v>13.91</v>
      </c>
      <c r="Q9" s="9">
        <v>5.96</v>
      </c>
    </row>
    <row r="10" spans="1:17" x14ac:dyDescent="0.15">
      <c r="A10" s="1" t="s">
        <v>35</v>
      </c>
      <c r="B10" s="2"/>
      <c r="C10" s="2"/>
      <c r="D10" s="2"/>
      <c r="E10" s="3"/>
      <c r="F10" s="3"/>
      <c r="G10" s="3">
        <v>1763</v>
      </c>
      <c r="H10" s="3">
        <f t="shared" si="4"/>
        <v>1433</v>
      </c>
      <c r="I10" s="3">
        <v>78</v>
      </c>
      <c r="J10" s="3">
        <v>1355</v>
      </c>
      <c r="K10" s="3"/>
      <c r="L10" s="3">
        <v>0</v>
      </c>
      <c r="M10" s="3">
        <f t="shared" si="0"/>
        <v>1433</v>
      </c>
      <c r="N10" s="9">
        <f t="shared" si="1"/>
        <v>179.13</v>
      </c>
      <c r="O10" s="9">
        <f t="shared" si="2"/>
        <v>89.57</v>
      </c>
      <c r="P10" s="9">
        <f t="shared" si="3"/>
        <v>62.7</v>
      </c>
      <c r="Q10" s="9">
        <v>26.87</v>
      </c>
    </row>
    <row r="11" spans="1:17" x14ac:dyDescent="0.15">
      <c r="A11" s="1" t="s">
        <v>36</v>
      </c>
      <c r="B11" s="2">
        <v>786</v>
      </c>
      <c r="C11" s="2">
        <f t="shared" ref="C11:C19" si="5">ROUND((D11+E11),0)</f>
        <v>98</v>
      </c>
      <c r="D11" s="2">
        <v>38</v>
      </c>
      <c r="E11" s="3">
        <v>60</v>
      </c>
      <c r="F11" s="3">
        <v>161</v>
      </c>
      <c r="G11" s="3">
        <v>3027</v>
      </c>
      <c r="H11" s="3">
        <f t="shared" si="4"/>
        <v>105</v>
      </c>
      <c r="I11" s="3">
        <v>70</v>
      </c>
      <c r="J11" s="3">
        <v>35</v>
      </c>
      <c r="K11" s="3">
        <v>0</v>
      </c>
      <c r="L11" s="3">
        <v>0</v>
      </c>
      <c r="M11" s="3">
        <f t="shared" si="0"/>
        <v>364</v>
      </c>
      <c r="N11" s="9">
        <f t="shared" si="1"/>
        <v>30.98</v>
      </c>
      <c r="O11" s="9">
        <f t="shared" si="2"/>
        <v>15.49</v>
      </c>
      <c r="P11" s="9">
        <f t="shared" si="3"/>
        <v>10.84</v>
      </c>
      <c r="Q11" s="9">
        <v>1.4</v>
      </c>
    </row>
    <row r="12" spans="1:17" x14ac:dyDescent="0.15">
      <c r="A12" s="1" t="s">
        <v>37</v>
      </c>
      <c r="B12" s="2">
        <v>5041</v>
      </c>
      <c r="C12" s="2">
        <f t="shared" si="5"/>
        <v>3940</v>
      </c>
      <c r="D12" s="2">
        <v>860</v>
      </c>
      <c r="E12" s="3">
        <v>3080</v>
      </c>
      <c r="F12" s="3">
        <v>2139</v>
      </c>
      <c r="G12" s="3">
        <v>12417</v>
      </c>
      <c r="H12" s="3">
        <f t="shared" si="4"/>
        <v>9916</v>
      </c>
      <c r="I12" s="3">
        <v>794</v>
      </c>
      <c r="J12" s="3">
        <v>8832</v>
      </c>
      <c r="K12" s="3">
        <v>290</v>
      </c>
      <c r="L12" s="3">
        <v>419</v>
      </c>
      <c r="M12" s="3">
        <f t="shared" si="0"/>
        <v>16414</v>
      </c>
      <c r="N12" s="9">
        <f t="shared" si="1"/>
        <v>1766.64</v>
      </c>
      <c r="O12" s="9">
        <f t="shared" si="2"/>
        <v>883.32</v>
      </c>
      <c r="P12" s="9">
        <f t="shared" si="3"/>
        <v>618.32000000000005</v>
      </c>
      <c r="Q12" s="9">
        <v>79.5</v>
      </c>
    </row>
    <row r="13" spans="1:17" x14ac:dyDescent="0.15">
      <c r="A13" s="1" t="s">
        <v>38</v>
      </c>
      <c r="B13" s="2">
        <v>9779</v>
      </c>
      <c r="C13" s="2">
        <f t="shared" si="5"/>
        <v>8269</v>
      </c>
      <c r="D13" s="2">
        <v>1130</v>
      </c>
      <c r="E13" s="3">
        <v>7139</v>
      </c>
      <c r="F13" s="3">
        <v>812</v>
      </c>
      <c r="G13" s="3">
        <v>12955</v>
      </c>
      <c r="H13" s="3">
        <f t="shared" si="4"/>
        <v>11592</v>
      </c>
      <c r="I13" s="3">
        <v>970</v>
      </c>
      <c r="J13" s="3">
        <v>10595</v>
      </c>
      <c r="K13" s="3">
        <v>27</v>
      </c>
      <c r="L13" s="3">
        <v>56</v>
      </c>
      <c r="M13" s="3">
        <f t="shared" si="0"/>
        <v>20729</v>
      </c>
      <c r="N13" s="9">
        <f t="shared" si="1"/>
        <v>2320</v>
      </c>
      <c r="O13" s="9">
        <f t="shared" si="2"/>
        <v>1160</v>
      </c>
      <c r="P13" s="9">
        <f t="shared" si="3"/>
        <v>812</v>
      </c>
      <c r="Q13" s="9">
        <v>104.4</v>
      </c>
    </row>
    <row r="14" spans="1:17" x14ac:dyDescent="0.15">
      <c r="A14" s="1" t="s">
        <v>39</v>
      </c>
      <c r="B14" s="2">
        <v>6646</v>
      </c>
      <c r="C14" s="2">
        <f t="shared" si="5"/>
        <v>5054</v>
      </c>
      <c r="D14" s="4">
        <v>1083</v>
      </c>
      <c r="E14" s="3">
        <v>3971</v>
      </c>
      <c r="F14" s="3">
        <v>312</v>
      </c>
      <c r="G14" s="3">
        <v>8051</v>
      </c>
      <c r="H14" s="3">
        <f t="shared" si="4"/>
        <v>6361</v>
      </c>
      <c r="I14" s="3">
        <v>889</v>
      </c>
      <c r="J14" s="3">
        <v>5472</v>
      </c>
      <c r="K14" s="3">
        <v>0</v>
      </c>
      <c r="L14" s="3">
        <v>4</v>
      </c>
      <c r="M14" s="3">
        <f t="shared" si="0"/>
        <v>11731</v>
      </c>
      <c r="N14" s="9">
        <f t="shared" si="1"/>
        <v>1316.38</v>
      </c>
      <c r="O14" s="9">
        <f t="shared" si="2"/>
        <v>658.19</v>
      </c>
      <c r="P14" s="9">
        <f t="shared" si="3"/>
        <v>460.73</v>
      </c>
      <c r="Q14" s="9">
        <v>59.24</v>
      </c>
    </row>
    <row r="15" spans="1:17" x14ac:dyDescent="0.15">
      <c r="A15" s="1" t="s">
        <v>40</v>
      </c>
      <c r="B15" s="2">
        <v>8159</v>
      </c>
      <c r="C15" s="2">
        <f t="shared" si="5"/>
        <v>6648</v>
      </c>
      <c r="D15" s="2">
        <v>1188</v>
      </c>
      <c r="E15" s="3">
        <v>5460</v>
      </c>
      <c r="F15" s="3">
        <v>3404</v>
      </c>
      <c r="G15" s="3">
        <v>21273</v>
      </c>
      <c r="H15" s="3">
        <f t="shared" si="4"/>
        <v>15948</v>
      </c>
      <c r="I15" s="3">
        <v>2521</v>
      </c>
      <c r="J15" s="3">
        <v>13390</v>
      </c>
      <c r="K15" s="3">
        <v>37</v>
      </c>
      <c r="L15" s="3">
        <v>315</v>
      </c>
      <c r="M15" s="3">
        <f t="shared" si="0"/>
        <v>26315</v>
      </c>
      <c r="N15" s="9">
        <f t="shared" si="1"/>
        <v>2848.19</v>
      </c>
      <c r="O15" s="9">
        <f t="shared" si="2"/>
        <v>1424.1</v>
      </c>
      <c r="P15" s="9">
        <f t="shared" si="3"/>
        <v>996.87</v>
      </c>
      <c r="Q15" s="9">
        <v>128.16999999999999</v>
      </c>
    </row>
    <row r="16" spans="1:17" x14ac:dyDescent="0.15">
      <c r="A16" s="1" t="s">
        <v>41</v>
      </c>
      <c r="B16" s="2">
        <v>24816</v>
      </c>
      <c r="C16" s="2">
        <f t="shared" si="5"/>
        <v>20684</v>
      </c>
      <c r="D16" s="2">
        <v>9002</v>
      </c>
      <c r="E16" s="3">
        <v>11682</v>
      </c>
      <c r="F16" s="3">
        <v>3614</v>
      </c>
      <c r="G16" s="3">
        <v>17432</v>
      </c>
      <c r="H16" s="3">
        <f t="shared" si="4"/>
        <v>15098</v>
      </c>
      <c r="I16" s="3">
        <v>6275</v>
      </c>
      <c r="J16" s="3">
        <v>8775</v>
      </c>
      <c r="K16" s="3">
        <v>48</v>
      </c>
      <c r="L16" s="3">
        <v>93</v>
      </c>
      <c r="M16" s="3">
        <f t="shared" si="0"/>
        <v>39489</v>
      </c>
      <c r="N16" s="9">
        <f t="shared" si="1"/>
        <v>4142.16</v>
      </c>
      <c r="O16" s="9">
        <f t="shared" si="2"/>
        <v>2071.08</v>
      </c>
      <c r="P16" s="9">
        <f t="shared" si="3"/>
        <v>1449.76</v>
      </c>
      <c r="Q16" s="9">
        <v>186.4</v>
      </c>
    </row>
    <row r="17" spans="1:17" x14ac:dyDescent="0.15">
      <c r="A17" s="1" t="s">
        <v>42</v>
      </c>
      <c r="B17" s="2">
        <v>23350</v>
      </c>
      <c r="C17" s="2">
        <f t="shared" si="5"/>
        <v>18821</v>
      </c>
      <c r="D17" s="2">
        <v>4579</v>
      </c>
      <c r="E17" s="3">
        <v>14242</v>
      </c>
      <c r="F17" s="3">
        <v>3385</v>
      </c>
      <c r="G17" s="3">
        <v>24406</v>
      </c>
      <c r="H17" s="3">
        <f t="shared" si="4"/>
        <v>20494</v>
      </c>
      <c r="I17" s="3">
        <v>3565</v>
      </c>
      <c r="J17" s="3">
        <v>16870</v>
      </c>
      <c r="K17" s="3">
        <v>59</v>
      </c>
      <c r="L17" s="3">
        <v>235</v>
      </c>
      <c r="M17" s="3">
        <f t="shared" si="0"/>
        <v>42935</v>
      </c>
      <c r="N17" s="9">
        <f t="shared" si="1"/>
        <v>4627.79</v>
      </c>
      <c r="O17" s="9">
        <f t="shared" si="2"/>
        <v>2313.9</v>
      </c>
      <c r="P17" s="9">
        <f t="shared" si="3"/>
        <v>1619.73</v>
      </c>
      <c r="Q17" s="9">
        <v>208.25</v>
      </c>
    </row>
    <row r="18" spans="1:17" x14ac:dyDescent="0.15">
      <c r="A18" s="1" t="s">
        <v>43</v>
      </c>
      <c r="B18" s="2">
        <v>28831</v>
      </c>
      <c r="C18" s="2">
        <f t="shared" si="5"/>
        <v>22745</v>
      </c>
      <c r="D18" s="2">
        <v>7565</v>
      </c>
      <c r="E18" s="3">
        <v>15180</v>
      </c>
      <c r="F18" s="3">
        <v>9767</v>
      </c>
      <c r="G18" s="3">
        <v>35965</v>
      </c>
      <c r="H18" s="3">
        <f t="shared" si="4"/>
        <v>29525</v>
      </c>
      <c r="I18" s="3">
        <v>8335</v>
      </c>
      <c r="J18" s="3">
        <v>21110</v>
      </c>
      <c r="K18" s="3">
        <v>80</v>
      </c>
      <c r="L18" s="3">
        <v>0</v>
      </c>
      <c r="M18" s="3">
        <f t="shared" si="0"/>
        <v>62037</v>
      </c>
      <c r="N18" s="9">
        <f t="shared" si="1"/>
        <v>6453.48</v>
      </c>
      <c r="O18" s="9">
        <f t="shared" si="2"/>
        <v>3226.74</v>
      </c>
      <c r="P18" s="9">
        <f t="shared" si="3"/>
        <v>2258.7199999999998</v>
      </c>
      <c r="Q18" s="9">
        <v>290.41000000000003</v>
      </c>
    </row>
    <row r="19" spans="1:17" x14ac:dyDescent="0.15">
      <c r="A19" s="1" t="s">
        <v>44</v>
      </c>
      <c r="B19" s="2">
        <v>14413</v>
      </c>
      <c r="C19" s="2">
        <f t="shared" si="5"/>
        <v>11266</v>
      </c>
      <c r="D19" s="2">
        <v>7035</v>
      </c>
      <c r="E19" s="5">
        <v>4231</v>
      </c>
      <c r="F19" s="5">
        <v>16206</v>
      </c>
      <c r="G19" s="3">
        <v>41766</v>
      </c>
      <c r="H19" s="3">
        <f t="shared" si="4"/>
        <v>30201</v>
      </c>
      <c r="I19" s="3">
        <v>16208</v>
      </c>
      <c r="J19" s="5">
        <v>13821</v>
      </c>
      <c r="K19" s="3">
        <v>172</v>
      </c>
      <c r="L19" s="5">
        <v>388</v>
      </c>
      <c r="M19" s="3">
        <f t="shared" si="0"/>
        <v>58061</v>
      </c>
      <c r="N19" s="9">
        <v>5736.39</v>
      </c>
      <c r="O19" s="9">
        <f t="shared" si="2"/>
        <v>2868.2</v>
      </c>
      <c r="P19" s="9">
        <f t="shared" si="3"/>
        <v>2007.74</v>
      </c>
      <c r="Q19" s="9">
        <v>258.14</v>
      </c>
    </row>
    <row r="20" spans="1:17" x14ac:dyDescent="0.15">
      <c r="A20" s="56" t="s">
        <v>53</v>
      </c>
      <c r="B20" s="57" t="s">
        <v>54</v>
      </c>
      <c r="C20" s="57"/>
      <c r="D20" s="57"/>
      <c r="E20" s="57"/>
      <c r="F20" s="57"/>
      <c r="G20" s="57"/>
      <c r="H20" s="57"/>
      <c r="I20" s="57"/>
      <c r="J20" s="57"/>
      <c r="K20" s="57"/>
      <c r="L20" s="57"/>
      <c r="M20" s="57"/>
      <c r="N20" s="57"/>
      <c r="O20" s="57"/>
      <c r="P20" s="57"/>
      <c r="Q20" s="57"/>
    </row>
    <row r="21" spans="1:17" x14ac:dyDescent="0.15">
      <c r="A21" s="56"/>
      <c r="B21" s="57"/>
      <c r="C21" s="57"/>
      <c r="D21" s="57"/>
      <c r="E21" s="57"/>
      <c r="F21" s="57"/>
      <c r="G21" s="57"/>
      <c r="H21" s="57"/>
      <c r="I21" s="57"/>
      <c r="J21" s="57"/>
      <c r="K21" s="57"/>
      <c r="L21" s="57"/>
      <c r="M21" s="57"/>
      <c r="N21" s="57"/>
      <c r="O21" s="57"/>
      <c r="P21" s="57"/>
      <c r="Q21" s="57"/>
    </row>
    <row r="22" spans="1:17" x14ac:dyDescent="0.15">
      <c r="A22" s="56"/>
      <c r="B22" s="57"/>
      <c r="C22" s="57"/>
      <c r="D22" s="57"/>
      <c r="E22" s="57"/>
      <c r="F22" s="57"/>
      <c r="G22" s="57"/>
      <c r="H22" s="57"/>
      <c r="I22" s="57"/>
      <c r="J22" s="57"/>
      <c r="K22" s="57"/>
      <c r="L22" s="57"/>
      <c r="M22" s="57"/>
      <c r="N22" s="57"/>
      <c r="O22" s="57"/>
      <c r="P22" s="57"/>
      <c r="Q22" s="57"/>
    </row>
    <row r="23" spans="1:17" x14ac:dyDescent="0.15">
      <c r="A23" s="56"/>
      <c r="B23" s="57"/>
      <c r="C23" s="57"/>
      <c r="D23" s="57"/>
      <c r="E23" s="57"/>
      <c r="F23" s="57"/>
      <c r="G23" s="57"/>
      <c r="H23" s="57"/>
      <c r="I23" s="57"/>
      <c r="J23" s="57"/>
      <c r="K23" s="57"/>
      <c r="L23" s="57"/>
      <c r="M23" s="57"/>
      <c r="N23" s="57"/>
      <c r="O23" s="57"/>
      <c r="P23" s="57"/>
      <c r="Q23" s="57"/>
    </row>
    <row r="24" spans="1:17" x14ac:dyDescent="0.15">
      <c r="A24" s="56"/>
      <c r="B24" s="57"/>
      <c r="C24" s="57"/>
      <c r="D24" s="57"/>
      <c r="E24" s="57"/>
      <c r="F24" s="57"/>
      <c r="G24" s="57"/>
      <c r="H24" s="57"/>
      <c r="I24" s="57"/>
      <c r="J24" s="57"/>
      <c r="K24" s="57"/>
      <c r="L24" s="57"/>
      <c r="M24" s="57"/>
      <c r="N24" s="57"/>
      <c r="O24" s="57"/>
      <c r="P24" s="57"/>
      <c r="Q24" s="57"/>
    </row>
    <row r="25" spans="1:17" x14ac:dyDescent="0.15">
      <c r="A25" s="56"/>
      <c r="B25" s="57"/>
      <c r="C25" s="57"/>
      <c r="D25" s="57"/>
      <c r="E25" s="57"/>
      <c r="F25" s="57"/>
      <c r="G25" s="57"/>
      <c r="H25" s="57"/>
      <c r="I25" s="57"/>
      <c r="J25" s="57"/>
      <c r="K25" s="57"/>
      <c r="L25" s="57"/>
      <c r="M25" s="57"/>
      <c r="N25" s="57"/>
      <c r="O25" s="57"/>
      <c r="P25" s="57"/>
      <c r="Q25" s="57"/>
    </row>
    <row r="26" spans="1:17" x14ac:dyDescent="0.15">
      <c r="A26" s="56"/>
      <c r="B26" s="57"/>
      <c r="C26" s="57"/>
      <c r="D26" s="57"/>
      <c r="E26" s="57"/>
      <c r="F26" s="57"/>
      <c r="G26" s="57"/>
      <c r="H26" s="57"/>
      <c r="I26" s="57"/>
      <c r="J26" s="57"/>
      <c r="K26" s="57"/>
      <c r="L26" s="57"/>
      <c r="M26" s="57"/>
      <c r="N26" s="57"/>
      <c r="O26" s="57"/>
      <c r="P26" s="57"/>
      <c r="Q26" s="57"/>
    </row>
    <row r="27" spans="1:17" x14ac:dyDescent="0.15">
      <c r="A27" s="56"/>
      <c r="B27" s="57"/>
      <c r="C27" s="57"/>
      <c r="D27" s="57"/>
      <c r="E27" s="57"/>
      <c r="F27" s="57"/>
      <c r="G27" s="57"/>
      <c r="H27" s="57"/>
      <c r="I27" s="57"/>
      <c r="J27" s="57"/>
      <c r="K27" s="57"/>
      <c r="L27" s="57"/>
      <c r="M27" s="57"/>
      <c r="N27" s="57"/>
      <c r="O27" s="57"/>
      <c r="P27" s="57"/>
      <c r="Q27" s="57"/>
    </row>
  </sheetData>
  <mergeCells count="25">
    <mergeCell ref="O4:O5"/>
    <mergeCell ref="P2:Q3"/>
    <mergeCell ref="B20:Q27"/>
    <mergeCell ref="P4:Q4"/>
    <mergeCell ref="A2:A5"/>
    <mergeCell ref="A20:A27"/>
    <mergeCell ref="B3:B5"/>
    <mergeCell ref="C3:C5"/>
    <mergeCell ref="D4:D5"/>
    <mergeCell ref="E4:E5"/>
    <mergeCell ref="F3:F5"/>
    <mergeCell ref="G3:G5"/>
    <mergeCell ref="H3:H5"/>
    <mergeCell ref="I4:I5"/>
    <mergeCell ref="J4:J5"/>
    <mergeCell ref="K4:K5"/>
    <mergeCell ref="L3:L5"/>
    <mergeCell ref="M2:M5"/>
    <mergeCell ref="N2:N5"/>
    <mergeCell ref="A1:Q1"/>
    <mergeCell ref="B2:F2"/>
    <mergeCell ref="G2:L2"/>
    <mergeCell ref="D3:E3"/>
    <mergeCell ref="I3:K3"/>
    <mergeCell ref="O2:O3"/>
  </mergeCells>
  <phoneticPr fontId="4" type="noConversion"/>
  <pageMargins left="0.75138888888888899" right="0.75138888888888899" top="1" bottom="1"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曲靖市直属党政机关单位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惠</dc:creator>
  <cp:lastModifiedBy>jkw2</cp:lastModifiedBy>
  <dcterms:created xsi:type="dcterms:W3CDTF">2020-01-15T02:16:00Z</dcterms:created>
  <dcterms:modified xsi:type="dcterms:W3CDTF">2020-06-09T02:14:42Z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