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065"/>
  </bookViews>
  <sheets>
    <sheet name="2020年第一批学前教育省市级资金下达表" sheetId="1" r:id="rId1"/>
  </sheets>
  <externalReferences>
    <externalReference r:id="rId2"/>
  </externalReferences>
  <definedNames>
    <definedName name="民族">[1]字典!$C$2:$C$60</definedName>
  </definedNames>
  <calcPr calcId="144525"/>
</workbook>
</file>

<file path=xl/sharedStrings.xml><?xml version="1.0" encoding="utf-8"?>
<sst xmlns="http://schemas.openxmlformats.org/spreadsheetml/2006/main" count="35">
  <si>
    <t>附件1</t>
  </si>
  <si>
    <t>2020年学前教育家庭经济困难学生资助省市级资金下达表</t>
  </si>
  <si>
    <t>单位：万元、人</t>
  </si>
  <si>
    <t>单位名称</t>
  </si>
  <si>
    <t>2019/2020年在园（班）
幼儿数</t>
  </si>
  <si>
    <t>指标权重</t>
  </si>
  <si>
    <t>资助人数</t>
  </si>
  <si>
    <t>资助所需金额</t>
  </si>
  <si>
    <t>已下达资金</t>
  </si>
  <si>
    <t>本次下达资金</t>
  </si>
  <si>
    <t>合  计</t>
  </si>
  <si>
    <t>中  央</t>
  </si>
  <si>
    <t>省  级</t>
  </si>
  <si>
    <t>市级</t>
  </si>
  <si>
    <t>县级</t>
  </si>
  <si>
    <t>中央</t>
  </si>
  <si>
    <t>合计</t>
  </si>
  <si>
    <t>省级</t>
  </si>
  <si>
    <t xml:space="preserve">  曲靖市合计</t>
  </si>
  <si>
    <t>市本级小计</t>
  </si>
  <si>
    <t>曲靖市第三幼儿园</t>
  </si>
  <si>
    <t>曲靖市特殊教育学校</t>
  </si>
  <si>
    <t>县（区）小计</t>
  </si>
  <si>
    <t>开发区</t>
  </si>
  <si>
    <t>麒麟区</t>
  </si>
  <si>
    <t>马龙区</t>
  </si>
  <si>
    <t>陆良县</t>
  </si>
  <si>
    <t>师宗县</t>
  </si>
  <si>
    <t>罗平县</t>
  </si>
  <si>
    <t>富源县</t>
  </si>
  <si>
    <t>会泽县</t>
  </si>
  <si>
    <t>沾益区</t>
  </si>
  <si>
    <t>注：1. 学前教育在校学生数为2019/2020学年初教育事业统计报表数；</t>
  </si>
  <si>
    <t xml:space="preserve">    2.由于曲靖市第一、二幼儿园无建档立卡等家庭经济困难幼儿，故不下达资金需求，第三幼儿园有1名建档立卡家庭经济困难幼儿，故下达一名幼儿资金；特校仅10人、按100%测算；</t>
  </si>
  <si>
    <t xml:space="preserve">    3.根据省资金文件“在确定资助面时，适当向农村地区、贫困地区和民族地区幼儿园倾斜”的精神，麒、沾、马、开及陆良按20%测算，其余的再按剩余资助名额占在园(班)幼儿数的 比例权重测算。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</si>
</sst>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_ "/>
    <numFmt numFmtId="178" formatCode="0.00_);[Red]\(0.00\)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4"/>
      <name val="宋体"/>
      <charset val="134"/>
    </font>
    <font>
      <b/>
      <sz val="18"/>
      <name val="黑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25" fillId="26" borderId="7" applyNumberFormat="0" applyAlignment="0" applyProtection="0">
      <alignment vertical="center"/>
    </xf>
    <xf numFmtId="0" fontId="27" fillId="28" borderId="11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2" fillId="0" borderId="0" xfId="50" applyFont="1" applyFill="1" applyAlignment="1">
      <alignment vertical="center"/>
    </xf>
    <xf numFmtId="0" fontId="2" fillId="0" borderId="0" xfId="50" applyFont="1" applyFill="1" applyAlignment="1">
      <alignment horizontal="center" vertical="center"/>
    </xf>
    <xf numFmtId="176" fontId="2" fillId="0" borderId="0" xfId="50" applyNumberFormat="1" applyFont="1" applyFill="1" applyAlignment="1">
      <alignment horizontal="center" vertical="center" wrapText="1"/>
    </xf>
    <xf numFmtId="178" fontId="2" fillId="0" borderId="0" xfId="50" applyNumberFormat="1" applyFont="1" applyFill="1" applyAlignment="1">
      <alignment horizontal="center" vertical="center"/>
    </xf>
    <xf numFmtId="178" fontId="3" fillId="0" borderId="0" xfId="50" applyNumberFormat="1" applyFont="1" applyFill="1" applyAlignment="1">
      <alignment horizontal="center" vertical="center"/>
    </xf>
    <xf numFmtId="0" fontId="4" fillId="0" borderId="0" xfId="50" applyFont="1" applyFill="1" applyAlignment="1">
      <alignment horizontal="left" vertical="center"/>
    </xf>
    <xf numFmtId="0" fontId="5" fillId="0" borderId="0" xfId="50" applyFont="1" applyFill="1" applyAlignment="1">
      <alignment horizontal="center" vertical="center"/>
    </xf>
    <xf numFmtId="178" fontId="6" fillId="0" borderId="0" xfId="50" applyNumberFormat="1" applyFont="1" applyFill="1" applyAlignment="1">
      <alignment horizontal="right" vertical="center"/>
    </xf>
    <xf numFmtId="0" fontId="2" fillId="0" borderId="1" xfId="50" applyFont="1" applyFill="1" applyBorder="1" applyAlignment="1">
      <alignment horizontal="center" vertical="center" wrapText="1"/>
    </xf>
    <xf numFmtId="176" fontId="2" fillId="0" borderId="1" xfId="50" applyNumberFormat="1" applyFont="1" applyFill="1" applyBorder="1" applyAlignment="1">
      <alignment horizontal="center" vertical="center" wrapText="1"/>
    </xf>
    <xf numFmtId="177" fontId="2" fillId="0" borderId="1" xfId="5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178" fontId="2" fillId="0" borderId="1" xfId="5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vertical="center"/>
    </xf>
    <xf numFmtId="9" fontId="7" fillId="0" borderId="1" xfId="50" applyNumberFormat="1" applyFont="1" applyFill="1" applyBorder="1" applyAlignment="1">
      <alignment vertical="center"/>
    </xf>
    <xf numFmtId="178" fontId="7" fillId="0" borderId="1" xfId="50" applyNumberFormat="1" applyFont="1" applyFill="1" applyBorder="1" applyAlignment="1">
      <alignment vertical="center"/>
    </xf>
    <xf numFmtId="0" fontId="8" fillId="0" borderId="1" xfId="12" applyFont="1" applyBorder="1" applyAlignment="1">
      <alignment horizontal="center" vertical="center"/>
    </xf>
    <xf numFmtId="0" fontId="7" fillId="0" borderId="1" xfId="12" applyNumberFormat="1" applyFont="1" applyBorder="1" applyAlignment="1">
      <alignment vertical="center"/>
    </xf>
    <xf numFmtId="9" fontId="8" fillId="0" borderId="1" xfId="12" applyNumberFormat="1" applyFont="1" applyBorder="1" applyAlignment="1">
      <alignment vertical="center"/>
    </xf>
    <xf numFmtId="178" fontId="7" fillId="0" borderId="1" xfId="12" applyNumberFormat="1" applyFont="1" applyBorder="1" applyAlignment="1">
      <alignment vertical="center"/>
    </xf>
    <xf numFmtId="178" fontId="7" fillId="0" borderId="1" xfId="12" applyNumberFormat="1" applyFont="1" applyBorder="1" applyAlignment="1">
      <alignment horizontal="right" vertical="center"/>
    </xf>
    <xf numFmtId="0" fontId="9" fillId="0" borderId="1" xfId="12" applyFont="1" applyBorder="1" applyAlignment="1">
      <alignment horizontal="left" vertical="center"/>
    </xf>
    <xf numFmtId="0" fontId="2" fillId="0" borderId="1" xfId="12" applyNumberFormat="1" applyFont="1" applyBorder="1" applyAlignment="1">
      <alignment vertical="center"/>
    </xf>
    <xf numFmtId="9" fontId="9" fillId="0" borderId="1" xfId="12" applyNumberFormat="1" applyFont="1" applyBorder="1" applyAlignment="1">
      <alignment vertical="center"/>
    </xf>
    <xf numFmtId="0" fontId="2" fillId="0" borderId="1" xfId="50" applyNumberFormat="1" applyFont="1" applyFill="1" applyBorder="1" applyAlignment="1">
      <alignment vertical="center" wrapText="1"/>
    </xf>
    <xf numFmtId="178" fontId="2" fillId="0" borderId="1" xfId="50" applyNumberFormat="1" applyFont="1" applyFill="1" applyBorder="1" applyAlignment="1">
      <alignment vertical="center"/>
    </xf>
    <xf numFmtId="178" fontId="2" fillId="0" borderId="1" xfId="50" applyNumberFormat="1" applyFont="1" applyFill="1" applyBorder="1" applyAlignment="1">
      <alignment horizontal="right" vertical="center"/>
    </xf>
    <xf numFmtId="0" fontId="7" fillId="0" borderId="1" xfId="50" applyNumberFormat="1" applyFont="1" applyFill="1" applyBorder="1" applyAlignment="1">
      <alignment vertical="center" wrapText="1"/>
    </xf>
    <xf numFmtId="178" fontId="7" fillId="0" borderId="1" xfId="5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right" vertical="center"/>
    </xf>
    <xf numFmtId="0" fontId="1" fillId="0" borderId="1" xfId="5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50" applyFont="1" applyFill="1" applyAlignment="1">
      <alignment horizontal="left" vertical="center" wrapText="1"/>
    </xf>
    <xf numFmtId="0" fontId="2" fillId="0" borderId="2" xfId="5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vertical="center"/>
    </xf>
    <xf numFmtId="178" fontId="2" fillId="0" borderId="1" xfId="12" applyNumberFormat="1" applyFont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_1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8&#24180;9&#26376;&#23398;&#31821;\&#19968;&#24180;&#32423;&#22269;&#32593;&#24453;&#23548;&#27169;&#264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生信息打印模板"/>
      <sheetName val="字典"/>
      <sheetName val="学生基础信息"/>
      <sheetName val="错误信息"/>
      <sheetName val="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4"/>
  <sheetViews>
    <sheetView showZeros="0" tabSelected="1" workbookViewId="0">
      <selection activeCell="A13" sqref="A13"/>
    </sheetView>
  </sheetViews>
  <sheetFormatPr defaultColWidth="9" defaultRowHeight="14.25"/>
  <cols>
    <col min="1" max="1" width="18.375" style="2" customWidth="1"/>
    <col min="2" max="2" width="10" style="3" customWidth="1"/>
    <col min="3" max="3" width="9.125" style="3" customWidth="1"/>
    <col min="4" max="4" width="9.125" style="4" customWidth="1"/>
    <col min="5" max="5" width="10" style="5" customWidth="1"/>
    <col min="6" max="6" width="11" style="5" customWidth="1"/>
    <col min="7" max="7" width="10" style="5" customWidth="1"/>
    <col min="8" max="8" width="9.375" style="5" customWidth="1"/>
    <col min="9" max="9" width="9.625" style="5" customWidth="1"/>
    <col min="10" max="10" width="11.875" style="6" customWidth="1"/>
    <col min="11" max="11" width="10.875" style="6" customWidth="1"/>
    <col min="12" max="12" width="10.375" style="2" customWidth="1"/>
    <col min="13" max="13" width="10.875" style="2" customWidth="1"/>
    <col min="14" max="16376" width="9" style="2"/>
  </cols>
  <sheetData>
    <row r="1" ht="18.75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4.95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1" customHeight="1" spans="1:13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="1" customFormat="1" ht="26.25" customHeight="1" spans="1:13">
      <c r="A4" s="10" t="s">
        <v>3</v>
      </c>
      <c r="B4" s="10" t="s">
        <v>4</v>
      </c>
      <c r="C4" s="10" t="s">
        <v>5</v>
      </c>
      <c r="D4" s="11" t="s">
        <v>6</v>
      </c>
      <c r="E4" s="12" t="s">
        <v>7</v>
      </c>
      <c r="F4" s="12"/>
      <c r="G4" s="12"/>
      <c r="H4" s="12"/>
      <c r="I4" s="12"/>
      <c r="J4" s="12" t="s">
        <v>8</v>
      </c>
      <c r="K4" s="36" t="s">
        <v>9</v>
      </c>
      <c r="L4" s="37"/>
      <c r="M4" s="38"/>
    </row>
    <row r="5" s="1" customFormat="1" ht="30" customHeight="1" spans="1:13">
      <c r="A5" s="10"/>
      <c r="B5" s="13"/>
      <c r="C5" s="10"/>
      <c r="D5" s="11"/>
      <c r="E5" s="14" t="s">
        <v>10</v>
      </c>
      <c r="F5" s="14" t="s">
        <v>11</v>
      </c>
      <c r="G5" s="14" t="s">
        <v>12</v>
      </c>
      <c r="H5" s="14" t="s">
        <v>13</v>
      </c>
      <c r="I5" s="14" t="s">
        <v>14</v>
      </c>
      <c r="J5" s="14" t="s">
        <v>15</v>
      </c>
      <c r="K5" s="14" t="s">
        <v>16</v>
      </c>
      <c r="L5" s="39" t="s">
        <v>17</v>
      </c>
      <c r="M5" s="39" t="s">
        <v>13</v>
      </c>
    </row>
    <row r="6" s="2" customFormat="1" ht="20.1" customHeight="1" spans="1:13">
      <c r="A6" s="15" t="s">
        <v>18</v>
      </c>
      <c r="B6" s="16">
        <f t="shared" ref="B6:M6" si="0">B7+B10</f>
        <v>165440</v>
      </c>
      <c r="C6" s="17">
        <v>0.25</v>
      </c>
      <c r="D6" s="16">
        <f t="shared" si="0"/>
        <v>41750</v>
      </c>
      <c r="E6" s="18">
        <f t="shared" si="0"/>
        <v>1252.5</v>
      </c>
      <c r="F6" s="18">
        <f t="shared" si="0"/>
        <v>1002</v>
      </c>
      <c r="G6" s="18">
        <f t="shared" si="0"/>
        <v>175.35</v>
      </c>
      <c r="H6" s="18">
        <f t="shared" si="0"/>
        <v>22.57</v>
      </c>
      <c r="I6" s="18">
        <f t="shared" si="0"/>
        <v>52.58</v>
      </c>
      <c r="J6" s="18">
        <f t="shared" si="0"/>
        <v>1002</v>
      </c>
      <c r="K6" s="18">
        <f t="shared" si="0"/>
        <v>197.92</v>
      </c>
      <c r="L6" s="18">
        <f t="shared" si="0"/>
        <v>175.35</v>
      </c>
      <c r="M6" s="18">
        <f t="shared" si="0"/>
        <v>22.57</v>
      </c>
    </row>
    <row r="7" ht="20.1" customHeight="1" spans="1:13">
      <c r="A7" s="19" t="s">
        <v>19</v>
      </c>
      <c r="B7" s="20">
        <f t="shared" ref="B7:L7" si="1">SUM(B8:B9)</f>
        <v>896</v>
      </c>
      <c r="C7" s="21"/>
      <c r="D7" s="20">
        <f t="shared" si="1"/>
        <v>11</v>
      </c>
      <c r="E7" s="22">
        <f t="shared" si="1"/>
        <v>0.33</v>
      </c>
      <c r="F7" s="23">
        <f t="shared" si="1"/>
        <v>0.26</v>
      </c>
      <c r="G7" s="22">
        <f t="shared" si="1"/>
        <v>0.04</v>
      </c>
      <c r="H7" s="22">
        <f t="shared" si="1"/>
        <v>0.03</v>
      </c>
      <c r="I7" s="22">
        <f t="shared" si="1"/>
        <v>0</v>
      </c>
      <c r="J7" s="22">
        <f t="shared" si="1"/>
        <v>0.26</v>
      </c>
      <c r="K7" s="22">
        <f>L7+M7</f>
        <v>0.07</v>
      </c>
      <c r="L7" s="22">
        <f>SUM(L8:L9)</f>
        <v>0.04</v>
      </c>
      <c r="M7" s="22">
        <f>SUM(M8:M9)</f>
        <v>0.03</v>
      </c>
    </row>
    <row r="8" ht="20.1" customHeight="1" spans="1:13">
      <c r="A8" s="24" t="s">
        <v>20</v>
      </c>
      <c r="B8" s="25">
        <v>886</v>
      </c>
      <c r="C8" s="26"/>
      <c r="D8" s="27">
        <v>1</v>
      </c>
      <c r="E8" s="28">
        <f t="shared" ref="E8:E19" si="2">ROUND(D8*300/10000,2)</f>
        <v>0.03</v>
      </c>
      <c r="F8" s="29">
        <f t="shared" ref="F8:F17" si="3">ROUND(E8*0.8,2)</f>
        <v>0.02</v>
      </c>
      <c r="G8" s="28">
        <f>ROUND(E8*0.1,2)</f>
        <v>0</v>
      </c>
      <c r="H8" s="28">
        <f>ROUND(E8-F8-G8,2)</f>
        <v>0.01</v>
      </c>
      <c r="I8" s="28"/>
      <c r="J8" s="28">
        <f t="shared" ref="J8:J19" si="4">F8</f>
        <v>0.02</v>
      </c>
      <c r="K8" s="40">
        <f t="shared" ref="K8:K19" si="5">L8+M8</f>
        <v>0.01</v>
      </c>
      <c r="L8" s="39">
        <f t="shared" ref="L8:L19" si="6">G8</f>
        <v>0</v>
      </c>
      <c r="M8" s="39">
        <f t="shared" ref="M8:M19" si="7">H8</f>
        <v>0.01</v>
      </c>
    </row>
    <row r="9" ht="20.1" customHeight="1" spans="1:13">
      <c r="A9" s="24" t="s">
        <v>21</v>
      </c>
      <c r="B9" s="25">
        <v>10</v>
      </c>
      <c r="C9" s="26">
        <v>1</v>
      </c>
      <c r="D9" s="27">
        <f t="shared" ref="D9:D19" si="8">ROUND(B9*C9,0)</f>
        <v>10</v>
      </c>
      <c r="E9" s="28">
        <f t="shared" si="2"/>
        <v>0.3</v>
      </c>
      <c r="F9" s="29">
        <f t="shared" si="3"/>
        <v>0.24</v>
      </c>
      <c r="G9" s="28">
        <f t="shared" ref="G9:G19" si="9">ROUND(E9*0.14,2)</f>
        <v>0.04</v>
      </c>
      <c r="H9" s="28">
        <f>ROUND(E9-F9-G9,2)</f>
        <v>0.02</v>
      </c>
      <c r="I9" s="28"/>
      <c r="J9" s="28">
        <f t="shared" si="4"/>
        <v>0.24</v>
      </c>
      <c r="K9" s="40">
        <f t="shared" si="5"/>
        <v>0.06</v>
      </c>
      <c r="L9" s="39">
        <f t="shared" si="6"/>
        <v>0.04</v>
      </c>
      <c r="M9" s="39">
        <f t="shared" si="7"/>
        <v>0.02</v>
      </c>
    </row>
    <row r="10" ht="20.1" customHeight="1" spans="1:13">
      <c r="A10" s="19" t="s">
        <v>22</v>
      </c>
      <c r="B10" s="20">
        <f t="shared" ref="B10:L10" si="10">SUM(B11:B19)</f>
        <v>164544</v>
      </c>
      <c r="C10" s="21"/>
      <c r="D10" s="30">
        <f t="shared" si="10"/>
        <v>41739</v>
      </c>
      <c r="E10" s="31">
        <f t="shared" si="10"/>
        <v>1252.17</v>
      </c>
      <c r="F10" s="31">
        <f t="shared" si="10"/>
        <v>1001.74</v>
      </c>
      <c r="G10" s="31">
        <f t="shared" si="10"/>
        <v>175.31</v>
      </c>
      <c r="H10" s="31">
        <f t="shared" si="10"/>
        <v>22.54</v>
      </c>
      <c r="I10" s="31">
        <f t="shared" si="10"/>
        <v>52.58</v>
      </c>
      <c r="J10" s="31">
        <f t="shared" si="10"/>
        <v>1001.74</v>
      </c>
      <c r="K10" s="22">
        <f t="shared" si="5"/>
        <v>197.85</v>
      </c>
      <c r="L10" s="31">
        <f>SUM(L11:L19)</f>
        <v>175.31</v>
      </c>
      <c r="M10" s="31">
        <f>SUM(M11:M19)</f>
        <v>22.54</v>
      </c>
    </row>
    <row r="11" ht="20.1" customHeight="1" spans="1:13">
      <c r="A11" s="13" t="s">
        <v>23</v>
      </c>
      <c r="B11" s="32">
        <v>4063</v>
      </c>
      <c r="C11" s="26">
        <v>0.2</v>
      </c>
      <c r="D11" s="27">
        <v>812</v>
      </c>
      <c r="E11" s="28">
        <f t="shared" si="2"/>
        <v>24.36</v>
      </c>
      <c r="F11" s="29">
        <f t="shared" si="3"/>
        <v>19.49</v>
      </c>
      <c r="G11" s="28">
        <f t="shared" si="9"/>
        <v>3.41</v>
      </c>
      <c r="H11" s="28">
        <f>ROUND(E11*0.06*0.3,2)</f>
        <v>0.44</v>
      </c>
      <c r="I11" s="28">
        <f>ROUND(E11*0.06*0.7,2)</f>
        <v>1.02</v>
      </c>
      <c r="J11" s="28">
        <f t="shared" si="4"/>
        <v>19.49</v>
      </c>
      <c r="K11" s="40">
        <f t="shared" si="5"/>
        <v>3.85</v>
      </c>
      <c r="L11" s="39">
        <f t="shared" si="6"/>
        <v>3.41</v>
      </c>
      <c r="M11" s="39">
        <f t="shared" si="7"/>
        <v>0.44</v>
      </c>
    </row>
    <row r="12" ht="20.1" customHeight="1" spans="1:13">
      <c r="A12" s="13" t="s">
        <v>24</v>
      </c>
      <c r="B12" s="32">
        <v>33261</v>
      </c>
      <c r="C12" s="26">
        <v>0.2</v>
      </c>
      <c r="D12" s="27">
        <f t="shared" si="8"/>
        <v>6652</v>
      </c>
      <c r="E12" s="28">
        <f t="shared" si="2"/>
        <v>199.56</v>
      </c>
      <c r="F12" s="29">
        <f t="shared" si="3"/>
        <v>159.65</v>
      </c>
      <c r="G12" s="28">
        <f t="shared" si="9"/>
        <v>27.94</v>
      </c>
      <c r="H12" s="28">
        <f t="shared" ref="H12:H19" si="11">ROUND(E12*0.06*0.3,2)</f>
        <v>3.59</v>
      </c>
      <c r="I12" s="28">
        <f t="shared" ref="I12:I19" si="12">ROUND(E12*0.06*0.7,2)</f>
        <v>8.38</v>
      </c>
      <c r="J12" s="28">
        <f t="shared" si="4"/>
        <v>159.65</v>
      </c>
      <c r="K12" s="40">
        <f t="shared" si="5"/>
        <v>31.53</v>
      </c>
      <c r="L12" s="39">
        <f t="shared" si="6"/>
        <v>27.94</v>
      </c>
      <c r="M12" s="39">
        <f t="shared" si="7"/>
        <v>3.59</v>
      </c>
    </row>
    <row r="13" ht="20.1" customHeight="1" spans="1:13">
      <c r="A13" s="13" t="s">
        <v>25</v>
      </c>
      <c r="B13" s="32">
        <v>4688</v>
      </c>
      <c r="C13" s="26">
        <v>0.2</v>
      </c>
      <c r="D13" s="27">
        <v>934</v>
      </c>
      <c r="E13" s="28">
        <f t="shared" si="2"/>
        <v>28.02</v>
      </c>
      <c r="F13" s="29">
        <f t="shared" si="3"/>
        <v>22.42</v>
      </c>
      <c r="G13" s="28">
        <f t="shared" si="9"/>
        <v>3.92</v>
      </c>
      <c r="H13" s="28">
        <f t="shared" si="11"/>
        <v>0.5</v>
      </c>
      <c r="I13" s="28">
        <f t="shared" si="12"/>
        <v>1.18</v>
      </c>
      <c r="J13" s="28">
        <f t="shared" si="4"/>
        <v>22.42</v>
      </c>
      <c r="K13" s="40">
        <f t="shared" si="5"/>
        <v>4.42</v>
      </c>
      <c r="L13" s="39">
        <f t="shared" si="6"/>
        <v>3.92</v>
      </c>
      <c r="M13" s="39">
        <f t="shared" si="7"/>
        <v>0.5</v>
      </c>
    </row>
    <row r="14" ht="20.1" customHeight="1" spans="1:13">
      <c r="A14" s="13" t="s">
        <v>26</v>
      </c>
      <c r="B14" s="33">
        <v>25611</v>
      </c>
      <c r="C14" s="26">
        <v>0.2</v>
      </c>
      <c r="D14" s="27">
        <f t="shared" si="8"/>
        <v>5122</v>
      </c>
      <c r="E14" s="28">
        <f t="shared" si="2"/>
        <v>153.66</v>
      </c>
      <c r="F14" s="29">
        <f t="shared" si="3"/>
        <v>122.93</v>
      </c>
      <c r="G14" s="28">
        <f t="shared" si="9"/>
        <v>21.51</v>
      </c>
      <c r="H14" s="28">
        <f t="shared" si="11"/>
        <v>2.77</v>
      </c>
      <c r="I14" s="28">
        <f t="shared" si="12"/>
        <v>6.45</v>
      </c>
      <c r="J14" s="28">
        <f t="shared" si="4"/>
        <v>122.93</v>
      </c>
      <c r="K14" s="40">
        <f t="shared" si="5"/>
        <v>24.28</v>
      </c>
      <c r="L14" s="39">
        <f t="shared" si="6"/>
        <v>21.51</v>
      </c>
      <c r="M14" s="39">
        <f t="shared" si="7"/>
        <v>2.77</v>
      </c>
    </row>
    <row r="15" ht="20.1" customHeight="1" spans="1:13">
      <c r="A15" s="13" t="s">
        <v>27</v>
      </c>
      <c r="B15" s="33">
        <v>16792</v>
      </c>
      <c r="C15" s="26">
        <f t="shared" ref="C15:C18" si="13">ROUND((41750-$D$7-$D$11-$D$12-$D$13-$D$14-$D$19)/($B$15+$B$16+$B$17+$B$18),4)</f>
        <v>0.3051</v>
      </c>
      <c r="D15" s="27">
        <f t="shared" si="8"/>
        <v>5123</v>
      </c>
      <c r="E15" s="28">
        <f t="shared" si="2"/>
        <v>153.69</v>
      </c>
      <c r="F15" s="29">
        <f t="shared" si="3"/>
        <v>122.95</v>
      </c>
      <c r="G15" s="28">
        <f t="shared" si="9"/>
        <v>21.52</v>
      </c>
      <c r="H15" s="28">
        <f t="shared" si="11"/>
        <v>2.77</v>
      </c>
      <c r="I15" s="28">
        <f t="shared" si="12"/>
        <v>6.45</v>
      </c>
      <c r="J15" s="28">
        <f t="shared" si="4"/>
        <v>122.95</v>
      </c>
      <c r="K15" s="40">
        <f t="shared" si="5"/>
        <v>24.29</v>
      </c>
      <c r="L15" s="39">
        <f t="shared" si="6"/>
        <v>21.52</v>
      </c>
      <c r="M15" s="39">
        <f t="shared" si="7"/>
        <v>2.77</v>
      </c>
    </row>
    <row r="16" ht="20.1" customHeight="1" spans="1:13">
      <c r="A16" s="13" t="s">
        <v>28</v>
      </c>
      <c r="B16" s="33">
        <v>19710</v>
      </c>
      <c r="C16" s="26">
        <f t="shared" si="13"/>
        <v>0.3051</v>
      </c>
      <c r="D16" s="27">
        <f t="shared" si="8"/>
        <v>6014</v>
      </c>
      <c r="E16" s="28">
        <f t="shared" si="2"/>
        <v>180.42</v>
      </c>
      <c r="F16" s="29">
        <f t="shared" si="3"/>
        <v>144.34</v>
      </c>
      <c r="G16" s="28">
        <f t="shared" si="9"/>
        <v>25.26</v>
      </c>
      <c r="H16" s="28">
        <v>3.24</v>
      </c>
      <c r="I16" s="28">
        <f t="shared" si="12"/>
        <v>7.58</v>
      </c>
      <c r="J16" s="28">
        <f t="shared" si="4"/>
        <v>144.34</v>
      </c>
      <c r="K16" s="40">
        <f t="shared" si="5"/>
        <v>28.5</v>
      </c>
      <c r="L16" s="39">
        <f t="shared" si="6"/>
        <v>25.26</v>
      </c>
      <c r="M16" s="39">
        <f t="shared" si="7"/>
        <v>3.24</v>
      </c>
    </row>
    <row r="17" ht="20.1" customHeight="1" spans="1:13">
      <c r="A17" s="13" t="s">
        <v>29</v>
      </c>
      <c r="B17" s="33">
        <v>27533</v>
      </c>
      <c r="C17" s="26">
        <f t="shared" si="13"/>
        <v>0.3051</v>
      </c>
      <c r="D17" s="27">
        <f t="shared" si="8"/>
        <v>8400</v>
      </c>
      <c r="E17" s="28">
        <f t="shared" si="2"/>
        <v>252</v>
      </c>
      <c r="F17" s="29">
        <f t="shared" si="3"/>
        <v>201.6</v>
      </c>
      <c r="G17" s="28">
        <f t="shared" si="9"/>
        <v>35.28</v>
      </c>
      <c r="H17" s="28">
        <f t="shared" si="11"/>
        <v>4.54</v>
      </c>
      <c r="I17" s="28">
        <f t="shared" si="12"/>
        <v>10.58</v>
      </c>
      <c r="J17" s="28">
        <f t="shared" si="4"/>
        <v>201.6</v>
      </c>
      <c r="K17" s="40">
        <f t="shared" si="5"/>
        <v>39.82</v>
      </c>
      <c r="L17" s="39">
        <f t="shared" si="6"/>
        <v>35.28</v>
      </c>
      <c r="M17" s="39">
        <f t="shared" si="7"/>
        <v>4.54</v>
      </c>
    </row>
    <row r="18" ht="20.1" customHeight="1" spans="1:13">
      <c r="A18" s="13" t="s">
        <v>30</v>
      </c>
      <c r="B18" s="33">
        <v>20031</v>
      </c>
      <c r="C18" s="26">
        <f t="shared" si="13"/>
        <v>0.3051</v>
      </c>
      <c r="D18" s="27">
        <f t="shared" si="8"/>
        <v>6111</v>
      </c>
      <c r="E18" s="28">
        <f t="shared" si="2"/>
        <v>183.33</v>
      </c>
      <c r="F18" s="29">
        <v>146.66</v>
      </c>
      <c r="G18" s="28">
        <f t="shared" si="9"/>
        <v>25.67</v>
      </c>
      <c r="H18" s="28">
        <f t="shared" si="11"/>
        <v>3.3</v>
      </c>
      <c r="I18" s="28">
        <f t="shared" si="12"/>
        <v>7.7</v>
      </c>
      <c r="J18" s="28">
        <f t="shared" si="4"/>
        <v>146.66</v>
      </c>
      <c r="K18" s="40">
        <f t="shared" si="5"/>
        <v>28.97</v>
      </c>
      <c r="L18" s="39">
        <f t="shared" si="6"/>
        <v>25.67</v>
      </c>
      <c r="M18" s="39">
        <f t="shared" si="7"/>
        <v>3.3</v>
      </c>
    </row>
    <row r="19" ht="20.1" customHeight="1" spans="1:13">
      <c r="A19" s="13" t="s">
        <v>31</v>
      </c>
      <c r="B19" s="33">
        <v>12855</v>
      </c>
      <c r="C19" s="26">
        <v>0.2</v>
      </c>
      <c r="D19" s="27">
        <f t="shared" si="8"/>
        <v>2571</v>
      </c>
      <c r="E19" s="28">
        <f t="shared" si="2"/>
        <v>77.13</v>
      </c>
      <c r="F19" s="29">
        <f>ROUND(E19*0.8,2)</f>
        <v>61.7</v>
      </c>
      <c r="G19" s="28">
        <f t="shared" si="9"/>
        <v>10.8</v>
      </c>
      <c r="H19" s="28">
        <f t="shared" si="11"/>
        <v>1.39</v>
      </c>
      <c r="I19" s="28">
        <f t="shared" si="12"/>
        <v>3.24</v>
      </c>
      <c r="J19" s="28">
        <f t="shared" si="4"/>
        <v>61.7</v>
      </c>
      <c r="K19" s="40">
        <f t="shared" si="5"/>
        <v>12.19</v>
      </c>
      <c r="L19" s="39">
        <f t="shared" si="6"/>
        <v>10.8</v>
      </c>
      <c r="M19" s="39">
        <f t="shared" si="7"/>
        <v>1.39</v>
      </c>
    </row>
    <row r="20" ht="32.25" customHeight="1" spans="1:13">
      <c r="A20" s="34" t="s">
        <v>32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ht="28.5" customHeight="1" spans="1:13">
      <c r="A21" s="35" t="s">
        <v>33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ht="44.25" customHeight="1" spans="1:13">
      <c r="A22" s="35" t="s">
        <v>34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34" spans="6:6">
      <c r="F34" s="5">
        <f>E21-F21-G21</f>
        <v>0</v>
      </c>
    </row>
  </sheetData>
  <mergeCells count="12">
    <mergeCell ref="A1:M1"/>
    <mergeCell ref="A2:M2"/>
    <mergeCell ref="A3:M3"/>
    <mergeCell ref="E4:I4"/>
    <mergeCell ref="K4:M4"/>
    <mergeCell ref="A20:M20"/>
    <mergeCell ref="A21:M21"/>
    <mergeCell ref="A22:M22"/>
    <mergeCell ref="A4:A5"/>
    <mergeCell ref="B4:B5"/>
    <mergeCell ref="C4:C5"/>
    <mergeCell ref="D4:D5"/>
  </mergeCells>
  <printOptions horizontalCentered="1"/>
  <pageMargins left="0.46875" right="0.349305555555556" top="0.349305555555556" bottom="0.388888888888889" header="0.309027777777778" footer="0.3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2020年第一批学前教育省市级资金下达表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XD是个小胖纸 </cp:lastModifiedBy>
  <dcterms:created xsi:type="dcterms:W3CDTF">2020-05-10T03:18:00Z</dcterms:created>
  <dcterms:modified xsi:type="dcterms:W3CDTF">2020-05-18T06:34:12Z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