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calcPr calcId="144525"/>
</workbook>
</file>

<file path=xl/sharedStrings.xml><?xml version="1.0" encoding="utf-8"?>
<sst xmlns="http://schemas.openxmlformats.org/spreadsheetml/2006/main" count="72" uniqueCount="51">
  <si>
    <t>附件1</t>
  </si>
  <si>
    <t xml:space="preserve">     2020年城乡义务教育阶段学校公用经费省、市级资金下达表</t>
  </si>
  <si>
    <t>单位名称</t>
  </si>
  <si>
    <t>小          学</t>
  </si>
  <si>
    <t>初          中</t>
  </si>
  <si>
    <t>义务教育
寄宿学生
合计</t>
  </si>
  <si>
    <t>寄宿制学校公用经费合计</t>
  </si>
  <si>
    <t>预算资金合计</t>
  </si>
  <si>
    <t>校方责任保险省级统一支付资金</t>
  </si>
  <si>
    <t>义务教育学校网络建设省级统一支付资金</t>
  </si>
  <si>
    <t>应下达资金</t>
  </si>
  <si>
    <t>中央资金（已下达）</t>
  </si>
  <si>
    <t>本次下达资金</t>
  </si>
  <si>
    <t>备注</t>
  </si>
  <si>
    <t>在校
学生数</t>
  </si>
  <si>
    <t>公用经费预算</t>
  </si>
  <si>
    <t>校方责任保险</t>
  </si>
  <si>
    <t>义务教育学校网络建设费用</t>
  </si>
  <si>
    <t>合计</t>
  </si>
  <si>
    <t>中央</t>
  </si>
  <si>
    <t>省级</t>
  </si>
  <si>
    <t>州、市</t>
  </si>
  <si>
    <t>小学</t>
  </si>
  <si>
    <t>初中</t>
  </si>
  <si>
    <t>州（市）</t>
  </si>
  <si>
    <t>合计（不含县级）</t>
  </si>
  <si>
    <t>市级</t>
  </si>
  <si>
    <t>县级</t>
  </si>
  <si>
    <t>省级资金</t>
  </si>
  <si>
    <t>其中：小学</t>
  </si>
  <si>
    <t>其中：初中</t>
  </si>
  <si>
    <t>市级资金</t>
  </si>
  <si>
    <t>甲</t>
  </si>
  <si>
    <t>曲靖市</t>
  </si>
  <si>
    <t>曲靖一中</t>
  </si>
  <si>
    <t>曲靖民中</t>
  </si>
  <si>
    <t>曲靖一小</t>
  </si>
  <si>
    <t>曲靖二小</t>
  </si>
  <si>
    <t>经开区</t>
  </si>
  <si>
    <t>麒麟区</t>
  </si>
  <si>
    <t>沾益区</t>
  </si>
  <si>
    <t>马龙区</t>
  </si>
  <si>
    <t>陆良县</t>
  </si>
  <si>
    <t>师宗县</t>
  </si>
  <si>
    <t>罗平县</t>
  </si>
  <si>
    <t>富源县</t>
  </si>
  <si>
    <t>会泽县</t>
  </si>
  <si>
    <t>注：1.补助公用经费学生数以2019-2020学年事业统计学生数为基数测算，范围为城乡义务教育阶段学校所有学生减去随班就读及送教上门特教学生的学生数；</t>
  </si>
  <si>
    <t xml:space="preserve">    2.此次预算公用经费的补助标准为：小学600元/生.年，初中800元/生.年，寄宿制学生200元/生.年。</t>
  </si>
  <si>
    <t xml:space="preserve">    3.本次省级和州（市）分担资金已按照《云南省人民政府办公厅关于印发云南省基本公共服务领域省以下共同财政事权与支出责任划分改革实施方案的通知》（云政办发〔2019〕6号文件确定后的新比例测算分担。</t>
  </si>
  <si>
    <t xml:space="preserve">    </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</si>
</sst>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Red]\(0.00\)"/>
    <numFmt numFmtId="178" formatCode="0_ "/>
  </numFmts>
  <fonts count="30">
    <font>
      <sz val="11"/>
      <color theme="1"/>
      <name val="宋体"/>
      <charset val="134"/>
      <scheme val="minor"/>
    </font>
    <font>
      <sz val="12"/>
      <name val="宋体"/>
      <charset val="134"/>
    </font>
    <font>
      <sz val="18"/>
      <name val="宋体"/>
      <charset val="134"/>
    </font>
    <font>
      <b/>
      <sz val="28"/>
      <name val="微软雅黑"/>
      <charset val="0"/>
    </font>
    <font>
      <sz val="11"/>
      <name val="宋体"/>
      <charset val="134"/>
    </font>
    <font>
      <b/>
      <sz val="12"/>
      <name val="宋体"/>
      <charset val="134"/>
    </font>
    <font>
      <b/>
      <sz val="10"/>
      <name val="宋体"/>
      <charset val="134"/>
    </font>
    <font>
      <sz val="10"/>
      <name val="宋体"/>
      <charset val="134"/>
    </font>
    <font>
      <sz val="12"/>
      <color theme="1"/>
      <name val="宋体"/>
      <charset val="134"/>
    </font>
    <font>
      <sz val="10"/>
      <color theme="1"/>
      <name val="宋体"/>
      <charset val="134"/>
      <scheme val="minor"/>
    </font>
    <font>
      <sz val="10"/>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5" tint="0.399975585192419"/>
        <bgColor indexed="64"/>
      </patternFill>
    </fill>
  </fills>
  <borders count="1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5" borderId="0" applyNumberFormat="0" applyBorder="0" applyAlignment="0" applyProtection="0">
      <alignment vertical="center"/>
    </xf>
    <xf numFmtId="0" fontId="26"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3" applyNumberFormat="0" applyFont="0" applyAlignment="0" applyProtection="0">
      <alignment vertical="center"/>
    </xf>
    <xf numFmtId="0" fontId="17" fillId="32" borderId="0" applyNumberFormat="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12" applyNumberFormat="0" applyFill="0" applyAlignment="0" applyProtection="0">
      <alignment vertical="center"/>
    </xf>
    <xf numFmtId="0" fontId="24" fillId="0" borderId="12" applyNumberFormat="0" applyFill="0" applyAlignment="0" applyProtection="0">
      <alignment vertical="center"/>
    </xf>
    <xf numFmtId="0" fontId="17" fillId="28" borderId="0" applyNumberFormat="0" applyBorder="0" applyAlignment="0" applyProtection="0">
      <alignment vertical="center"/>
    </xf>
    <xf numFmtId="0" fontId="15" fillId="0" borderId="15" applyNumberFormat="0" applyFill="0" applyAlignment="0" applyProtection="0">
      <alignment vertical="center"/>
    </xf>
    <xf numFmtId="0" fontId="17" fillId="27" borderId="0" applyNumberFormat="0" applyBorder="0" applyAlignment="0" applyProtection="0">
      <alignment vertical="center"/>
    </xf>
    <xf numFmtId="0" fontId="29" fillId="16" borderId="18" applyNumberFormat="0" applyAlignment="0" applyProtection="0">
      <alignment vertical="center"/>
    </xf>
    <xf numFmtId="0" fontId="20" fillId="16" borderId="14" applyNumberFormat="0" applyAlignment="0" applyProtection="0">
      <alignment vertical="center"/>
    </xf>
    <xf numFmtId="0" fontId="27" fillId="24" borderId="16" applyNumberFormat="0" applyAlignment="0" applyProtection="0">
      <alignment vertical="center"/>
    </xf>
    <xf numFmtId="0" fontId="11" fillId="23" borderId="0" applyNumberFormat="0" applyBorder="0" applyAlignment="0" applyProtection="0">
      <alignment vertical="center"/>
    </xf>
    <xf numFmtId="0" fontId="17" fillId="11" borderId="0" applyNumberFormat="0" applyBorder="0" applyAlignment="0" applyProtection="0">
      <alignment vertical="center"/>
    </xf>
    <xf numFmtId="0" fontId="13" fillId="0" borderId="11" applyNumberFormat="0" applyFill="0" applyAlignment="0" applyProtection="0">
      <alignment vertical="center"/>
    </xf>
    <xf numFmtId="0" fontId="28" fillId="0" borderId="17" applyNumberFormat="0" applyFill="0" applyAlignment="0" applyProtection="0">
      <alignment vertical="center"/>
    </xf>
    <xf numFmtId="0" fontId="18" fillId="10" borderId="0" applyNumberFormat="0" applyBorder="0" applyAlignment="0" applyProtection="0">
      <alignment vertical="center"/>
    </xf>
    <xf numFmtId="0" fontId="23" fillId="20" borderId="0" applyNumberFormat="0" applyBorder="0" applyAlignment="0" applyProtection="0">
      <alignment vertical="center"/>
    </xf>
    <xf numFmtId="0" fontId="11" fillId="4" borderId="0" applyNumberFormat="0" applyBorder="0" applyAlignment="0" applyProtection="0">
      <alignment vertical="center"/>
    </xf>
    <xf numFmtId="0" fontId="17" fillId="31" borderId="0" applyNumberFormat="0" applyBorder="0" applyAlignment="0" applyProtection="0">
      <alignment vertical="center"/>
    </xf>
    <xf numFmtId="0" fontId="11" fillId="15" borderId="0" applyNumberFormat="0" applyBorder="0" applyAlignment="0" applyProtection="0">
      <alignment vertical="center"/>
    </xf>
    <xf numFmtId="0" fontId="11" fillId="22" borderId="0" applyNumberFormat="0" applyBorder="0" applyAlignment="0" applyProtection="0">
      <alignment vertical="center"/>
    </xf>
    <xf numFmtId="0" fontId="11" fillId="3" borderId="0" applyNumberFormat="0" applyBorder="0" applyAlignment="0" applyProtection="0">
      <alignment vertical="center"/>
    </xf>
    <xf numFmtId="0" fontId="11" fillId="19" borderId="0" applyNumberFormat="0" applyBorder="0" applyAlignment="0" applyProtection="0">
      <alignment vertical="center"/>
    </xf>
    <xf numFmtId="0" fontId="17" fillId="14" borderId="0" applyNumberFormat="0" applyBorder="0" applyAlignment="0" applyProtection="0">
      <alignment vertical="center"/>
    </xf>
    <xf numFmtId="0" fontId="17" fillId="9" borderId="0" applyNumberFormat="0" applyBorder="0" applyAlignment="0" applyProtection="0">
      <alignment vertical="center"/>
    </xf>
    <xf numFmtId="0" fontId="11" fillId="2" borderId="0" applyNumberFormat="0" applyBorder="0" applyAlignment="0" applyProtection="0">
      <alignment vertical="center"/>
    </xf>
    <xf numFmtId="0" fontId="11" fillId="18" borderId="0" applyNumberFormat="0" applyBorder="0" applyAlignment="0" applyProtection="0">
      <alignment vertical="center"/>
    </xf>
    <xf numFmtId="0" fontId="17" fillId="8" borderId="0" applyNumberFormat="0" applyBorder="0" applyAlignment="0" applyProtection="0">
      <alignment vertical="center"/>
    </xf>
    <xf numFmtId="0" fontId="11" fillId="17" borderId="0" applyNumberFormat="0" applyBorder="0" applyAlignment="0" applyProtection="0">
      <alignment vertical="center"/>
    </xf>
    <xf numFmtId="0" fontId="17" fillId="30" borderId="0" applyNumberFormat="0" applyBorder="0" applyAlignment="0" applyProtection="0">
      <alignment vertical="center"/>
    </xf>
    <xf numFmtId="0" fontId="17" fillId="13" borderId="0" applyNumberFormat="0" applyBorder="0" applyAlignment="0" applyProtection="0">
      <alignment vertical="center"/>
    </xf>
    <xf numFmtId="0" fontId="11" fillId="6" borderId="0" applyNumberFormat="0" applyBorder="0" applyAlignment="0" applyProtection="0">
      <alignment vertical="center"/>
    </xf>
    <xf numFmtId="0" fontId="17" fillId="26" borderId="0" applyNumberFormat="0" applyBorder="0" applyAlignment="0" applyProtection="0">
      <alignment vertical="center"/>
    </xf>
  </cellStyleXfs>
  <cellXfs count="40">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6" xfId="0" applyFont="1" applyFill="1" applyBorder="1" applyAlignment="1">
      <alignment horizontal="center" vertical="center"/>
    </xf>
    <xf numFmtId="178" fontId="6" fillId="0" borderId="6" xfId="0" applyNumberFormat="1" applyFont="1" applyFill="1" applyBorder="1" applyAlignment="1">
      <alignment vertical="center"/>
    </xf>
    <xf numFmtId="177" fontId="6" fillId="0" borderId="6" xfId="0" applyNumberFormat="1" applyFont="1" applyFill="1" applyBorder="1" applyAlignment="1">
      <alignment vertical="center"/>
    </xf>
    <xf numFmtId="177" fontId="7" fillId="0" borderId="6" xfId="0" applyNumberFormat="1" applyFont="1" applyFill="1" applyBorder="1" applyAlignment="1">
      <alignment vertical="center"/>
    </xf>
    <xf numFmtId="177" fontId="7" fillId="0" borderId="6" xfId="0" applyNumberFormat="1" applyFont="1" applyFill="1" applyBorder="1" applyAlignment="1">
      <alignment horizontal="right" vertical="center"/>
    </xf>
    <xf numFmtId="0" fontId="8"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6" fillId="0" borderId="2" xfId="0" applyNumberFormat="1" applyFont="1" applyFill="1" applyBorder="1" applyAlignment="1">
      <alignment vertical="center"/>
    </xf>
    <xf numFmtId="177" fontId="7" fillId="0" borderId="2" xfId="0" applyNumberFormat="1" applyFont="1" applyFill="1" applyBorder="1" applyAlignment="1">
      <alignment vertical="center"/>
    </xf>
    <xf numFmtId="178" fontId="9" fillId="0" borderId="6" xfId="0" applyNumberFormat="1" applyFont="1" applyFill="1" applyBorder="1" applyAlignment="1">
      <alignment vertical="center"/>
    </xf>
    <xf numFmtId="178" fontId="10" fillId="0" borderId="6" xfId="0" applyNumberFormat="1" applyFont="1" applyFill="1" applyBorder="1" applyAlignment="1">
      <alignment vertical="center"/>
    </xf>
    <xf numFmtId="178" fontId="10" fillId="0" borderId="6" xfId="0" applyNumberFormat="1" applyFont="1" applyFill="1" applyBorder="1" applyAlignment="1">
      <alignment horizontal="center" vertical="center"/>
    </xf>
    <xf numFmtId="0" fontId="1" fillId="0" borderId="6"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176" fontId="7" fillId="0" borderId="6" xfId="0" applyNumberFormat="1" applyFont="1" applyFill="1" applyBorder="1" applyAlignment="1">
      <alignment vertical="center"/>
    </xf>
    <xf numFmtId="176" fontId="7" fillId="0" borderId="6" xfId="0" applyNumberFormat="1" applyFont="1" applyFill="1" applyBorder="1" applyAlignment="1">
      <alignment vertical="center"/>
    </xf>
    <xf numFmtId="0" fontId="5" fillId="0" borderId="7" xfId="0" applyFont="1" applyFill="1" applyBorder="1" applyAlignment="1">
      <alignment horizontal="center" vertical="center"/>
    </xf>
    <xf numFmtId="176" fontId="1" fillId="0" borderId="6" xfId="0" applyNumberFormat="1" applyFont="1" applyFill="1" applyBorder="1" applyAlignment="1">
      <alignment horizontal="center" vertical="center"/>
    </xf>
    <xf numFmtId="176" fontId="1" fillId="0" borderId="6" xfId="0" applyNumberFormat="1" applyFont="1" applyFill="1" applyBorder="1" applyAlignment="1">
      <alignment horizontal="center" vertical="center"/>
    </xf>
    <xf numFmtId="0" fontId="1" fillId="0" borderId="6"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26"/>
  <sheetViews>
    <sheetView tabSelected="1" workbookViewId="0">
      <pane xSplit="1" ySplit="7" topLeftCell="X8" activePane="bottomRight" state="frozen"/>
      <selection/>
      <selection pane="topRight"/>
      <selection pane="bottomLeft"/>
      <selection pane="bottomRight" activeCell="AQ9" sqref="AQ9"/>
    </sheetView>
  </sheetViews>
  <sheetFormatPr defaultColWidth="9" defaultRowHeight="14.25"/>
  <cols>
    <col min="1" max="1" width="13.375" style="1" customWidth="1"/>
    <col min="2" max="2" width="10.25" style="1" customWidth="1"/>
    <col min="3" max="3" width="10.75" style="1" customWidth="1"/>
    <col min="4" max="4" width="11" style="1" customWidth="1"/>
    <col min="5" max="5" width="9.75" style="1" customWidth="1"/>
    <col min="6" max="6" width="9.875" style="1" customWidth="1"/>
    <col min="7" max="8" width="8.75" style="1" customWidth="1"/>
    <col min="9" max="9" width="8.625" style="1" customWidth="1"/>
    <col min="10" max="10" width="10.375" style="1" customWidth="1"/>
    <col min="11" max="11" width="11" style="1" customWidth="1"/>
    <col min="12" max="12" width="9.625" style="1" customWidth="1"/>
    <col min="13" max="13" width="8.875" style="1" customWidth="1"/>
    <col min="14" max="15" width="8.75" style="1" customWidth="1"/>
    <col min="16" max="18" width="9.125" style="1" customWidth="1"/>
    <col min="19" max="20" width="10.375" style="1" customWidth="1"/>
    <col min="21" max="21" width="9" style="1" customWidth="1"/>
    <col min="22" max="22" width="9.5" style="1" customWidth="1"/>
    <col min="23" max="23" width="10.625" style="1" customWidth="1"/>
    <col min="24" max="24" width="10.75" style="1" customWidth="1"/>
    <col min="25" max="25" width="11" style="1" customWidth="1"/>
    <col min="26" max="26" width="10.15" style="1" customWidth="1"/>
    <col min="27" max="27" width="9.5" style="1" customWidth="1"/>
    <col min="28" max="28" width="11.25" style="1" customWidth="1"/>
    <col min="29" max="29" width="11.5" style="1" customWidth="1"/>
    <col min="30" max="30" width="10.75" style="1" customWidth="1"/>
    <col min="31" max="31" width="10.5" style="1" customWidth="1"/>
    <col min="32" max="32" width="12.5" style="1" customWidth="1"/>
    <col min="33" max="33" width="9.125" style="1" customWidth="1"/>
    <col min="34" max="35" width="10.875" style="1" customWidth="1"/>
    <col min="36" max="41" width="10.75" style="1" customWidth="1"/>
    <col min="42" max="16384" width="9" style="1"/>
  </cols>
  <sheetData>
    <row r="1" s="1" customFormat="1" ht="37" customHeight="1" spans="1:1">
      <c r="A1" s="3" t="s">
        <v>0</v>
      </c>
    </row>
    <row r="2" s="1" customFormat="1" ht="37" customHeight="1" spans="1:42">
      <c r="A2" s="4"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row>
    <row r="3" s="1" customFormat="1" ht="37" customHeight="1"/>
    <row r="4" s="1" customFormat="1" ht="51" customHeight="1" spans="1:42">
      <c r="A4" s="5" t="s">
        <v>2</v>
      </c>
      <c r="B4" s="6" t="s">
        <v>3</v>
      </c>
      <c r="C4" s="7"/>
      <c r="D4" s="7"/>
      <c r="E4" s="7"/>
      <c r="F4" s="7"/>
      <c r="G4" s="7"/>
      <c r="H4" s="8"/>
      <c r="I4" s="6" t="s">
        <v>4</v>
      </c>
      <c r="J4" s="7"/>
      <c r="K4" s="7"/>
      <c r="L4" s="7"/>
      <c r="M4" s="7"/>
      <c r="N4" s="7"/>
      <c r="O4" s="7"/>
      <c r="P4" s="21" t="s">
        <v>5</v>
      </c>
      <c r="Q4" s="21"/>
      <c r="R4" s="21"/>
      <c r="S4" s="10" t="s">
        <v>6</v>
      </c>
      <c r="T4" s="10"/>
      <c r="U4" s="10"/>
      <c r="V4" s="10"/>
      <c r="W4" s="10" t="s">
        <v>7</v>
      </c>
      <c r="X4" s="10"/>
      <c r="Y4" s="10"/>
      <c r="Z4" s="10"/>
      <c r="AA4" s="29" t="s">
        <v>8</v>
      </c>
      <c r="AB4" s="29" t="s">
        <v>9</v>
      </c>
      <c r="AC4" s="10" t="s">
        <v>10</v>
      </c>
      <c r="AD4" s="10"/>
      <c r="AE4" s="10"/>
      <c r="AF4" s="10"/>
      <c r="AG4" s="10"/>
      <c r="AH4" s="29" t="s">
        <v>11</v>
      </c>
      <c r="AI4" s="21" t="s">
        <v>12</v>
      </c>
      <c r="AJ4" s="21"/>
      <c r="AK4" s="21"/>
      <c r="AL4" s="21"/>
      <c r="AM4" s="21"/>
      <c r="AN4" s="21"/>
      <c r="AO4" s="21"/>
      <c r="AP4" s="11" t="s">
        <v>13</v>
      </c>
    </row>
    <row r="5" s="1" customFormat="1" ht="12" customHeight="1" spans="1:42">
      <c r="A5" s="9"/>
      <c r="B5" s="10" t="s">
        <v>14</v>
      </c>
      <c r="C5" s="10" t="s">
        <v>15</v>
      </c>
      <c r="D5" s="10"/>
      <c r="E5" s="10"/>
      <c r="F5" s="10"/>
      <c r="G5" s="11" t="s">
        <v>16</v>
      </c>
      <c r="H5" s="11" t="s">
        <v>17</v>
      </c>
      <c r="I5" s="10" t="s">
        <v>14</v>
      </c>
      <c r="J5" s="10" t="s">
        <v>15</v>
      </c>
      <c r="K5" s="10"/>
      <c r="L5" s="10"/>
      <c r="M5" s="10"/>
      <c r="N5" s="11" t="s">
        <v>16</v>
      </c>
      <c r="O5" s="22" t="s">
        <v>17</v>
      </c>
      <c r="P5" s="21"/>
      <c r="Q5" s="21"/>
      <c r="R5" s="21"/>
      <c r="S5" s="10"/>
      <c r="T5" s="10"/>
      <c r="U5" s="10"/>
      <c r="V5" s="10"/>
      <c r="W5" s="28"/>
      <c r="X5" s="28"/>
      <c r="Y5" s="28"/>
      <c r="Z5" s="28"/>
      <c r="AA5" s="30"/>
      <c r="AB5" s="30"/>
      <c r="AC5" s="10"/>
      <c r="AD5" s="10"/>
      <c r="AE5" s="10"/>
      <c r="AF5" s="10"/>
      <c r="AG5" s="10"/>
      <c r="AH5" s="30"/>
      <c r="AI5" s="21"/>
      <c r="AJ5" s="21"/>
      <c r="AK5" s="21"/>
      <c r="AL5" s="21"/>
      <c r="AM5" s="21"/>
      <c r="AN5" s="21"/>
      <c r="AO5" s="21"/>
      <c r="AP5" s="11"/>
    </row>
    <row r="6" s="1" customFormat="1" ht="37" customHeight="1" spans="1:42">
      <c r="A6" s="12"/>
      <c r="B6" s="10"/>
      <c r="C6" s="13" t="s">
        <v>18</v>
      </c>
      <c r="D6" s="13" t="s">
        <v>19</v>
      </c>
      <c r="E6" s="13" t="s">
        <v>20</v>
      </c>
      <c r="F6" s="13" t="s">
        <v>21</v>
      </c>
      <c r="G6" s="10"/>
      <c r="H6" s="11"/>
      <c r="I6" s="10"/>
      <c r="J6" s="13" t="s">
        <v>18</v>
      </c>
      <c r="K6" s="13" t="s">
        <v>19</v>
      </c>
      <c r="L6" s="13" t="s">
        <v>20</v>
      </c>
      <c r="M6" s="13" t="s">
        <v>21</v>
      </c>
      <c r="N6" s="10"/>
      <c r="O6" s="22"/>
      <c r="P6" s="21" t="s">
        <v>18</v>
      </c>
      <c r="Q6" s="21" t="s">
        <v>22</v>
      </c>
      <c r="R6" s="21" t="s">
        <v>23</v>
      </c>
      <c r="S6" s="13" t="s">
        <v>18</v>
      </c>
      <c r="T6" s="13" t="s">
        <v>19</v>
      </c>
      <c r="U6" s="13" t="s">
        <v>20</v>
      </c>
      <c r="V6" s="13" t="s">
        <v>21</v>
      </c>
      <c r="W6" s="13" t="s">
        <v>18</v>
      </c>
      <c r="X6" s="13" t="s">
        <v>19</v>
      </c>
      <c r="Y6" s="13" t="s">
        <v>20</v>
      </c>
      <c r="Z6" s="10" t="s">
        <v>24</v>
      </c>
      <c r="AA6" s="31"/>
      <c r="AB6" s="31"/>
      <c r="AC6" s="32" t="s">
        <v>25</v>
      </c>
      <c r="AD6" s="33" t="s">
        <v>19</v>
      </c>
      <c r="AE6" s="33" t="s">
        <v>20</v>
      </c>
      <c r="AF6" s="32" t="s">
        <v>26</v>
      </c>
      <c r="AG6" s="32" t="s">
        <v>27</v>
      </c>
      <c r="AH6" s="31"/>
      <c r="AI6" s="10" t="s">
        <v>18</v>
      </c>
      <c r="AJ6" s="11" t="s">
        <v>28</v>
      </c>
      <c r="AK6" s="11" t="s">
        <v>29</v>
      </c>
      <c r="AL6" s="11" t="s">
        <v>30</v>
      </c>
      <c r="AM6" s="11" t="s">
        <v>31</v>
      </c>
      <c r="AN6" s="11" t="s">
        <v>29</v>
      </c>
      <c r="AO6" s="11" t="s">
        <v>30</v>
      </c>
      <c r="AP6" s="11"/>
    </row>
    <row r="7" s="1" customFormat="1" ht="37" customHeight="1" spans="1:42">
      <c r="A7" s="12" t="s">
        <v>32</v>
      </c>
      <c r="B7" s="14">
        <v>1</v>
      </c>
      <c r="C7" s="15">
        <v>2</v>
      </c>
      <c r="D7" s="14">
        <v>3</v>
      </c>
      <c r="E7" s="15">
        <v>4</v>
      </c>
      <c r="F7" s="14">
        <v>5</v>
      </c>
      <c r="G7" s="15">
        <v>6</v>
      </c>
      <c r="H7" s="14">
        <v>7</v>
      </c>
      <c r="I7" s="15">
        <v>8</v>
      </c>
      <c r="J7" s="14">
        <v>9</v>
      </c>
      <c r="K7" s="15">
        <v>10</v>
      </c>
      <c r="L7" s="14">
        <v>11</v>
      </c>
      <c r="M7" s="15">
        <v>12</v>
      </c>
      <c r="N7" s="14">
        <v>13</v>
      </c>
      <c r="O7" s="15">
        <v>14</v>
      </c>
      <c r="P7" s="14">
        <v>15</v>
      </c>
      <c r="Q7" s="15">
        <v>16</v>
      </c>
      <c r="R7" s="14">
        <v>17</v>
      </c>
      <c r="S7" s="15">
        <v>18</v>
      </c>
      <c r="T7" s="14">
        <v>19</v>
      </c>
      <c r="U7" s="15">
        <v>20</v>
      </c>
      <c r="V7" s="14">
        <v>21</v>
      </c>
      <c r="W7" s="15">
        <v>22</v>
      </c>
      <c r="X7" s="14">
        <v>23</v>
      </c>
      <c r="Y7" s="15">
        <v>24</v>
      </c>
      <c r="Z7" s="14">
        <v>25</v>
      </c>
      <c r="AA7" s="15">
        <v>26</v>
      </c>
      <c r="AB7" s="14">
        <v>27</v>
      </c>
      <c r="AC7" s="15">
        <v>28</v>
      </c>
      <c r="AD7" s="14">
        <v>29</v>
      </c>
      <c r="AE7" s="15">
        <v>30</v>
      </c>
      <c r="AF7" s="14">
        <v>31</v>
      </c>
      <c r="AG7" s="15">
        <v>32</v>
      </c>
      <c r="AH7" s="14">
        <v>33</v>
      </c>
      <c r="AI7" s="36">
        <v>34</v>
      </c>
      <c r="AJ7" s="14">
        <v>35</v>
      </c>
      <c r="AK7" s="36">
        <v>36</v>
      </c>
      <c r="AL7" s="14">
        <v>37</v>
      </c>
      <c r="AM7" s="36">
        <v>38</v>
      </c>
      <c r="AN7" s="14">
        <v>39</v>
      </c>
      <c r="AO7" s="36">
        <v>40</v>
      </c>
      <c r="AP7" s="14">
        <v>41</v>
      </c>
    </row>
    <row r="8" s="1" customFormat="1" ht="37" customHeight="1" spans="1:42">
      <c r="A8" s="15" t="s">
        <v>33</v>
      </c>
      <c r="B8" s="16">
        <f>SUM(B9:B21)</f>
        <v>407204</v>
      </c>
      <c r="C8" s="17">
        <f>SUM(C9:C21)</f>
        <v>24432.24</v>
      </c>
      <c r="D8" s="17">
        <f>SUM(D9:D21)</f>
        <v>19545.8</v>
      </c>
      <c r="E8" s="17">
        <f>SUM(E9:E21)</f>
        <v>3420.51</v>
      </c>
      <c r="F8" s="17">
        <f>SUM(F9:F21)</f>
        <v>1465.93</v>
      </c>
      <c r="G8" s="17">
        <f>SUM(G9:G21)</f>
        <v>203.61</v>
      </c>
      <c r="H8" s="17">
        <f>SUM(H9:H21)</f>
        <v>814.4</v>
      </c>
      <c r="I8" s="16">
        <f>SUM(I9:I21)</f>
        <v>211710</v>
      </c>
      <c r="J8" s="17">
        <f>SUM(J9:J21)</f>
        <v>16936.8</v>
      </c>
      <c r="K8" s="17">
        <f>SUM(K9:K21)</f>
        <v>13549.44</v>
      </c>
      <c r="L8" s="17">
        <f t="shared" ref="L8:R8" si="0">SUM(L9:L21)</f>
        <v>2371.16</v>
      </c>
      <c r="M8" s="17">
        <f t="shared" si="0"/>
        <v>1016.2</v>
      </c>
      <c r="N8" s="17">
        <f t="shared" si="0"/>
        <v>105.86</v>
      </c>
      <c r="O8" s="23">
        <f t="shared" si="0"/>
        <v>423.44</v>
      </c>
      <c r="P8" s="16">
        <f t="shared" si="0"/>
        <v>300876</v>
      </c>
      <c r="Q8" s="16">
        <f t="shared" si="0"/>
        <v>121821</v>
      </c>
      <c r="R8" s="16">
        <f t="shared" si="0"/>
        <v>179055</v>
      </c>
      <c r="S8" s="17">
        <f t="shared" ref="S8:AH8" si="1">SUM(S9:S21)</f>
        <v>6017.52</v>
      </c>
      <c r="T8" s="17">
        <f t="shared" si="1"/>
        <v>4814.02</v>
      </c>
      <c r="U8" s="17">
        <f t="shared" si="1"/>
        <v>842.46</v>
      </c>
      <c r="V8" s="17">
        <f t="shared" si="1"/>
        <v>361.04</v>
      </c>
      <c r="W8" s="17">
        <f t="shared" si="1"/>
        <v>47386.56</v>
      </c>
      <c r="X8" s="17">
        <f t="shared" si="1"/>
        <v>37909.26</v>
      </c>
      <c r="Y8" s="17">
        <f t="shared" si="1"/>
        <v>6634.13</v>
      </c>
      <c r="Z8" s="17">
        <f t="shared" si="1"/>
        <v>2843.17</v>
      </c>
      <c r="AA8" s="17">
        <f t="shared" si="1"/>
        <v>309.47</v>
      </c>
      <c r="AB8" s="17">
        <f t="shared" si="1"/>
        <v>1237.84</v>
      </c>
      <c r="AC8" s="17">
        <f t="shared" si="1"/>
        <v>43874.97</v>
      </c>
      <c r="AD8" s="17">
        <f t="shared" si="1"/>
        <v>36361.96</v>
      </c>
      <c r="AE8" s="17">
        <f t="shared" si="1"/>
        <v>6634.13</v>
      </c>
      <c r="AF8" s="17">
        <f t="shared" si="1"/>
        <v>878.88</v>
      </c>
      <c r="AG8" s="17">
        <f t="shared" si="1"/>
        <v>1964.29</v>
      </c>
      <c r="AH8" s="17">
        <f t="shared" si="1"/>
        <v>29089.55</v>
      </c>
      <c r="AI8" s="17">
        <v>6186.19</v>
      </c>
      <c r="AJ8" s="17">
        <f>SUM(AJ9:AJ21)</f>
        <v>5307.31</v>
      </c>
      <c r="AK8" s="17">
        <f>SUM(AK9:AK21)</f>
        <v>3009.29</v>
      </c>
      <c r="AL8" s="17">
        <f>SUM(AL9:AL21)</f>
        <v>2298.02</v>
      </c>
      <c r="AM8" s="17">
        <f>SUM(AM9:AM21)</f>
        <v>878.88</v>
      </c>
      <c r="AN8" s="17">
        <f>SUM(AN9:AN21)</f>
        <v>501.78</v>
      </c>
      <c r="AO8" s="17">
        <f>SUM(AO9:AO21)</f>
        <v>377.1</v>
      </c>
      <c r="AP8" s="17"/>
    </row>
    <row r="9" s="2" customFormat="1" ht="37" customHeight="1" spans="1:42">
      <c r="A9" s="13" t="s">
        <v>34</v>
      </c>
      <c r="B9" s="13">
        <v>0</v>
      </c>
      <c r="C9" s="18">
        <f t="shared" ref="C9:C21" si="2">ROUND(B9*600/10000,2)</f>
        <v>0</v>
      </c>
      <c r="D9" s="18">
        <f t="shared" ref="D9:D21" si="3">ROUND(C9*0.8,2)</f>
        <v>0</v>
      </c>
      <c r="E9" s="18">
        <f t="shared" ref="E9:E21" si="4">ROUND(C9*0.14,2)</f>
        <v>0</v>
      </c>
      <c r="F9" s="18">
        <f t="shared" ref="F9:F21" si="5">C9-D9-E9</f>
        <v>0</v>
      </c>
      <c r="G9" s="19">
        <f t="shared" ref="G9:G21" si="6">ROUND(B9*0.0005,2)</f>
        <v>0</v>
      </c>
      <c r="H9" s="18">
        <f t="shared" ref="H9:H21" si="7">ROUND(B9*20/10000,2)</f>
        <v>0</v>
      </c>
      <c r="I9" s="13">
        <v>58</v>
      </c>
      <c r="J9" s="18">
        <f t="shared" ref="J9:J21" si="8">ROUND(I9*800/10000,2)</f>
        <v>4.64</v>
      </c>
      <c r="K9" s="18">
        <f t="shared" ref="K9:K21" si="9">ROUND(J9*0.8,2)</f>
        <v>3.71</v>
      </c>
      <c r="L9" s="18">
        <f t="shared" ref="L9:L21" si="10">ROUND(J9*0.14,2)</f>
        <v>0.65</v>
      </c>
      <c r="M9" s="18">
        <f t="shared" ref="M9:M21" si="11">J9-K9-L9</f>
        <v>0.28</v>
      </c>
      <c r="N9" s="19">
        <f t="shared" ref="N9:N21" si="12">ROUND(I9*0.0005,2)</f>
        <v>0.03</v>
      </c>
      <c r="O9" s="24">
        <f t="shared" ref="O9:O21" si="13">ROUND(I9*20/10000,2)</f>
        <v>0.12</v>
      </c>
      <c r="P9" s="13">
        <v>0</v>
      </c>
      <c r="Q9" s="13">
        <v>0</v>
      </c>
      <c r="R9" s="13">
        <v>0</v>
      </c>
      <c r="S9" s="18">
        <f t="shared" ref="S9:S21" si="14">ROUND(P9*200/10000,2)</f>
        <v>0</v>
      </c>
      <c r="T9" s="18">
        <f t="shared" ref="T9:T21" si="15">ROUND(S9*0.8,2)</f>
        <v>0</v>
      </c>
      <c r="U9" s="18">
        <f t="shared" ref="U9:U21" si="16">ROUND(S9*0.14,2)</f>
        <v>0</v>
      </c>
      <c r="V9" s="18">
        <f t="shared" ref="V9:V21" si="17">S9-T9-U9</f>
        <v>0</v>
      </c>
      <c r="W9" s="18">
        <f t="shared" ref="W9:W21" si="18">X9+Y9+Z9</f>
        <v>4.64</v>
      </c>
      <c r="X9" s="18">
        <f t="shared" ref="X9:Z9" si="19">D9+K9+T9</f>
        <v>3.71</v>
      </c>
      <c r="Y9" s="18">
        <f t="shared" si="19"/>
        <v>0.65</v>
      </c>
      <c r="Z9" s="18">
        <f t="shared" si="19"/>
        <v>0.28</v>
      </c>
      <c r="AA9" s="18">
        <f t="shared" ref="AA9:AA21" si="20">G9+N9</f>
        <v>0.03</v>
      </c>
      <c r="AB9" s="18">
        <f t="shared" ref="AB9:AB21" si="21">H9+O9</f>
        <v>0.12</v>
      </c>
      <c r="AC9" s="34">
        <f t="shared" ref="AC9:AC21" si="22">AD9+AE9+AF9</f>
        <v>4.49</v>
      </c>
      <c r="AD9" s="34">
        <f t="shared" ref="AD9:AD13" si="23">X9-AA9-AB9</f>
        <v>3.56</v>
      </c>
      <c r="AE9" s="34">
        <f t="shared" ref="AE9:AE21" si="24">Y9</f>
        <v>0.65</v>
      </c>
      <c r="AF9" s="34">
        <v>0.28</v>
      </c>
      <c r="AG9" s="34"/>
      <c r="AH9" s="34">
        <f t="shared" ref="AH9:AH13" si="25">ROUND(AD9*0.8,2)</f>
        <v>2.85</v>
      </c>
      <c r="AI9" s="34">
        <v>0.8</v>
      </c>
      <c r="AJ9" s="37">
        <v>0.52</v>
      </c>
      <c r="AK9" s="37"/>
      <c r="AL9" s="37">
        <v>0.52</v>
      </c>
      <c r="AM9" s="37">
        <f t="shared" ref="AM9:AM21" si="26">AF9</f>
        <v>0.28</v>
      </c>
      <c r="AN9" s="37"/>
      <c r="AO9" s="37">
        <v>0.28</v>
      </c>
      <c r="AP9" s="13"/>
    </row>
    <row r="10" s="2" customFormat="1" ht="37" customHeight="1" spans="1:42">
      <c r="A10" s="13" t="s">
        <v>35</v>
      </c>
      <c r="B10" s="13">
        <v>0</v>
      </c>
      <c r="C10" s="18">
        <f t="shared" si="2"/>
        <v>0</v>
      </c>
      <c r="D10" s="18">
        <f t="shared" si="3"/>
        <v>0</v>
      </c>
      <c r="E10" s="18">
        <f t="shared" si="4"/>
        <v>0</v>
      </c>
      <c r="F10" s="18">
        <f t="shared" si="5"/>
        <v>0</v>
      </c>
      <c r="G10" s="19">
        <f t="shared" si="6"/>
        <v>0</v>
      </c>
      <c r="H10" s="18">
        <f t="shared" si="7"/>
        <v>0</v>
      </c>
      <c r="I10" s="13">
        <v>1821</v>
      </c>
      <c r="J10" s="18">
        <f t="shared" si="8"/>
        <v>145.68</v>
      </c>
      <c r="K10" s="18">
        <f t="shared" si="9"/>
        <v>116.54</v>
      </c>
      <c r="L10" s="18">
        <f t="shared" si="10"/>
        <v>20.4</v>
      </c>
      <c r="M10" s="18">
        <f t="shared" si="11"/>
        <v>8.74</v>
      </c>
      <c r="N10" s="19">
        <f t="shared" si="12"/>
        <v>0.91</v>
      </c>
      <c r="O10" s="24">
        <f t="shared" si="13"/>
        <v>3.64</v>
      </c>
      <c r="P10" s="13">
        <v>1763</v>
      </c>
      <c r="Q10" s="13"/>
      <c r="R10" s="13">
        <v>1763</v>
      </c>
      <c r="S10" s="18">
        <f t="shared" si="14"/>
        <v>35.26</v>
      </c>
      <c r="T10" s="18">
        <f t="shared" si="15"/>
        <v>28.21</v>
      </c>
      <c r="U10" s="18">
        <f t="shared" si="16"/>
        <v>4.94</v>
      </c>
      <c r="V10" s="18">
        <f t="shared" si="17"/>
        <v>2.11</v>
      </c>
      <c r="W10" s="18">
        <f t="shared" si="18"/>
        <v>180.94</v>
      </c>
      <c r="X10" s="18">
        <f t="shared" ref="X10:Z10" si="27">D10+K10+T10</f>
        <v>144.75</v>
      </c>
      <c r="Y10" s="18">
        <f t="shared" si="27"/>
        <v>25.34</v>
      </c>
      <c r="Z10" s="18">
        <f t="shared" si="27"/>
        <v>10.85</v>
      </c>
      <c r="AA10" s="18">
        <f t="shared" si="20"/>
        <v>0.91</v>
      </c>
      <c r="AB10" s="18">
        <f t="shared" si="21"/>
        <v>3.64</v>
      </c>
      <c r="AC10" s="34">
        <f t="shared" si="22"/>
        <v>176.39</v>
      </c>
      <c r="AD10" s="34">
        <f t="shared" si="23"/>
        <v>140.2</v>
      </c>
      <c r="AE10" s="34">
        <f t="shared" si="24"/>
        <v>25.34</v>
      </c>
      <c r="AF10" s="34">
        <v>10.85</v>
      </c>
      <c r="AG10" s="34"/>
      <c r="AH10" s="34">
        <f t="shared" si="25"/>
        <v>112.16</v>
      </c>
      <c r="AI10" s="34">
        <v>31.12</v>
      </c>
      <c r="AJ10" s="37">
        <v>20.27</v>
      </c>
      <c r="AK10" s="37"/>
      <c r="AL10" s="37">
        <v>20.27</v>
      </c>
      <c r="AM10" s="37">
        <f t="shared" si="26"/>
        <v>10.85</v>
      </c>
      <c r="AN10" s="37"/>
      <c r="AO10" s="37">
        <v>10.85</v>
      </c>
      <c r="AP10" s="13"/>
    </row>
    <row r="11" s="2" customFormat="1" ht="37" customHeight="1" spans="1:42">
      <c r="A11" s="13" t="s">
        <v>36</v>
      </c>
      <c r="B11" s="13">
        <v>3072</v>
      </c>
      <c r="C11" s="18">
        <f t="shared" si="2"/>
        <v>184.32</v>
      </c>
      <c r="D11" s="18">
        <f t="shared" si="3"/>
        <v>147.46</v>
      </c>
      <c r="E11" s="18">
        <f t="shared" si="4"/>
        <v>25.8</v>
      </c>
      <c r="F11" s="18">
        <f t="shared" si="5"/>
        <v>11.06</v>
      </c>
      <c r="G11" s="19">
        <f t="shared" si="6"/>
        <v>1.54</v>
      </c>
      <c r="H11" s="18">
        <f t="shared" si="7"/>
        <v>6.14</v>
      </c>
      <c r="I11" s="13">
        <v>0</v>
      </c>
      <c r="J11" s="18">
        <f t="shared" si="8"/>
        <v>0</v>
      </c>
      <c r="K11" s="18">
        <f t="shared" si="9"/>
        <v>0</v>
      </c>
      <c r="L11" s="18">
        <f t="shared" si="10"/>
        <v>0</v>
      </c>
      <c r="M11" s="18">
        <f t="shared" si="11"/>
        <v>0</v>
      </c>
      <c r="N11" s="19">
        <f t="shared" si="12"/>
        <v>0</v>
      </c>
      <c r="O11" s="24">
        <f t="shared" si="13"/>
        <v>0</v>
      </c>
      <c r="P11" s="13">
        <v>0</v>
      </c>
      <c r="Q11" s="13">
        <v>0</v>
      </c>
      <c r="R11" s="13">
        <v>0</v>
      </c>
      <c r="S11" s="18">
        <f t="shared" si="14"/>
        <v>0</v>
      </c>
      <c r="T11" s="18">
        <f t="shared" si="15"/>
        <v>0</v>
      </c>
      <c r="U11" s="18">
        <f t="shared" si="16"/>
        <v>0</v>
      </c>
      <c r="V11" s="18">
        <f t="shared" si="17"/>
        <v>0</v>
      </c>
      <c r="W11" s="18">
        <f t="shared" si="18"/>
        <v>184.32</v>
      </c>
      <c r="X11" s="18">
        <f t="shared" ref="X11:Z11" si="28">D11+K11+T11</f>
        <v>147.46</v>
      </c>
      <c r="Y11" s="18">
        <f t="shared" si="28"/>
        <v>25.8</v>
      </c>
      <c r="Z11" s="18">
        <f t="shared" si="28"/>
        <v>11.06</v>
      </c>
      <c r="AA11" s="18">
        <f t="shared" si="20"/>
        <v>1.54</v>
      </c>
      <c r="AB11" s="18">
        <f t="shared" si="21"/>
        <v>6.14</v>
      </c>
      <c r="AC11" s="34">
        <f t="shared" si="22"/>
        <v>176.64</v>
      </c>
      <c r="AD11" s="34">
        <f t="shared" si="23"/>
        <v>139.78</v>
      </c>
      <c r="AE11" s="34">
        <f t="shared" si="24"/>
        <v>25.8</v>
      </c>
      <c r="AF11" s="34">
        <v>11.06</v>
      </c>
      <c r="AG11" s="34"/>
      <c r="AH11" s="34">
        <v>111.84</v>
      </c>
      <c r="AI11" s="34">
        <v>31.7</v>
      </c>
      <c r="AJ11" s="37">
        <v>20.64</v>
      </c>
      <c r="AK11" s="37">
        <v>20.64</v>
      </c>
      <c r="AL11" s="37"/>
      <c r="AM11" s="37">
        <f t="shared" si="26"/>
        <v>11.06</v>
      </c>
      <c r="AN11" s="37">
        <v>11.06</v>
      </c>
      <c r="AO11" s="37"/>
      <c r="AP11" s="13"/>
    </row>
    <row r="12" s="2" customFormat="1" ht="37" customHeight="1" spans="1:42">
      <c r="A12" s="13" t="s">
        <v>37</v>
      </c>
      <c r="B12" s="13">
        <v>4125</v>
      </c>
      <c r="C12" s="18">
        <f t="shared" si="2"/>
        <v>247.5</v>
      </c>
      <c r="D12" s="18">
        <f t="shared" si="3"/>
        <v>198</v>
      </c>
      <c r="E12" s="18">
        <f t="shared" si="4"/>
        <v>34.65</v>
      </c>
      <c r="F12" s="18">
        <f t="shared" si="5"/>
        <v>14.85</v>
      </c>
      <c r="G12" s="19">
        <f t="shared" si="6"/>
        <v>2.06</v>
      </c>
      <c r="H12" s="18">
        <f t="shared" si="7"/>
        <v>8.25</v>
      </c>
      <c r="I12" s="13">
        <v>0</v>
      </c>
      <c r="J12" s="18">
        <f t="shared" si="8"/>
        <v>0</v>
      </c>
      <c r="K12" s="18">
        <f t="shared" si="9"/>
        <v>0</v>
      </c>
      <c r="L12" s="18">
        <f t="shared" si="10"/>
        <v>0</v>
      </c>
      <c r="M12" s="18">
        <f t="shared" si="11"/>
        <v>0</v>
      </c>
      <c r="N12" s="19">
        <f t="shared" si="12"/>
        <v>0</v>
      </c>
      <c r="O12" s="24">
        <f t="shared" si="13"/>
        <v>0</v>
      </c>
      <c r="P12" s="13">
        <v>0</v>
      </c>
      <c r="Q12" s="13">
        <v>0</v>
      </c>
      <c r="R12" s="13">
        <v>0</v>
      </c>
      <c r="S12" s="18">
        <f t="shared" si="14"/>
        <v>0</v>
      </c>
      <c r="T12" s="18">
        <f t="shared" si="15"/>
        <v>0</v>
      </c>
      <c r="U12" s="18">
        <f t="shared" si="16"/>
        <v>0</v>
      </c>
      <c r="V12" s="18">
        <f t="shared" si="17"/>
        <v>0</v>
      </c>
      <c r="W12" s="18">
        <f t="shared" si="18"/>
        <v>247.5</v>
      </c>
      <c r="X12" s="18">
        <f t="shared" ref="X12:Z12" si="29">D12+K12+T12</f>
        <v>198</v>
      </c>
      <c r="Y12" s="18">
        <f t="shared" si="29"/>
        <v>34.65</v>
      </c>
      <c r="Z12" s="18">
        <f t="shared" si="29"/>
        <v>14.85</v>
      </c>
      <c r="AA12" s="18">
        <f t="shared" si="20"/>
        <v>2.06</v>
      </c>
      <c r="AB12" s="18">
        <f t="shared" si="21"/>
        <v>8.25</v>
      </c>
      <c r="AC12" s="34">
        <f t="shared" si="22"/>
        <v>237.19</v>
      </c>
      <c r="AD12" s="34">
        <f t="shared" si="23"/>
        <v>187.69</v>
      </c>
      <c r="AE12" s="34">
        <f t="shared" si="24"/>
        <v>34.65</v>
      </c>
      <c r="AF12" s="34">
        <v>14.85</v>
      </c>
      <c r="AG12" s="34"/>
      <c r="AH12" s="34">
        <f t="shared" si="25"/>
        <v>150.15</v>
      </c>
      <c r="AI12" s="34">
        <v>42.57</v>
      </c>
      <c r="AJ12" s="37">
        <v>27.72</v>
      </c>
      <c r="AK12" s="37">
        <v>27.72</v>
      </c>
      <c r="AL12" s="37"/>
      <c r="AM12" s="37">
        <f t="shared" si="26"/>
        <v>14.85</v>
      </c>
      <c r="AN12" s="37">
        <v>14.85</v>
      </c>
      <c r="AO12" s="37"/>
      <c r="AP12" s="13"/>
    </row>
    <row r="13" s="2" customFormat="1" ht="37" customHeight="1" spans="1:42">
      <c r="A13" s="13" t="s">
        <v>38</v>
      </c>
      <c r="B13" s="13">
        <v>5430</v>
      </c>
      <c r="C13" s="18">
        <f t="shared" si="2"/>
        <v>325.8</v>
      </c>
      <c r="D13" s="18">
        <f t="shared" si="3"/>
        <v>260.64</v>
      </c>
      <c r="E13" s="18">
        <f t="shared" si="4"/>
        <v>45.61</v>
      </c>
      <c r="F13" s="18">
        <f t="shared" si="5"/>
        <v>19.55</v>
      </c>
      <c r="G13" s="19">
        <f t="shared" si="6"/>
        <v>2.72</v>
      </c>
      <c r="H13" s="18">
        <f t="shared" si="7"/>
        <v>10.86</v>
      </c>
      <c r="I13" s="13">
        <v>4590</v>
      </c>
      <c r="J13" s="18">
        <f t="shared" si="8"/>
        <v>367.2</v>
      </c>
      <c r="K13" s="18">
        <f t="shared" si="9"/>
        <v>293.76</v>
      </c>
      <c r="L13" s="18">
        <f t="shared" si="10"/>
        <v>51.41</v>
      </c>
      <c r="M13" s="18">
        <f t="shared" si="11"/>
        <v>22.03</v>
      </c>
      <c r="N13" s="19">
        <f t="shared" si="12"/>
        <v>2.3</v>
      </c>
      <c r="O13" s="24">
        <f t="shared" si="13"/>
        <v>9.18</v>
      </c>
      <c r="P13" s="13">
        <v>3813</v>
      </c>
      <c r="Q13" s="13">
        <v>786</v>
      </c>
      <c r="R13" s="13">
        <v>3027</v>
      </c>
      <c r="S13" s="18">
        <f t="shared" si="14"/>
        <v>76.26</v>
      </c>
      <c r="T13" s="18">
        <f t="shared" si="15"/>
        <v>61.01</v>
      </c>
      <c r="U13" s="18">
        <f t="shared" si="16"/>
        <v>10.68</v>
      </c>
      <c r="V13" s="18">
        <f t="shared" si="17"/>
        <v>4.57000000000001</v>
      </c>
      <c r="W13" s="18">
        <f t="shared" si="18"/>
        <v>769.26</v>
      </c>
      <c r="X13" s="18">
        <f t="shared" ref="X13:Z13" si="30">D13+K13+T13</f>
        <v>615.41</v>
      </c>
      <c r="Y13" s="18">
        <f t="shared" si="30"/>
        <v>107.7</v>
      </c>
      <c r="Z13" s="18">
        <f t="shared" si="30"/>
        <v>46.15</v>
      </c>
      <c r="AA13" s="18">
        <f t="shared" si="20"/>
        <v>5.02</v>
      </c>
      <c r="AB13" s="18">
        <f t="shared" si="21"/>
        <v>20.04</v>
      </c>
      <c r="AC13" s="34">
        <f t="shared" si="22"/>
        <v>711.9</v>
      </c>
      <c r="AD13" s="34">
        <f t="shared" si="23"/>
        <v>590.35</v>
      </c>
      <c r="AE13" s="34">
        <f t="shared" si="24"/>
        <v>107.7</v>
      </c>
      <c r="AF13" s="34">
        <v>13.85</v>
      </c>
      <c r="AG13" s="34">
        <v>32.31</v>
      </c>
      <c r="AH13" s="34">
        <f t="shared" si="25"/>
        <v>472.28</v>
      </c>
      <c r="AI13" s="34">
        <v>100.01</v>
      </c>
      <c r="AJ13" s="37">
        <v>86.16</v>
      </c>
      <c r="AK13" s="37">
        <v>38.25</v>
      </c>
      <c r="AL13" s="37">
        <v>47.91</v>
      </c>
      <c r="AM13" s="37">
        <f t="shared" si="26"/>
        <v>13.85</v>
      </c>
      <c r="AN13" s="37">
        <v>6.15</v>
      </c>
      <c r="AO13" s="37">
        <v>7.7</v>
      </c>
      <c r="AP13" s="13"/>
    </row>
    <row r="14" s="1" customFormat="1" ht="37" customHeight="1" spans="1:42">
      <c r="A14" s="13" t="s">
        <v>39</v>
      </c>
      <c r="B14" s="13">
        <v>59363</v>
      </c>
      <c r="C14" s="18">
        <f t="shared" si="2"/>
        <v>3561.78</v>
      </c>
      <c r="D14" s="18">
        <f t="shared" si="3"/>
        <v>2849.42</v>
      </c>
      <c r="E14" s="18">
        <f t="shared" si="4"/>
        <v>498.65</v>
      </c>
      <c r="F14" s="18">
        <f t="shared" si="5"/>
        <v>213.71</v>
      </c>
      <c r="G14" s="19">
        <f t="shared" si="6"/>
        <v>29.68</v>
      </c>
      <c r="H14" s="18">
        <f t="shared" si="7"/>
        <v>118.73</v>
      </c>
      <c r="I14" s="25">
        <v>28608</v>
      </c>
      <c r="J14" s="18">
        <f t="shared" si="8"/>
        <v>2288.64</v>
      </c>
      <c r="K14" s="18">
        <f t="shared" si="9"/>
        <v>1830.91</v>
      </c>
      <c r="L14" s="18">
        <f t="shared" si="10"/>
        <v>320.41</v>
      </c>
      <c r="M14" s="18">
        <f t="shared" si="11"/>
        <v>137.32</v>
      </c>
      <c r="N14" s="19">
        <f t="shared" si="12"/>
        <v>14.3</v>
      </c>
      <c r="O14" s="24">
        <f t="shared" si="13"/>
        <v>57.22</v>
      </c>
      <c r="P14" s="13">
        <v>17458</v>
      </c>
      <c r="Q14" s="13">
        <v>5041</v>
      </c>
      <c r="R14" s="13">
        <v>12417</v>
      </c>
      <c r="S14" s="18">
        <f t="shared" si="14"/>
        <v>349.16</v>
      </c>
      <c r="T14" s="18">
        <f t="shared" si="15"/>
        <v>279.33</v>
      </c>
      <c r="U14" s="18">
        <f t="shared" si="16"/>
        <v>48.88</v>
      </c>
      <c r="V14" s="18">
        <f t="shared" si="17"/>
        <v>20.95</v>
      </c>
      <c r="W14" s="18">
        <f t="shared" si="18"/>
        <v>6199.58</v>
      </c>
      <c r="X14" s="18">
        <f t="shared" ref="X14:Z14" si="31">D14+K14+T14</f>
        <v>4959.66</v>
      </c>
      <c r="Y14" s="18">
        <f t="shared" si="31"/>
        <v>867.94</v>
      </c>
      <c r="Z14" s="18">
        <f t="shared" si="31"/>
        <v>371.98</v>
      </c>
      <c r="AA14" s="18">
        <f t="shared" si="20"/>
        <v>43.98</v>
      </c>
      <c r="AB14" s="18">
        <f t="shared" si="21"/>
        <v>175.95</v>
      </c>
      <c r="AC14" s="34">
        <f t="shared" si="22"/>
        <v>5719.27</v>
      </c>
      <c r="AD14" s="35">
        <f>X14-AA14-AB14+0.01</f>
        <v>4739.74</v>
      </c>
      <c r="AE14" s="34">
        <f t="shared" si="24"/>
        <v>867.94</v>
      </c>
      <c r="AF14" s="34">
        <v>111.59</v>
      </c>
      <c r="AG14" s="35">
        <f>260.39-0.01</f>
        <v>260.38</v>
      </c>
      <c r="AH14" s="35">
        <f>ROUND(AD14*0.8,2)-0.01</f>
        <v>3791.78</v>
      </c>
      <c r="AI14" s="35">
        <v>805.95</v>
      </c>
      <c r="AJ14" s="38">
        <f>694.35+0.01</f>
        <v>694.36</v>
      </c>
      <c r="AK14" s="37">
        <v>410.21</v>
      </c>
      <c r="AL14" s="37">
        <f>284.14+0.01</f>
        <v>284.15</v>
      </c>
      <c r="AM14" s="37">
        <f t="shared" si="26"/>
        <v>111.59</v>
      </c>
      <c r="AN14" s="37">
        <v>65.93</v>
      </c>
      <c r="AO14" s="37">
        <f>45.67-0.01</f>
        <v>45.66</v>
      </c>
      <c r="AP14" s="39"/>
    </row>
    <row r="15" s="1" customFormat="1" ht="37" customHeight="1" spans="1:42">
      <c r="A15" s="13" t="s">
        <v>40</v>
      </c>
      <c r="B15" s="20">
        <v>27715</v>
      </c>
      <c r="C15" s="18">
        <f t="shared" si="2"/>
        <v>1662.9</v>
      </c>
      <c r="D15" s="18">
        <f t="shared" si="3"/>
        <v>1330.32</v>
      </c>
      <c r="E15" s="18">
        <f t="shared" si="4"/>
        <v>232.81</v>
      </c>
      <c r="F15" s="18">
        <f t="shared" si="5"/>
        <v>99.7700000000002</v>
      </c>
      <c r="G15" s="19">
        <f t="shared" si="6"/>
        <v>13.86</v>
      </c>
      <c r="H15" s="18">
        <f t="shared" si="7"/>
        <v>55.43</v>
      </c>
      <c r="I15" s="26">
        <v>14644</v>
      </c>
      <c r="J15" s="18">
        <f t="shared" si="8"/>
        <v>1171.52</v>
      </c>
      <c r="K15" s="18">
        <f t="shared" si="9"/>
        <v>937.22</v>
      </c>
      <c r="L15" s="18">
        <f t="shared" si="10"/>
        <v>164.01</v>
      </c>
      <c r="M15" s="18">
        <f t="shared" si="11"/>
        <v>70.29</v>
      </c>
      <c r="N15" s="19">
        <f t="shared" si="12"/>
        <v>7.32</v>
      </c>
      <c r="O15" s="24">
        <f t="shared" si="13"/>
        <v>29.29</v>
      </c>
      <c r="P15" s="27">
        <v>22734</v>
      </c>
      <c r="Q15" s="27">
        <v>9779</v>
      </c>
      <c r="R15" s="27">
        <v>12955</v>
      </c>
      <c r="S15" s="18">
        <f t="shared" si="14"/>
        <v>454.68</v>
      </c>
      <c r="T15" s="18">
        <f t="shared" si="15"/>
        <v>363.74</v>
      </c>
      <c r="U15" s="18">
        <f t="shared" si="16"/>
        <v>63.66</v>
      </c>
      <c r="V15" s="18">
        <f t="shared" si="17"/>
        <v>27.28</v>
      </c>
      <c r="W15" s="18">
        <f t="shared" si="18"/>
        <v>3289.1</v>
      </c>
      <c r="X15" s="18">
        <f t="shared" ref="X15:Z15" si="32">D15+K15+T15</f>
        <v>2631.28</v>
      </c>
      <c r="Y15" s="18">
        <f t="shared" si="32"/>
        <v>460.48</v>
      </c>
      <c r="Z15" s="18">
        <f t="shared" si="32"/>
        <v>197.34</v>
      </c>
      <c r="AA15" s="18">
        <f t="shared" si="20"/>
        <v>21.18</v>
      </c>
      <c r="AB15" s="18">
        <f t="shared" si="21"/>
        <v>84.72</v>
      </c>
      <c r="AC15" s="34">
        <f t="shared" si="22"/>
        <v>3045.06</v>
      </c>
      <c r="AD15" s="34">
        <f t="shared" ref="AD15:AD21" si="33">X15-AA15-AB15</f>
        <v>2525.38</v>
      </c>
      <c r="AE15" s="34">
        <f t="shared" si="24"/>
        <v>460.48</v>
      </c>
      <c r="AF15" s="34">
        <v>59.2</v>
      </c>
      <c r="AG15" s="34">
        <v>138.14</v>
      </c>
      <c r="AH15" s="34">
        <f t="shared" ref="AH15:AH21" si="34">ROUND(AD15*0.8,2)</f>
        <v>2020.3</v>
      </c>
      <c r="AI15" s="34">
        <v>427.58</v>
      </c>
      <c r="AJ15" s="37">
        <v>368.38</v>
      </c>
      <c r="AK15" s="37">
        <v>208.15</v>
      </c>
      <c r="AL15" s="37">
        <v>160.23</v>
      </c>
      <c r="AM15" s="37">
        <f t="shared" si="26"/>
        <v>59.2</v>
      </c>
      <c r="AN15" s="37">
        <v>33.45</v>
      </c>
      <c r="AO15" s="37">
        <v>25.75</v>
      </c>
      <c r="AP15" s="39"/>
    </row>
    <row r="16" s="1" customFormat="1" ht="37" customHeight="1" spans="1:42">
      <c r="A16" s="13" t="s">
        <v>41</v>
      </c>
      <c r="B16" s="20">
        <v>12167</v>
      </c>
      <c r="C16" s="18">
        <f t="shared" si="2"/>
        <v>730.02</v>
      </c>
      <c r="D16" s="18">
        <f t="shared" si="3"/>
        <v>584.02</v>
      </c>
      <c r="E16" s="18">
        <f t="shared" si="4"/>
        <v>102.2</v>
      </c>
      <c r="F16" s="18">
        <f t="shared" si="5"/>
        <v>43.8</v>
      </c>
      <c r="G16" s="19">
        <f t="shared" si="6"/>
        <v>6.08</v>
      </c>
      <c r="H16" s="18">
        <f t="shared" si="7"/>
        <v>24.33</v>
      </c>
      <c r="I16" s="26">
        <v>8245</v>
      </c>
      <c r="J16" s="18">
        <f t="shared" si="8"/>
        <v>659.6</v>
      </c>
      <c r="K16" s="18">
        <f t="shared" si="9"/>
        <v>527.68</v>
      </c>
      <c r="L16" s="18">
        <f t="shared" si="10"/>
        <v>92.34</v>
      </c>
      <c r="M16" s="18">
        <f t="shared" si="11"/>
        <v>39.5800000000001</v>
      </c>
      <c r="N16" s="19">
        <f t="shared" si="12"/>
        <v>4.12</v>
      </c>
      <c r="O16" s="24">
        <f t="shared" si="13"/>
        <v>16.49</v>
      </c>
      <c r="P16" s="27">
        <v>14697</v>
      </c>
      <c r="Q16" s="27">
        <v>6646</v>
      </c>
      <c r="R16" s="27">
        <v>8051</v>
      </c>
      <c r="S16" s="18">
        <f t="shared" si="14"/>
        <v>293.94</v>
      </c>
      <c r="T16" s="18">
        <f t="shared" si="15"/>
        <v>235.15</v>
      </c>
      <c r="U16" s="18">
        <f t="shared" si="16"/>
        <v>41.15</v>
      </c>
      <c r="V16" s="18">
        <f t="shared" si="17"/>
        <v>17.64</v>
      </c>
      <c r="W16" s="18">
        <f t="shared" si="18"/>
        <v>1683.56</v>
      </c>
      <c r="X16" s="18">
        <f t="shared" ref="X16:Z16" si="35">D16+K16+T16</f>
        <v>1346.85</v>
      </c>
      <c r="Y16" s="18">
        <f t="shared" si="35"/>
        <v>235.69</v>
      </c>
      <c r="Z16" s="18">
        <f t="shared" si="35"/>
        <v>101.02</v>
      </c>
      <c r="AA16" s="18">
        <f t="shared" si="20"/>
        <v>10.2</v>
      </c>
      <c r="AB16" s="18">
        <f t="shared" si="21"/>
        <v>40.82</v>
      </c>
      <c r="AC16" s="34">
        <f t="shared" si="22"/>
        <v>1561.83</v>
      </c>
      <c r="AD16" s="34">
        <f t="shared" si="33"/>
        <v>1295.83</v>
      </c>
      <c r="AE16" s="34">
        <f t="shared" si="24"/>
        <v>235.69</v>
      </c>
      <c r="AF16" s="34">
        <v>30.31</v>
      </c>
      <c r="AG16" s="34">
        <v>70.71</v>
      </c>
      <c r="AH16" s="34">
        <f t="shared" si="34"/>
        <v>1036.66</v>
      </c>
      <c r="AI16" s="34">
        <v>218.86</v>
      </c>
      <c r="AJ16" s="37">
        <v>188.55</v>
      </c>
      <c r="AK16" s="37">
        <v>96.65</v>
      </c>
      <c r="AL16" s="37">
        <f>91.91-0.01</f>
        <v>91.9</v>
      </c>
      <c r="AM16" s="37">
        <f t="shared" si="26"/>
        <v>30.31</v>
      </c>
      <c r="AN16" s="37">
        <v>15.53</v>
      </c>
      <c r="AO16" s="37">
        <f>14.77+0.01</f>
        <v>14.78</v>
      </c>
      <c r="AP16" s="39"/>
    </row>
    <row r="17" s="1" customFormat="1" ht="37" customHeight="1" spans="1:42">
      <c r="A17" s="13" t="s">
        <v>42</v>
      </c>
      <c r="B17" s="20">
        <v>51805</v>
      </c>
      <c r="C17" s="18">
        <f t="shared" si="2"/>
        <v>3108.3</v>
      </c>
      <c r="D17" s="18">
        <f t="shared" si="3"/>
        <v>2486.64</v>
      </c>
      <c r="E17" s="18">
        <f t="shared" si="4"/>
        <v>435.16</v>
      </c>
      <c r="F17" s="18">
        <f t="shared" si="5"/>
        <v>186.5</v>
      </c>
      <c r="G17" s="19">
        <f t="shared" si="6"/>
        <v>25.9</v>
      </c>
      <c r="H17" s="18">
        <f t="shared" si="7"/>
        <v>103.61</v>
      </c>
      <c r="I17" s="26">
        <v>26074</v>
      </c>
      <c r="J17" s="18">
        <f t="shared" si="8"/>
        <v>2085.92</v>
      </c>
      <c r="K17" s="18">
        <f t="shared" si="9"/>
        <v>1668.74</v>
      </c>
      <c r="L17" s="18">
        <f t="shared" si="10"/>
        <v>292.03</v>
      </c>
      <c r="M17" s="18">
        <f t="shared" si="11"/>
        <v>125.15</v>
      </c>
      <c r="N17" s="19">
        <f t="shared" si="12"/>
        <v>13.04</v>
      </c>
      <c r="O17" s="24">
        <f t="shared" si="13"/>
        <v>52.15</v>
      </c>
      <c r="P17" s="27">
        <v>29432</v>
      </c>
      <c r="Q17" s="27">
        <v>8159</v>
      </c>
      <c r="R17" s="27">
        <v>21273</v>
      </c>
      <c r="S17" s="18">
        <f t="shared" si="14"/>
        <v>588.64</v>
      </c>
      <c r="T17" s="18">
        <f t="shared" si="15"/>
        <v>470.91</v>
      </c>
      <c r="U17" s="18">
        <f t="shared" si="16"/>
        <v>82.41</v>
      </c>
      <c r="V17" s="18">
        <f t="shared" si="17"/>
        <v>35.32</v>
      </c>
      <c r="W17" s="18">
        <f t="shared" si="18"/>
        <v>5782.86</v>
      </c>
      <c r="X17" s="18">
        <f t="shared" ref="X17:Z17" si="36">D17+K17+T17</f>
        <v>4626.29</v>
      </c>
      <c r="Y17" s="18">
        <f t="shared" si="36"/>
        <v>809.6</v>
      </c>
      <c r="Z17" s="18">
        <f t="shared" si="36"/>
        <v>346.97</v>
      </c>
      <c r="AA17" s="18">
        <f t="shared" si="20"/>
        <v>38.94</v>
      </c>
      <c r="AB17" s="18">
        <f t="shared" si="21"/>
        <v>155.76</v>
      </c>
      <c r="AC17" s="34">
        <f t="shared" si="22"/>
        <v>5345.28</v>
      </c>
      <c r="AD17" s="34">
        <f t="shared" si="33"/>
        <v>4431.59</v>
      </c>
      <c r="AE17" s="34">
        <f t="shared" si="24"/>
        <v>809.6</v>
      </c>
      <c r="AF17" s="34">
        <v>104.09</v>
      </c>
      <c r="AG17" s="34">
        <v>242.88</v>
      </c>
      <c r="AH17" s="34">
        <f t="shared" si="34"/>
        <v>3545.27</v>
      </c>
      <c r="AI17" s="34">
        <v>751.77</v>
      </c>
      <c r="AJ17" s="37">
        <v>647.68</v>
      </c>
      <c r="AK17" s="37">
        <v>366.41</v>
      </c>
      <c r="AL17" s="37">
        <v>281.27</v>
      </c>
      <c r="AM17" s="37">
        <f t="shared" si="26"/>
        <v>104.09</v>
      </c>
      <c r="AN17" s="37">
        <v>58.89</v>
      </c>
      <c r="AO17" s="37">
        <v>45.2</v>
      </c>
      <c r="AP17" s="39"/>
    </row>
    <row r="18" s="1" customFormat="1" ht="37" customHeight="1" spans="1:42">
      <c r="A18" s="13" t="s">
        <v>43</v>
      </c>
      <c r="B18" s="20">
        <v>43582</v>
      </c>
      <c r="C18" s="18">
        <f t="shared" si="2"/>
        <v>2614.92</v>
      </c>
      <c r="D18" s="18">
        <f t="shared" si="3"/>
        <v>2091.94</v>
      </c>
      <c r="E18" s="18">
        <f t="shared" si="4"/>
        <v>366.09</v>
      </c>
      <c r="F18" s="18">
        <f t="shared" si="5"/>
        <v>156.89</v>
      </c>
      <c r="G18" s="19">
        <f t="shared" si="6"/>
        <v>21.79</v>
      </c>
      <c r="H18" s="18">
        <f t="shared" si="7"/>
        <v>87.16</v>
      </c>
      <c r="I18" s="26">
        <v>18543</v>
      </c>
      <c r="J18" s="18">
        <f t="shared" si="8"/>
        <v>1483.44</v>
      </c>
      <c r="K18" s="18">
        <f t="shared" si="9"/>
        <v>1186.75</v>
      </c>
      <c r="L18" s="18">
        <f t="shared" si="10"/>
        <v>207.68</v>
      </c>
      <c r="M18" s="18">
        <f t="shared" si="11"/>
        <v>89.01</v>
      </c>
      <c r="N18" s="19">
        <f t="shared" si="12"/>
        <v>9.27</v>
      </c>
      <c r="O18" s="18">
        <f t="shared" si="13"/>
        <v>37.09</v>
      </c>
      <c r="P18" s="27">
        <v>42248</v>
      </c>
      <c r="Q18" s="27">
        <v>24816</v>
      </c>
      <c r="R18" s="27">
        <v>17432</v>
      </c>
      <c r="S18" s="18">
        <f t="shared" si="14"/>
        <v>844.96</v>
      </c>
      <c r="T18" s="18">
        <f t="shared" si="15"/>
        <v>675.97</v>
      </c>
      <c r="U18" s="18">
        <f t="shared" si="16"/>
        <v>118.29</v>
      </c>
      <c r="V18" s="18">
        <f t="shared" si="17"/>
        <v>50.7</v>
      </c>
      <c r="W18" s="18">
        <f t="shared" si="18"/>
        <v>4943.32</v>
      </c>
      <c r="X18" s="18">
        <f t="shared" ref="X18:Z18" si="37">D18+K18+T18</f>
        <v>3954.66</v>
      </c>
      <c r="Y18" s="18">
        <f t="shared" si="37"/>
        <v>692.06</v>
      </c>
      <c r="Z18" s="18">
        <f t="shared" si="37"/>
        <v>296.6</v>
      </c>
      <c r="AA18" s="18">
        <f t="shared" si="20"/>
        <v>31.06</v>
      </c>
      <c r="AB18" s="18">
        <f t="shared" si="21"/>
        <v>124.25</v>
      </c>
      <c r="AC18" s="34">
        <f t="shared" si="22"/>
        <v>4580.39</v>
      </c>
      <c r="AD18" s="34">
        <f t="shared" si="33"/>
        <v>3799.35</v>
      </c>
      <c r="AE18" s="34">
        <f t="shared" si="24"/>
        <v>692.06</v>
      </c>
      <c r="AF18" s="34">
        <v>88.98</v>
      </c>
      <c r="AG18" s="34">
        <v>207.62</v>
      </c>
      <c r="AH18" s="34">
        <f t="shared" si="34"/>
        <v>3039.48</v>
      </c>
      <c r="AI18" s="34">
        <v>642.63</v>
      </c>
      <c r="AJ18" s="37">
        <v>553.65</v>
      </c>
      <c r="AK18" s="37">
        <v>348.46</v>
      </c>
      <c r="AL18" s="37">
        <v>205.19</v>
      </c>
      <c r="AM18" s="37">
        <f t="shared" si="26"/>
        <v>88.98</v>
      </c>
      <c r="AN18" s="37">
        <v>56</v>
      </c>
      <c r="AO18" s="37">
        <v>32.98</v>
      </c>
      <c r="AP18" s="39"/>
    </row>
    <row r="19" s="1" customFormat="1" ht="37" customHeight="1" spans="1:42">
      <c r="A19" s="13" t="s">
        <v>44</v>
      </c>
      <c r="B19" s="20">
        <v>56797</v>
      </c>
      <c r="C19" s="18">
        <f t="shared" si="2"/>
        <v>3407.82</v>
      </c>
      <c r="D19" s="18">
        <f t="shared" si="3"/>
        <v>2726.26</v>
      </c>
      <c r="E19" s="18">
        <f t="shared" si="4"/>
        <v>477.09</v>
      </c>
      <c r="F19" s="18">
        <f t="shared" si="5"/>
        <v>204.47</v>
      </c>
      <c r="G19" s="19">
        <f t="shared" si="6"/>
        <v>28.4</v>
      </c>
      <c r="H19" s="18">
        <f t="shared" si="7"/>
        <v>113.59</v>
      </c>
      <c r="I19" s="26">
        <v>27540</v>
      </c>
      <c r="J19" s="18">
        <f t="shared" si="8"/>
        <v>2203.2</v>
      </c>
      <c r="K19" s="18">
        <f t="shared" si="9"/>
        <v>1762.56</v>
      </c>
      <c r="L19" s="18">
        <f t="shared" si="10"/>
        <v>308.45</v>
      </c>
      <c r="M19" s="18">
        <f t="shared" si="11"/>
        <v>132.19</v>
      </c>
      <c r="N19" s="19">
        <f t="shared" si="12"/>
        <v>13.77</v>
      </c>
      <c r="O19" s="18">
        <f t="shared" si="13"/>
        <v>55.08</v>
      </c>
      <c r="P19" s="27">
        <v>47756</v>
      </c>
      <c r="Q19" s="27">
        <v>23350</v>
      </c>
      <c r="R19" s="27">
        <v>24406</v>
      </c>
      <c r="S19" s="18">
        <f t="shared" si="14"/>
        <v>955.12</v>
      </c>
      <c r="T19" s="18">
        <f t="shared" si="15"/>
        <v>764.1</v>
      </c>
      <c r="U19" s="18">
        <f t="shared" si="16"/>
        <v>133.72</v>
      </c>
      <c r="V19" s="18">
        <f t="shared" si="17"/>
        <v>57.3</v>
      </c>
      <c r="W19" s="18">
        <f t="shared" si="18"/>
        <v>6566.14</v>
      </c>
      <c r="X19" s="18">
        <f t="shared" ref="X19:Z19" si="38">D19+K19+T19</f>
        <v>5252.92</v>
      </c>
      <c r="Y19" s="18">
        <f t="shared" si="38"/>
        <v>919.26</v>
      </c>
      <c r="Z19" s="18">
        <f t="shared" si="38"/>
        <v>393.96</v>
      </c>
      <c r="AA19" s="18">
        <f t="shared" si="20"/>
        <v>42.17</v>
      </c>
      <c r="AB19" s="18">
        <f t="shared" si="21"/>
        <v>168.67</v>
      </c>
      <c r="AC19" s="34">
        <f t="shared" si="22"/>
        <v>6079.53</v>
      </c>
      <c r="AD19" s="34">
        <f t="shared" si="33"/>
        <v>5042.08</v>
      </c>
      <c r="AE19" s="34">
        <f t="shared" si="24"/>
        <v>919.26</v>
      </c>
      <c r="AF19" s="34">
        <v>118.19</v>
      </c>
      <c r="AG19" s="34">
        <v>275.77</v>
      </c>
      <c r="AH19" s="34">
        <f t="shared" si="34"/>
        <v>4033.66</v>
      </c>
      <c r="AI19" s="34">
        <v>853.6</v>
      </c>
      <c r="AJ19" s="37">
        <v>735.41</v>
      </c>
      <c r="AK19" s="37">
        <v>433.98</v>
      </c>
      <c r="AL19" s="37">
        <v>301.43</v>
      </c>
      <c r="AM19" s="37">
        <f t="shared" si="26"/>
        <v>118.19</v>
      </c>
      <c r="AN19" s="37">
        <v>69.75</v>
      </c>
      <c r="AO19" s="37">
        <v>48.44</v>
      </c>
      <c r="AP19" s="39"/>
    </row>
    <row r="20" s="1" customFormat="1" ht="37" customHeight="1" spans="1:42">
      <c r="A20" s="13" t="s">
        <v>45</v>
      </c>
      <c r="B20" s="20">
        <v>72678</v>
      </c>
      <c r="C20" s="18">
        <f t="shared" si="2"/>
        <v>4360.68</v>
      </c>
      <c r="D20" s="18">
        <f t="shared" si="3"/>
        <v>3488.54</v>
      </c>
      <c r="E20" s="18">
        <f t="shared" si="4"/>
        <v>610.5</v>
      </c>
      <c r="F20" s="18">
        <f t="shared" si="5"/>
        <v>261.64</v>
      </c>
      <c r="G20" s="19">
        <f t="shared" si="6"/>
        <v>36.34</v>
      </c>
      <c r="H20" s="18">
        <f t="shared" si="7"/>
        <v>145.36</v>
      </c>
      <c r="I20" s="26">
        <v>35874</v>
      </c>
      <c r="J20" s="18">
        <f t="shared" si="8"/>
        <v>2869.92</v>
      </c>
      <c r="K20" s="18">
        <f t="shared" si="9"/>
        <v>2295.94</v>
      </c>
      <c r="L20" s="18">
        <f t="shared" si="10"/>
        <v>401.79</v>
      </c>
      <c r="M20" s="18">
        <f t="shared" si="11"/>
        <v>172.19</v>
      </c>
      <c r="N20" s="19">
        <f t="shared" si="12"/>
        <v>17.94</v>
      </c>
      <c r="O20" s="18">
        <f t="shared" si="13"/>
        <v>71.75</v>
      </c>
      <c r="P20" s="27">
        <v>64796</v>
      </c>
      <c r="Q20" s="27">
        <v>28831</v>
      </c>
      <c r="R20" s="27">
        <v>35965</v>
      </c>
      <c r="S20" s="18">
        <f t="shared" si="14"/>
        <v>1295.92</v>
      </c>
      <c r="T20" s="18">
        <f t="shared" si="15"/>
        <v>1036.74</v>
      </c>
      <c r="U20" s="18">
        <f t="shared" si="16"/>
        <v>181.43</v>
      </c>
      <c r="V20" s="18">
        <f t="shared" si="17"/>
        <v>77.7500000000001</v>
      </c>
      <c r="W20" s="18">
        <f t="shared" si="18"/>
        <v>8526.52</v>
      </c>
      <c r="X20" s="18">
        <f t="shared" ref="X20:Z20" si="39">D20+K20+T20</f>
        <v>6821.22</v>
      </c>
      <c r="Y20" s="18">
        <f t="shared" si="39"/>
        <v>1193.72</v>
      </c>
      <c r="Z20" s="18">
        <f t="shared" si="39"/>
        <v>511.58</v>
      </c>
      <c r="AA20" s="18">
        <f t="shared" si="20"/>
        <v>54.28</v>
      </c>
      <c r="AB20" s="18">
        <f t="shared" si="21"/>
        <v>217.11</v>
      </c>
      <c r="AC20" s="34">
        <f t="shared" si="22"/>
        <v>7897.02</v>
      </c>
      <c r="AD20" s="34">
        <f t="shared" si="33"/>
        <v>6549.83</v>
      </c>
      <c r="AE20" s="34">
        <f t="shared" si="24"/>
        <v>1193.72</v>
      </c>
      <c r="AF20" s="34">
        <v>153.47</v>
      </c>
      <c r="AG20" s="34">
        <v>358.11</v>
      </c>
      <c r="AH20" s="34">
        <f t="shared" si="34"/>
        <v>5239.86</v>
      </c>
      <c r="AI20" s="34">
        <v>1108.45</v>
      </c>
      <c r="AJ20" s="37">
        <v>954.98</v>
      </c>
      <c r="AK20" s="37">
        <v>552.98</v>
      </c>
      <c r="AL20" s="37">
        <f>401.99+0.01</f>
        <v>402</v>
      </c>
      <c r="AM20" s="37">
        <f t="shared" si="26"/>
        <v>153.47</v>
      </c>
      <c r="AN20" s="37">
        <v>88.87</v>
      </c>
      <c r="AO20" s="37">
        <f>64.61-0.01</f>
        <v>64.6</v>
      </c>
      <c r="AP20" s="39"/>
    </row>
    <row r="21" s="1" customFormat="1" ht="37" customHeight="1" spans="1:42">
      <c r="A21" s="13" t="s">
        <v>46</v>
      </c>
      <c r="B21" s="20">
        <v>70470</v>
      </c>
      <c r="C21" s="18">
        <f t="shared" si="2"/>
        <v>4228.2</v>
      </c>
      <c r="D21" s="18">
        <f t="shared" si="3"/>
        <v>3382.56</v>
      </c>
      <c r="E21" s="18">
        <f t="shared" si="4"/>
        <v>591.95</v>
      </c>
      <c r="F21" s="18">
        <f t="shared" si="5"/>
        <v>253.69</v>
      </c>
      <c r="G21" s="19">
        <f t="shared" si="6"/>
        <v>35.24</v>
      </c>
      <c r="H21" s="18">
        <f t="shared" si="7"/>
        <v>140.94</v>
      </c>
      <c r="I21" s="26">
        <v>45713</v>
      </c>
      <c r="J21" s="18">
        <f t="shared" si="8"/>
        <v>3657.04</v>
      </c>
      <c r="K21" s="18">
        <f t="shared" si="9"/>
        <v>2925.63</v>
      </c>
      <c r="L21" s="18">
        <f t="shared" si="10"/>
        <v>511.99</v>
      </c>
      <c r="M21" s="18">
        <f t="shared" si="11"/>
        <v>219.42</v>
      </c>
      <c r="N21" s="19">
        <f t="shared" si="12"/>
        <v>22.86</v>
      </c>
      <c r="O21" s="18">
        <f t="shared" si="13"/>
        <v>91.43</v>
      </c>
      <c r="P21" s="27">
        <v>56179</v>
      </c>
      <c r="Q21" s="27">
        <v>14413</v>
      </c>
      <c r="R21" s="27">
        <v>41766</v>
      </c>
      <c r="S21" s="18">
        <f t="shared" si="14"/>
        <v>1123.58</v>
      </c>
      <c r="T21" s="18">
        <f t="shared" si="15"/>
        <v>898.86</v>
      </c>
      <c r="U21" s="18">
        <f t="shared" si="16"/>
        <v>157.3</v>
      </c>
      <c r="V21" s="18">
        <f t="shared" si="17"/>
        <v>67.4199999999999</v>
      </c>
      <c r="W21" s="18">
        <f t="shared" si="18"/>
        <v>9008.82</v>
      </c>
      <c r="X21" s="18">
        <f t="shared" ref="X21:Z21" si="40">D21+K21+T21</f>
        <v>7207.05</v>
      </c>
      <c r="Y21" s="18">
        <f t="shared" si="40"/>
        <v>1261.24</v>
      </c>
      <c r="Z21" s="18">
        <f t="shared" si="40"/>
        <v>540.53</v>
      </c>
      <c r="AA21" s="18">
        <f t="shared" si="20"/>
        <v>58.1</v>
      </c>
      <c r="AB21" s="18">
        <f t="shared" si="21"/>
        <v>232.37</v>
      </c>
      <c r="AC21" s="34">
        <f t="shared" si="22"/>
        <v>8339.98</v>
      </c>
      <c r="AD21" s="34">
        <f t="shared" si="33"/>
        <v>6916.58</v>
      </c>
      <c r="AE21" s="34">
        <f t="shared" si="24"/>
        <v>1261.24</v>
      </c>
      <c r="AF21" s="34">
        <v>162.16</v>
      </c>
      <c r="AG21" s="34">
        <v>378.37</v>
      </c>
      <c r="AH21" s="34">
        <f t="shared" si="34"/>
        <v>5533.26</v>
      </c>
      <c r="AI21" s="34">
        <v>1171.15</v>
      </c>
      <c r="AJ21" s="37">
        <v>1008.99</v>
      </c>
      <c r="AK21" s="37">
        <v>505.84</v>
      </c>
      <c r="AL21" s="37">
        <f>503.14+0.01</f>
        <v>503.15</v>
      </c>
      <c r="AM21" s="37">
        <f t="shared" si="26"/>
        <v>162.16</v>
      </c>
      <c r="AN21" s="37">
        <v>81.3</v>
      </c>
      <c r="AO21" s="37">
        <v>80.86</v>
      </c>
      <c r="AP21" s="39"/>
    </row>
    <row r="22" s="1" customFormat="1" ht="37" customHeight="1"/>
    <row r="23" s="1" customFormat="1" ht="37" customHeight="1" spans="1:1">
      <c r="A23" s="1" t="s">
        <v>47</v>
      </c>
    </row>
    <row r="24" s="1" customFormat="1" ht="37" customHeight="1" spans="1:1">
      <c r="A24" s="1" t="s">
        <v>48</v>
      </c>
    </row>
    <row r="25" s="1" customFormat="1" ht="37" customHeight="1" spans="1:1">
      <c r="A25" s="1" t="s">
        <v>49</v>
      </c>
    </row>
    <row r="26" s="1" customFormat="1" spans="1:1">
      <c r="A26" s="1" t="s">
        <v>50</v>
      </c>
    </row>
  </sheetData>
  <mergeCells count="21">
    <mergeCell ref="A2:AP2"/>
    <mergeCell ref="B4:H4"/>
    <mergeCell ref="I4:O4"/>
    <mergeCell ref="C5:F5"/>
    <mergeCell ref="J5:M5"/>
    <mergeCell ref="A4:A6"/>
    <mergeCell ref="B5:B6"/>
    <mergeCell ref="G5:G6"/>
    <mergeCell ref="H5:H6"/>
    <mergeCell ref="I5:I6"/>
    <mergeCell ref="N5:N6"/>
    <mergeCell ref="O5:O6"/>
    <mergeCell ref="AA4:AA6"/>
    <mergeCell ref="AB4:AB6"/>
    <mergeCell ref="AH4:AH6"/>
    <mergeCell ref="AP4:AP6"/>
    <mergeCell ref="P4:R5"/>
    <mergeCell ref="S4:V5"/>
    <mergeCell ref="W4:Z5"/>
    <mergeCell ref="AC4:AG5"/>
    <mergeCell ref="AI4:AO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与我共舞</cp:lastModifiedBy>
  <dcterms:created xsi:type="dcterms:W3CDTF">2020-04-22T09:08:00Z</dcterms:created>
  <dcterms:modified xsi:type="dcterms:W3CDTF">2020-05-25T03:56:20Z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