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I:\文件\文件\下达文件\"/>
    </mc:Choice>
  </mc:AlternateContent>
  <xr:revisionPtr revIDLastSave="0" documentId="13_ncr:1_{4036306A-DFDE-4573-AAA6-EC7BD2821C5A}" xr6:coauthVersionLast="36" xr6:coauthVersionMax="36" xr10:uidLastSave="{00000000-0000-0000-0000-000000000000}"/>
  <bookViews>
    <workbookView xWindow="0" yWindow="0" windowWidth="28080" windowHeight="13069" xr2:uid="{00000000-000D-0000-FFFF-FFFF00000000}"/>
  </bookViews>
  <sheets>
    <sheet name="Sheet1" sheetId="2" r:id="rId1"/>
  </sheets>
  <calcPr calcId="179021"/>
</workbook>
</file>

<file path=xl/calcChain.xml><?xml version="1.0" encoding="utf-8"?>
<calcChain xmlns="http://schemas.openxmlformats.org/spreadsheetml/2006/main">
  <c r="F25" i="2" l="1"/>
  <c r="D25" i="2"/>
  <c r="H24" i="2"/>
  <c r="G24" i="2"/>
  <c r="E24" i="2"/>
  <c r="I24" i="2" s="1"/>
  <c r="H23" i="2"/>
  <c r="G23" i="2"/>
  <c r="E23" i="2"/>
  <c r="I23" i="2" s="1"/>
  <c r="H22" i="2"/>
  <c r="G22" i="2"/>
  <c r="E22" i="2"/>
  <c r="I22" i="2" s="1"/>
  <c r="H21" i="2"/>
  <c r="G21" i="2"/>
  <c r="E21" i="2"/>
  <c r="I21" i="2" s="1"/>
  <c r="H20" i="2"/>
  <c r="G20" i="2"/>
  <c r="E20" i="2"/>
  <c r="I20" i="2" s="1"/>
  <c r="H19" i="2"/>
  <c r="G19" i="2"/>
  <c r="E19" i="2"/>
  <c r="I19" i="2" s="1"/>
  <c r="I25" i="2" s="1"/>
  <c r="I7" i="2" s="1"/>
  <c r="E18" i="2"/>
  <c r="H18" i="2" s="1"/>
  <c r="H25" i="2" s="1"/>
  <c r="H7" i="2" s="1"/>
  <c r="G17" i="2"/>
  <c r="E17" i="2"/>
  <c r="E16" i="2"/>
  <c r="G16" i="2" s="1"/>
  <c r="I15" i="2"/>
  <c r="H15" i="2"/>
  <c r="G15" i="2"/>
  <c r="G7" i="2" s="1"/>
  <c r="F15" i="2"/>
  <c r="D15" i="2"/>
  <c r="F14" i="2"/>
  <c r="E14" i="2"/>
  <c r="F13" i="2"/>
  <c r="E13" i="2"/>
  <c r="F12" i="2"/>
  <c r="E12" i="2"/>
  <c r="F11" i="2"/>
  <c r="E11" i="2"/>
  <c r="F10" i="2"/>
  <c r="E10" i="2"/>
  <c r="E9" i="2"/>
  <c r="F8" i="2"/>
  <c r="E8" i="2"/>
  <c r="E15" i="2" s="1"/>
  <c r="D7" i="2"/>
  <c r="E25" i="2" l="1"/>
  <c r="E7" i="2" s="1"/>
  <c r="G18" i="2"/>
</calcChain>
</file>

<file path=xl/sharedStrings.xml><?xml version="1.0" encoding="utf-8"?>
<sst xmlns="http://schemas.openxmlformats.org/spreadsheetml/2006/main" count="53" uniqueCount="36">
  <si>
    <t>附件2</t>
  </si>
  <si>
    <t>2020年下达第一批中等职业学校国家助学金省、市资金下达表</t>
  </si>
  <si>
    <t>单位：人、万元</t>
  </si>
  <si>
    <t>序号</t>
  </si>
  <si>
    <t>学校名称</t>
  </si>
  <si>
    <t>学校性质</t>
  </si>
  <si>
    <t>国家助学金</t>
  </si>
  <si>
    <t>2019年11月锁定学生数</t>
  </si>
  <si>
    <t>预拨受助学生数</t>
  </si>
  <si>
    <t>本次下达省、市级金额合计</t>
  </si>
  <si>
    <t>省级资金</t>
  </si>
  <si>
    <t>市级配套</t>
  </si>
  <si>
    <t>区县配套</t>
  </si>
  <si>
    <t>合计</t>
  </si>
  <si>
    <t xml:space="preserve"> </t>
  </si>
  <si>
    <t>曲靖医学高等专科学校</t>
  </si>
  <si>
    <t>公办</t>
  </si>
  <si>
    <t>云南能源职业技术学院</t>
  </si>
  <si>
    <t>曲靖财经学校</t>
  </si>
  <si>
    <t>曲靖农业学校</t>
  </si>
  <si>
    <t>曲靖工商职业技术学校</t>
  </si>
  <si>
    <t>曲靖应用技术学校</t>
  </si>
  <si>
    <t>曲靖市特殊教育学校</t>
  </si>
  <si>
    <t xml:space="preserve"> 小计</t>
  </si>
  <si>
    <t>民办</t>
  </si>
  <si>
    <t>麒麟区职业技术学校</t>
  </si>
  <si>
    <t>麒麟长兴职校</t>
  </si>
  <si>
    <t>曲靖市会泽职业技术学校</t>
  </si>
  <si>
    <t>曲靖市师宗职业技术学校</t>
  </si>
  <si>
    <t>曲靖市罗平职业技术学校</t>
  </si>
  <si>
    <t>曲靖市马龙职业技术学校</t>
  </si>
  <si>
    <t>曲靖市富源职业技术学校</t>
  </si>
  <si>
    <t>曲靖市陆良职业技术学校</t>
  </si>
  <si>
    <t>曲靖市沾益职业技术学校</t>
  </si>
  <si>
    <t>小计</t>
  </si>
  <si>
    <t>政府经济分类科目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</si>
</sst>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;[Red]\-0.00\ "/>
    <numFmt numFmtId="177" formatCode="0_ ;[Red]\-0\ "/>
    <numFmt numFmtId="178" formatCode="_(* #,##0.00_);_(* \(#,##0.00\);_(* &quot;-&quot;??_);_(@_)"/>
  </numFmts>
  <fonts count="15" x14ac:knownFonts="1">
    <font>
      <sz val="11"/>
      <color theme="1"/>
      <name val="宋体"/>
      <charset val="134"/>
      <scheme val="minor"/>
    </font>
    <font>
      <sz val="13"/>
      <name val="仿宋_GB2312"/>
      <family val="3"/>
      <charset val="134"/>
    </font>
    <font>
      <b/>
      <sz val="13"/>
      <name val="仿宋_GB2312"/>
      <family val="3"/>
      <charset val="134"/>
    </font>
    <font>
      <sz val="14"/>
      <color theme="1"/>
      <name val="宋体"/>
      <family val="3"/>
      <charset val="134"/>
      <scheme val="minor"/>
    </font>
    <font>
      <b/>
      <sz val="20"/>
      <name val="仿宋_GB2312"/>
      <family val="3"/>
      <charset val="134"/>
    </font>
    <font>
      <b/>
      <sz val="16"/>
      <name val="仿宋_GB2312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4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>
      <alignment vertical="center"/>
    </xf>
    <xf numFmtId="0" fontId="7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0" borderId="0"/>
    <xf numFmtId="178" fontId="9" fillId="0" borderId="0" applyFont="0" applyFill="0" applyBorder="0" applyAlignment="0" applyProtection="0">
      <alignment vertical="center"/>
    </xf>
    <xf numFmtId="0" fontId="7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178" fontId="9" fillId="0" borderId="0" applyFont="0" applyFill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1" fillId="0" borderId="0" xfId="7" applyNumberFormat="1" applyFont="1" applyFill="1" applyBorder="1" applyAlignment="1">
      <alignment horizontal="center" vertical="center" wrapText="1"/>
    </xf>
    <xf numFmtId="176" fontId="1" fillId="0" borderId="0" xfId="3" applyNumberFormat="1" applyFont="1" applyFill="1" applyBorder="1" applyAlignment="1">
      <alignment horizontal="center" vertical="center" wrapText="1"/>
    </xf>
    <xf numFmtId="176" fontId="2" fillId="0" borderId="0" xfId="3" applyNumberFormat="1" applyFont="1" applyFill="1" applyBorder="1" applyAlignment="1">
      <alignment horizontal="center" vertical="center" wrapText="1"/>
    </xf>
    <xf numFmtId="176" fontId="5" fillId="0" borderId="0" xfId="7" applyNumberFormat="1" applyFont="1" applyFill="1" applyBorder="1" applyAlignment="1">
      <alignment vertical="center" wrapText="1"/>
    </xf>
    <xf numFmtId="177" fontId="2" fillId="0" borderId="0" xfId="7" applyNumberFormat="1" applyFont="1" applyFill="1" applyBorder="1" applyAlignment="1">
      <alignment horizontal="right" vertical="center"/>
    </xf>
    <xf numFmtId="176" fontId="2" fillId="0" borderId="0" xfId="7" applyNumberFormat="1" applyFont="1" applyFill="1" applyBorder="1" applyAlignment="1">
      <alignment horizontal="right" vertical="center"/>
    </xf>
    <xf numFmtId="177" fontId="2" fillId="0" borderId="1" xfId="3" applyNumberFormat="1" applyFont="1" applyFill="1" applyBorder="1" applyAlignment="1">
      <alignment horizontal="center" vertical="center" wrapText="1"/>
    </xf>
    <xf numFmtId="177" fontId="2" fillId="0" borderId="1" xfId="7" applyNumberFormat="1" applyFont="1" applyFill="1" applyBorder="1" applyAlignment="1">
      <alignment horizontal="right" vertical="center" wrapText="1"/>
    </xf>
    <xf numFmtId="176" fontId="2" fillId="0" borderId="1" xfId="7" applyNumberFormat="1" applyFont="1" applyFill="1" applyBorder="1" applyAlignment="1">
      <alignment horizontal="right" vertical="center" wrapText="1"/>
    </xf>
    <xf numFmtId="177" fontId="1" fillId="0" borderId="1" xfId="3" applyNumberFormat="1" applyFont="1" applyFill="1" applyBorder="1" applyAlignment="1">
      <alignment horizontal="center" vertical="center" wrapText="1"/>
    </xf>
    <xf numFmtId="177" fontId="1" fillId="0" borderId="1" xfId="3" applyNumberFormat="1" applyFont="1" applyFill="1" applyBorder="1" applyAlignment="1">
      <alignment horizontal="left" vertical="center" wrapText="1"/>
    </xf>
    <xf numFmtId="176" fontId="1" fillId="0" borderId="1" xfId="7" applyNumberFormat="1" applyFont="1" applyFill="1" applyBorder="1" applyAlignment="1">
      <alignment horizontal="center" vertical="center" wrapText="1"/>
    </xf>
    <xf numFmtId="177" fontId="1" fillId="0" borderId="1" xfId="7" applyNumberFormat="1" applyFont="1" applyFill="1" applyBorder="1" applyAlignment="1">
      <alignment horizontal="right" vertical="center" wrapText="1"/>
    </xf>
    <xf numFmtId="176" fontId="1" fillId="0" borderId="1" xfId="7" applyNumberFormat="1" applyFont="1" applyFill="1" applyBorder="1" applyAlignment="1">
      <alignment horizontal="right" vertical="center" wrapText="1"/>
    </xf>
    <xf numFmtId="176" fontId="1" fillId="0" borderId="1" xfId="3" applyNumberFormat="1" applyFont="1" applyFill="1" applyBorder="1" applyAlignment="1">
      <alignment horizontal="left" vertical="center" wrapText="1"/>
    </xf>
    <xf numFmtId="176" fontId="1" fillId="0" borderId="1" xfId="3" applyNumberFormat="1" applyFont="1" applyFill="1" applyBorder="1" applyAlignment="1">
      <alignment horizontal="center" vertical="center" wrapText="1"/>
    </xf>
    <xf numFmtId="176" fontId="2" fillId="0" borderId="1" xfId="3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176" fontId="2" fillId="0" borderId="1" xfId="3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>
      <alignment vertical="center"/>
    </xf>
    <xf numFmtId="176" fontId="6" fillId="0" borderId="1" xfId="0" applyNumberFormat="1" applyFont="1" applyBorder="1">
      <alignment vertical="center"/>
    </xf>
    <xf numFmtId="176" fontId="2" fillId="0" borderId="1" xfId="7" applyNumberFormat="1" applyFont="1" applyFill="1" applyBorder="1" applyAlignment="1">
      <alignment horizontal="center" vertical="center" wrapText="1"/>
    </xf>
    <xf numFmtId="0" fontId="11" fillId="0" borderId="0" xfId="7" applyNumberFormat="1" applyFont="1" applyFill="1" applyBorder="1" applyAlignment="1">
      <alignment horizontal="center" vertical="center" wrapText="1"/>
    </xf>
    <xf numFmtId="0" fontId="13" fillId="0" borderId="1" xfId="3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76" fontId="1" fillId="2" borderId="1" xfId="7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76" fontId="4" fillId="0" borderId="0" xfId="7" applyNumberFormat="1" applyFont="1" applyFill="1" applyBorder="1" applyAlignment="1">
      <alignment horizontal="center" vertical="center" wrapText="1"/>
    </xf>
    <xf numFmtId="176" fontId="2" fillId="0" borderId="1" xfId="7" applyNumberFormat="1" applyFont="1" applyFill="1" applyBorder="1" applyAlignment="1">
      <alignment horizontal="center" vertical="center"/>
    </xf>
    <xf numFmtId="177" fontId="2" fillId="0" borderId="1" xfId="7" applyNumberFormat="1" applyFont="1" applyFill="1" applyBorder="1" applyAlignment="1">
      <alignment horizontal="center" vertical="center" wrapText="1"/>
    </xf>
    <xf numFmtId="176" fontId="2" fillId="0" borderId="1" xfId="7" applyNumberFormat="1" applyFont="1" applyFill="1" applyBorder="1" applyAlignment="1">
      <alignment horizontal="center" vertical="center" wrapText="1"/>
    </xf>
    <xf numFmtId="0" fontId="11" fillId="0" borderId="2" xfId="7" applyNumberFormat="1" applyFont="1" applyFill="1" applyBorder="1" applyAlignment="1">
      <alignment horizontal="center" vertical="center" wrapText="1"/>
    </xf>
    <xf numFmtId="0" fontId="11" fillId="0" borderId="3" xfId="7" applyNumberFormat="1" applyFont="1" applyFill="1" applyBorder="1" applyAlignment="1">
      <alignment horizontal="center" vertical="center" wrapText="1"/>
    </xf>
    <xf numFmtId="0" fontId="11" fillId="0" borderId="4" xfId="7" applyNumberFormat="1" applyFont="1" applyFill="1" applyBorder="1" applyAlignment="1">
      <alignment horizontal="center" vertical="center" wrapText="1"/>
    </xf>
  </cellXfs>
  <cellStyles count="18">
    <cellStyle name="常规" xfId="0" builtinId="0"/>
    <cellStyle name="常规 2" xfId="8" xr:uid="{00000000-0005-0000-0000-000038000000}"/>
    <cellStyle name="常规 3" xfId="9" xr:uid="{00000000-0005-0000-0000-000039000000}"/>
    <cellStyle name="常规 4" xfId="11" xr:uid="{00000000-0005-0000-0000-00003B000000}"/>
    <cellStyle name="常规 4 2" xfId="13" xr:uid="{00000000-0005-0000-0000-00003D000000}"/>
    <cellStyle name="常规 5" xfId="15" xr:uid="{00000000-0005-0000-0000-00003F000000}"/>
    <cellStyle name="常规 6" xfId="1" xr:uid="{00000000-0005-0000-0000-00000E000000}"/>
    <cellStyle name="常规 6 2" xfId="3" xr:uid="{00000000-0005-0000-0000-000015000000}"/>
    <cellStyle name="常规 6 3" xfId="4" xr:uid="{00000000-0005-0000-0000-000017000000}"/>
    <cellStyle name="常规 7" xfId="16" xr:uid="{00000000-0005-0000-0000-000040000000}"/>
    <cellStyle name="常规_昆明教育局 2 2" xfId="7" xr:uid="{00000000-0005-0000-0000-000029000000}"/>
    <cellStyle name="千位分隔 2" xfId="10" xr:uid="{00000000-0005-0000-0000-00003A000000}"/>
    <cellStyle name="千位分隔 2 2" xfId="12" xr:uid="{00000000-0005-0000-0000-00003C000000}"/>
    <cellStyle name="千位分隔 3" xfId="14" xr:uid="{00000000-0005-0000-0000-00003E000000}"/>
    <cellStyle name="千位分隔 3 2" xfId="2" xr:uid="{00000000-0005-0000-0000-000012000000}"/>
    <cellStyle name="千位分隔 3 3" xfId="5" xr:uid="{00000000-0005-0000-0000-00001D000000}"/>
    <cellStyle name="千位分隔 3 4" xfId="6" xr:uid="{00000000-0005-0000-0000-000024000000}"/>
    <cellStyle name="千位分隔 4" xfId="17" xr:uid="{00000000-0005-0000-0000-000041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91A9C-7C8E-421E-B0B9-55A01DD91B85}">
  <sheetPr>
    <pageSetUpPr fitToPage="1"/>
  </sheetPr>
  <dimension ref="A1:J25"/>
  <sheetViews>
    <sheetView tabSelected="1" topLeftCell="A5" workbookViewId="0">
      <selection activeCell="H16" sqref="H16:H24"/>
    </sheetView>
  </sheetViews>
  <sheetFormatPr defaultColWidth="9.375" defaultRowHeight="18.350000000000001" x14ac:dyDescent="0.15"/>
  <cols>
    <col min="1" max="1" width="7.125" customWidth="1"/>
    <col min="2" max="2" width="41.125" customWidth="1"/>
    <col min="3" max="3" width="6.875" customWidth="1"/>
    <col min="4" max="5" width="13.375" customWidth="1"/>
    <col min="6" max="6" width="13.25" customWidth="1"/>
    <col min="7" max="7" width="15.625" customWidth="1"/>
    <col min="8" max="9" width="13.25" customWidth="1"/>
    <col min="10" max="10" width="28.125" style="26" customWidth="1"/>
    <col min="11" max="12" width="12.625" customWidth="1"/>
    <col min="13" max="14" width="11.125" customWidth="1"/>
    <col min="15" max="15" width="8.375" customWidth="1"/>
  </cols>
  <sheetData>
    <row r="1" spans="1:10" x14ac:dyDescent="0.1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s="1" customFormat="1" ht="25.5" customHeight="1" x14ac:dyDescent="0.15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s="1" customFormat="1" ht="20.399999999999999" x14ac:dyDescent="0.15">
      <c r="A3" s="4"/>
      <c r="B3" s="4"/>
      <c r="C3" s="4"/>
      <c r="D3" s="5"/>
      <c r="E3" s="5"/>
      <c r="F3" s="6"/>
      <c r="G3" s="6"/>
      <c r="H3" s="6"/>
      <c r="I3" s="6"/>
      <c r="J3" s="23" t="s">
        <v>2</v>
      </c>
    </row>
    <row r="4" spans="1:10" s="1" customFormat="1" ht="27" customHeight="1" x14ac:dyDescent="0.15">
      <c r="A4" s="31" t="s">
        <v>3</v>
      </c>
      <c r="B4" s="32" t="s">
        <v>4</v>
      </c>
      <c r="C4" s="32" t="s">
        <v>5</v>
      </c>
      <c r="D4" s="30" t="s">
        <v>6</v>
      </c>
      <c r="E4" s="30"/>
      <c r="F4" s="30"/>
      <c r="G4" s="30"/>
      <c r="H4" s="30"/>
      <c r="I4" s="30"/>
      <c r="J4" s="33" t="s">
        <v>35</v>
      </c>
    </row>
    <row r="5" spans="1:10" s="1" customFormat="1" ht="27" customHeight="1" x14ac:dyDescent="0.15">
      <c r="A5" s="31"/>
      <c r="B5" s="32"/>
      <c r="C5" s="32"/>
      <c r="D5" s="31" t="s">
        <v>7</v>
      </c>
      <c r="E5" s="31" t="s">
        <v>8</v>
      </c>
      <c r="F5" s="32" t="s">
        <v>9</v>
      </c>
      <c r="G5" s="30" t="s">
        <v>10</v>
      </c>
      <c r="H5" s="32" t="s">
        <v>11</v>
      </c>
      <c r="I5" s="32" t="s">
        <v>12</v>
      </c>
      <c r="J5" s="34"/>
    </row>
    <row r="6" spans="1:10" s="1" customFormat="1" ht="27" customHeight="1" x14ac:dyDescent="0.15">
      <c r="A6" s="31"/>
      <c r="B6" s="32"/>
      <c r="C6" s="32"/>
      <c r="D6" s="31"/>
      <c r="E6" s="31"/>
      <c r="F6" s="32"/>
      <c r="G6" s="30"/>
      <c r="H6" s="32"/>
      <c r="I6" s="32"/>
      <c r="J6" s="35"/>
    </row>
    <row r="7" spans="1:10" s="2" customFormat="1" ht="23.3" customHeight="1" x14ac:dyDescent="0.15">
      <c r="A7" s="7"/>
      <c r="B7" s="7" t="s">
        <v>13</v>
      </c>
      <c r="C7" s="22"/>
      <c r="D7" s="8">
        <f>D15+D25</f>
        <v>32188</v>
      </c>
      <c r="E7" s="8">
        <f>E15+E25</f>
        <v>26751.446799999998</v>
      </c>
      <c r="F7" s="9">
        <v>966.6</v>
      </c>
      <c r="G7" s="9">
        <f t="shared" ref="G7:I7" si="0">SUM(G15+G25)</f>
        <v>749.06</v>
      </c>
      <c r="H7" s="9">
        <f t="shared" si="0"/>
        <v>217.54404160000001</v>
      </c>
      <c r="I7" s="9">
        <f t="shared" si="0"/>
        <v>103.44825788</v>
      </c>
      <c r="J7" s="24" t="s">
        <v>14</v>
      </c>
    </row>
    <row r="8" spans="1:10" s="2" customFormat="1" ht="23.3" customHeight="1" x14ac:dyDescent="0.15">
      <c r="A8" s="10">
        <v>1</v>
      </c>
      <c r="B8" s="11" t="s">
        <v>15</v>
      </c>
      <c r="C8" s="12" t="s">
        <v>16</v>
      </c>
      <c r="D8" s="13">
        <v>269</v>
      </c>
      <c r="E8" s="13">
        <f>D8*0.8311</f>
        <v>223.5659</v>
      </c>
      <c r="F8" s="14">
        <f t="shared" ref="F8:F14" si="1">G8+H8</f>
        <v>8.94</v>
      </c>
      <c r="G8" s="14">
        <v>6.26</v>
      </c>
      <c r="H8" s="14">
        <v>2.68</v>
      </c>
      <c r="I8" s="14"/>
      <c r="J8" s="24">
        <v>50902</v>
      </c>
    </row>
    <row r="9" spans="1:10" s="2" customFormat="1" ht="23.3" customHeight="1" x14ac:dyDescent="0.15">
      <c r="A9" s="10">
        <v>2</v>
      </c>
      <c r="B9" s="11" t="s">
        <v>17</v>
      </c>
      <c r="C9" s="12" t="s">
        <v>16</v>
      </c>
      <c r="D9" s="13">
        <v>83</v>
      </c>
      <c r="E9" s="13">
        <f t="shared" ref="E9:E14" si="2">D9*0.8311</f>
        <v>68.98129999999999</v>
      </c>
      <c r="F9" s="14">
        <v>1.95</v>
      </c>
      <c r="G9" s="27">
        <v>1.95</v>
      </c>
      <c r="H9" s="27" t="s">
        <v>14</v>
      </c>
      <c r="I9" s="14"/>
      <c r="J9" s="24">
        <v>50902</v>
      </c>
    </row>
    <row r="10" spans="1:10" s="2" customFormat="1" ht="23.3" customHeight="1" x14ac:dyDescent="0.15">
      <c r="A10" s="10">
        <v>3</v>
      </c>
      <c r="B10" s="15" t="s">
        <v>18</v>
      </c>
      <c r="C10" s="16" t="s">
        <v>16</v>
      </c>
      <c r="D10" s="13">
        <v>2502</v>
      </c>
      <c r="E10" s="13">
        <f t="shared" si="2"/>
        <v>2079.4121999999998</v>
      </c>
      <c r="F10" s="14">
        <f t="shared" si="1"/>
        <v>83.179999999999993</v>
      </c>
      <c r="G10" s="27">
        <v>58.23</v>
      </c>
      <c r="H10" s="27">
        <v>24.95</v>
      </c>
      <c r="I10" s="14"/>
      <c r="J10" s="24">
        <v>50902</v>
      </c>
    </row>
    <row r="11" spans="1:10" s="2" customFormat="1" ht="23.3" customHeight="1" x14ac:dyDescent="0.15">
      <c r="A11" s="10">
        <v>4</v>
      </c>
      <c r="B11" s="15" t="s">
        <v>19</v>
      </c>
      <c r="C11" s="16" t="s">
        <v>16</v>
      </c>
      <c r="D11" s="13">
        <v>5489</v>
      </c>
      <c r="E11" s="13">
        <f t="shared" si="2"/>
        <v>4561.9079000000002</v>
      </c>
      <c r="F11" s="14">
        <f t="shared" si="1"/>
        <v>183.31</v>
      </c>
      <c r="G11" s="27">
        <v>127.74</v>
      </c>
      <c r="H11" s="27">
        <v>55.57</v>
      </c>
      <c r="I11" s="14"/>
      <c r="J11" s="24">
        <v>50902</v>
      </c>
    </row>
    <row r="12" spans="1:10" s="2" customFormat="1" ht="23.3" customHeight="1" x14ac:dyDescent="0.15">
      <c r="A12" s="10">
        <v>5</v>
      </c>
      <c r="B12" s="15" t="s">
        <v>20</v>
      </c>
      <c r="C12" s="16" t="s">
        <v>16</v>
      </c>
      <c r="D12" s="13">
        <v>4606</v>
      </c>
      <c r="E12" s="13">
        <f t="shared" si="2"/>
        <v>3828.0465999999997</v>
      </c>
      <c r="F12" s="14">
        <f t="shared" si="1"/>
        <v>153.12</v>
      </c>
      <c r="G12" s="27">
        <v>107.19</v>
      </c>
      <c r="H12" s="27">
        <v>45.93</v>
      </c>
      <c r="I12" s="14"/>
      <c r="J12" s="24">
        <v>50902</v>
      </c>
    </row>
    <row r="13" spans="1:10" s="3" customFormat="1" ht="23.3" customHeight="1" x14ac:dyDescent="0.15">
      <c r="A13" s="10">
        <v>6</v>
      </c>
      <c r="B13" s="15" t="s">
        <v>21</v>
      </c>
      <c r="C13" s="16" t="s">
        <v>16</v>
      </c>
      <c r="D13" s="13">
        <v>4375</v>
      </c>
      <c r="E13" s="13">
        <f t="shared" si="2"/>
        <v>3636.0625</v>
      </c>
      <c r="F13" s="14">
        <f t="shared" si="1"/>
        <v>145.42000000000002</v>
      </c>
      <c r="G13" s="27">
        <v>101.81</v>
      </c>
      <c r="H13" s="27">
        <v>43.61</v>
      </c>
      <c r="I13" s="14"/>
      <c r="J13" s="24">
        <v>50902</v>
      </c>
    </row>
    <row r="14" spans="1:10" s="3" customFormat="1" ht="23.3" customHeight="1" x14ac:dyDescent="0.15">
      <c r="A14" s="10">
        <v>7</v>
      </c>
      <c r="B14" s="15" t="s">
        <v>22</v>
      </c>
      <c r="C14" s="16" t="s">
        <v>14</v>
      </c>
      <c r="D14" s="13">
        <v>47</v>
      </c>
      <c r="E14" s="13">
        <f t="shared" si="2"/>
        <v>39.061699999999995</v>
      </c>
      <c r="F14" s="14">
        <f t="shared" si="1"/>
        <v>1.57</v>
      </c>
      <c r="G14" s="27">
        <v>1.1000000000000001</v>
      </c>
      <c r="H14" s="27">
        <v>0.47</v>
      </c>
      <c r="I14" s="14"/>
      <c r="J14" s="24">
        <v>50902</v>
      </c>
    </row>
    <row r="15" spans="1:10" s="3" customFormat="1" ht="23.3" customHeight="1" x14ac:dyDescent="0.15">
      <c r="A15" s="10" t="s">
        <v>14</v>
      </c>
      <c r="B15" s="17" t="s">
        <v>23</v>
      </c>
      <c r="C15" s="16" t="s">
        <v>24</v>
      </c>
      <c r="D15" s="8">
        <f t="shared" ref="D15:F15" si="3">SUM(D8:D14)</f>
        <v>17371</v>
      </c>
      <c r="E15" s="8">
        <f t="shared" si="3"/>
        <v>14437.0381</v>
      </c>
      <c r="F15" s="9">
        <f t="shared" si="3"/>
        <v>577.49000000000012</v>
      </c>
      <c r="G15" s="9">
        <f t="shared" ref="G15:I15" si="4">SUM(G8:G14)</f>
        <v>404.28000000000003</v>
      </c>
      <c r="H15" s="9">
        <f t="shared" si="4"/>
        <v>173.21</v>
      </c>
      <c r="I15" s="9">
        <f t="shared" si="4"/>
        <v>0</v>
      </c>
      <c r="J15" s="24"/>
    </row>
    <row r="16" spans="1:10" s="3" customFormat="1" ht="23.3" customHeight="1" x14ac:dyDescent="0.15">
      <c r="A16" s="10">
        <v>1</v>
      </c>
      <c r="B16" s="15" t="s">
        <v>25</v>
      </c>
      <c r="C16" s="16" t="s">
        <v>16</v>
      </c>
      <c r="D16" s="13">
        <v>7296</v>
      </c>
      <c r="E16" s="13">
        <f>D16*0.8311</f>
        <v>6063.7055999999993</v>
      </c>
      <c r="F16" s="14">
        <v>191.61</v>
      </c>
      <c r="G16" s="14">
        <f>E16*0.028</f>
        <v>169.78375679999999</v>
      </c>
      <c r="H16" s="14">
        <v>21.83</v>
      </c>
      <c r="I16" s="14">
        <v>50.94</v>
      </c>
      <c r="J16" s="24">
        <v>51301</v>
      </c>
    </row>
    <row r="17" spans="1:10" s="3" customFormat="1" ht="23.3" customHeight="1" x14ac:dyDescent="0.15">
      <c r="A17" s="10">
        <v>2</v>
      </c>
      <c r="B17" s="15" t="s">
        <v>26</v>
      </c>
      <c r="C17" s="16" t="s">
        <v>16</v>
      </c>
      <c r="D17" s="13">
        <v>561</v>
      </c>
      <c r="E17" s="13">
        <f t="shared" ref="E17:E24" si="5">D17*0.8311</f>
        <v>466.24709999999999</v>
      </c>
      <c r="F17" s="14">
        <v>14.73</v>
      </c>
      <c r="G17" s="14">
        <f t="shared" ref="G17:G24" si="6">E17*0.028</f>
        <v>13.054918799999999</v>
      </c>
      <c r="H17" s="14">
        <v>1.68</v>
      </c>
      <c r="I17" s="14">
        <v>3.92</v>
      </c>
      <c r="J17" s="24">
        <v>51301</v>
      </c>
    </row>
    <row r="18" spans="1:10" s="3" customFormat="1" ht="23.3" customHeight="1" x14ac:dyDescent="0.15">
      <c r="A18" s="10">
        <v>3</v>
      </c>
      <c r="B18" s="15" t="s">
        <v>27</v>
      </c>
      <c r="C18" s="16" t="s">
        <v>16</v>
      </c>
      <c r="D18" s="13">
        <v>2123</v>
      </c>
      <c r="E18" s="13">
        <f t="shared" si="5"/>
        <v>1764.4252999999999</v>
      </c>
      <c r="F18" s="14">
        <v>55.75</v>
      </c>
      <c r="G18" s="14">
        <f t="shared" si="6"/>
        <v>49.403908399999999</v>
      </c>
      <c r="H18" s="14">
        <f>E18*0.0036</f>
        <v>6.3519310799999991</v>
      </c>
      <c r="I18" s="14">
        <v>14.82</v>
      </c>
      <c r="J18" s="24">
        <v>51301</v>
      </c>
    </row>
    <row r="19" spans="1:10" s="3" customFormat="1" ht="23.3" customHeight="1" x14ac:dyDescent="0.15">
      <c r="A19" s="10">
        <v>4</v>
      </c>
      <c r="B19" s="15" t="s">
        <v>28</v>
      </c>
      <c r="C19" s="16" t="s">
        <v>16</v>
      </c>
      <c r="D19" s="13">
        <v>1041</v>
      </c>
      <c r="E19" s="13">
        <f t="shared" si="5"/>
        <v>865.17509999999993</v>
      </c>
      <c r="F19" s="14">
        <v>27.33</v>
      </c>
      <c r="G19" s="14">
        <f t="shared" si="6"/>
        <v>24.224902799999999</v>
      </c>
      <c r="H19" s="14">
        <f t="shared" ref="H19:H24" si="7">E19*0.0036</f>
        <v>3.1146303599999996</v>
      </c>
      <c r="I19" s="14">
        <f t="shared" ref="I19:I24" si="8">E19*0.0084</f>
        <v>7.2674708399999988</v>
      </c>
      <c r="J19" s="24">
        <v>51301</v>
      </c>
    </row>
    <row r="20" spans="1:10" s="2" customFormat="1" ht="23.3" customHeight="1" x14ac:dyDescent="0.15">
      <c r="A20" s="10">
        <v>5</v>
      </c>
      <c r="B20" s="15" t="s">
        <v>29</v>
      </c>
      <c r="C20" s="16" t="s">
        <v>16</v>
      </c>
      <c r="D20" s="13">
        <v>2426</v>
      </c>
      <c r="E20" s="13">
        <f t="shared" si="5"/>
        <v>2016.2485999999999</v>
      </c>
      <c r="F20" s="14">
        <v>63.71</v>
      </c>
      <c r="G20" s="14">
        <f t="shared" si="6"/>
        <v>56.454960799999995</v>
      </c>
      <c r="H20" s="14">
        <f t="shared" si="7"/>
        <v>7.2584949599999993</v>
      </c>
      <c r="I20" s="14">
        <f t="shared" si="8"/>
        <v>16.936488239999999</v>
      </c>
      <c r="J20" s="24">
        <v>51301</v>
      </c>
    </row>
    <row r="21" spans="1:10" s="2" customFormat="1" ht="23.3" customHeight="1" x14ac:dyDescent="0.15">
      <c r="A21" s="10">
        <v>6</v>
      </c>
      <c r="B21" s="15" t="s">
        <v>30</v>
      </c>
      <c r="C21" s="16" t="s">
        <v>16</v>
      </c>
      <c r="D21" s="13">
        <v>806</v>
      </c>
      <c r="E21" s="13">
        <f t="shared" si="5"/>
        <v>669.86659999999995</v>
      </c>
      <c r="F21" s="14">
        <v>21.17</v>
      </c>
      <c r="G21" s="14">
        <f t="shared" si="6"/>
        <v>18.7562648</v>
      </c>
      <c r="H21" s="14">
        <f t="shared" si="7"/>
        <v>2.4115197599999996</v>
      </c>
      <c r="I21" s="14">
        <f t="shared" si="8"/>
        <v>5.6268794399999988</v>
      </c>
      <c r="J21" s="24">
        <v>51301</v>
      </c>
    </row>
    <row r="22" spans="1:10" s="2" customFormat="1" ht="23.3" customHeight="1" x14ac:dyDescent="0.15">
      <c r="A22" s="10">
        <v>7</v>
      </c>
      <c r="B22" s="15" t="s">
        <v>31</v>
      </c>
      <c r="C22" s="16" t="s">
        <v>16</v>
      </c>
      <c r="D22" s="13">
        <v>95</v>
      </c>
      <c r="E22" s="13">
        <f t="shared" si="5"/>
        <v>78.954499999999996</v>
      </c>
      <c r="F22" s="14">
        <v>2.4900000000000002</v>
      </c>
      <c r="G22" s="14">
        <f t="shared" si="6"/>
        <v>2.2107259999999997</v>
      </c>
      <c r="H22" s="14">
        <f t="shared" si="7"/>
        <v>0.28423619999999999</v>
      </c>
      <c r="I22" s="14">
        <f t="shared" si="8"/>
        <v>0.66321779999999997</v>
      </c>
      <c r="J22" s="24">
        <v>51301</v>
      </c>
    </row>
    <row r="23" spans="1:10" s="3" customFormat="1" ht="23.3" customHeight="1" x14ac:dyDescent="0.15">
      <c r="A23" s="10">
        <v>8</v>
      </c>
      <c r="B23" s="15" t="s">
        <v>32</v>
      </c>
      <c r="C23" s="16" t="s">
        <v>16</v>
      </c>
      <c r="D23" s="13">
        <v>92</v>
      </c>
      <c r="E23" s="13">
        <f t="shared" si="5"/>
        <v>76.461199999999991</v>
      </c>
      <c r="F23" s="14">
        <v>2.42</v>
      </c>
      <c r="G23" s="14">
        <f t="shared" si="6"/>
        <v>2.1409135999999998</v>
      </c>
      <c r="H23" s="14">
        <f t="shared" si="7"/>
        <v>0.27526031999999995</v>
      </c>
      <c r="I23" s="14">
        <f t="shared" si="8"/>
        <v>0.64227407999999986</v>
      </c>
      <c r="J23" s="24">
        <v>51301</v>
      </c>
    </row>
    <row r="24" spans="1:10" s="3" customFormat="1" ht="23.3" customHeight="1" x14ac:dyDescent="0.15">
      <c r="A24" s="10">
        <v>9</v>
      </c>
      <c r="B24" s="15" t="s">
        <v>33</v>
      </c>
      <c r="C24" s="16" t="s">
        <v>16</v>
      </c>
      <c r="D24" s="13">
        <v>377</v>
      </c>
      <c r="E24" s="13">
        <f t="shared" si="5"/>
        <v>313.32470000000001</v>
      </c>
      <c r="F24" s="14">
        <v>9.9</v>
      </c>
      <c r="G24" s="14">
        <f t="shared" si="6"/>
        <v>8.7730916000000008</v>
      </c>
      <c r="H24" s="14">
        <f t="shared" si="7"/>
        <v>1.12796892</v>
      </c>
      <c r="I24" s="14">
        <f t="shared" si="8"/>
        <v>2.6319274799999999</v>
      </c>
      <c r="J24" s="24">
        <v>51301</v>
      </c>
    </row>
    <row r="25" spans="1:10" ht="19.55" customHeight="1" x14ac:dyDescent="0.15">
      <c r="A25" s="18"/>
      <c r="B25" s="19" t="s">
        <v>34</v>
      </c>
      <c r="C25" s="18"/>
      <c r="D25" s="20">
        <f t="shared" ref="D25:I25" si="9">SUM(D16:D24)</f>
        <v>14817</v>
      </c>
      <c r="E25" s="20">
        <f t="shared" si="9"/>
        <v>12314.408699999998</v>
      </c>
      <c r="F25" s="21">
        <f t="shared" si="9"/>
        <v>389.11</v>
      </c>
      <c r="G25" s="21">
        <v>344.78</v>
      </c>
      <c r="H25" s="21">
        <f t="shared" si="9"/>
        <v>44.334041599999999</v>
      </c>
      <c r="I25" s="21">
        <f t="shared" si="9"/>
        <v>103.44825788</v>
      </c>
      <c r="J25" s="25"/>
    </row>
  </sheetData>
  <mergeCells count="13">
    <mergeCell ref="G5:G6"/>
    <mergeCell ref="H5:H6"/>
    <mergeCell ref="I5:I6"/>
    <mergeCell ref="A1:J1"/>
    <mergeCell ref="A2:J2"/>
    <mergeCell ref="A4:A6"/>
    <mergeCell ref="B4:B6"/>
    <mergeCell ref="C4:C6"/>
    <mergeCell ref="D4:I4"/>
    <mergeCell ref="J4:J6"/>
    <mergeCell ref="D5:D6"/>
    <mergeCell ref="E5:E6"/>
    <mergeCell ref="F5:F6"/>
  </mergeCells>
  <phoneticPr fontId="14" type="noConversion"/>
  <pageMargins left="0.7" right="0.7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用户陈永进</dc:creator>
  <cp:lastModifiedBy>jkw2</cp:lastModifiedBy>
  <cp:lastPrinted>2020-06-03T01:54:38Z</cp:lastPrinted>
  <dcterms:created xsi:type="dcterms:W3CDTF">2016-09-07T07:56:00Z</dcterms:created>
  <dcterms:modified xsi:type="dcterms:W3CDTF">2020-06-05T00:48:37Z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