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I:\文件\文件\下达文件\"/>
    </mc:Choice>
  </mc:AlternateContent>
  <xr:revisionPtr revIDLastSave="0" documentId="13_ncr:1_{2422F804-882F-4555-A4AB-505EEB3C1842}" xr6:coauthVersionLast="36" xr6:coauthVersionMax="45" xr10:uidLastSave="{00000000-0000-0000-0000-000000000000}"/>
  <bookViews>
    <workbookView xWindow="-109" yWindow="-109" windowWidth="23257" windowHeight="12580" xr2:uid="{00000000-000D-0000-FFFF-FFFF00000000}"/>
  </bookViews>
  <sheets>
    <sheet name="Sheet1" sheetId="2" r:id="rId1"/>
  </sheets>
  <calcPr calcId="179021"/>
</workbook>
</file>

<file path=xl/calcChain.xml><?xml version="1.0" encoding="utf-8"?>
<calcChain xmlns="http://schemas.openxmlformats.org/spreadsheetml/2006/main">
  <c r="I26" i="2" l="1"/>
  <c r="F18" i="2"/>
  <c r="E18" i="2"/>
  <c r="E15" i="2"/>
  <c r="G15" i="2"/>
  <c r="F15" i="2"/>
  <c r="F16" i="2" s="1"/>
  <c r="H26" i="2"/>
  <c r="D26" i="2"/>
  <c r="E25" i="2"/>
  <c r="F25" i="2"/>
  <c r="E24" i="2"/>
  <c r="F24" i="2"/>
  <c r="E23" i="2"/>
  <c r="F23" i="2"/>
  <c r="E22" i="2"/>
  <c r="F22" i="2"/>
  <c r="E21" i="2"/>
  <c r="F21" i="2"/>
  <c r="E20" i="2"/>
  <c r="F20" i="2"/>
  <c r="E19" i="2"/>
  <c r="F19" i="2"/>
  <c r="E17" i="2"/>
  <c r="G17" i="2"/>
  <c r="I16" i="2"/>
  <c r="H16" i="2"/>
  <c r="H8" i="2" s="1"/>
  <c r="D16" i="2"/>
  <c r="E14" i="2"/>
  <c r="G14" i="2"/>
  <c r="F14" i="2"/>
  <c r="E13" i="2"/>
  <c r="G13" i="2"/>
  <c r="F13" i="2"/>
  <c r="E12" i="2"/>
  <c r="G12" i="2"/>
  <c r="F12" i="2"/>
  <c r="E11" i="2"/>
  <c r="G11" i="2"/>
  <c r="F11" i="2"/>
  <c r="E10" i="2"/>
  <c r="G10" i="2"/>
  <c r="E9" i="2"/>
  <c r="G9" i="2"/>
  <c r="D8" i="2"/>
  <c r="F9" i="2"/>
  <c r="G16" i="2"/>
  <c r="G26" i="2"/>
  <c r="G8" i="2"/>
  <c r="I8" i="2"/>
  <c r="F17" i="2"/>
  <c r="F26" i="2"/>
  <c r="E16" i="2"/>
  <c r="E26" i="2"/>
  <c r="E8" i="2"/>
</calcChain>
</file>

<file path=xl/sharedStrings.xml><?xml version="1.0" encoding="utf-8"?>
<sst xmlns="http://schemas.openxmlformats.org/spreadsheetml/2006/main" count="58" uniqueCount="37">
  <si>
    <t>附件1</t>
  </si>
  <si>
    <t>2020年下达第一批中等职业学校免学费省、市资金下达表</t>
  </si>
  <si>
    <t>单位：人、万元</t>
  </si>
  <si>
    <t>序号</t>
  </si>
  <si>
    <t>学校名称</t>
  </si>
  <si>
    <t>学校性质</t>
  </si>
  <si>
    <t>免学费</t>
  </si>
  <si>
    <t>2019.11月锁定学生数</t>
  </si>
  <si>
    <t>预拨受助学生数</t>
  </si>
  <si>
    <t>本次下达省、市级资金合计</t>
  </si>
  <si>
    <t>省级资金</t>
  </si>
  <si>
    <t>市级配套</t>
  </si>
  <si>
    <t>区县级配套</t>
  </si>
  <si>
    <t>合计</t>
  </si>
  <si>
    <t xml:space="preserve"> </t>
  </si>
  <si>
    <t>曲靖医学高等专科学校</t>
  </si>
  <si>
    <t>公办</t>
  </si>
  <si>
    <t>云南能源职业技术学院</t>
  </si>
  <si>
    <t>曲靖财经学校</t>
  </si>
  <si>
    <t>曲靖农业学校</t>
  </si>
  <si>
    <t>曲靖工商职业技术学校</t>
  </si>
  <si>
    <t>曲靖应用技术学校</t>
  </si>
  <si>
    <t>麒麟区职业技术学校</t>
  </si>
  <si>
    <t xml:space="preserve"> 小计</t>
  </si>
  <si>
    <t>麒麟长兴职校</t>
  </si>
  <si>
    <t>民办</t>
  </si>
  <si>
    <t>曲靖市会泽职业技术学校</t>
  </si>
  <si>
    <t>曲靖市师宗职业技术学校</t>
  </si>
  <si>
    <t>曲靖市罗平职业技术学校</t>
  </si>
  <si>
    <t>曲靖市马龙职业技术学校</t>
  </si>
  <si>
    <t>曲靖市富源职业技术学校</t>
  </si>
  <si>
    <t>曲靖市陆良职业技术学校</t>
  </si>
  <si>
    <t>曲靖市沾益职业技术学校</t>
  </si>
  <si>
    <t>曲靖市特殊教育学校</t>
  </si>
  <si>
    <t>小计</t>
  </si>
  <si>
    <t>政府经济分类科目</t>
    <phoneticPr fontId="10" type="noConversion"/>
  </si>
  <si>
    <t xml:space="preserve">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</si>
</sst>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_ ;[Red]\-0\ "/>
    <numFmt numFmtId="177" formatCode="0.00_ ;[Red]\-0.00\ "/>
    <numFmt numFmtId="178" formatCode="_(* #,##0.00_);_(* \(#,##0.00\);_(* &quot;-&quot;??_);_(@_)"/>
    <numFmt numFmtId="179" formatCode="0_);[Red]\(0\)"/>
    <numFmt numFmtId="180" formatCode="0.0000_ ;[Red]\-0.0000\ "/>
    <numFmt numFmtId="181" formatCode="0.00_);[Red]\(0.00\)"/>
    <numFmt numFmtId="182" formatCode="0.0000_);[Red]\(0.0000\)"/>
  </numFmts>
  <fonts count="14" x14ac:knownFonts="1">
    <font>
      <sz val="11"/>
      <color theme="1"/>
      <name val="宋体"/>
      <charset val="134"/>
      <scheme val="minor"/>
    </font>
    <font>
      <sz val="13"/>
      <name val="仿宋_GB2312"/>
      <family val="3"/>
      <charset val="134"/>
    </font>
    <font>
      <b/>
      <sz val="13"/>
      <name val="仿宋_GB2312"/>
      <family val="3"/>
      <charset val="134"/>
    </font>
    <font>
      <sz val="14"/>
      <color theme="1"/>
      <name val="宋体"/>
      <family val="3"/>
      <charset val="134"/>
      <scheme val="minor"/>
    </font>
    <font>
      <b/>
      <sz val="20"/>
      <name val="仿宋_GB2312"/>
      <family val="3"/>
      <charset val="134"/>
    </font>
    <font>
      <b/>
      <sz val="16"/>
      <name val="仿宋_GB2312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仿宋_GB2312"/>
      <family val="3"/>
      <charset val="134"/>
    </font>
    <font>
      <sz val="14"/>
      <name val="仿宋_GB2312"/>
      <family val="3"/>
      <charset val="134"/>
    </font>
    <font>
      <b/>
      <sz val="14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0" fontId="9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0" fontId="8" fillId="0" borderId="0"/>
    <xf numFmtId="178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178" fontId="6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181" fontId="1" fillId="2" borderId="1" xfId="7" applyNumberFormat="1" applyFont="1" applyFill="1" applyBorder="1" applyAlignment="1">
      <alignment horizontal="right" vertical="center" wrapText="1"/>
    </xf>
    <xf numFmtId="177" fontId="2" fillId="2" borderId="1" xfId="7" applyNumberFormat="1" applyFont="1" applyFill="1" applyBorder="1" applyAlignment="1">
      <alignment horizontal="right" vertical="center" wrapText="1"/>
    </xf>
    <xf numFmtId="181" fontId="2" fillId="2" borderId="1" xfId="7" applyNumberFormat="1" applyFont="1" applyFill="1" applyBorder="1" applyAlignment="1">
      <alignment horizontal="right" vertical="center" wrapText="1"/>
    </xf>
    <xf numFmtId="0" fontId="0" fillId="2" borderId="0" xfId="0" applyFill="1">
      <alignment vertical="center"/>
    </xf>
    <xf numFmtId="177" fontId="1" fillId="2" borderId="0" xfId="7" applyNumberFormat="1" applyFont="1" applyFill="1" applyBorder="1" applyAlignment="1">
      <alignment horizontal="center" vertical="center" wrapText="1"/>
    </xf>
    <xf numFmtId="0" fontId="13" fillId="2" borderId="0" xfId="7" applyNumberFormat="1" applyFont="1" applyFill="1" applyBorder="1" applyAlignment="1">
      <alignment horizontal="center" vertical="center" wrapText="1"/>
    </xf>
    <xf numFmtId="177" fontId="5" fillId="2" borderId="0" xfId="7" applyNumberFormat="1" applyFont="1" applyFill="1" applyBorder="1" applyAlignment="1">
      <alignment vertical="center" wrapText="1"/>
    </xf>
    <xf numFmtId="176" fontId="2" fillId="2" borderId="0" xfId="7" applyNumberFormat="1" applyFont="1" applyFill="1" applyBorder="1" applyAlignment="1">
      <alignment horizontal="right" vertical="center"/>
    </xf>
    <xf numFmtId="177" fontId="2" fillId="2" borderId="0" xfId="7" applyNumberFormat="1" applyFont="1" applyFill="1" applyBorder="1" applyAlignment="1">
      <alignment horizontal="right" vertical="center"/>
    </xf>
    <xf numFmtId="177" fontId="2" fillId="2" borderId="0" xfId="7" applyNumberFormat="1" applyFont="1" applyFill="1" applyBorder="1" applyAlignment="1">
      <alignment vertical="center"/>
    </xf>
    <xf numFmtId="176" fontId="2" fillId="2" borderId="1" xfId="3" applyNumberFormat="1" applyFont="1" applyFill="1" applyBorder="1" applyAlignment="1">
      <alignment horizontal="center" vertical="center" wrapText="1"/>
    </xf>
    <xf numFmtId="177" fontId="1" fillId="2" borderId="1" xfId="7" applyNumberFormat="1" applyFont="1" applyFill="1" applyBorder="1" applyAlignment="1">
      <alignment horizontal="center" vertical="center" wrapText="1"/>
    </xf>
    <xf numFmtId="179" fontId="2" fillId="2" borderId="1" xfId="7" applyNumberFormat="1" applyFont="1" applyFill="1" applyBorder="1" applyAlignment="1">
      <alignment horizontal="right" vertical="center" wrapText="1"/>
    </xf>
    <xf numFmtId="0" fontId="13" fillId="2" borderId="1" xfId="3" applyNumberFormat="1" applyFont="1" applyFill="1" applyBorder="1" applyAlignment="1">
      <alignment horizontal="center" vertical="center" wrapText="1"/>
    </xf>
    <xf numFmtId="177" fontId="1" fillId="2" borderId="0" xfId="3" applyNumberFormat="1" applyFont="1" applyFill="1" applyBorder="1" applyAlignment="1">
      <alignment horizontal="center" vertical="center" wrapText="1"/>
    </xf>
    <xf numFmtId="176" fontId="1" fillId="2" borderId="1" xfId="3" applyNumberFormat="1" applyFont="1" applyFill="1" applyBorder="1" applyAlignment="1">
      <alignment horizontal="center" vertical="center" wrapText="1"/>
    </xf>
    <xf numFmtId="176" fontId="1" fillId="2" borderId="1" xfId="3" applyNumberFormat="1" applyFont="1" applyFill="1" applyBorder="1" applyAlignment="1">
      <alignment horizontal="left" vertical="center" wrapText="1"/>
    </xf>
    <xf numFmtId="176" fontId="1" fillId="2" borderId="1" xfId="7" applyNumberFormat="1" applyFont="1" applyFill="1" applyBorder="1" applyAlignment="1">
      <alignment horizontal="right" vertical="center" wrapText="1"/>
    </xf>
    <xf numFmtId="181" fontId="11" fillId="2" borderId="1" xfId="7" applyNumberFormat="1" applyFont="1" applyFill="1" applyBorder="1" applyAlignment="1">
      <alignment horizontal="center"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177" fontId="1" fillId="2" borderId="1" xfId="3" applyNumberFormat="1" applyFont="1" applyFill="1" applyBorder="1" applyAlignment="1">
      <alignment horizontal="left" vertical="center" wrapText="1"/>
    </xf>
    <xf numFmtId="177" fontId="1" fillId="2" borderId="1" xfId="3" applyNumberFormat="1" applyFont="1" applyFill="1" applyBorder="1" applyAlignment="1">
      <alignment horizontal="center" vertical="center" wrapText="1"/>
    </xf>
    <xf numFmtId="176" fontId="2" fillId="2" borderId="1" xfId="7" applyNumberFormat="1" applyFont="1" applyFill="1" applyBorder="1" applyAlignment="1">
      <alignment horizontal="right" vertical="center" wrapText="1"/>
    </xf>
    <xf numFmtId="177" fontId="2" fillId="2" borderId="0" xfId="3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7" fontId="2" fillId="2" borderId="1" xfId="3" applyNumberFormat="1" applyFont="1" applyFill="1" applyBorder="1" applyAlignment="1">
      <alignment horizontal="center" vertical="center" wrapText="1"/>
    </xf>
    <xf numFmtId="0" fontId="12" fillId="2" borderId="1" xfId="7" applyNumberFormat="1" applyFont="1" applyFill="1" applyBorder="1" applyAlignment="1">
      <alignment horizontal="center" vertical="center" wrapText="1"/>
    </xf>
    <xf numFmtId="176" fontId="0" fillId="2" borderId="0" xfId="0" applyNumberFormat="1" applyFill="1">
      <alignment vertical="center"/>
    </xf>
    <xf numFmtId="180" fontId="0" fillId="2" borderId="0" xfId="0" applyNumberFormat="1" applyFill="1">
      <alignment vertical="center"/>
    </xf>
    <xf numFmtId="177" fontId="0" fillId="2" borderId="0" xfId="0" applyNumberFormat="1" applyFill="1">
      <alignment vertical="center"/>
    </xf>
    <xf numFmtId="0" fontId="3" fillId="2" borderId="0" xfId="0" applyNumberFormat="1" applyFont="1" applyFill="1" applyAlignment="1">
      <alignment horizontal="center" vertical="center"/>
    </xf>
    <xf numFmtId="182" fontId="0" fillId="2" borderId="0" xfId="0" applyNumberFormat="1" applyFill="1">
      <alignment vertical="center"/>
    </xf>
    <xf numFmtId="177" fontId="4" fillId="2" borderId="0" xfId="7" applyNumberFormat="1" applyFont="1" applyFill="1" applyBorder="1" applyAlignment="1">
      <alignment horizontal="center" vertical="center" wrapText="1"/>
    </xf>
    <xf numFmtId="177" fontId="2" fillId="2" borderId="1" xfId="7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177" fontId="4" fillId="2" borderId="0" xfId="7" applyNumberFormat="1" applyFont="1" applyFill="1" applyBorder="1" applyAlignment="1">
      <alignment horizontal="center" vertical="center" wrapText="1"/>
    </xf>
    <xf numFmtId="176" fontId="2" fillId="2" borderId="1" xfId="7" applyNumberFormat="1" applyFont="1" applyFill="1" applyBorder="1" applyAlignment="1">
      <alignment horizontal="center" vertical="center" wrapText="1"/>
    </xf>
    <xf numFmtId="177" fontId="2" fillId="2" borderId="1" xfId="7" applyNumberFormat="1" applyFont="1" applyFill="1" applyBorder="1" applyAlignment="1">
      <alignment horizontal="center" vertical="center"/>
    </xf>
    <xf numFmtId="0" fontId="13" fillId="2" borderId="2" xfId="7" applyNumberFormat="1" applyFont="1" applyFill="1" applyBorder="1" applyAlignment="1">
      <alignment horizontal="center" vertical="center" wrapText="1"/>
    </xf>
    <xf numFmtId="0" fontId="13" fillId="2" borderId="4" xfId="7" applyNumberFormat="1" applyFont="1" applyFill="1" applyBorder="1" applyAlignment="1">
      <alignment horizontal="center" vertical="center" wrapText="1"/>
    </xf>
    <xf numFmtId="0" fontId="13" fillId="2" borderId="3" xfId="7" applyNumberFormat="1" applyFont="1" applyFill="1" applyBorder="1" applyAlignment="1">
      <alignment horizontal="center" vertical="center" wrapText="1"/>
    </xf>
    <xf numFmtId="176" fontId="2" fillId="2" borderId="2" xfId="7" applyNumberFormat="1" applyFont="1" applyFill="1" applyBorder="1" applyAlignment="1">
      <alignment horizontal="center" vertical="center" wrapText="1"/>
    </xf>
    <xf numFmtId="176" fontId="2" fillId="2" borderId="3" xfId="7" applyNumberFormat="1" applyFont="1" applyFill="1" applyBorder="1" applyAlignment="1">
      <alignment horizontal="center" vertical="center" wrapText="1"/>
    </xf>
  </cellXfs>
  <cellStyles count="18">
    <cellStyle name="常规" xfId="0" builtinId="0"/>
    <cellStyle name="常规 2" xfId="8" xr:uid="{00000000-0005-0000-0000-000038000000}"/>
    <cellStyle name="常规 3" xfId="9" xr:uid="{00000000-0005-0000-0000-000039000000}"/>
    <cellStyle name="常规 4" xfId="11" xr:uid="{00000000-0005-0000-0000-00003B000000}"/>
    <cellStyle name="常规 4 2" xfId="13" xr:uid="{00000000-0005-0000-0000-00003D000000}"/>
    <cellStyle name="常规 5" xfId="15" xr:uid="{00000000-0005-0000-0000-00003F000000}"/>
    <cellStyle name="常规 6" xfId="1" xr:uid="{00000000-0005-0000-0000-00000E000000}"/>
    <cellStyle name="常规 6 2" xfId="3" xr:uid="{00000000-0005-0000-0000-000015000000}"/>
    <cellStyle name="常规 6 3" xfId="4" xr:uid="{00000000-0005-0000-0000-000017000000}"/>
    <cellStyle name="常规 7" xfId="16" xr:uid="{00000000-0005-0000-0000-000040000000}"/>
    <cellStyle name="常规_昆明教育局 2 2" xfId="7" xr:uid="{00000000-0005-0000-0000-000029000000}"/>
    <cellStyle name="千位分隔 2" xfId="10" xr:uid="{00000000-0005-0000-0000-00003A000000}"/>
    <cellStyle name="千位分隔 2 2" xfId="12" xr:uid="{00000000-0005-0000-0000-00003C000000}"/>
    <cellStyle name="千位分隔 3" xfId="14" xr:uid="{00000000-0005-0000-0000-00003E000000}"/>
    <cellStyle name="千位分隔 3 2" xfId="2" xr:uid="{00000000-0005-0000-0000-000012000000}"/>
    <cellStyle name="千位分隔 3 3" xfId="5" xr:uid="{00000000-0005-0000-0000-00001D000000}"/>
    <cellStyle name="千位分隔 3 4" xfId="6" xr:uid="{00000000-0005-0000-0000-000024000000}"/>
    <cellStyle name="千位分隔 4" xfId="17" xr:uid="{00000000-0005-0000-0000-00004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tabSelected="1" topLeftCell="A7" workbookViewId="0">
      <selection activeCell="H3" sqref="H1:H1048576"/>
    </sheetView>
  </sheetViews>
  <sheetFormatPr defaultColWidth="9.375" defaultRowHeight="18.350000000000001" x14ac:dyDescent="0.15"/>
  <cols>
    <col min="1" max="1" width="7.125" style="4" customWidth="1"/>
    <col min="2" max="2" width="42.625" style="4" customWidth="1"/>
    <col min="3" max="3" width="7.5" style="4" customWidth="1"/>
    <col min="4" max="9" width="22.375" style="4" customWidth="1"/>
    <col min="10" max="10" width="28.5" style="31" customWidth="1"/>
    <col min="11" max="11" width="11.125" style="4" customWidth="1"/>
    <col min="12" max="12" width="8.375" style="4" customWidth="1"/>
    <col min="13" max="16384" width="9.375" style="4"/>
  </cols>
  <sheetData>
    <row r="1" spans="1:11" s="4" customForma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s="5" customFormat="1" ht="25.5" customHeight="1" x14ac:dyDescent="0.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1" s="5" customFormat="1" ht="25.5" customHeight="1" x14ac:dyDescent="0.15">
      <c r="A3" s="33"/>
      <c r="B3" s="33"/>
      <c r="C3" s="33"/>
      <c r="D3" s="33"/>
      <c r="E3" s="33"/>
      <c r="F3" s="33"/>
      <c r="G3" s="33"/>
      <c r="H3" s="33"/>
      <c r="I3" s="33"/>
      <c r="J3" s="6"/>
    </row>
    <row r="4" spans="1:11" s="5" customFormat="1" ht="20.399999999999999" x14ac:dyDescent="0.15">
      <c r="A4" s="7"/>
      <c r="B4" s="7"/>
      <c r="C4" s="7"/>
      <c r="D4" s="8"/>
      <c r="E4" s="8"/>
      <c r="F4" s="9"/>
      <c r="G4" s="9"/>
      <c r="H4" s="9"/>
      <c r="I4" s="10"/>
      <c r="J4" s="6" t="s">
        <v>2</v>
      </c>
    </row>
    <row r="5" spans="1:11" s="5" customFormat="1" ht="27" customHeight="1" x14ac:dyDescent="0.15">
      <c r="A5" s="37" t="s">
        <v>3</v>
      </c>
      <c r="B5" s="34" t="s">
        <v>4</v>
      </c>
      <c r="C5" s="34" t="s">
        <v>5</v>
      </c>
      <c r="D5" s="38" t="s">
        <v>6</v>
      </c>
      <c r="E5" s="38"/>
      <c r="F5" s="38"/>
      <c r="G5" s="38"/>
      <c r="H5" s="38"/>
      <c r="I5" s="38"/>
      <c r="J5" s="39" t="s">
        <v>35</v>
      </c>
    </row>
    <row r="6" spans="1:11" s="5" customFormat="1" ht="27" customHeight="1" x14ac:dyDescent="0.15">
      <c r="A6" s="37"/>
      <c r="B6" s="34"/>
      <c r="C6" s="34"/>
      <c r="D6" s="37" t="s">
        <v>7</v>
      </c>
      <c r="E6" s="42" t="s">
        <v>8</v>
      </c>
      <c r="F6" s="34" t="s">
        <v>9</v>
      </c>
      <c r="G6" s="34" t="s">
        <v>10</v>
      </c>
      <c r="H6" s="34" t="s">
        <v>11</v>
      </c>
      <c r="I6" s="34" t="s">
        <v>12</v>
      </c>
      <c r="J6" s="40"/>
    </row>
    <row r="7" spans="1:11" s="5" customFormat="1" ht="27" customHeight="1" x14ac:dyDescent="0.15">
      <c r="A7" s="37"/>
      <c r="B7" s="34"/>
      <c r="C7" s="34"/>
      <c r="D7" s="37"/>
      <c r="E7" s="43"/>
      <c r="F7" s="34"/>
      <c r="G7" s="34"/>
      <c r="H7" s="34"/>
      <c r="I7" s="34"/>
      <c r="J7" s="41"/>
    </row>
    <row r="8" spans="1:11" s="15" customFormat="1" ht="30.1" customHeight="1" x14ac:dyDescent="0.15">
      <c r="A8" s="11"/>
      <c r="B8" s="11" t="s">
        <v>13</v>
      </c>
      <c r="C8" s="12" t="s">
        <v>14</v>
      </c>
      <c r="D8" s="13">
        <f>D16+D26</f>
        <v>67710</v>
      </c>
      <c r="E8" s="13">
        <f>E16+E26</f>
        <v>54140.915999999997</v>
      </c>
      <c r="F8" s="3">
        <v>1960.95</v>
      </c>
      <c r="G8" s="3">
        <f>G16+G26</f>
        <v>1515.920216</v>
      </c>
      <c r="H8" s="3">
        <f>H16+H26</f>
        <v>445.02</v>
      </c>
      <c r="I8" s="3">
        <f>I16+I26</f>
        <v>204.66</v>
      </c>
      <c r="J8" s="14" t="s">
        <v>14</v>
      </c>
    </row>
    <row r="9" spans="1:11" s="15" customFormat="1" ht="30.1" customHeight="1" x14ac:dyDescent="0.15">
      <c r="A9" s="16">
        <v>1</v>
      </c>
      <c r="B9" s="17" t="s">
        <v>15</v>
      </c>
      <c r="C9" s="12" t="s">
        <v>16</v>
      </c>
      <c r="D9" s="18">
        <v>799</v>
      </c>
      <c r="E9" s="18">
        <f>D9*0.7996</f>
        <v>638.88040000000001</v>
      </c>
      <c r="F9" s="1">
        <f t="shared" ref="F9:F14" si="0">G9+H9+I9</f>
        <v>25.5586512</v>
      </c>
      <c r="G9" s="1">
        <f>E9*0.028</f>
        <v>17.888651200000002</v>
      </c>
      <c r="H9" s="1">
        <v>7.67</v>
      </c>
      <c r="I9" s="19"/>
      <c r="J9" s="20">
        <v>50502</v>
      </c>
    </row>
    <row r="10" spans="1:11" s="15" customFormat="1" ht="30.1" customHeight="1" x14ac:dyDescent="0.15">
      <c r="A10" s="16">
        <v>2</v>
      </c>
      <c r="B10" s="17" t="s">
        <v>17</v>
      </c>
      <c r="C10" s="12" t="s">
        <v>16</v>
      </c>
      <c r="D10" s="18">
        <v>191</v>
      </c>
      <c r="E10" s="18">
        <f t="shared" ref="E10:E15" si="1">D10*0.7996</f>
        <v>152.7236</v>
      </c>
      <c r="F10" s="1">
        <v>4.28</v>
      </c>
      <c r="G10" s="1">
        <f>E10*0.028</f>
        <v>4.2762608000000002</v>
      </c>
      <c r="H10" s="1" t="s">
        <v>14</v>
      </c>
      <c r="I10" s="1"/>
      <c r="J10" s="20">
        <v>50502</v>
      </c>
    </row>
    <row r="11" spans="1:11" s="15" customFormat="1" ht="30.1" customHeight="1" x14ac:dyDescent="0.15">
      <c r="A11" s="16">
        <v>3</v>
      </c>
      <c r="B11" s="21" t="s">
        <v>18</v>
      </c>
      <c r="C11" s="12" t="s">
        <v>16</v>
      </c>
      <c r="D11" s="18">
        <v>5497</v>
      </c>
      <c r="E11" s="18">
        <f t="shared" si="1"/>
        <v>4395.4012000000002</v>
      </c>
      <c r="F11" s="1">
        <f t="shared" si="0"/>
        <v>175.81123360000001</v>
      </c>
      <c r="G11" s="1">
        <f t="shared" ref="G11:G17" si="2">E11*0.028</f>
        <v>123.07123360000001</v>
      </c>
      <c r="H11" s="1">
        <v>52.74</v>
      </c>
      <c r="I11" s="1"/>
      <c r="J11" s="20">
        <v>50502</v>
      </c>
    </row>
    <row r="12" spans="1:11" s="15" customFormat="1" ht="30.1" customHeight="1" x14ac:dyDescent="0.15">
      <c r="A12" s="16">
        <v>4</v>
      </c>
      <c r="B12" s="21" t="s">
        <v>19</v>
      </c>
      <c r="C12" s="12" t="s">
        <v>16</v>
      </c>
      <c r="D12" s="18">
        <v>11211</v>
      </c>
      <c r="E12" s="18">
        <f t="shared" si="1"/>
        <v>8964.3155999999999</v>
      </c>
      <c r="F12" s="1">
        <f t="shared" si="0"/>
        <v>360.40083679999998</v>
      </c>
      <c r="G12" s="1">
        <f t="shared" si="2"/>
        <v>251.0008368</v>
      </c>
      <c r="H12" s="1">
        <v>109.4</v>
      </c>
      <c r="I12" s="1"/>
      <c r="J12" s="20">
        <v>50502</v>
      </c>
    </row>
    <row r="13" spans="1:11" s="15" customFormat="1" ht="30.1" customHeight="1" x14ac:dyDescent="0.15">
      <c r="A13" s="16">
        <v>5</v>
      </c>
      <c r="B13" s="21" t="s">
        <v>20</v>
      </c>
      <c r="C13" s="12" t="s">
        <v>16</v>
      </c>
      <c r="D13" s="18">
        <v>10174</v>
      </c>
      <c r="E13" s="18">
        <f t="shared" si="1"/>
        <v>8135.1304</v>
      </c>
      <c r="F13" s="1">
        <f t="shared" si="0"/>
        <v>325.40365120000001</v>
      </c>
      <c r="G13" s="1">
        <f t="shared" si="2"/>
        <v>227.78365120000001</v>
      </c>
      <c r="H13" s="1">
        <v>97.62</v>
      </c>
      <c r="I13" s="1"/>
      <c r="J13" s="20">
        <v>50601</v>
      </c>
    </row>
    <row r="14" spans="1:11" s="15" customFormat="1" ht="30.1" customHeight="1" x14ac:dyDescent="0.15">
      <c r="A14" s="16">
        <v>6</v>
      </c>
      <c r="B14" s="21" t="s">
        <v>21</v>
      </c>
      <c r="C14" s="22" t="s">
        <v>16</v>
      </c>
      <c r="D14" s="18">
        <v>9306</v>
      </c>
      <c r="E14" s="18">
        <f t="shared" si="1"/>
        <v>7441.0775999999996</v>
      </c>
      <c r="F14" s="1">
        <f t="shared" si="0"/>
        <v>297.65017280000001</v>
      </c>
      <c r="G14" s="1">
        <f t="shared" si="2"/>
        <v>208.3501728</v>
      </c>
      <c r="H14" s="1">
        <v>89.3</v>
      </c>
      <c r="I14" s="1"/>
      <c r="J14" s="20">
        <v>50502</v>
      </c>
    </row>
    <row r="15" spans="1:11" s="24" customFormat="1" ht="30.1" customHeight="1" x14ac:dyDescent="0.15">
      <c r="A15" s="16">
        <v>7</v>
      </c>
      <c r="B15" s="21" t="s">
        <v>33</v>
      </c>
      <c r="C15" s="22" t="s">
        <v>16</v>
      </c>
      <c r="D15" s="18">
        <v>62</v>
      </c>
      <c r="E15" s="18">
        <f t="shared" si="1"/>
        <v>49.575199999999995</v>
      </c>
      <c r="F15" s="1">
        <f>G15+H15</f>
        <v>1.9781055999999997</v>
      </c>
      <c r="G15" s="1">
        <f t="shared" ref="G15" si="3">E15*0.028</f>
        <v>1.3881055999999998</v>
      </c>
      <c r="H15" s="1">
        <v>0.59</v>
      </c>
      <c r="I15" s="1"/>
      <c r="J15" s="20">
        <v>50502</v>
      </c>
    </row>
    <row r="16" spans="1:11" s="15" customFormat="1" ht="30.1" customHeight="1" x14ac:dyDescent="0.15">
      <c r="A16" s="16" t="s">
        <v>14</v>
      </c>
      <c r="B16" s="21" t="s">
        <v>23</v>
      </c>
      <c r="C16" s="22" t="s">
        <v>14</v>
      </c>
      <c r="D16" s="23">
        <f t="shared" ref="D16:I16" si="4">SUM(D9:D15)</f>
        <v>37240</v>
      </c>
      <c r="E16" s="23">
        <f t="shared" si="4"/>
        <v>29777.104000000003</v>
      </c>
      <c r="F16" s="3">
        <f t="shared" si="4"/>
        <v>1191.0826511999999</v>
      </c>
      <c r="G16" s="3">
        <f t="shared" si="4"/>
        <v>833.75891200000001</v>
      </c>
      <c r="H16" s="3">
        <f t="shared" si="4"/>
        <v>357.32</v>
      </c>
      <c r="I16" s="3">
        <f t="shared" si="4"/>
        <v>0</v>
      </c>
      <c r="J16" s="20"/>
      <c r="K16" s="15" t="s">
        <v>36</v>
      </c>
    </row>
    <row r="17" spans="1:10" s="24" customFormat="1" ht="30.1" customHeight="1" x14ac:dyDescent="0.15">
      <c r="A17" s="16">
        <v>1</v>
      </c>
      <c r="B17" s="21" t="s">
        <v>24</v>
      </c>
      <c r="C17" s="22" t="s">
        <v>25</v>
      </c>
      <c r="D17" s="18">
        <v>955</v>
      </c>
      <c r="E17" s="18">
        <f>D17*0.7996</f>
        <v>763.61799999999994</v>
      </c>
      <c r="F17" s="1">
        <f t="shared" ref="F17:F25" si="5">G17+H17</f>
        <v>24.131304</v>
      </c>
      <c r="G17" s="1">
        <f t="shared" si="2"/>
        <v>21.381304</v>
      </c>
      <c r="H17" s="1">
        <v>2.75</v>
      </c>
      <c r="I17" s="1">
        <v>6.4</v>
      </c>
      <c r="J17" s="20">
        <v>51301</v>
      </c>
    </row>
    <row r="18" spans="1:10" s="15" customFormat="1" ht="30.1" customHeight="1" x14ac:dyDescent="0.15">
      <c r="A18" s="16">
        <v>2</v>
      </c>
      <c r="B18" s="21" t="s">
        <v>22</v>
      </c>
      <c r="C18" s="22" t="s">
        <v>16</v>
      </c>
      <c r="D18" s="18">
        <v>18717</v>
      </c>
      <c r="E18" s="18">
        <f>D18*0.7996</f>
        <v>14966.1132</v>
      </c>
      <c r="F18" s="1">
        <f t="shared" ref="F18" si="6">G18+H18</f>
        <v>472.90999999999997</v>
      </c>
      <c r="G18" s="1">
        <v>419.03</v>
      </c>
      <c r="H18" s="1">
        <v>53.88</v>
      </c>
      <c r="I18" s="1">
        <v>125.71</v>
      </c>
      <c r="J18" s="20">
        <v>51301</v>
      </c>
    </row>
    <row r="19" spans="1:10" s="24" customFormat="1" ht="30.1" customHeight="1" x14ac:dyDescent="0.15">
      <c r="A19" s="16">
        <v>3</v>
      </c>
      <c r="B19" s="21" t="s">
        <v>26</v>
      </c>
      <c r="C19" s="22" t="s">
        <v>16</v>
      </c>
      <c r="D19" s="18">
        <v>2731</v>
      </c>
      <c r="E19" s="18">
        <f t="shared" ref="E19:E25" si="7">D19*0.7996</f>
        <v>2183.7075999999997</v>
      </c>
      <c r="F19" s="1">
        <f t="shared" si="5"/>
        <v>69</v>
      </c>
      <c r="G19" s="1">
        <v>61.14</v>
      </c>
      <c r="H19" s="1">
        <v>7.86</v>
      </c>
      <c r="I19" s="1">
        <v>18.350000000000001</v>
      </c>
      <c r="J19" s="20">
        <v>51301</v>
      </c>
    </row>
    <row r="20" spans="1:10" s="24" customFormat="1" ht="30.1" customHeight="1" x14ac:dyDescent="0.15">
      <c r="A20" s="16">
        <v>4</v>
      </c>
      <c r="B20" s="21" t="s">
        <v>27</v>
      </c>
      <c r="C20" s="22" t="s">
        <v>16</v>
      </c>
      <c r="D20" s="18">
        <v>1853</v>
      </c>
      <c r="E20" s="18">
        <f t="shared" si="7"/>
        <v>1481.6587999999999</v>
      </c>
      <c r="F20" s="1">
        <f t="shared" si="5"/>
        <v>46.82</v>
      </c>
      <c r="G20" s="1">
        <v>41.49</v>
      </c>
      <c r="H20" s="1">
        <v>5.33</v>
      </c>
      <c r="I20" s="1">
        <v>12.45</v>
      </c>
      <c r="J20" s="20">
        <v>51301</v>
      </c>
    </row>
    <row r="21" spans="1:10" s="24" customFormat="1" ht="30.1" customHeight="1" x14ac:dyDescent="0.15">
      <c r="A21" s="16">
        <v>5</v>
      </c>
      <c r="B21" s="21" t="s">
        <v>28</v>
      </c>
      <c r="C21" s="22" t="s">
        <v>16</v>
      </c>
      <c r="D21" s="18">
        <v>3464</v>
      </c>
      <c r="E21" s="18">
        <f t="shared" si="7"/>
        <v>2769.8143999999998</v>
      </c>
      <c r="F21" s="1">
        <f t="shared" si="5"/>
        <v>87.52</v>
      </c>
      <c r="G21" s="1">
        <v>77.55</v>
      </c>
      <c r="H21" s="1">
        <v>9.9700000000000006</v>
      </c>
      <c r="I21" s="1">
        <v>23.27</v>
      </c>
      <c r="J21" s="20">
        <v>51301</v>
      </c>
    </row>
    <row r="22" spans="1:10" s="15" customFormat="1" ht="30.1" customHeight="1" x14ac:dyDescent="0.15">
      <c r="A22" s="16">
        <v>6</v>
      </c>
      <c r="B22" s="21" t="s">
        <v>29</v>
      </c>
      <c r="C22" s="22" t="s">
        <v>16</v>
      </c>
      <c r="D22" s="18">
        <v>1173</v>
      </c>
      <c r="E22" s="18">
        <f t="shared" si="7"/>
        <v>937.93079999999998</v>
      </c>
      <c r="F22" s="1">
        <f t="shared" si="5"/>
        <v>29.64</v>
      </c>
      <c r="G22" s="1">
        <v>26.26</v>
      </c>
      <c r="H22" s="1">
        <v>3.38</v>
      </c>
      <c r="I22" s="1">
        <v>7.88</v>
      </c>
      <c r="J22" s="20">
        <v>51301</v>
      </c>
    </row>
    <row r="23" spans="1:10" s="15" customFormat="1" ht="30.1" customHeight="1" x14ac:dyDescent="0.15">
      <c r="A23" s="16">
        <v>7</v>
      </c>
      <c r="B23" s="21" t="s">
        <v>30</v>
      </c>
      <c r="C23" s="22" t="s">
        <v>16</v>
      </c>
      <c r="D23" s="18">
        <v>637</v>
      </c>
      <c r="E23" s="18">
        <f t="shared" si="7"/>
        <v>509.34519999999998</v>
      </c>
      <c r="F23" s="1">
        <f t="shared" si="5"/>
        <v>16.09</v>
      </c>
      <c r="G23" s="1">
        <v>14.26</v>
      </c>
      <c r="H23" s="1">
        <v>1.83</v>
      </c>
      <c r="I23" s="1">
        <v>4.28</v>
      </c>
      <c r="J23" s="20">
        <v>51301</v>
      </c>
    </row>
    <row r="24" spans="1:10" s="15" customFormat="1" ht="30.1" customHeight="1" x14ac:dyDescent="0.15">
      <c r="A24" s="16">
        <v>8</v>
      </c>
      <c r="B24" s="21" t="s">
        <v>31</v>
      </c>
      <c r="C24" s="22" t="s">
        <v>16</v>
      </c>
      <c r="D24" s="18">
        <v>421</v>
      </c>
      <c r="E24" s="18">
        <f t="shared" si="7"/>
        <v>336.63159999999999</v>
      </c>
      <c r="F24" s="1">
        <f t="shared" si="5"/>
        <v>10.64</v>
      </c>
      <c r="G24" s="1">
        <v>9.43</v>
      </c>
      <c r="H24" s="1">
        <v>1.21</v>
      </c>
      <c r="I24" s="1">
        <v>2.83</v>
      </c>
      <c r="J24" s="20">
        <v>51301</v>
      </c>
    </row>
    <row r="25" spans="1:10" s="24" customFormat="1" ht="30.1" customHeight="1" x14ac:dyDescent="0.15">
      <c r="A25" s="16">
        <v>9</v>
      </c>
      <c r="B25" s="21" t="s">
        <v>32</v>
      </c>
      <c r="C25" s="22" t="s">
        <v>16</v>
      </c>
      <c r="D25" s="18">
        <v>519</v>
      </c>
      <c r="E25" s="18">
        <f t="shared" si="7"/>
        <v>414.99239999999998</v>
      </c>
      <c r="F25" s="1">
        <f t="shared" si="5"/>
        <v>13.11</v>
      </c>
      <c r="G25" s="1">
        <v>11.62</v>
      </c>
      <c r="H25" s="1">
        <v>1.49</v>
      </c>
      <c r="I25" s="1">
        <v>3.49</v>
      </c>
      <c r="J25" s="20">
        <v>51301</v>
      </c>
    </row>
    <row r="26" spans="1:10" s="15" customFormat="1" ht="30.1" customHeight="1" x14ac:dyDescent="0.15">
      <c r="A26" s="25"/>
      <c r="B26" s="26" t="s">
        <v>34</v>
      </c>
      <c r="C26" s="22" t="s">
        <v>16</v>
      </c>
      <c r="D26" s="23">
        <f t="shared" ref="D26:I26" si="8">SUM(D17:D25)</f>
        <v>30470</v>
      </c>
      <c r="E26" s="23">
        <f t="shared" si="8"/>
        <v>24363.811999999998</v>
      </c>
      <c r="F26" s="2">
        <f t="shared" si="8"/>
        <v>769.86130400000002</v>
      </c>
      <c r="G26" s="2">
        <f t="shared" si="8"/>
        <v>682.16130399999986</v>
      </c>
      <c r="H26" s="2">
        <f t="shared" si="8"/>
        <v>87.699999999999989</v>
      </c>
      <c r="I26" s="2">
        <f t="shared" si="8"/>
        <v>204.66</v>
      </c>
      <c r="J26" s="27"/>
    </row>
    <row r="27" spans="1:10" s="4" customFormat="1" x14ac:dyDescent="0.15">
      <c r="D27" s="28"/>
      <c r="E27" s="28"/>
      <c r="F27" s="29"/>
      <c r="G27" s="29"/>
      <c r="H27" s="29"/>
      <c r="I27" s="30" t="s">
        <v>14</v>
      </c>
      <c r="J27" s="31"/>
    </row>
    <row r="28" spans="1:10" s="4" customFormat="1" x14ac:dyDescent="0.15">
      <c r="D28" s="28" t="s">
        <v>14</v>
      </c>
      <c r="E28" s="28"/>
      <c r="F28" s="32"/>
      <c r="G28" s="32"/>
      <c r="H28" s="32"/>
      <c r="J28" s="31"/>
    </row>
    <row r="30" spans="1:10" s="4" customFormat="1" x14ac:dyDescent="0.15">
      <c r="F30" s="32"/>
      <c r="G30" s="32"/>
      <c r="H30" s="32"/>
      <c r="I30" s="32"/>
      <c r="J30" s="31"/>
    </row>
  </sheetData>
  <mergeCells count="13">
    <mergeCell ref="G6:G7"/>
    <mergeCell ref="H6:H7"/>
    <mergeCell ref="I6:I7"/>
    <mergeCell ref="A1:J1"/>
    <mergeCell ref="A2:J2"/>
    <mergeCell ref="A5:A7"/>
    <mergeCell ref="B5:B7"/>
    <mergeCell ref="C5:C7"/>
    <mergeCell ref="D5:I5"/>
    <mergeCell ref="J5:J7"/>
    <mergeCell ref="D6:D7"/>
    <mergeCell ref="E6:E7"/>
    <mergeCell ref="F6:F7"/>
  </mergeCells>
  <phoneticPr fontId="10" type="noConversion"/>
  <pageMargins left="0.69930555555555596" right="0.69930555555555596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jkw2</cp:lastModifiedBy>
  <cp:lastPrinted>2020-06-05T03:08:54Z</cp:lastPrinted>
  <dcterms:created xsi:type="dcterms:W3CDTF">2016-09-07T07:56:00Z</dcterms:created>
  <dcterms:modified xsi:type="dcterms:W3CDTF">2020-06-08T03:27:47Z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