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mc:AlternateContent xmlns:mc="http://schemas.openxmlformats.org/markup-compatibility/2006">
    <mc:Choice Requires="x15">
      <x15ac:absPath xmlns:x15ac="http://schemas.microsoft.com/office/spreadsheetml/2010/11/ac" url="I:\扶贫公开\第二批\"/>
    </mc:Choice>
  </mc:AlternateContent>
  <xr:revisionPtr revIDLastSave="0" documentId="8_{2C35AE1E-2038-413E-A7CA-4B5BD62F9639}" xr6:coauthVersionLast="45" xr6:coauthVersionMax="45" xr10:uidLastSave="{00000000-0000-0000-0000-000000000000}"/>
  <bookViews>
    <workbookView xWindow="-109" yWindow="-109" windowWidth="26301" windowHeight="14305" xr2:uid="{00000000-000D-0000-FFFF-FFFF00000000}"/>
  </bookViews>
  <sheets>
    <sheet name="Sheet1" sheetId="1" r:id="rId1"/>
  </sheets>
  <definedNames>
    <definedName name="_xlnm.Print_Area" localSheetId="0">Sheet1!$A$1:$AG$22</definedName>
  </definedNames>
  <calcPr calcId="191029" concurrentCalc="0"/>
  <fileRecoveryPr repair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D21" i="1" l="1"/>
  <c r="C8" i="1"/>
  <c r="E8" i="1"/>
  <c r="D8" i="1"/>
  <c r="F21" i="1"/>
  <c r="G21" i="1"/>
  <c r="H21" i="1"/>
  <c r="I21" i="1"/>
  <c r="J21" i="1"/>
  <c r="K21" i="1"/>
  <c r="N8" i="1"/>
  <c r="R8" i="1"/>
  <c r="P8" i="1"/>
  <c r="O8" i="1"/>
  <c r="Q21" i="1"/>
  <c r="S21" i="1"/>
  <c r="T21" i="1"/>
  <c r="U21" i="1"/>
  <c r="V21" i="1"/>
  <c r="W21" i="1"/>
  <c r="AC21" i="1"/>
  <c r="AB21" i="1"/>
  <c r="AA21" i="1"/>
  <c r="Z21" i="1"/>
  <c r="Y21" i="1"/>
  <c r="X21" i="1"/>
  <c r="AD20" i="1"/>
  <c r="F20" i="1"/>
  <c r="G20" i="1"/>
  <c r="H20" i="1"/>
  <c r="I20" i="1"/>
  <c r="J20" i="1"/>
  <c r="K20" i="1"/>
  <c r="Q20" i="1"/>
  <c r="S20" i="1"/>
  <c r="T20" i="1"/>
  <c r="U20" i="1"/>
  <c r="V20" i="1"/>
  <c r="W20" i="1"/>
  <c r="AC20" i="1"/>
  <c r="AB20" i="1"/>
  <c r="AA20" i="1"/>
  <c r="Z20" i="1"/>
  <c r="Y20" i="1"/>
  <c r="X20" i="1"/>
  <c r="AD19" i="1"/>
  <c r="F19" i="1"/>
  <c r="G19" i="1"/>
  <c r="H19" i="1"/>
  <c r="I19" i="1"/>
  <c r="J19" i="1"/>
  <c r="K19" i="1"/>
  <c r="Q19" i="1"/>
  <c r="S19" i="1"/>
  <c r="T19" i="1"/>
  <c r="U19" i="1"/>
  <c r="V19" i="1"/>
  <c r="W19" i="1"/>
  <c r="AC19" i="1"/>
  <c r="AB19" i="1"/>
  <c r="AA19" i="1"/>
  <c r="Z19" i="1"/>
  <c r="Y19" i="1"/>
  <c r="X19" i="1"/>
  <c r="AD18" i="1"/>
  <c r="F18" i="1"/>
  <c r="G18" i="1"/>
  <c r="H18" i="1"/>
  <c r="I18" i="1"/>
  <c r="J18" i="1"/>
  <c r="K18" i="1"/>
  <c r="Q18" i="1"/>
  <c r="S18" i="1"/>
  <c r="T18" i="1"/>
  <c r="U18" i="1"/>
  <c r="V18" i="1"/>
  <c r="W18" i="1"/>
  <c r="AC18" i="1"/>
  <c r="AB18" i="1"/>
  <c r="AA18" i="1"/>
  <c r="Z18" i="1"/>
  <c r="Y18" i="1"/>
  <c r="X18" i="1"/>
  <c r="AD17" i="1"/>
  <c r="F17" i="1"/>
  <c r="G17" i="1"/>
  <c r="H17" i="1"/>
  <c r="I17" i="1"/>
  <c r="J17" i="1"/>
  <c r="K17" i="1"/>
  <c r="Q17" i="1"/>
  <c r="S17" i="1"/>
  <c r="T17" i="1"/>
  <c r="U17" i="1"/>
  <c r="V17" i="1"/>
  <c r="W17" i="1"/>
  <c r="AC17" i="1"/>
  <c r="AB17" i="1"/>
  <c r="AA17" i="1"/>
  <c r="Z17" i="1"/>
  <c r="Y17" i="1"/>
  <c r="X17" i="1"/>
  <c r="AD16" i="1"/>
  <c r="F16" i="1"/>
  <c r="G16" i="1"/>
  <c r="H16" i="1"/>
  <c r="I16" i="1"/>
  <c r="J16" i="1"/>
  <c r="K16" i="1"/>
  <c r="Q16" i="1"/>
  <c r="S16" i="1"/>
  <c r="T16" i="1"/>
  <c r="U16" i="1"/>
  <c r="V16" i="1"/>
  <c r="W16" i="1"/>
  <c r="AC16" i="1"/>
  <c r="AB16" i="1"/>
  <c r="AA16" i="1"/>
  <c r="Z16" i="1"/>
  <c r="Y16" i="1"/>
  <c r="X16" i="1"/>
  <c r="AD15" i="1"/>
  <c r="F15" i="1"/>
  <c r="G15" i="1"/>
  <c r="I15" i="1"/>
  <c r="J15" i="1"/>
  <c r="K15" i="1"/>
  <c r="Q15" i="1"/>
  <c r="S15" i="1"/>
  <c r="U15" i="1"/>
  <c r="V15" i="1"/>
  <c r="W15" i="1"/>
  <c r="AC15" i="1"/>
  <c r="AB15" i="1"/>
  <c r="AA15" i="1"/>
  <c r="Z15" i="1"/>
  <c r="Y15" i="1"/>
  <c r="X15" i="1"/>
  <c r="AD14" i="1"/>
  <c r="F14" i="1"/>
  <c r="G14" i="1"/>
  <c r="H14" i="1"/>
  <c r="I14" i="1"/>
  <c r="J14" i="1"/>
  <c r="K14" i="1"/>
  <c r="Q14" i="1"/>
  <c r="S14" i="1"/>
  <c r="T14" i="1"/>
  <c r="U14" i="1"/>
  <c r="V14" i="1"/>
  <c r="W14" i="1"/>
  <c r="AC14" i="1"/>
  <c r="AB14" i="1"/>
  <c r="AA14" i="1"/>
  <c r="Z14" i="1"/>
  <c r="Y14" i="1"/>
  <c r="X14" i="1"/>
  <c r="AD13" i="1"/>
  <c r="F13" i="1"/>
  <c r="G13" i="1"/>
  <c r="H13" i="1"/>
  <c r="I13" i="1"/>
  <c r="J13" i="1"/>
  <c r="K13" i="1"/>
  <c r="Q13" i="1"/>
  <c r="S13" i="1"/>
  <c r="T13" i="1"/>
  <c r="U13" i="1"/>
  <c r="V13" i="1"/>
  <c r="W13" i="1"/>
  <c r="AC13" i="1"/>
  <c r="AB13" i="1"/>
  <c r="AA13" i="1"/>
  <c r="Z13" i="1"/>
  <c r="Y13" i="1"/>
  <c r="X13" i="1"/>
  <c r="AD12" i="1"/>
  <c r="AC12" i="1"/>
  <c r="F12" i="1"/>
  <c r="G12" i="1"/>
  <c r="H12" i="1"/>
  <c r="I12" i="1"/>
  <c r="J12" i="1"/>
  <c r="Q12" i="1"/>
  <c r="S12" i="1"/>
  <c r="T12" i="1"/>
  <c r="U12" i="1"/>
  <c r="V12" i="1"/>
  <c r="AB12" i="1"/>
  <c r="AA12" i="1"/>
  <c r="Z12" i="1"/>
  <c r="Y12" i="1"/>
  <c r="X12" i="1"/>
  <c r="AD11" i="1"/>
  <c r="AC11" i="1"/>
  <c r="F11" i="1"/>
  <c r="G11" i="1"/>
  <c r="H11" i="1"/>
  <c r="I11" i="1"/>
  <c r="J11" i="1"/>
  <c r="Q11" i="1"/>
  <c r="S11" i="1"/>
  <c r="T11" i="1"/>
  <c r="U11" i="1"/>
  <c r="V11" i="1"/>
  <c r="AB11" i="1"/>
  <c r="AA11" i="1"/>
  <c r="Z11" i="1"/>
  <c r="Y11" i="1"/>
  <c r="X11" i="1"/>
  <c r="AD10" i="1"/>
  <c r="AC10" i="1"/>
  <c r="F10" i="1"/>
  <c r="G10" i="1"/>
  <c r="H10" i="1"/>
  <c r="I10" i="1"/>
  <c r="J10" i="1"/>
  <c r="Q10" i="1"/>
  <c r="S10" i="1"/>
  <c r="T10" i="1"/>
  <c r="U10" i="1"/>
  <c r="V10" i="1"/>
  <c r="AB10" i="1"/>
  <c r="AA10" i="1"/>
  <c r="Z10" i="1"/>
  <c r="Y10" i="1"/>
  <c r="X10" i="1"/>
  <c r="AD9" i="1"/>
  <c r="AC9" i="1"/>
  <c r="F9" i="1"/>
  <c r="G9" i="1"/>
  <c r="H9" i="1"/>
  <c r="I9" i="1"/>
  <c r="J9" i="1"/>
  <c r="Q9" i="1"/>
  <c r="S9" i="1"/>
  <c r="T9" i="1"/>
  <c r="U9" i="1"/>
  <c r="V9" i="1"/>
  <c r="AB9" i="1"/>
  <c r="AA9" i="1"/>
  <c r="Z9" i="1"/>
  <c r="Y9" i="1"/>
  <c r="X9" i="1"/>
  <c r="AD8" i="1"/>
  <c r="AC8" i="1"/>
  <c r="AB8" i="1"/>
  <c r="AA8" i="1"/>
  <c r="Z8" i="1"/>
  <c r="Y8" i="1"/>
  <c r="X8" i="1"/>
  <c r="W8" i="1"/>
  <c r="V8" i="1"/>
  <c r="U8" i="1"/>
  <c r="T8" i="1"/>
  <c r="S8" i="1"/>
  <c r="Q8" i="1"/>
  <c r="M8" i="1"/>
  <c r="L8" i="1"/>
  <c r="K8" i="1"/>
  <c r="J8" i="1"/>
  <c r="I8" i="1"/>
  <c r="H8" i="1"/>
  <c r="G8" i="1"/>
  <c r="F8" i="1"/>
  <c r="B8" i="1"/>
</calcChain>
</file>

<file path=xl/sharedStrings.xml><?xml version="1.0" encoding="utf-8"?>
<sst xmlns="http://schemas.openxmlformats.org/spreadsheetml/2006/main" count="62" uniqueCount="45">
  <si>
    <t>附件1</t>
  </si>
  <si>
    <t>曲靖市2020年义务教育家庭经济困难学生生活费补助资金下达表</t>
  </si>
  <si>
    <t>单位：人、万元</t>
  </si>
  <si>
    <t>单位</t>
  </si>
  <si>
    <t>小学</t>
  </si>
  <si>
    <t>初中及特殊教育</t>
  </si>
  <si>
    <t>补助人数
合计
(人)</t>
  </si>
  <si>
    <t>生活费
合计
(万元)</t>
  </si>
  <si>
    <t>其中：</t>
  </si>
  <si>
    <t>本次下达中央资金(万元)</t>
  </si>
  <si>
    <t>备注</t>
  </si>
  <si>
    <t>2019年教育事业统计寄宿生</t>
  </si>
  <si>
    <t>建档立卡等四类家庭经济困难非寄宿生</t>
  </si>
  <si>
    <t>资金测算（万元）</t>
  </si>
  <si>
    <t>2019年教育事业统计特殊教育学校在校生</t>
  </si>
  <si>
    <t>2019年教育事业统计初中寄宿生</t>
  </si>
  <si>
    <t>其中</t>
  </si>
  <si>
    <t>资金测算</t>
  </si>
  <si>
    <t>建档立卡等四类家庭经济困难寄宿生</t>
  </si>
  <si>
    <t>非四类家庭经济困难寄宿生</t>
  </si>
  <si>
    <t>补助人数(人)</t>
  </si>
  <si>
    <t>生活费
(万元)</t>
  </si>
  <si>
    <t xml:space="preserve">     其中：</t>
  </si>
  <si>
    <t>其中：特殊教育(人)</t>
  </si>
  <si>
    <t>中央</t>
  </si>
  <si>
    <t>省</t>
  </si>
  <si>
    <t>市</t>
  </si>
  <si>
    <t>县</t>
  </si>
  <si>
    <t>合计</t>
  </si>
  <si>
    <t>初中</t>
  </si>
  <si>
    <t>市一小</t>
  </si>
  <si>
    <t>市二小</t>
  </si>
  <si>
    <t>市特校</t>
  </si>
  <si>
    <t>市民中</t>
  </si>
  <si>
    <t>经开区</t>
  </si>
  <si>
    <t>麒麟区</t>
  </si>
  <si>
    <t>沾益区</t>
  </si>
  <si>
    <t>马龙区</t>
  </si>
  <si>
    <t>陆良县</t>
  </si>
  <si>
    <t>师宗县</t>
  </si>
  <si>
    <t>罗平县</t>
  </si>
  <si>
    <t>富源县</t>
  </si>
  <si>
    <t>会泽县</t>
  </si>
  <si>
    <t>填表说明：1.四类家庭经济困难学生即建档立卡学生及非建档立卡的家庭经济困难残疾学生、农村低保家庭学生、农村特困救助供养学生：                                                               
          2.补助范围：四类家庭经济困难学生（寄宿生全额补助、非寄宿生减半）、非四类家庭经济困难寄宿生；
          3.承担比例：中央50%、省35%、市县15%（市属学校由市本级全额承担，其余县区按（市）3：（县）7分担）；
          4.资金分配方式：根据各县区、市直学校上报的各类家庭经济困难学生统计数，首先确保建档立卡等四类学生足额获得资助，剩余资金按实际资助人数占上报的家庭经济困难寄宿生的比例进行分配。</t>
  </si>
  <si>
    <t>附件1</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</si>
</sst>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2">
    <font>
      <sz val="11"/>
      <color theme="1"/>
      <name val="宋体"/>
      <charset val="134"/>
      <scheme val="minor"/>
    </font>
    <font>
      <sz val="11"/>
      <color indexed="8"/>
      <name val="宋体"/>
      <family val="3"/>
      <charset val="134"/>
    </font>
    <font>
      <sz val="10"/>
      <color indexed="8"/>
      <name val="宋体"/>
      <family val="3"/>
      <charset val="134"/>
    </font>
    <font>
      <sz val="11"/>
      <name val="宋体"/>
      <family val="3"/>
      <charset val="134"/>
    </font>
    <font>
      <sz val="10"/>
      <name val="宋体"/>
      <family val="3"/>
      <charset val="134"/>
    </font>
    <font>
      <sz val="9"/>
      <name val="宋体"/>
      <family val="3"/>
      <charset val="134"/>
    </font>
    <font>
      <sz val="9"/>
      <name val="宋体"/>
      <family val="3"/>
      <charset val="134"/>
      <scheme val="minor"/>
    </font>
    <font>
      <sz val="16"/>
      <name val="宋体"/>
      <family val="3"/>
      <charset val="134"/>
      <scheme val="minor"/>
    </font>
    <font>
      <sz val="16"/>
      <name val="宋体"/>
      <family val="3"/>
      <charset val="134"/>
    </font>
    <font>
      <sz val="16"/>
      <name val="方正小标宋_GBK"/>
      <charset val="134"/>
    </font>
    <font>
      <b/>
      <sz val="16"/>
      <name val="宋体"/>
      <family val="3"/>
      <charset val="134"/>
    </font>
    <font>
      <sz val="16"/>
      <color theme="1"/>
      <name val="宋体"/>
      <family val="3"/>
      <charset val="134"/>
      <scheme val="minor"/>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53">
    <xf numFmtId="0" fontId="0" fillId="0" borderId="0" xfId="0">
      <alignment vertical="center"/>
    </xf>
    <xf numFmtId="0" fontId="0" fillId="0" borderId="0" xfId="0" applyBorder="1">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lignment vertical="center"/>
    </xf>
    <xf numFmtId="0" fontId="3" fillId="0" borderId="0" xfId="0" applyFont="1" applyFill="1">
      <alignment vertical="center"/>
    </xf>
    <xf numFmtId="0" fontId="3" fillId="0" borderId="0" xfId="0" applyFont="1" applyFill="1" applyBorder="1">
      <alignment vertical="center"/>
    </xf>
    <xf numFmtId="0" fontId="3" fillId="0" borderId="0" xfId="0" applyFont="1" applyFill="1" applyAlignment="1">
      <alignment horizontal="center" vertical="center"/>
    </xf>
    <xf numFmtId="0" fontId="5" fillId="0" borderId="0" xfId="0" applyFont="1" applyFill="1" applyAlignment="1">
      <alignment horizontal="center" vertical="center"/>
    </xf>
    <xf numFmtId="0" fontId="4" fillId="0" borderId="0" xfId="0" applyFont="1" applyFill="1" applyBorder="1">
      <alignment vertical="center"/>
    </xf>
    <xf numFmtId="0" fontId="5" fillId="0" borderId="0"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lignment vertical="center"/>
    </xf>
    <xf numFmtId="0" fontId="8" fillId="0" borderId="0" xfId="0" applyFont="1" applyFill="1">
      <alignment vertical="center"/>
    </xf>
    <xf numFmtId="0" fontId="9" fillId="0" borderId="0" xfId="0" applyFont="1" applyBorder="1" applyAlignment="1">
      <alignment horizontal="center" vertical="center"/>
    </xf>
    <xf numFmtId="0" fontId="8" fillId="0" borderId="0" xfId="0" applyFont="1" applyFill="1" applyBorder="1">
      <alignment vertical="center"/>
    </xf>
    <xf numFmtId="0" fontId="8" fillId="0" borderId="0" xfId="0" applyFont="1" applyBorder="1" applyAlignment="1">
      <alignment horizontal="right" vertical="center"/>
    </xf>
    <xf numFmtId="0" fontId="8" fillId="0" borderId="1" xfId="0" applyFont="1" applyBorder="1" applyAlignment="1">
      <alignment horizontal="center" vertical="center"/>
    </xf>
    <xf numFmtId="0" fontId="8" fillId="0" borderId="2"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3" xfId="0" applyFont="1" applyBorder="1" applyAlignment="1">
      <alignment horizontal="center"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178" fontId="8" fillId="0" borderId="4" xfId="0" applyNumberFormat="1" applyFont="1" applyBorder="1" applyAlignment="1">
      <alignment horizontal="center" vertical="center"/>
    </xf>
    <xf numFmtId="0" fontId="8" fillId="0" borderId="4" xfId="0" applyNumberFormat="1" applyFont="1" applyBorder="1" applyAlignment="1">
      <alignment horizontal="center" vertical="center"/>
    </xf>
    <xf numFmtId="178" fontId="10" fillId="0" borderId="14" xfId="0" applyNumberFormat="1" applyFont="1" applyFill="1" applyBorder="1" applyAlignment="1">
      <alignment horizontal="center" vertical="center"/>
    </xf>
    <xf numFmtId="0" fontId="8" fillId="0" borderId="0" xfId="0" applyFont="1" applyFill="1" applyAlignment="1">
      <alignment horizontal="center" vertical="center"/>
    </xf>
    <xf numFmtId="178" fontId="8" fillId="0" borderId="4" xfId="0" applyNumberFormat="1" applyFont="1" applyFill="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Fill="1" applyBorder="1" applyAlignment="1">
      <alignment horizontal="center" vertical="center" wrapText="1"/>
    </xf>
    <xf numFmtId="178" fontId="8" fillId="0" borderId="8" xfId="0" applyNumberFormat="1" applyFont="1" applyBorder="1" applyAlignment="1">
      <alignment horizontal="center" vertical="center"/>
    </xf>
    <xf numFmtId="0" fontId="8" fillId="0" borderId="8" xfId="0" applyNumberFormat="1" applyFont="1" applyBorder="1" applyAlignment="1">
      <alignment horizontal="center" vertical="center"/>
    </xf>
    <xf numFmtId="178" fontId="8" fillId="0" borderId="8" xfId="0" applyNumberFormat="1" applyFont="1" applyFill="1" applyBorder="1" applyAlignment="1">
      <alignment horizontal="center" vertical="center"/>
    </xf>
    <xf numFmtId="178" fontId="10" fillId="0" borderId="15" xfId="0" applyNumberFormat="1" applyFont="1" applyFill="1" applyBorder="1" applyAlignment="1">
      <alignment horizontal="center" vertical="center"/>
    </xf>
    <xf numFmtId="0" fontId="8" fillId="0" borderId="0" xfId="0" applyFont="1" applyFill="1" applyAlignment="1">
      <alignment horizontal="left" vertical="center" wrapText="1"/>
    </xf>
    <xf numFmtId="0" fontId="8" fillId="0" borderId="0" xfId="0" applyFont="1" applyFill="1" applyBorder="1" applyAlignment="1">
      <alignment horizontal="left" vertical="center"/>
    </xf>
    <xf numFmtId="178" fontId="10" fillId="0" borderId="0" xfId="0" applyNumberFormat="1" applyFont="1" applyFill="1" applyBorder="1" applyAlignment="1">
      <alignment horizontal="center" vertical="center"/>
    </xf>
    <xf numFmtId="0" fontId="11" fillId="0" borderId="0" xfId="0" applyFont="1">
      <alignmen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22"/>
  <sheetViews>
    <sheetView showZeros="0" tabSelected="1" zoomScale="55" zoomScaleNormal="55" workbookViewId="0">
      <pane xSplit="1" topLeftCell="B1" activePane="topRight" state="frozen"/>
      <selection pane="topRight" activeCell="A8" sqref="A1:AG1048576"/>
    </sheetView>
  </sheetViews>
  <sheetFormatPr defaultColWidth="9" defaultRowHeight="20.399999999999999"/>
  <cols>
    <col min="1" max="31" width="15.875" style="52" customWidth="1"/>
    <col min="32" max="33" width="15.875" style="13" customWidth="1"/>
    <col min="34" max="34" width="9" style="13"/>
    <col min="35" max="43" width="9" style="5"/>
  </cols>
  <sheetData>
    <row r="1" spans="1:43">
      <c r="A1" s="11" t="s">
        <v>0</v>
      </c>
      <c r="B1" s="11"/>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row>
    <row r="2" spans="1:43" s="1" customFormat="1" ht="53.15" customHeight="1">
      <c r="A2" s="14" t="s">
        <v>1</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5"/>
      <c r="AI2" s="6"/>
      <c r="AJ2" s="6"/>
      <c r="AK2" s="6"/>
      <c r="AL2" s="6"/>
      <c r="AM2" s="6"/>
      <c r="AN2" s="6"/>
      <c r="AO2" s="6"/>
      <c r="AP2" s="6"/>
      <c r="AQ2" s="6"/>
    </row>
    <row r="3" spans="1:43" s="2" customFormat="1" ht="40.950000000000003" customHeight="1">
      <c r="A3" s="16" t="s">
        <v>2</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3"/>
      <c r="AI3" s="6"/>
      <c r="AJ3" s="5"/>
      <c r="AK3" s="5"/>
      <c r="AL3" s="5"/>
      <c r="AM3" s="5"/>
      <c r="AN3" s="5"/>
      <c r="AO3" s="5"/>
      <c r="AP3" s="5"/>
      <c r="AQ3" s="5"/>
    </row>
    <row r="4" spans="1:43" s="3" customFormat="1" ht="40.950000000000003" customHeight="1">
      <c r="A4" s="17" t="s">
        <v>3</v>
      </c>
      <c r="B4" s="18" t="s">
        <v>4</v>
      </c>
      <c r="C4" s="18"/>
      <c r="D4" s="18"/>
      <c r="E4" s="18"/>
      <c r="F4" s="18"/>
      <c r="G4" s="18"/>
      <c r="H4" s="18"/>
      <c r="I4" s="18"/>
      <c r="J4" s="18"/>
      <c r="K4" s="18"/>
      <c r="L4" s="19"/>
      <c r="M4" s="18" t="s">
        <v>5</v>
      </c>
      <c r="N4" s="18"/>
      <c r="O4" s="18"/>
      <c r="P4" s="18"/>
      <c r="Q4" s="18"/>
      <c r="R4" s="18"/>
      <c r="S4" s="18"/>
      <c r="T4" s="18"/>
      <c r="U4" s="18"/>
      <c r="V4" s="18"/>
      <c r="W4" s="18"/>
      <c r="X4" s="20" t="s">
        <v>6</v>
      </c>
      <c r="Y4" s="20" t="s">
        <v>7</v>
      </c>
      <c r="Z4" s="20" t="s">
        <v>8</v>
      </c>
      <c r="AA4" s="20"/>
      <c r="AB4" s="20"/>
      <c r="AC4" s="20"/>
      <c r="AD4" s="18" t="s">
        <v>9</v>
      </c>
      <c r="AE4" s="18"/>
      <c r="AF4" s="18"/>
      <c r="AG4" s="21" t="s">
        <v>10</v>
      </c>
      <c r="AH4" s="22"/>
      <c r="AI4" s="10"/>
      <c r="AJ4" s="7"/>
      <c r="AK4" s="7"/>
      <c r="AL4" s="7"/>
      <c r="AM4" s="7"/>
      <c r="AN4" s="7"/>
      <c r="AO4" s="7"/>
      <c r="AP4" s="7"/>
      <c r="AQ4" s="7"/>
    </row>
    <row r="5" spans="1:43" s="3" customFormat="1" ht="40.950000000000003" customHeight="1">
      <c r="A5" s="23"/>
      <c r="B5" s="24" t="s">
        <v>11</v>
      </c>
      <c r="C5" s="25" t="s">
        <v>8</v>
      </c>
      <c r="D5" s="26"/>
      <c r="E5" s="24" t="s">
        <v>12</v>
      </c>
      <c r="F5" s="24" t="s">
        <v>13</v>
      </c>
      <c r="G5" s="24"/>
      <c r="H5" s="24"/>
      <c r="I5" s="24"/>
      <c r="J5" s="24"/>
      <c r="K5" s="24"/>
      <c r="L5" s="24" t="s">
        <v>14</v>
      </c>
      <c r="M5" s="24" t="s">
        <v>15</v>
      </c>
      <c r="N5" s="24" t="s">
        <v>16</v>
      </c>
      <c r="O5" s="24"/>
      <c r="P5" s="24" t="s">
        <v>12</v>
      </c>
      <c r="Q5" s="24" t="s">
        <v>17</v>
      </c>
      <c r="R5" s="24"/>
      <c r="S5" s="24"/>
      <c r="T5" s="24"/>
      <c r="U5" s="24"/>
      <c r="V5" s="24"/>
      <c r="W5" s="24"/>
      <c r="X5" s="27"/>
      <c r="Y5" s="24"/>
      <c r="Z5" s="24"/>
      <c r="AA5" s="24"/>
      <c r="AB5" s="24"/>
      <c r="AC5" s="24"/>
      <c r="AD5" s="27"/>
      <c r="AE5" s="27"/>
      <c r="AF5" s="27"/>
      <c r="AG5" s="28"/>
      <c r="AH5" s="22"/>
      <c r="AI5" s="10"/>
      <c r="AJ5" s="7"/>
      <c r="AK5" s="7"/>
      <c r="AL5" s="7"/>
      <c r="AM5" s="7"/>
      <c r="AN5" s="7"/>
      <c r="AO5" s="7"/>
      <c r="AP5" s="7"/>
      <c r="AQ5" s="7"/>
    </row>
    <row r="6" spans="1:43" s="3" customFormat="1" ht="40.950000000000003" customHeight="1">
      <c r="A6" s="23"/>
      <c r="B6" s="24"/>
      <c r="C6" s="24" t="s">
        <v>18</v>
      </c>
      <c r="D6" s="24" t="s">
        <v>19</v>
      </c>
      <c r="E6" s="24"/>
      <c r="F6" s="24" t="s">
        <v>20</v>
      </c>
      <c r="G6" s="24" t="s">
        <v>21</v>
      </c>
      <c r="H6" s="24" t="s">
        <v>22</v>
      </c>
      <c r="I6" s="24"/>
      <c r="J6" s="24"/>
      <c r="K6" s="24"/>
      <c r="L6" s="24"/>
      <c r="M6" s="24"/>
      <c r="N6" s="24" t="s">
        <v>18</v>
      </c>
      <c r="O6" s="24" t="s">
        <v>19</v>
      </c>
      <c r="P6" s="24"/>
      <c r="Q6" s="24" t="s">
        <v>20</v>
      </c>
      <c r="R6" s="29" t="s">
        <v>23</v>
      </c>
      <c r="S6" s="24" t="s">
        <v>21</v>
      </c>
      <c r="T6" s="24" t="s">
        <v>22</v>
      </c>
      <c r="U6" s="24"/>
      <c r="V6" s="24"/>
      <c r="W6" s="24"/>
      <c r="X6" s="27"/>
      <c r="Y6" s="24"/>
      <c r="Z6" s="24" t="s">
        <v>24</v>
      </c>
      <c r="AA6" s="24" t="s">
        <v>25</v>
      </c>
      <c r="AB6" s="24" t="s">
        <v>26</v>
      </c>
      <c r="AC6" s="24" t="s">
        <v>27</v>
      </c>
      <c r="AD6" s="24" t="s">
        <v>28</v>
      </c>
      <c r="AE6" s="30" t="s">
        <v>8</v>
      </c>
      <c r="AF6" s="31"/>
      <c r="AG6" s="28"/>
      <c r="AH6" s="22"/>
      <c r="AI6" s="10"/>
      <c r="AJ6" s="7"/>
      <c r="AK6" s="7"/>
      <c r="AL6" s="7"/>
      <c r="AM6" s="7"/>
      <c r="AN6" s="7"/>
      <c r="AO6" s="7"/>
      <c r="AP6" s="7"/>
      <c r="AQ6" s="7"/>
    </row>
    <row r="7" spans="1:43" s="3" customFormat="1" ht="40.950000000000003" customHeight="1">
      <c r="A7" s="23"/>
      <c r="B7" s="24"/>
      <c r="C7" s="24"/>
      <c r="D7" s="24"/>
      <c r="E7" s="24"/>
      <c r="F7" s="24"/>
      <c r="G7" s="24"/>
      <c r="H7" s="32" t="s">
        <v>24</v>
      </c>
      <c r="I7" s="32" t="s">
        <v>25</v>
      </c>
      <c r="J7" s="32" t="s">
        <v>26</v>
      </c>
      <c r="K7" s="32" t="s">
        <v>27</v>
      </c>
      <c r="L7" s="24"/>
      <c r="M7" s="24"/>
      <c r="N7" s="24"/>
      <c r="O7" s="24"/>
      <c r="P7" s="24"/>
      <c r="Q7" s="24"/>
      <c r="R7" s="33"/>
      <c r="S7" s="24"/>
      <c r="T7" s="32" t="s">
        <v>24</v>
      </c>
      <c r="U7" s="32" t="s">
        <v>25</v>
      </c>
      <c r="V7" s="32" t="s">
        <v>26</v>
      </c>
      <c r="W7" s="32" t="s">
        <v>27</v>
      </c>
      <c r="X7" s="27"/>
      <c r="Y7" s="24"/>
      <c r="Z7" s="24"/>
      <c r="AA7" s="24"/>
      <c r="AB7" s="24"/>
      <c r="AC7" s="24"/>
      <c r="AD7" s="24"/>
      <c r="AE7" s="32" t="s">
        <v>4</v>
      </c>
      <c r="AF7" s="34" t="s">
        <v>29</v>
      </c>
      <c r="AG7" s="28"/>
      <c r="AH7" s="22"/>
      <c r="AI7" s="10"/>
      <c r="AJ7" s="7"/>
      <c r="AK7" s="7"/>
      <c r="AL7" s="7"/>
      <c r="AM7" s="7"/>
      <c r="AN7" s="7"/>
      <c r="AO7" s="7"/>
      <c r="AP7" s="7"/>
      <c r="AQ7" s="7"/>
    </row>
    <row r="8" spans="1:43" s="3" customFormat="1" ht="40.950000000000003" customHeight="1">
      <c r="A8" s="35" t="s">
        <v>44</v>
      </c>
      <c r="B8" s="36">
        <f t="shared" ref="B8:L8" si="0">SUM(B9:B21)</f>
        <v>121821</v>
      </c>
      <c r="C8" s="36">
        <f t="shared" si="0"/>
        <v>32480</v>
      </c>
      <c r="D8" s="36">
        <f t="shared" si="0"/>
        <v>77453</v>
      </c>
      <c r="E8" s="36">
        <f t="shared" si="0"/>
        <v>39863</v>
      </c>
      <c r="F8" s="36">
        <f t="shared" si="0"/>
        <v>137388</v>
      </c>
      <c r="G8" s="37">
        <f t="shared" si="0"/>
        <v>11745.65</v>
      </c>
      <c r="H8" s="37">
        <f t="shared" si="0"/>
        <v>5872.8</v>
      </c>
      <c r="I8" s="37">
        <f t="shared" si="0"/>
        <v>4110.99</v>
      </c>
      <c r="J8" s="37">
        <f t="shared" si="0"/>
        <v>528.89</v>
      </c>
      <c r="K8" s="37">
        <f t="shared" si="0"/>
        <v>1232.9699999999998</v>
      </c>
      <c r="L8" s="36">
        <f t="shared" si="0"/>
        <v>1040</v>
      </c>
      <c r="M8" s="36">
        <f t="shared" ref="M8:AC8" si="1">SUM(M9:M21)</f>
        <v>179055</v>
      </c>
      <c r="N8" s="36">
        <f t="shared" si="1"/>
        <v>39705</v>
      </c>
      <c r="O8" s="36">
        <f t="shared" si="1"/>
        <v>111541</v>
      </c>
      <c r="P8" s="36">
        <f t="shared" si="1"/>
        <v>1510</v>
      </c>
      <c r="Q8" s="36">
        <f t="shared" si="1"/>
        <v>142501</v>
      </c>
      <c r="R8" s="38">
        <f t="shared" si="1"/>
        <v>1031</v>
      </c>
      <c r="S8" s="37">
        <f t="shared" si="1"/>
        <v>17718.280000000002</v>
      </c>
      <c r="T8" s="37">
        <f t="shared" si="1"/>
        <v>8859.2199999999993</v>
      </c>
      <c r="U8" s="37">
        <f t="shared" si="1"/>
        <v>6201.4</v>
      </c>
      <c r="V8" s="37">
        <f t="shared" si="1"/>
        <v>820.29000000000008</v>
      </c>
      <c r="W8" s="37">
        <f t="shared" si="1"/>
        <v>1837.37</v>
      </c>
      <c r="X8" s="36">
        <f t="shared" si="1"/>
        <v>279889</v>
      </c>
      <c r="Y8" s="37">
        <f t="shared" si="1"/>
        <v>29463.93</v>
      </c>
      <c r="Z8" s="37">
        <f t="shared" si="1"/>
        <v>14732.02</v>
      </c>
      <c r="AA8" s="37">
        <f t="shared" si="1"/>
        <v>10312.39</v>
      </c>
      <c r="AB8" s="37">
        <f t="shared" si="1"/>
        <v>1349.1799999999998</v>
      </c>
      <c r="AC8" s="37">
        <f t="shared" si="1"/>
        <v>3070.34</v>
      </c>
      <c r="AD8" s="37">
        <f>ROUND(AE8+AF8,2)</f>
        <v>14732.02</v>
      </c>
      <c r="AE8" s="37">
        <v>5872.8</v>
      </c>
      <c r="AF8" s="37">
        <v>8859.2199999999993</v>
      </c>
      <c r="AG8" s="39"/>
      <c r="AH8" s="40"/>
      <c r="AI8" s="8"/>
      <c r="AJ8" s="7"/>
      <c r="AK8" s="7"/>
      <c r="AL8" s="7"/>
      <c r="AM8" s="7"/>
      <c r="AN8" s="7"/>
      <c r="AO8" s="7"/>
      <c r="AP8" s="7"/>
      <c r="AQ8" s="7"/>
    </row>
    <row r="9" spans="1:43" s="3" customFormat="1" ht="40.950000000000003" customHeight="1">
      <c r="A9" s="35" t="s">
        <v>30</v>
      </c>
      <c r="B9" s="36">
        <v>0</v>
      </c>
      <c r="C9" s="36"/>
      <c r="D9" s="36"/>
      <c r="E9" s="36">
        <v>32</v>
      </c>
      <c r="F9" s="36">
        <f>ROUND(C9+E9+(5872.8*2-($C$8*0.1+$E$8*0.05))*10000/1000/$D$8*D9,0)</f>
        <v>32</v>
      </c>
      <c r="G9" s="37">
        <f>ROUND(C9*0.1+E9*0.05+(F9-(C9+E9))*0.1,2)</f>
        <v>1.6</v>
      </c>
      <c r="H9" s="37">
        <f>ROUND(G9/2,2)</f>
        <v>0.8</v>
      </c>
      <c r="I9" s="37">
        <f>ROUND(G9*0.35,2)</f>
        <v>0.56000000000000005</v>
      </c>
      <c r="J9" s="37">
        <f t="shared" ref="J9:J12" si="2">G9-H9-I9</f>
        <v>0.24</v>
      </c>
      <c r="K9" s="37"/>
      <c r="L9" s="38"/>
      <c r="M9" s="36">
        <v>0</v>
      </c>
      <c r="N9" s="36">
        <v>0</v>
      </c>
      <c r="O9" s="36"/>
      <c r="P9" s="36"/>
      <c r="Q9" s="36">
        <f t="shared" ref="Q9:Q21" si="3">ROUND(N9+P9+R9+(8859.22*2-(($N$8+$R$8)*0.125+$P$8*0.0625))*10000/1250/$O$8*O9,0)</f>
        <v>0</v>
      </c>
      <c r="R9" s="38"/>
      <c r="S9" s="37">
        <f t="shared" ref="S9:S21" si="4">ROUND((N9+R9)*0.125+P9*0.0625+(Q9-(N9+P9+R9))*0.125,2)</f>
        <v>0</v>
      </c>
      <c r="T9" s="37">
        <f>ROUND(S9/2,2)</f>
        <v>0</v>
      </c>
      <c r="U9" s="37">
        <f>ROUND(S9*0.35,2)</f>
        <v>0</v>
      </c>
      <c r="V9" s="37">
        <f t="shared" ref="V9:V12" si="5">S9-T9-U9</f>
        <v>0</v>
      </c>
      <c r="W9" s="37"/>
      <c r="X9" s="36">
        <f t="shared" ref="X9:X21" si="6">F9+Q9</f>
        <v>32</v>
      </c>
      <c r="Y9" s="37">
        <f t="shared" ref="Y9:Y21" si="7">G9+S9</f>
        <v>1.6</v>
      </c>
      <c r="Z9" s="37">
        <f t="shared" ref="Z9:Z21" si="8">H9+T9</f>
        <v>0.8</v>
      </c>
      <c r="AA9" s="37">
        <f t="shared" ref="AA9:AA21" si="9">I9+U9</f>
        <v>0.56000000000000005</v>
      </c>
      <c r="AB9" s="37">
        <f t="shared" ref="AB9:AB21" si="10">J9+V9</f>
        <v>0.24</v>
      </c>
      <c r="AC9" s="37">
        <f t="shared" ref="AC9:AC21" si="11">K9+W9</f>
        <v>0</v>
      </c>
      <c r="AD9" s="37">
        <f t="shared" ref="AD9:AD21" si="12">ROUND(AE9+AF9,2)</f>
        <v>0.8</v>
      </c>
      <c r="AE9" s="37">
        <v>0.8</v>
      </c>
      <c r="AF9" s="41">
        <v>0</v>
      </c>
      <c r="AG9" s="39"/>
      <c r="AH9" s="40"/>
      <c r="AI9" s="8"/>
      <c r="AJ9" s="7"/>
      <c r="AK9" s="7"/>
      <c r="AL9" s="7"/>
      <c r="AM9" s="7"/>
      <c r="AN9" s="7"/>
      <c r="AO9" s="7"/>
      <c r="AP9" s="7"/>
      <c r="AQ9" s="7"/>
    </row>
    <row r="10" spans="1:43" s="3" customFormat="1" ht="40.950000000000003" customHeight="1">
      <c r="A10" s="35" t="s">
        <v>31</v>
      </c>
      <c r="B10" s="36">
        <v>0</v>
      </c>
      <c r="C10" s="36"/>
      <c r="D10" s="36"/>
      <c r="E10" s="36">
        <v>31</v>
      </c>
      <c r="F10" s="36">
        <f t="shared" ref="F10:F21" si="13">ROUND(C10+E10+(5872.8*2-($C$8*0.1+$E$8*0.05))*10000/1000/$D$8*D10,0)</f>
        <v>31</v>
      </c>
      <c r="G10" s="37">
        <f t="shared" ref="G10:G21" si="14">ROUND(C10*0.1+E10*0.05+(F10-(C10+E10))*0.1,2)</f>
        <v>1.55</v>
      </c>
      <c r="H10" s="37">
        <f t="shared" ref="H10:H21" si="15">ROUND(G10/2,2)</f>
        <v>0.78</v>
      </c>
      <c r="I10" s="37">
        <f t="shared" ref="I10:I21" si="16">ROUND(G10*0.35,2)</f>
        <v>0.54</v>
      </c>
      <c r="J10" s="37">
        <f t="shared" si="2"/>
        <v>0.22999999999999998</v>
      </c>
      <c r="K10" s="37"/>
      <c r="L10" s="38"/>
      <c r="M10" s="36">
        <v>0</v>
      </c>
      <c r="N10" s="36">
        <v>0</v>
      </c>
      <c r="O10" s="36"/>
      <c r="P10" s="36"/>
      <c r="Q10" s="36">
        <f t="shared" si="3"/>
        <v>0</v>
      </c>
      <c r="R10" s="38"/>
      <c r="S10" s="37">
        <f t="shared" si="4"/>
        <v>0</v>
      </c>
      <c r="T10" s="37">
        <f t="shared" ref="T10:T21" si="17">ROUND(S10/2,2)</f>
        <v>0</v>
      </c>
      <c r="U10" s="37">
        <f t="shared" ref="U10:U21" si="18">ROUND(S10*0.35,2)</f>
        <v>0</v>
      </c>
      <c r="V10" s="37">
        <f t="shared" si="5"/>
        <v>0</v>
      </c>
      <c r="W10" s="37"/>
      <c r="X10" s="36">
        <f t="shared" si="6"/>
        <v>31</v>
      </c>
      <c r="Y10" s="37">
        <f t="shared" si="7"/>
        <v>1.55</v>
      </c>
      <c r="Z10" s="37">
        <f t="shared" si="8"/>
        <v>0.78</v>
      </c>
      <c r="AA10" s="37">
        <f t="shared" si="9"/>
        <v>0.54</v>
      </c>
      <c r="AB10" s="37">
        <f t="shared" si="10"/>
        <v>0.22999999999999998</v>
      </c>
      <c r="AC10" s="37">
        <f t="shared" si="11"/>
        <v>0</v>
      </c>
      <c r="AD10" s="37">
        <f t="shared" si="12"/>
        <v>0.78</v>
      </c>
      <c r="AE10" s="37">
        <v>0.78</v>
      </c>
      <c r="AF10" s="41">
        <v>0</v>
      </c>
      <c r="AG10" s="39"/>
      <c r="AH10" s="40"/>
      <c r="AI10" s="8"/>
      <c r="AJ10" s="7"/>
      <c r="AK10" s="7"/>
      <c r="AL10" s="7"/>
      <c r="AM10" s="7"/>
      <c r="AN10" s="7"/>
      <c r="AO10" s="7"/>
      <c r="AP10" s="7"/>
      <c r="AQ10" s="7"/>
    </row>
    <row r="11" spans="1:43" s="3" customFormat="1" ht="40.950000000000003" customHeight="1">
      <c r="A11" s="35" t="s">
        <v>32</v>
      </c>
      <c r="B11" s="36">
        <v>0</v>
      </c>
      <c r="C11" s="36"/>
      <c r="D11" s="36"/>
      <c r="E11" s="36"/>
      <c r="F11" s="36">
        <f t="shared" si="13"/>
        <v>0</v>
      </c>
      <c r="G11" s="37">
        <f t="shared" si="14"/>
        <v>0</v>
      </c>
      <c r="H11" s="37">
        <f t="shared" si="15"/>
        <v>0</v>
      </c>
      <c r="I11" s="37">
        <f t="shared" si="16"/>
        <v>0</v>
      </c>
      <c r="J11" s="37">
        <f t="shared" si="2"/>
        <v>0</v>
      </c>
      <c r="K11" s="37"/>
      <c r="L11" s="38">
        <v>328</v>
      </c>
      <c r="M11" s="36">
        <v>0</v>
      </c>
      <c r="N11" s="36">
        <v>0</v>
      </c>
      <c r="O11" s="36"/>
      <c r="P11" s="36"/>
      <c r="Q11" s="36">
        <f t="shared" si="3"/>
        <v>318</v>
      </c>
      <c r="R11" s="38">
        <v>318</v>
      </c>
      <c r="S11" s="37">
        <f t="shared" si="4"/>
        <v>39.75</v>
      </c>
      <c r="T11" s="37">
        <f t="shared" si="17"/>
        <v>19.88</v>
      </c>
      <c r="U11" s="37">
        <f t="shared" si="18"/>
        <v>13.91</v>
      </c>
      <c r="V11" s="37">
        <f t="shared" si="5"/>
        <v>5.9600000000000009</v>
      </c>
      <c r="W11" s="37"/>
      <c r="X11" s="36">
        <f t="shared" si="6"/>
        <v>318</v>
      </c>
      <c r="Y11" s="37">
        <f t="shared" si="7"/>
        <v>39.75</v>
      </c>
      <c r="Z11" s="37">
        <f t="shared" si="8"/>
        <v>19.88</v>
      </c>
      <c r="AA11" s="37">
        <f t="shared" si="9"/>
        <v>13.91</v>
      </c>
      <c r="AB11" s="37">
        <f t="shared" si="10"/>
        <v>5.9600000000000009</v>
      </c>
      <c r="AC11" s="37">
        <f t="shared" si="11"/>
        <v>0</v>
      </c>
      <c r="AD11" s="37">
        <f t="shared" si="12"/>
        <v>19.88</v>
      </c>
      <c r="AE11" s="37">
        <v>0</v>
      </c>
      <c r="AF11" s="41">
        <v>19.88</v>
      </c>
      <c r="AG11" s="39"/>
      <c r="AH11" s="40"/>
      <c r="AI11" s="8"/>
      <c r="AJ11" s="7"/>
      <c r="AK11" s="7"/>
      <c r="AL11" s="7"/>
      <c r="AM11" s="7"/>
      <c r="AN11" s="7"/>
      <c r="AO11" s="7"/>
      <c r="AP11" s="7"/>
      <c r="AQ11" s="7"/>
    </row>
    <row r="12" spans="1:43" s="3" customFormat="1" ht="40.950000000000003" customHeight="1">
      <c r="A12" s="35" t="s">
        <v>33</v>
      </c>
      <c r="B12" s="36">
        <v>0</v>
      </c>
      <c r="C12" s="36"/>
      <c r="D12" s="36"/>
      <c r="E12" s="36"/>
      <c r="F12" s="36">
        <f t="shared" si="13"/>
        <v>0</v>
      </c>
      <c r="G12" s="37">
        <f t="shared" si="14"/>
        <v>0</v>
      </c>
      <c r="H12" s="37">
        <f t="shared" si="15"/>
        <v>0</v>
      </c>
      <c r="I12" s="37">
        <f t="shared" si="16"/>
        <v>0</v>
      </c>
      <c r="J12" s="37">
        <f t="shared" si="2"/>
        <v>0</v>
      </c>
      <c r="K12" s="37"/>
      <c r="L12" s="38"/>
      <c r="M12" s="36">
        <v>1763</v>
      </c>
      <c r="N12" s="36">
        <v>78</v>
      </c>
      <c r="O12" s="36">
        <v>1508</v>
      </c>
      <c r="P12" s="36">
        <v>0</v>
      </c>
      <c r="Q12" s="36">
        <f t="shared" si="3"/>
        <v>1433</v>
      </c>
      <c r="R12" s="38"/>
      <c r="S12" s="37">
        <f t="shared" si="4"/>
        <v>179.13</v>
      </c>
      <c r="T12" s="37">
        <f t="shared" si="17"/>
        <v>89.57</v>
      </c>
      <c r="U12" s="37">
        <f t="shared" si="18"/>
        <v>62.7</v>
      </c>
      <c r="V12" s="37">
        <f t="shared" si="5"/>
        <v>26.86</v>
      </c>
      <c r="W12" s="37"/>
      <c r="X12" s="36">
        <f t="shared" si="6"/>
        <v>1433</v>
      </c>
      <c r="Y12" s="37">
        <f t="shared" si="7"/>
        <v>179.13</v>
      </c>
      <c r="Z12" s="37">
        <f t="shared" si="8"/>
        <v>89.57</v>
      </c>
      <c r="AA12" s="37">
        <f t="shared" si="9"/>
        <v>62.7</v>
      </c>
      <c r="AB12" s="37">
        <f t="shared" si="10"/>
        <v>26.86</v>
      </c>
      <c r="AC12" s="37">
        <f t="shared" si="11"/>
        <v>0</v>
      </c>
      <c r="AD12" s="37">
        <f t="shared" si="12"/>
        <v>89.57</v>
      </c>
      <c r="AE12" s="37">
        <v>0</v>
      </c>
      <c r="AF12" s="41">
        <v>89.57</v>
      </c>
      <c r="AG12" s="39"/>
      <c r="AH12" s="40"/>
      <c r="AI12" s="8"/>
      <c r="AJ12" s="7"/>
      <c r="AK12" s="7"/>
      <c r="AL12" s="7"/>
      <c r="AM12" s="7"/>
      <c r="AN12" s="7"/>
      <c r="AO12" s="7"/>
      <c r="AP12" s="7"/>
      <c r="AQ12" s="7"/>
    </row>
    <row r="13" spans="1:43" s="3" customFormat="1" ht="40.950000000000003" customHeight="1">
      <c r="A13" s="35" t="s">
        <v>34</v>
      </c>
      <c r="B13" s="36">
        <v>786</v>
      </c>
      <c r="C13" s="36">
        <v>38</v>
      </c>
      <c r="D13" s="36">
        <v>71</v>
      </c>
      <c r="E13" s="36">
        <v>161</v>
      </c>
      <c r="F13" s="36">
        <f t="shared" si="13"/>
        <v>259</v>
      </c>
      <c r="G13" s="37">
        <f t="shared" si="14"/>
        <v>17.850000000000001</v>
      </c>
      <c r="H13" s="37">
        <f t="shared" si="15"/>
        <v>8.93</v>
      </c>
      <c r="I13" s="37">
        <f t="shared" si="16"/>
        <v>6.25</v>
      </c>
      <c r="J13" s="37">
        <f t="shared" ref="J13:J15" si="19">ROUND(G13*0.045,2)</f>
        <v>0.8</v>
      </c>
      <c r="K13" s="37">
        <f t="shared" ref="K13:K15" si="20">G13-H13-I13-J13</f>
        <v>1.8700000000000017</v>
      </c>
      <c r="L13" s="38"/>
      <c r="M13" s="36">
        <v>3027</v>
      </c>
      <c r="N13" s="36">
        <v>70</v>
      </c>
      <c r="O13" s="36">
        <v>39</v>
      </c>
      <c r="P13" s="36">
        <v>0</v>
      </c>
      <c r="Q13" s="36">
        <f t="shared" si="3"/>
        <v>105</v>
      </c>
      <c r="R13" s="38">
        <v>0</v>
      </c>
      <c r="S13" s="37">
        <f t="shared" si="4"/>
        <v>13.13</v>
      </c>
      <c r="T13" s="37">
        <f t="shared" si="17"/>
        <v>6.57</v>
      </c>
      <c r="U13" s="37">
        <f t="shared" si="18"/>
        <v>4.5999999999999996</v>
      </c>
      <c r="V13" s="37">
        <f t="shared" ref="V13:V15" si="21">ROUND(S13*0.045,2)</f>
        <v>0.59</v>
      </c>
      <c r="W13" s="37">
        <f t="shared" ref="W13:W15" si="22">S13-T13-U13-V13</f>
        <v>1.370000000000001</v>
      </c>
      <c r="X13" s="36">
        <f t="shared" si="6"/>
        <v>364</v>
      </c>
      <c r="Y13" s="37">
        <f t="shared" si="7"/>
        <v>30.980000000000004</v>
      </c>
      <c r="Z13" s="37">
        <f t="shared" si="8"/>
        <v>15.5</v>
      </c>
      <c r="AA13" s="37">
        <f t="shared" si="9"/>
        <v>10.85</v>
      </c>
      <c r="AB13" s="37">
        <f t="shared" si="10"/>
        <v>1.3900000000000001</v>
      </c>
      <c r="AC13" s="37">
        <f t="shared" si="11"/>
        <v>3.2400000000000029</v>
      </c>
      <c r="AD13" s="37">
        <f t="shared" si="12"/>
        <v>15.5</v>
      </c>
      <c r="AE13" s="37">
        <v>8.93</v>
      </c>
      <c r="AF13" s="41">
        <v>6.57</v>
      </c>
      <c r="AG13" s="39"/>
      <c r="AH13" s="40"/>
      <c r="AI13" s="8"/>
      <c r="AJ13" s="7"/>
      <c r="AK13" s="7"/>
      <c r="AL13" s="7"/>
      <c r="AM13" s="7"/>
      <c r="AN13" s="7"/>
      <c r="AO13" s="7"/>
      <c r="AP13" s="7"/>
      <c r="AQ13" s="7"/>
    </row>
    <row r="14" spans="1:43" s="3" customFormat="1" ht="40.950000000000003" customHeight="1">
      <c r="A14" s="35" t="s">
        <v>35</v>
      </c>
      <c r="B14" s="36">
        <v>5041</v>
      </c>
      <c r="C14" s="36">
        <v>860</v>
      </c>
      <c r="D14" s="36">
        <v>3667</v>
      </c>
      <c r="E14" s="36">
        <v>2139</v>
      </c>
      <c r="F14" s="36">
        <f t="shared" si="13"/>
        <v>6079</v>
      </c>
      <c r="G14" s="37">
        <f t="shared" si="14"/>
        <v>500.95</v>
      </c>
      <c r="H14" s="37">
        <f t="shared" si="15"/>
        <v>250.48</v>
      </c>
      <c r="I14" s="37">
        <f t="shared" si="16"/>
        <v>175.33</v>
      </c>
      <c r="J14" s="37">
        <f t="shared" si="19"/>
        <v>22.54</v>
      </c>
      <c r="K14" s="37">
        <f t="shared" si="20"/>
        <v>52.599999999999987</v>
      </c>
      <c r="L14" s="38">
        <v>295</v>
      </c>
      <c r="M14" s="36">
        <v>12417</v>
      </c>
      <c r="N14" s="36">
        <v>794</v>
      </c>
      <c r="O14" s="36">
        <v>9826</v>
      </c>
      <c r="P14" s="36">
        <v>419</v>
      </c>
      <c r="Q14" s="36">
        <f t="shared" si="3"/>
        <v>10335</v>
      </c>
      <c r="R14" s="38">
        <v>290</v>
      </c>
      <c r="S14" s="37">
        <f t="shared" si="4"/>
        <v>1265.69</v>
      </c>
      <c r="T14" s="37">
        <f t="shared" si="17"/>
        <v>632.85</v>
      </c>
      <c r="U14" s="37">
        <f t="shared" si="18"/>
        <v>442.99</v>
      </c>
      <c r="V14" s="37">
        <f t="shared" si="21"/>
        <v>56.96</v>
      </c>
      <c r="W14" s="37">
        <f t="shared" si="22"/>
        <v>132.89000000000001</v>
      </c>
      <c r="X14" s="36">
        <f t="shared" si="6"/>
        <v>16414</v>
      </c>
      <c r="Y14" s="37">
        <f t="shared" si="7"/>
        <v>1766.64</v>
      </c>
      <c r="Z14" s="37">
        <f t="shared" si="8"/>
        <v>883.33</v>
      </c>
      <c r="AA14" s="37">
        <f t="shared" si="9"/>
        <v>618.32000000000005</v>
      </c>
      <c r="AB14" s="37">
        <f t="shared" si="10"/>
        <v>79.5</v>
      </c>
      <c r="AC14" s="37">
        <f t="shared" si="11"/>
        <v>185.49</v>
      </c>
      <c r="AD14" s="37">
        <f t="shared" si="12"/>
        <v>883.33</v>
      </c>
      <c r="AE14" s="37">
        <v>250.48</v>
      </c>
      <c r="AF14" s="41">
        <v>632.85</v>
      </c>
      <c r="AG14" s="39"/>
      <c r="AH14" s="40"/>
      <c r="AI14" s="8"/>
      <c r="AJ14" s="7"/>
      <c r="AK14" s="7"/>
      <c r="AL14" s="7"/>
      <c r="AM14" s="7"/>
      <c r="AN14" s="7"/>
      <c r="AO14" s="7"/>
      <c r="AP14" s="7"/>
      <c r="AQ14" s="7"/>
    </row>
    <row r="15" spans="1:43" s="3" customFormat="1" ht="40.950000000000003" customHeight="1">
      <c r="A15" s="35" t="s">
        <v>36</v>
      </c>
      <c r="B15" s="36">
        <v>9779</v>
      </c>
      <c r="C15" s="36">
        <v>1130</v>
      </c>
      <c r="D15" s="36">
        <v>8501</v>
      </c>
      <c r="E15" s="36">
        <v>812</v>
      </c>
      <c r="F15" s="36">
        <f t="shared" si="13"/>
        <v>9081</v>
      </c>
      <c r="G15" s="37">
        <f t="shared" si="14"/>
        <v>867.5</v>
      </c>
      <c r="H15" s="37">
        <v>433.7</v>
      </c>
      <c r="I15" s="37">
        <f t="shared" si="16"/>
        <v>303.63</v>
      </c>
      <c r="J15" s="37">
        <f t="shared" si="19"/>
        <v>39.04</v>
      </c>
      <c r="K15" s="37">
        <f t="shared" si="20"/>
        <v>91.130000000000024</v>
      </c>
      <c r="L15" s="38">
        <v>23</v>
      </c>
      <c r="M15" s="36">
        <v>12955</v>
      </c>
      <c r="N15" s="36">
        <v>970</v>
      </c>
      <c r="O15" s="36">
        <v>11788</v>
      </c>
      <c r="P15" s="36">
        <v>56</v>
      </c>
      <c r="Q15" s="36">
        <f t="shared" si="3"/>
        <v>11648</v>
      </c>
      <c r="R15" s="38">
        <v>27</v>
      </c>
      <c r="S15" s="37">
        <f t="shared" si="4"/>
        <v>1452.5</v>
      </c>
      <c r="T15" s="37">
        <v>726.3</v>
      </c>
      <c r="U15" s="37">
        <f t="shared" si="18"/>
        <v>508.38</v>
      </c>
      <c r="V15" s="37">
        <f t="shared" si="21"/>
        <v>65.36</v>
      </c>
      <c r="W15" s="37">
        <f t="shared" si="22"/>
        <v>152.46000000000004</v>
      </c>
      <c r="X15" s="36">
        <f t="shared" si="6"/>
        <v>20729</v>
      </c>
      <c r="Y15" s="37">
        <f t="shared" si="7"/>
        <v>2320</v>
      </c>
      <c r="Z15" s="37">
        <f t="shared" si="8"/>
        <v>1160</v>
      </c>
      <c r="AA15" s="37">
        <f t="shared" si="9"/>
        <v>812.01</v>
      </c>
      <c r="AB15" s="37">
        <f t="shared" si="10"/>
        <v>104.4</v>
      </c>
      <c r="AC15" s="37">
        <f t="shared" si="11"/>
        <v>243.59000000000006</v>
      </c>
      <c r="AD15" s="37">
        <f t="shared" si="12"/>
        <v>1160</v>
      </c>
      <c r="AE15" s="37">
        <v>433.7</v>
      </c>
      <c r="AF15" s="41">
        <v>726.3</v>
      </c>
      <c r="AG15" s="39"/>
      <c r="AH15" s="40"/>
      <c r="AI15" s="8"/>
      <c r="AJ15" s="7"/>
      <c r="AK15" s="7"/>
      <c r="AL15" s="7"/>
      <c r="AM15" s="7"/>
      <c r="AN15" s="7"/>
      <c r="AO15" s="7"/>
      <c r="AP15" s="7"/>
      <c r="AQ15" s="7"/>
    </row>
    <row r="16" spans="1:43" s="3" customFormat="1" ht="40.950000000000003" customHeight="1">
      <c r="A16" s="35" t="s">
        <v>37</v>
      </c>
      <c r="B16" s="36">
        <v>6646</v>
      </c>
      <c r="C16" s="32">
        <v>1083</v>
      </c>
      <c r="D16" s="36">
        <v>4729</v>
      </c>
      <c r="E16" s="32">
        <v>312</v>
      </c>
      <c r="F16" s="36">
        <f t="shared" si="13"/>
        <v>5366</v>
      </c>
      <c r="G16" s="37">
        <f t="shared" si="14"/>
        <v>521</v>
      </c>
      <c r="H16" s="37">
        <f t="shared" si="15"/>
        <v>260.5</v>
      </c>
      <c r="I16" s="37">
        <f t="shared" si="16"/>
        <v>182.35</v>
      </c>
      <c r="J16" s="37">
        <f t="shared" ref="J16:J21" si="23">ROUND(G16*0.045,2)</f>
        <v>23.45</v>
      </c>
      <c r="K16" s="37">
        <f t="shared" ref="K16:K21" si="24">G16-H16-I16-J16</f>
        <v>54.7</v>
      </c>
      <c r="L16" s="38">
        <v>0</v>
      </c>
      <c r="M16" s="36">
        <v>8051</v>
      </c>
      <c r="N16" s="32">
        <v>889</v>
      </c>
      <c r="O16" s="36">
        <v>6088</v>
      </c>
      <c r="P16" s="32">
        <v>4</v>
      </c>
      <c r="Q16" s="36">
        <f t="shared" si="3"/>
        <v>6365</v>
      </c>
      <c r="R16" s="38">
        <v>0</v>
      </c>
      <c r="S16" s="37">
        <f t="shared" si="4"/>
        <v>795.38</v>
      </c>
      <c r="T16" s="37">
        <f t="shared" si="17"/>
        <v>397.69</v>
      </c>
      <c r="U16" s="37">
        <f t="shared" si="18"/>
        <v>278.38</v>
      </c>
      <c r="V16" s="37">
        <f t="shared" ref="V16:V21" si="25">ROUND(S16*0.045,2)</f>
        <v>35.79</v>
      </c>
      <c r="W16" s="37">
        <f t="shared" ref="W16:W21" si="26">S16-T16-U16-V16</f>
        <v>83.52000000000001</v>
      </c>
      <c r="X16" s="36">
        <f t="shared" si="6"/>
        <v>11731</v>
      </c>
      <c r="Y16" s="37">
        <f t="shared" si="7"/>
        <v>1316.38</v>
      </c>
      <c r="Z16" s="37">
        <f t="shared" si="8"/>
        <v>658.19</v>
      </c>
      <c r="AA16" s="37">
        <f t="shared" si="9"/>
        <v>460.73</v>
      </c>
      <c r="AB16" s="37">
        <f t="shared" si="10"/>
        <v>59.239999999999995</v>
      </c>
      <c r="AC16" s="37">
        <f t="shared" si="11"/>
        <v>138.22000000000003</v>
      </c>
      <c r="AD16" s="37">
        <f t="shared" si="12"/>
        <v>658.19</v>
      </c>
      <c r="AE16" s="37">
        <v>260.5</v>
      </c>
      <c r="AF16" s="41">
        <v>397.69</v>
      </c>
      <c r="AG16" s="39"/>
      <c r="AH16" s="40"/>
      <c r="AI16" s="8"/>
      <c r="AJ16" s="7"/>
      <c r="AK16" s="7"/>
      <c r="AL16" s="7"/>
      <c r="AM16" s="7"/>
      <c r="AN16" s="7"/>
      <c r="AO16" s="7"/>
      <c r="AP16" s="7"/>
      <c r="AQ16" s="7"/>
    </row>
    <row r="17" spans="1:43" s="3" customFormat="1" ht="40.950000000000003" customHeight="1">
      <c r="A17" s="35" t="s">
        <v>38</v>
      </c>
      <c r="B17" s="36">
        <v>8159</v>
      </c>
      <c r="C17" s="36">
        <v>1188</v>
      </c>
      <c r="D17" s="36">
        <v>6502</v>
      </c>
      <c r="E17" s="36">
        <v>3404</v>
      </c>
      <c r="F17" s="36">
        <f t="shared" si="13"/>
        <v>10052</v>
      </c>
      <c r="G17" s="37">
        <f t="shared" si="14"/>
        <v>835</v>
      </c>
      <c r="H17" s="37">
        <f t="shared" si="15"/>
        <v>417.5</v>
      </c>
      <c r="I17" s="37">
        <f t="shared" si="16"/>
        <v>292.25</v>
      </c>
      <c r="J17" s="37">
        <f t="shared" si="23"/>
        <v>37.58</v>
      </c>
      <c r="K17" s="37">
        <f t="shared" si="24"/>
        <v>87.67</v>
      </c>
      <c r="L17" s="38">
        <v>37</v>
      </c>
      <c r="M17" s="36">
        <v>21273</v>
      </c>
      <c r="N17" s="36">
        <v>2521</v>
      </c>
      <c r="O17" s="36">
        <v>14897</v>
      </c>
      <c r="P17" s="36">
        <v>315</v>
      </c>
      <c r="Q17" s="36">
        <f t="shared" si="3"/>
        <v>16263</v>
      </c>
      <c r="R17" s="38">
        <v>37</v>
      </c>
      <c r="S17" s="37">
        <f t="shared" si="4"/>
        <v>2013.19</v>
      </c>
      <c r="T17" s="37">
        <f t="shared" si="17"/>
        <v>1006.6</v>
      </c>
      <c r="U17" s="37">
        <f t="shared" si="18"/>
        <v>704.62</v>
      </c>
      <c r="V17" s="37">
        <f t="shared" si="25"/>
        <v>90.59</v>
      </c>
      <c r="W17" s="37">
        <f t="shared" si="26"/>
        <v>211.38000000000002</v>
      </c>
      <c r="X17" s="36">
        <f t="shared" si="6"/>
        <v>26315</v>
      </c>
      <c r="Y17" s="37">
        <f t="shared" si="7"/>
        <v>2848.19</v>
      </c>
      <c r="Z17" s="37">
        <f t="shared" si="8"/>
        <v>1424.1</v>
      </c>
      <c r="AA17" s="37">
        <f t="shared" si="9"/>
        <v>996.87</v>
      </c>
      <c r="AB17" s="37">
        <f t="shared" si="10"/>
        <v>128.17000000000002</v>
      </c>
      <c r="AC17" s="37">
        <f t="shared" si="11"/>
        <v>299.05</v>
      </c>
      <c r="AD17" s="37">
        <f t="shared" si="12"/>
        <v>1424.1</v>
      </c>
      <c r="AE17" s="37">
        <v>417.5</v>
      </c>
      <c r="AF17" s="41">
        <v>1006.6</v>
      </c>
      <c r="AG17" s="39"/>
      <c r="AH17" s="40"/>
      <c r="AI17" s="8"/>
      <c r="AJ17" s="7"/>
      <c r="AK17" s="7"/>
      <c r="AL17" s="7"/>
      <c r="AM17" s="7"/>
      <c r="AN17" s="7"/>
      <c r="AO17" s="7"/>
      <c r="AP17" s="7"/>
      <c r="AQ17" s="7"/>
    </row>
    <row r="18" spans="1:43" s="3" customFormat="1" ht="40.950000000000003" customHeight="1">
      <c r="A18" s="35" t="s">
        <v>39</v>
      </c>
      <c r="B18" s="36">
        <v>24816</v>
      </c>
      <c r="C18" s="36">
        <v>9002</v>
      </c>
      <c r="D18" s="36">
        <v>13910</v>
      </c>
      <c r="E18" s="36">
        <v>3614</v>
      </c>
      <c r="F18" s="36">
        <f t="shared" si="13"/>
        <v>24298</v>
      </c>
      <c r="G18" s="37">
        <f t="shared" si="14"/>
        <v>2249.1</v>
      </c>
      <c r="H18" s="37">
        <f t="shared" si="15"/>
        <v>1124.55</v>
      </c>
      <c r="I18" s="37">
        <f t="shared" si="16"/>
        <v>787.19</v>
      </c>
      <c r="J18" s="37">
        <f t="shared" si="23"/>
        <v>101.21</v>
      </c>
      <c r="K18" s="37">
        <f t="shared" si="24"/>
        <v>236.14999999999992</v>
      </c>
      <c r="L18" s="38">
        <v>48</v>
      </c>
      <c r="M18" s="36">
        <v>17432</v>
      </c>
      <c r="N18" s="36">
        <v>6275</v>
      </c>
      <c r="O18" s="36">
        <v>9763</v>
      </c>
      <c r="P18" s="36">
        <v>93</v>
      </c>
      <c r="Q18" s="36">
        <f t="shared" si="3"/>
        <v>15191</v>
      </c>
      <c r="R18" s="38">
        <v>48</v>
      </c>
      <c r="S18" s="37">
        <f t="shared" si="4"/>
        <v>1893.06</v>
      </c>
      <c r="T18" s="37">
        <f t="shared" si="17"/>
        <v>946.53</v>
      </c>
      <c r="U18" s="37">
        <f t="shared" si="18"/>
        <v>662.57</v>
      </c>
      <c r="V18" s="37">
        <f t="shared" si="25"/>
        <v>85.19</v>
      </c>
      <c r="W18" s="37">
        <f t="shared" si="26"/>
        <v>198.76999999999992</v>
      </c>
      <c r="X18" s="36">
        <f t="shared" si="6"/>
        <v>39489</v>
      </c>
      <c r="Y18" s="37">
        <f t="shared" si="7"/>
        <v>4142.16</v>
      </c>
      <c r="Z18" s="37">
        <f t="shared" si="8"/>
        <v>2071.08</v>
      </c>
      <c r="AA18" s="37">
        <f t="shared" si="9"/>
        <v>1449.7600000000002</v>
      </c>
      <c r="AB18" s="37">
        <f t="shared" si="10"/>
        <v>186.39999999999998</v>
      </c>
      <c r="AC18" s="37">
        <f t="shared" si="11"/>
        <v>434.91999999999985</v>
      </c>
      <c r="AD18" s="37">
        <f t="shared" si="12"/>
        <v>2071.08</v>
      </c>
      <c r="AE18" s="37">
        <v>1124.55</v>
      </c>
      <c r="AF18" s="41">
        <v>946.53</v>
      </c>
      <c r="AG18" s="39"/>
      <c r="AH18" s="40"/>
      <c r="AI18" s="8"/>
      <c r="AJ18" s="7"/>
      <c r="AK18" s="7"/>
      <c r="AL18" s="7"/>
      <c r="AM18" s="7"/>
      <c r="AN18" s="7"/>
      <c r="AO18" s="7"/>
      <c r="AP18" s="7"/>
      <c r="AQ18" s="7"/>
    </row>
    <row r="19" spans="1:43" s="3" customFormat="1" ht="40.950000000000003" customHeight="1">
      <c r="A19" s="35" t="s">
        <v>40</v>
      </c>
      <c r="B19" s="36">
        <v>23350</v>
      </c>
      <c r="C19" s="36">
        <v>4579</v>
      </c>
      <c r="D19" s="36">
        <v>16959</v>
      </c>
      <c r="E19" s="36">
        <v>3385</v>
      </c>
      <c r="F19" s="36">
        <f t="shared" si="13"/>
        <v>22206</v>
      </c>
      <c r="G19" s="37">
        <f t="shared" si="14"/>
        <v>2051.35</v>
      </c>
      <c r="H19" s="37">
        <f t="shared" si="15"/>
        <v>1025.68</v>
      </c>
      <c r="I19" s="37">
        <f t="shared" si="16"/>
        <v>717.97</v>
      </c>
      <c r="J19" s="37">
        <f t="shared" si="23"/>
        <v>92.31</v>
      </c>
      <c r="K19" s="37">
        <f t="shared" si="24"/>
        <v>215.38999999999982</v>
      </c>
      <c r="L19" s="38">
        <v>59</v>
      </c>
      <c r="M19" s="36">
        <v>24406</v>
      </c>
      <c r="N19" s="36">
        <v>3565</v>
      </c>
      <c r="O19" s="36">
        <v>18769</v>
      </c>
      <c r="P19" s="36">
        <v>235</v>
      </c>
      <c r="Q19" s="36">
        <f t="shared" si="3"/>
        <v>20729</v>
      </c>
      <c r="R19" s="38">
        <v>59</v>
      </c>
      <c r="S19" s="37">
        <f t="shared" si="4"/>
        <v>2576.44</v>
      </c>
      <c r="T19" s="37">
        <f t="shared" si="17"/>
        <v>1288.22</v>
      </c>
      <c r="U19" s="37">
        <f t="shared" si="18"/>
        <v>901.75</v>
      </c>
      <c r="V19" s="37">
        <f t="shared" si="25"/>
        <v>115.94</v>
      </c>
      <c r="W19" s="37">
        <f t="shared" si="26"/>
        <v>270.53000000000003</v>
      </c>
      <c r="X19" s="36">
        <f t="shared" si="6"/>
        <v>42935</v>
      </c>
      <c r="Y19" s="37">
        <f t="shared" si="7"/>
        <v>4627.79</v>
      </c>
      <c r="Z19" s="37">
        <f t="shared" si="8"/>
        <v>2313.9</v>
      </c>
      <c r="AA19" s="37">
        <f t="shared" si="9"/>
        <v>1619.72</v>
      </c>
      <c r="AB19" s="37">
        <f t="shared" si="10"/>
        <v>208.25</v>
      </c>
      <c r="AC19" s="37">
        <f t="shared" si="11"/>
        <v>485.91999999999985</v>
      </c>
      <c r="AD19" s="37">
        <f t="shared" si="12"/>
        <v>2313.9</v>
      </c>
      <c r="AE19" s="37">
        <v>1025.68</v>
      </c>
      <c r="AF19" s="41">
        <v>1288.22</v>
      </c>
      <c r="AG19" s="39"/>
      <c r="AH19" s="40"/>
      <c r="AI19" s="8"/>
      <c r="AJ19" s="7"/>
      <c r="AK19" s="7"/>
      <c r="AL19" s="7"/>
      <c r="AM19" s="7"/>
      <c r="AN19" s="7"/>
      <c r="AO19" s="7"/>
      <c r="AP19" s="7"/>
      <c r="AQ19" s="7"/>
    </row>
    <row r="20" spans="1:43" s="3" customFormat="1" ht="40.950000000000003" customHeight="1">
      <c r="A20" s="35" t="s">
        <v>41</v>
      </c>
      <c r="B20" s="36">
        <v>28831</v>
      </c>
      <c r="C20" s="36">
        <v>7565</v>
      </c>
      <c r="D20" s="36">
        <v>18076</v>
      </c>
      <c r="E20" s="36">
        <v>9767</v>
      </c>
      <c r="F20" s="36">
        <f t="shared" si="13"/>
        <v>32512</v>
      </c>
      <c r="G20" s="37">
        <f t="shared" si="14"/>
        <v>2762.85</v>
      </c>
      <c r="H20" s="37">
        <f t="shared" si="15"/>
        <v>1381.43</v>
      </c>
      <c r="I20" s="37">
        <f t="shared" si="16"/>
        <v>967</v>
      </c>
      <c r="J20" s="37">
        <f t="shared" si="23"/>
        <v>124.33</v>
      </c>
      <c r="K20" s="37">
        <f t="shared" si="24"/>
        <v>290.08999999999986</v>
      </c>
      <c r="L20" s="38">
        <v>78</v>
      </c>
      <c r="M20" s="36">
        <v>35965</v>
      </c>
      <c r="N20" s="36">
        <v>8335</v>
      </c>
      <c r="O20" s="36">
        <v>23486</v>
      </c>
      <c r="P20" s="36">
        <v>0</v>
      </c>
      <c r="Q20" s="36">
        <f t="shared" si="3"/>
        <v>29525</v>
      </c>
      <c r="R20" s="38">
        <v>80</v>
      </c>
      <c r="S20" s="37">
        <f t="shared" si="4"/>
        <v>3690.63</v>
      </c>
      <c r="T20" s="37">
        <f t="shared" si="17"/>
        <v>1845.32</v>
      </c>
      <c r="U20" s="37">
        <f t="shared" si="18"/>
        <v>1291.72</v>
      </c>
      <c r="V20" s="37">
        <f t="shared" si="25"/>
        <v>166.08</v>
      </c>
      <c r="W20" s="37">
        <f t="shared" si="26"/>
        <v>387.5100000000001</v>
      </c>
      <c r="X20" s="36">
        <f t="shared" si="6"/>
        <v>62037</v>
      </c>
      <c r="Y20" s="37">
        <f t="shared" si="7"/>
        <v>6453.48</v>
      </c>
      <c r="Z20" s="37">
        <f t="shared" si="8"/>
        <v>3226.75</v>
      </c>
      <c r="AA20" s="37">
        <f t="shared" si="9"/>
        <v>2258.7200000000003</v>
      </c>
      <c r="AB20" s="37">
        <f t="shared" si="10"/>
        <v>290.41000000000003</v>
      </c>
      <c r="AC20" s="37">
        <f t="shared" si="11"/>
        <v>677.59999999999991</v>
      </c>
      <c r="AD20" s="37">
        <f t="shared" si="12"/>
        <v>3226.75</v>
      </c>
      <c r="AE20" s="37">
        <v>1381.43</v>
      </c>
      <c r="AF20" s="41">
        <v>1845.32</v>
      </c>
      <c r="AG20" s="39"/>
      <c r="AH20" s="40"/>
      <c r="AI20" s="8"/>
      <c r="AJ20" s="7"/>
      <c r="AK20" s="7"/>
      <c r="AL20" s="7"/>
      <c r="AM20" s="7"/>
      <c r="AN20" s="7"/>
      <c r="AO20" s="7"/>
      <c r="AP20" s="7"/>
      <c r="AQ20" s="7"/>
    </row>
    <row r="21" spans="1:43" s="3" customFormat="1" ht="40.950000000000003" customHeight="1">
      <c r="A21" s="42" t="s">
        <v>42</v>
      </c>
      <c r="B21" s="43">
        <v>14413</v>
      </c>
      <c r="C21" s="43">
        <v>7035</v>
      </c>
      <c r="D21" s="43">
        <v>5038</v>
      </c>
      <c r="E21" s="44">
        <v>16206</v>
      </c>
      <c r="F21" s="43">
        <f t="shared" si="13"/>
        <v>27472</v>
      </c>
      <c r="G21" s="45">
        <f t="shared" si="14"/>
        <v>1936.9</v>
      </c>
      <c r="H21" s="37">
        <f t="shared" si="15"/>
        <v>968.45</v>
      </c>
      <c r="I21" s="45">
        <f t="shared" si="16"/>
        <v>677.92</v>
      </c>
      <c r="J21" s="45">
        <f t="shared" si="23"/>
        <v>87.16</v>
      </c>
      <c r="K21" s="45">
        <f t="shared" si="24"/>
        <v>203.37000000000009</v>
      </c>
      <c r="L21" s="46">
        <v>172</v>
      </c>
      <c r="M21" s="43">
        <v>41766</v>
      </c>
      <c r="N21" s="43">
        <v>16208</v>
      </c>
      <c r="O21" s="43">
        <v>15377</v>
      </c>
      <c r="P21" s="44">
        <v>388</v>
      </c>
      <c r="Q21" s="43">
        <f t="shared" si="3"/>
        <v>30589</v>
      </c>
      <c r="R21" s="46">
        <v>172</v>
      </c>
      <c r="S21" s="45">
        <f t="shared" si="4"/>
        <v>3799.38</v>
      </c>
      <c r="T21" s="37">
        <f t="shared" si="17"/>
        <v>1899.69</v>
      </c>
      <c r="U21" s="45">
        <f t="shared" si="18"/>
        <v>1329.78</v>
      </c>
      <c r="V21" s="45">
        <f t="shared" si="25"/>
        <v>170.97</v>
      </c>
      <c r="W21" s="45">
        <f t="shared" si="26"/>
        <v>398.94000000000005</v>
      </c>
      <c r="X21" s="43">
        <f t="shared" si="6"/>
        <v>58061</v>
      </c>
      <c r="Y21" s="45">
        <f t="shared" si="7"/>
        <v>5736.2800000000007</v>
      </c>
      <c r="Z21" s="45">
        <f t="shared" si="8"/>
        <v>2868.1400000000003</v>
      </c>
      <c r="AA21" s="45">
        <f t="shared" si="9"/>
        <v>2007.6999999999998</v>
      </c>
      <c r="AB21" s="45">
        <f t="shared" si="10"/>
        <v>258.13</v>
      </c>
      <c r="AC21" s="45">
        <f t="shared" si="11"/>
        <v>602.31000000000017</v>
      </c>
      <c r="AD21" s="37">
        <f t="shared" si="12"/>
        <v>2868.14</v>
      </c>
      <c r="AE21" s="45">
        <v>968.45</v>
      </c>
      <c r="AF21" s="47">
        <v>1899.69</v>
      </c>
      <c r="AG21" s="48"/>
      <c r="AH21" s="40"/>
      <c r="AI21" s="8"/>
      <c r="AJ21" s="7"/>
      <c r="AK21" s="7"/>
      <c r="AL21" s="7"/>
      <c r="AM21" s="7"/>
      <c r="AN21" s="7"/>
      <c r="AO21" s="7"/>
      <c r="AP21" s="7"/>
      <c r="AQ21" s="7"/>
    </row>
    <row r="22" spans="1:43" s="4" customFormat="1" ht="86.95" customHeight="1">
      <c r="A22" s="49" t="s">
        <v>43</v>
      </c>
      <c r="B22" s="49"/>
      <c r="C22" s="49"/>
      <c r="D22" s="49"/>
      <c r="E22" s="49"/>
      <c r="F22" s="49"/>
      <c r="G22" s="49"/>
      <c r="H22" s="49"/>
      <c r="I22" s="49"/>
      <c r="J22" s="49"/>
      <c r="K22" s="49"/>
      <c r="L22" s="49"/>
      <c r="M22" s="49"/>
      <c r="N22" s="49"/>
      <c r="O22" s="49"/>
      <c r="P22" s="49"/>
      <c r="Q22" s="49"/>
      <c r="R22" s="49"/>
      <c r="S22" s="49"/>
      <c r="T22" s="49"/>
      <c r="U22" s="49"/>
      <c r="V22" s="49"/>
      <c r="W22" s="49"/>
      <c r="X22" s="50"/>
      <c r="Y22" s="50"/>
      <c r="Z22" s="50"/>
      <c r="AA22" s="50"/>
      <c r="AB22" s="50"/>
      <c r="AC22" s="50"/>
      <c r="AD22" s="50"/>
      <c r="AE22" s="50"/>
      <c r="AF22" s="51"/>
      <c r="AG22" s="51"/>
      <c r="AH22" s="15"/>
      <c r="AI22" s="9"/>
      <c r="AJ22" s="9"/>
      <c r="AK22" s="9"/>
      <c r="AL22" s="9"/>
      <c r="AM22" s="9"/>
      <c r="AN22" s="9"/>
      <c r="AO22" s="9"/>
      <c r="AP22" s="9"/>
      <c r="AQ22" s="9"/>
    </row>
  </sheetData>
  <mergeCells count="40">
    <mergeCell ref="AH4:AH7"/>
    <mergeCell ref="AI4:AI7"/>
    <mergeCell ref="Z4:AC5"/>
    <mergeCell ref="AD4:AF5"/>
    <mergeCell ref="AE6:AF6"/>
    <mergeCell ref="A22:W22"/>
    <mergeCell ref="A4:A7"/>
    <mergeCell ref="B5:B7"/>
    <mergeCell ref="C6:C7"/>
    <mergeCell ref="D6:D7"/>
    <mergeCell ref="E5:E7"/>
    <mergeCell ref="F6:F7"/>
    <mergeCell ref="G6:G7"/>
    <mergeCell ref="L5:L7"/>
    <mergeCell ref="M5:M7"/>
    <mergeCell ref="N6:N7"/>
    <mergeCell ref="O6:O7"/>
    <mergeCell ref="P5:P7"/>
    <mergeCell ref="Q6:Q7"/>
    <mergeCell ref="R6:R7"/>
    <mergeCell ref="C5:D5"/>
    <mergeCell ref="F5:K5"/>
    <mergeCell ref="N5:O5"/>
    <mergeCell ref="Q5:W5"/>
    <mergeCell ref="H6:K6"/>
    <mergeCell ref="T6:W6"/>
    <mergeCell ref="S6:S7"/>
    <mergeCell ref="A1:B1"/>
    <mergeCell ref="A2:AG2"/>
    <mergeCell ref="A3:AG3"/>
    <mergeCell ref="B4:K4"/>
    <mergeCell ref="M4:W4"/>
    <mergeCell ref="X4:X7"/>
    <mergeCell ref="Y4:Y7"/>
    <mergeCell ref="Z6:Z7"/>
    <mergeCell ref="AA6:AA7"/>
    <mergeCell ref="AB6:AB7"/>
    <mergeCell ref="AC6:AC7"/>
    <mergeCell ref="AD6:AD7"/>
    <mergeCell ref="AG4:AG7"/>
  </mergeCells>
  <phoneticPr fontId="6" type="noConversion"/>
  <pageMargins left="0.51180555555555596" right="0.31458333333333299" top="1" bottom="1" header="0.51180555555555596" footer="0.51180555555555596"/>
  <pageSetup paperSize="8" scale="73"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曲靖市直属党政机关单位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惠</dc:creator>
  <cp:lastModifiedBy>jkw2</cp:lastModifiedBy>
  <dcterms:created xsi:type="dcterms:W3CDTF">2020-01-15T02:16:00Z</dcterms:created>
  <dcterms:modified xsi:type="dcterms:W3CDTF">2020-05-06T02:26:00Z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