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学前教育在校情况统计表" sheetId="1" r:id="rId1"/>
    <sheet name="2020年第一批学前教育中央资金下达表" sheetId="2" r:id="rId2"/>
    <sheet name="2020年第一批学前教育中央资金下达表 (2)" sheetId="3" r:id="rId3"/>
  </sheets>
  <externalReferences>
    <externalReference r:id="rId4"/>
  </externalReferences>
  <definedNames>
    <definedName name="民族">[1]字典!$C$2:$C$60</definedName>
    <definedName name="_xlnm.Print_Area" localSheetId="2">'2020年第一批学前教育中央资金下达表 (2)'!$A$1:$J$22</definedName>
  </definedNames>
  <calcPr calcId="144525"/>
</workbook>
</file>

<file path=xl/sharedStrings.xml><?xml version="1.0" encoding="utf-8"?>
<sst xmlns="http://schemas.openxmlformats.org/spreadsheetml/2006/main" count="86" uniqueCount="57">
  <si>
    <t>曲靖市2020年春季学期学前教育在校学生情况统计</t>
  </si>
  <si>
    <t>填报单位：（盖章）                             填报时间：</t>
  </si>
  <si>
    <t>单位</t>
  </si>
  <si>
    <t>在校总人数</t>
  </si>
  <si>
    <t>建档立卡家庭经济困难学生</t>
  </si>
  <si>
    <t>曲靖市合计</t>
  </si>
  <si>
    <t>曲靖市一幼</t>
  </si>
  <si>
    <t>曲靖市二幼</t>
  </si>
  <si>
    <t>曲靖市三幼</t>
  </si>
  <si>
    <t>曲靖特校</t>
  </si>
  <si>
    <t>经开区小计</t>
  </si>
  <si>
    <t>麒麟区小计</t>
  </si>
  <si>
    <t>马龙区小计</t>
  </si>
  <si>
    <t>陆良县小计</t>
  </si>
  <si>
    <t>师宗县小计</t>
  </si>
  <si>
    <t>罗平县小计</t>
  </si>
  <si>
    <t>富源县小计</t>
  </si>
  <si>
    <t>会泽县小计</t>
  </si>
  <si>
    <t>沾益区小计</t>
  </si>
  <si>
    <t xml:space="preserve">填报人：                               负责人：                                联系电话：    </t>
  </si>
  <si>
    <t>注：请以县（市、区）为单位汇总，此表上报需要签字盖章扫描件和电子稿。</t>
  </si>
  <si>
    <t>曲靖市2020年第一批学前教育家庭经济困难学生资助中央资金下达表</t>
  </si>
  <si>
    <t>单位：万元、人</t>
  </si>
  <si>
    <t>单位名称</t>
  </si>
  <si>
    <t>2019/2020年在园（班）
幼儿数</t>
  </si>
  <si>
    <t>指标权重</t>
  </si>
  <si>
    <t>资助人数</t>
  </si>
  <si>
    <t>资助所需金额</t>
  </si>
  <si>
    <t>本次下达资金</t>
  </si>
  <si>
    <t>合  计</t>
  </si>
  <si>
    <t>中  央</t>
  </si>
  <si>
    <t>省  级</t>
  </si>
  <si>
    <t>市级</t>
  </si>
  <si>
    <t>县级</t>
  </si>
  <si>
    <t>中央</t>
  </si>
  <si>
    <t xml:space="preserve">  曲靖市合计</t>
  </si>
  <si>
    <t>市本级小计</t>
  </si>
  <si>
    <t>曲靖市第一幼儿园</t>
  </si>
  <si>
    <t>曲靖市第二幼儿园</t>
  </si>
  <si>
    <t>曲靖市第三幼儿园</t>
  </si>
  <si>
    <t>曲靖市特殊教育学校</t>
  </si>
  <si>
    <t>县（区）小计</t>
  </si>
  <si>
    <t>开发区</t>
  </si>
  <si>
    <t>麒麟区</t>
  </si>
  <si>
    <t>马龙县</t>
  </si>
  <si>
    <t>陆良县</t>
  </si>
  <si>
    <t>师宗县</t>
  </si>
  <si>
    <t>罗平县</t>
  </si>
  <si>
    <t>富源县</t>
  </si>
  <si>
    <t>会泽县</t>
  </si>
  <si>
    <t>沾益区</t>
  </si>
  <si>
    <t>注：1. 学前教育在校学生数为2019/2020学年初教育事业统计报表数；</t>
  </si>
  <si>
    <t xml:space="preserve">    2.由于市直3所幼儿园家庭经济困难儿童较少，故根据3所直属幼儿园所提需求(按2%)测算，特校仅11人、按100%测算；</t>
  </si>
  <si>
    <t xml:space="preserve">    3.根据省资金文件“在确定资助面时，适当向农村地区、贫困地区和民族地区幼儿园倾斜”的精神，麒、沾、马、开及陆良按20%测算，其余的再按剩余资助名额占在园(班)幼儿数的 比例权重测算。</t>
  </si>
  <si>
    <t>附件1：</t>
  </si>
  <si>
    <t>2020年学前教育学生资助中央资金预算下达表</t>
  </si>
  <si>
    <t xml:space="preserve">    2.由于曲靖市第一、二幼儿园无建档立卡等家庭经济困难幼儿，故不下达资金需求，第三幼儿园有1名建档立卡家庭经济困难幼儿，故下达一名幼儿资金；特校仅11人、按100%测算；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</si>
</sst>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4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31" fillId="20" borderId="1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2" fillId="0" borderId="0"/>
    <xf numFmtId="0" fontId="17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1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2" fillId="0" borderId="0" xfId="52" applyFont="1" applyFill="1" applyAlignment="1">
      <alignment vertical="center"/>
    </xf>
    <xf numFmtId="0" fontId="2" fillId="0" borderId="0" xfId="52" applyFont="1" applyFill="1" applyAlignment="1">
      <alignment horizontal="center" vertical="center"/>
    </xf>
    <xf numFmtId="178" fontId="2" fillId="0" borderId="0" xfId="52" applyNumberFormat="1" applyFont="1" applyFill="1" applyAlignment="1">
      <alignment horizontal="center" vertical="center" wrapText="1"/>
    </xf>
    <xf numFmtId="177" fontId="2" fillId="0" borderId="0" xfId="52" applyNumberFormat="1" applyFont="1" applyFill="1" applyAlignment="1">
      <alignment horizontal="center" vertical="center"/>
    </xf>
    <xf numFmtId="177" fontId="3" fillId="0" borderId="0" xfId="52" applyNumberFormat="1" applyFont="1" applyFill="1" applyAlignment="1">
      <alignment horizontal="center" vertical="center"/>
    </xf>
    <xf numFmtId="0" fontId="4" fillId="0" borderId="0" xfId="52" applyFont="1" applyFill="1" applyAlignment="1">
      <alignment horizontal="left" vertical="center"/>
    </xf>
    <xf numFmtId="0" fontId="5" fillId="0" borderId="0" xfId="52" applyFont="1" applyFill="1" applyAlignment="1">
      <alignment horizontal="center" vertical="center"/>
    </xf>
    <xf numFmtId="177" fontId="6" fillId="0" borderId="0" xfId="52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 wrapText="1"/>
    </xf>
    <xf numFmtId="178" fontId="2" fillId="0" borderId="1" xfId="52" applyNumberFormat="1" applyFont="1" applyFill="1" applyBorder="1" applyAlignment="1">
      <alignment horizontal="center" vertical="center" wrapText="1"/>
    </xf>
    <xf numFmtId="176" fontId="2" fillId="0" borderId="1" xfId="52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177" fontId="2" fillId="0" borderId="1" xfId="52" applyNumberFormat="1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/>
    </xf>
    <xf numFmtId="9" fontId="7" fillId="0" borderId="1" xfId="52" applyNumberFormat="1" applyFont="1" applyFill="1" applyBorder="1" applyAlignment="1">
      <alignment horizontal="center" vertical="center"/>
    </xf>
    <xf numFmtId="177" fontId="7" fillId="0" borderId="1" xfId="5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0" fontId="7" fillId="0" borderId="1" xfId="12" applyNumberFormat="1" applyFont="1" applyBorder="1" applyAlignment="1">
      <alignment horizontal="center" vertical="center"/>
    </xf>
    <xf numFmtId="9" fontId="8" fillId="0" borderId="1" xfId="12" applyNumberFormat="1" applyFont="1" applyBorder="1" applyAlignment="1">
      <alignment horizontal="center" vertical="center"/>
    </xf>
    <xf numFmtId="177" fontId="7" fillId="0" borderId="1" xfId="12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0" fontId="2" fillId="0" borderId="1" xfId="12" applyNumberFormat="1" applyFont="1" applyBorder="1" applyAlignment="1">
      <alignment horizontal="center" vertical="center"/>
    </xf>
    <xf numFmtId="9" fontId="9" fillId="0" borderId="1" xfId="12" applyNumberFormat="1" applyFont="1" applyBorder="1" applyAlignment="1">
      <alignment horizontal="center" vertical="center"/>
    </xf>
    <xf numFmtId="0" fontId="2" fillId="0" borderId="1" xfId="52" applyNumberFormat="1" applyFont="1" applyFill="1" applyBorder="1" applyAlignment="1">
      <alignment horizontal="center" vertical="center" wrapText="1"/>
    </xf>
    <xf numFmtId="177" fontId="2" fillId="0" borderId="1" xfId="52" applyNumberFormat="1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>
      <alignment horizontal="center" vertical="center" wrapText="1"/>
    </xf>
    <xf numFmtId="177" fontId="7" fillId="0" borderId="1" xfId="52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52" applyFont="1" applyFill="1" applyBorder="1" applyAlignment="1">
      <alignment horizontal="left" vertical="center" wrapText="1"/>
    </xf>
    <xf numFmtId="177" fontId="6" fillId="0" borderId="2" xfId="52" applyNumberFormat="1" applyFont="1" applyFill="1" applyBorder="1" applyAlignment="1">
      <alignment horizontal="right" vertical="center"/>
    </xf>
    <xf numFmtId="0" fontId="7" fillId="0" borderId="1" xfId="52" applyFont="1" applyFill="1" applyBorder="1" applyAlignment="1">
      <alignment vertical="center"/>
    </xf>
    <xf numFmtId="9" fontId="7" fillId="0" borderId="1" xfId="52" applyNumberFormat="1" applyFont="1" applyFill="1" applyBorder="1" applyAlignment="1">
      <alignment vertical="center"/>
    </xf>
    <xf numFmtId="177" fontId="7" fillId="0" borderId="1" xfId="52" applyNumberFormat="1" applyFont="1" applyFill="1" applyBorder="1" applyAlignment="1">
      <alignment vertical="center"/>
    </xf>
    <xf numFmtId="0" fontId="7" fillId="0" borderId="1" xfId="12" applyNumberFormat="1" applyFont="1" applyBorder="1" applyAlignment="1">
      <alignment vertical="center"/>
    </xf>
    <xf numFmtId="9" fontId="8" fillId="0" borderId="1" xfId="12" applyNumberFormat="1" applyFont="1" applyBorder="1" applyAlignment="1">
      <alignment vertical="center"/>
    </xf>
    <xf numFmtId="177" fontId="7" fillId="0" borderId="1" xfId="12" applyNumberFormat="1" applyFont="1" applyBorder="1" applyAlignment="1">
      <alignment vertical="center"/>
    </xf>
    <xf numFmtId="177" fontId="7" fillId="0" borderId="1" xfId="12" applyNumberFormat="1" applyFont="1" applyBorder="1" applyAlignment="1">
      <alignment horizontal="right" vertical="center"/>
    </xf>
    <xf numFmtId="0" fontId="9" fillId="0" borderId="1" xfId="12" applyFont="1" applyBorder="1" applyAlignment="1">
      <alignment horizontal="left" vertical="center"/>
    </xf>
    <xf numFmtId="0" fontId="2" fillId="0" borderId="1" xfId="12" applyNumberFormat="1" applyFont="1" applyBorder="1" applyAlignment="1">
      <alignment vertical="center"/>
    </xf>
    <xf numFmtId="9" fontId="9" fillId="0" borderId="1" xfId="12" applyNumberFormat="1" applyFont="1" applyBorder="1" applyAlignment="1">
      <alignment vertical="center"/>
    </xf>
    <xf numFmtId="0" fontId="2" fillId="0" borderId="1" xfId="52" applyNumberFormat="1" applyFont="1" applyFill="1" applyBorder="1" applyAlignment="1">
      <alignment vertical="center" wrapText="1"/>
    </xf>
    <xf numFmtId="177" fontId="2" fillId="0" borderId="1" xfId="52" applyNumberFormat="1" applyFont="1" applyFill="1" applyBorder="1" applyAlignment="1">
      <alignment vertical="center"/>
    </xf>
    <xf numFmtId="177" fontId="2" fillId="0" borderId="1" xfId="52" applyNumberFormat="1" applyFont="1" applyFill="1" applyBorder="1" applyAlignment="1">
      <alignment horizontal="right" vertical="center"/>
    </xf>
    <xf numFmtId="0" fontId="7" fillId="0" borderId="1" xfId="52" applyNumberFormat="1" applyFont="1" applyFill="1" applyBorder="1" applyAlignment="1">
      <alignment vertical="center" wrapText="1"/>
    </xf>
    <xf numFmtId="177" fontId="7" fillId="0" borderId="1" xfId="52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1" xfId="51" applyNumberFormat="1" applyFont="1" applyFill="1" applyBorder="1" applyAlignment="1">
      <alignment horizontal="right" vertical="center"/>
    </xf>
    <xf numFmtId="0" fontId="2" fillId="0" borderId="0" xfId="52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44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44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_普通高中建档立卡等家庭经济困难学生免学杂费统计表20180112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1" xfId="51"/>
    <cellStyle name="常规 2" xfId="52"/>
    <cellStyle name="常规_Sheet1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8&#24180;9&#26376;&#23398;&#31821;\&#19968;&#24180;&#32423;&#22269;&#32593;&#24453;&#23548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字典"/>
      <sheetName val="学生基础信息"/>
      <sheetName val="错误信息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C10" sqref="C10:C18"/>
    </sheetView>
  </sheetViews>
  <sheetFormatPr defaultColWidth="9" defaultRowHeight="13.5" outlineLevelCol="2"/>
  <cols>
    <col min="1" max="1" width="20.375" customWidth="1"/>
    <col min="2" max="2" width="22.25" customWidth="1"/>
    <col min="3" max="3" width="50.875" customWidth="1"/>
  </cols>
  <sheetData>
    <row r="1" ht="57" customHeight="1" spans="1:3">
      <c r="A1" s="52" t="s">
        <v>0</v>
      </c>
      <c r="B1" s="53"/>
      <c r="C1" s="53"/>
    </row>
    <row r="2" ht="24.75" customHeight="1" spans="1:3">
      <c r="A2" s="54" t="s">
        <v>1</v>
      </c>
      <c r="B2" s="55"/>
      <c r="C2" s="55"/>
    </row>
    <row r="3" ht="28.5" customHeight="1" spans="1:3">
      <c r="A3" s="56" t="s">
        <v>2</v>
      </c>
      <c r="B3" s="57" t="s">
        <v>3</v>
      </c>
      <c r="C3" s="58" t="s">
        <v>4</v>
      </c>
    </row>
    <row r="4" ht="50.25" customHeight="1" spans="1:3">
      <c r="A4" s="56"/>
      <c r="B4" s="59"/>
      <c r="C4" s="60"/>
    </row>
    <row r="5" ht="26.25" customHeight="1" spans="1:3">
      <c r="A5" s="56" t="s">
        <v>5</v>
      </c>
      <c r="B5" s="61">
        <f>SUM(B6:B18)</f>
        <v>167028</v>
      </c>
      <c r="C5" s="61">
        <f>SUM(C6:C18)</f>
        <v>13866</v>
      </c>
    </row>
    <row r="6" ht="26.25" customHeight="1" spans="1:3">
      <c r="A6" s="56" t="s">
        <v>6</v>
      </c>
      <c r="B6" s="61">
        <v>628</v>
      </c>
      <c r="C6" s="61"/>
    </row>
    <row r="7" ht="26.25" customHeight="1" spans="1:3">
      <c r="A7" s="56" t="s">
        <v>7</v>
      </c>
      <c r="B7" s="61">
        <v>960</v>
      </c>
      <c r="C7" s="61"/>
    </row>
    <row r="8" ht="26.25" customHeight="1" spans="1:3">
      <c r="A8" s="56" t="s">
        <v>8</v>
      </c>
      <c r="B8" s="61">
        <v>886</v>
      </c>
      <c r="C8" s="61"/>
    </row>
    <row r="9" ht="26.25" customHeight="1" spans="1:3">
      <c r="A9" s="56" t="s">
        <v>9</v>
      </c>
      <c r="B9" s="61">
        <v>10</v>
      </c>
      <c r="C9" s="61">
        <v>1</v>
      </c>
    </row>
    <row r="10" ht="20.1" customHeight="1" spans="1:3">
      <c r="A10" s="56" t="s">
        <v>10</v>
      </c>
      <c r="B10" s="62">
        <v>4063</v>
      </c>
      <c r="C10" s="62">
        <v>90</v>
      </c>
    </row>
    <row r="11" ht="20.1" customHeight="1" spans="1:3">
      <c r="A11" s="56" t="s">
        <v>11</v>
      </c>
      <c r="B11" s="62">
        <v>33261</v>
      </c>
      <c r="C11" s="62">
        <v>752</v>
      </c>
    </row>
    <row r="12" ht="20.1" customHeight="1" spans="1:3">
      <c r="A12" s="56" t="s">
        <v>12</v>
      </c>
      <c r="B12" s="61">
        <v>4688</v>
      </c>
      <c r="C12" s="61">
        <v>250</v>
      </c>
    </row>
    <row r="13" ht="20.1" customHeight="1" spans="1:3">
      <c r="A13" s="56" t="s">
        <v>13</v>
      </c>
      <c r="B13" s="62">
        <v>25611</v>
      </c>
      <c r="C13" s="62">
        <v>1115</v>
      </c>
    </row>
    <row r="14" ht="20.1" customHeight="1" spans="1:3">
      <c r="A14" s="56" t="s">
        <v>14</v>
      </c>
      <c r="B14" s="63">
        <v>16792</v>
      </c>
      <c r="C14" s="63">
        <v>2896</v>
      </c>
    </row>
    <row r="15" ht="20.1" customHeight="1" spans="1:3">
      <c r="A15" s="64" t="s">
        <v>15</v>
      </c>
      <c r="B15" s="62">
        <v>19710</v>
      </c>
      <c r="C15" s="62">
        <v>1131</v>
      </c>
    </row>
    <row r="16" ht="20.1" customHeight="1" spans="1:3">
      <c r="A16" s="56" t="s">
        <v>16</v>
      </c>
      <c r="B16" s="63">
        <v>27533</v>
      </c>
      <c r="C16" s="63">
        <v>2703</v>
      </c>
    </row>
    <row r="17" ht="20.1" customHeight="1" spans="1:3">
      <c r="A17" s="64" t="s">
        <v>17</v>
      </c>
      <c r="B17" s="61">
        <v>20031</v>
      </c>
      <c r="C17" s="61">
        <v>4492</v>
      </c>
    </row>
    <row r="18" ht="20.1" customHeight="1" spans="1:3">
      <c r="A18" s="64" t="s">
        <v>18</v>
      </c>
      <c r="B18" s="61">
        <v>12855</v>
      </c>
      <c r="C18" s="61">
        <v>436</v>
      </c>
    </row>
    <row r="19" ht="20.1" customHeight="1" spans="1:3">
      <c r="A19" s="64"/>
      <c r="B19" s="62"/>
      <c r="C19" s="62"/>
    </row>
    <row r="20" spans="1:3">
      <c r="A20" s="65" t="s">
        <v>19</v>
      </c>
      <c r="B20" s="65"/>
      <c r="C20" s="65"/>
    </row>
    <row r="21" spans="1:3">
      <c r="A21" s="65"/>
      <c r="B21" s="65"/>
      <c r="C21" s="65"/>
    </row>
    <row r="22" ht="25.5" customHeight="1" spans="1:3">
      <c r="A22" s="65" t="s">
        <v>20</v>
      </c>
      <c r="B22" s="65"/>
      <c r="C22" s="65"/>
    </row>
  </sheetData>
  <mergeCells count="7">
    <mergeCell ref="A1:C1"/>
    <mergeCell ref="A2:C2"/>
    <mergeCell ref="A22:C22"/>
    <mergeCell ref="A3:A4"/>
    <mergeCell ref="B3:B4"/>
    <mergeCell ref="C3:C4"/>
    <mergeCell ref="A20:C2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Zeros="0" workbookViewId="0">
      <selection activeCell="I20" sqref="I20"/>
    </sheetView>
  </sheetViews>
  <sheetFormatPr defaultColWidth="9" defaultRowHeight="14.25"/>
  <cols>
    <col min="1" max="1" width="18.375" style="2" customWidth="1"/>
    <col min="2" max="2" width="10.875" style="3" customWidth="1"/>
    <col min="3" max="3" width="10.625" style="3" customWidth="1"/>
    <col min="4" max="4" width="10" style="4" customWidth="1"/>
    <col min="5" max="5" width="10" style="5" customWidth="1"/>
    <col min="6" max="6" width="12.625" style="5" customWidth="1"/>
    <col min="7" max="7" width="10" style="5" customWidth="1"/>
    <col min="8" max="8" width="9.375" style="5" customWidth="1"/>
    <col min="9" max="9" width="11.875" style="5" customWidth="1"/>
    <col min="10" max="10" width="15.625" style="6" customWidth="1"/>
    <col min="11" max="16384" width="9" style="2"/>
  </cols>
  <sheetData>
    <row r="1" ht="24.95" customHeight="1" spans="1:10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</row>
    <row r="2" ht="21" customHeight="1" spans="7:10">
      <c r="G2" s="9"/>
      <c r="H2" s="9"/>
      <c r="I2" s="33" t="s">
        <v>22</v>
      </c>
      <c r="J2" s="33"/>
    </row>
    <row r="3" s="1" customFormat="1" ht="26.25" customHeight="1" spans="1:10">
      <c r="A3" s="10" t="s">
        <v>23</v>
      </c>
      <c r="B3" s="10" t="s">
        <v>24</v>
      </c>
      <c r="C3" s="10" t="s">
        <v>25</v>
      </c>
      <c r="D3" s="11" t="s">
        <v>26</v>
      </c>
      <c r="E3" s="12" t="s">
        <v>27</v>
      </c>
      <c r="F3" s="12"/>
      <c r="G3" s="12"/>
      <c r="H3" s="12"/>
      <c r="I3" s="12"/>
      <c r="J3" s="12" t="s">
        <v>28</v>
      </c>
    </row>
    <row r="4" s="1" customFormat="1" ht="30" customHeight="1" spans="1:10">
      <c r="A4" s="10"/>
      <c r="B4" s="13"/>
      <c r="C4" s="10"/>
      <c r="D4" s="11"/>
      <c r="E4" s="14" t="s">
        <v>29</v>
      </c>
      <c r="F4" s="14" t="s">
        <v>30</v>
      </c>
      <c r="G4" s="14" t="s">
        <v>31</v>
      </c>
      <c r="H4" s="14" t="s">
        <v>32</v>
      </c>
      <c r="I4" s="14" t="s">
        <v>33</v>
      </c>
      <c r="J4" s="14" t="s">
        <v>34</v>
      </c>
    </row>
    <row r="5" s="2" customFormat="1" ht="20.1" customHeight="1" spans="1:11">
      <c r="A5" s="15" t="s">
        <v>35</v>
      </c>
      <c r="B5" s="34">
        <f>B6+B11</f>
        <v>167028</v>
      </c>
      <c r="C5" s="35">
        <v>0.25</v>
      </c>
      <c r="D5" s="34">
        <f t="shared" ref="D5:K5" si="0">D6+D11</f>
        <v>41750</v>
      </c>
      <c r="E5" s="36">
        <f t="shared" si="0"/>
        <v>1252.5</v>
      </c>
      <c r="F5" s="36">
        <f t="shared" si="0"/>
        <v>1002</v>
      </c>
      <c r="G5" s="36">
        <f t="shared" si="0"/>
        <v>125.26</v>
      </c>
      <c r="H5" s="36">
        <f t="shared" si="0"/>
        <v>30.99</v>
      </c>
      <c r="I5" s="36">
        <f t="shared" si="0"/>
        <v>94.25</v>
      </c>
      <c r="J5" s="36">
        <f t="shared" si="0"/>
        <v>1002</v>
      </c>
      <c r="K5" s="36">
        <f t="shared" si="0"/>
        <v>0</v>
      </c>
    </row>
    <row r="6" ht="20.1" customHeight="1" spans="1:10">
      <c r="A6" s="18" t="s">
        <v>36</v>
      </c>
      <c r="B6" s="37">
        <f>SUM(B7:B10)</f>
        <v>2484</v>
      </c>
      <c r="C6" s="38"/>
      <c r="D6" s="37">
        <f t="shared" ref="D6:J6" si="1">SUM(D7:D10)</f>
        <v>60</v>
      </c>
      <c r="E6" s="39">
        <f t="shared" si="1"/>
        <v>1.8</v>
      </c>
      <c r="F6" s="40">
        <f t="shared" si="1"/>
        <v>1.44</v>
      </c>
      <c r="G6" s="39">
        <f t="shared" si="1"/>
        <v>0.18</v>
      </c>
      <c r="H6" s="39">
        <f t="shared" si="1"/>
        <v>0.18</v>
      </c>
      <c r="I6" s="39">
        <f t="shared" si="1"/>
        <v>0</v>
      </c>
      <c r="J6" s="39">
        <f t="shared" si="1"/>
        <v>1.44</v>
      </c>
    </row>
    <row r="7" ht="20.1" customHeight="1" spans="1:10">
      <c r="A7" s="41" t="s">
        <v>37</v>
      </c>
      <c r="B7" s="42">
        <v>628</v>
      </c>
      <c r="C7" s="43">
        <v>0.02</v>
      </c>
      <c r="D7" s="44">
        <f t="shared" ref="D7:D10" si="2">ROUND(B7*C7,0)</f>
        <v>13</v>
      </c>
      <c r="E7" s="45">
        <f t="shared" ref="E7:E10" si="3">ROUND(D7*300/10000,2)</f>
        <v>0.39</v>
      </c>
      <c r="F7" s="46">
        <f t="shared" ref="F7:F10" si="4">ROUND(E7*0.8,2)</f>
        <v>0.31</v>
      </c>
      <c r="G7" s="45">
        <f t="shared" ref="G7:G10" si="5">ROUND(E7*0.1,2)</f>
        <v>0.04</v>
      </c>
      <c r="H7" s="45">
        <f t="shared" ref="H7:H10" si="6">ROUND(E7-F7-G7,2)</f>
        <v>0.04</v>
      </c>
      <c r="I7" s="45"/>
      <c r="J7" s="45">
        <f t="shared" ref="J7:J10" si="7">F7</f>
        <v>0.31</v>
      </c>
    </row>
    <row r="8" ht="20.1" customHeight="1" spans="1:10">
      <c r="A8" s="41" t="s">
        <v>38</v>
      </c>
      <c r="B8" s="42">
        <v>960</v>
      </c>
      <c r="C8" s="43">
        <v>0.02</v>
      </c>
      <c r="D8" s="44">
        <f t="shared" si="2"/>
        <v>19</v>
      </c>
      <c r="E8" s="45">
        <f t="shared" si="3"/>
        <v>0.57</v>
      </c>
      <c r="F8" s="46">
        <f t="shared" si="4"/>
        <v>0.46</v>
      </c>
      <c r="G8" s="45">
        <f t="shared" si="5"/>
        <v>0.06</v>
      </c>
      <c r="H8" s="45">
        <f t="shared" si="6"/>
        <v>0.05</v>
      </c>
      <c r="I8" s="45"/>
      <c r="J8" s="45">
        <f t="shared" si="7"/>
        <v>0.46</v>
      </c>
    </row>
    <row r="9" ht="20.1" customHeight="1" spans="1:10">
      <c r="A9" s="41" t="s">
        <v>39</v>
      </c>
      <c r="B9" s="42">
        <v>886</v>
      </c>
      <c r="C9" s="43">
        <v>0.02</v>
      </c>
      <c r="D9" s="44">
        <f t="shared" si="2"/>
        <v>18</v>
      </c>
      <c r="E9" s="45">
        <f t="shared" si="3"/>
        <v>0.54</v>
      </c>
      <c r="F9" s="46">
        <f t="shared" si="4"/>
        <v>0.43</v>
      </c>
      <c r="G9" s="45">
        <f t="shared" si="5"/>
        <v>0.05</v>
      </c>
      <c r="H9" s="45">
        <f t="shared" si="6"/>
        <v>0.06</v>
      </c>
      <c r="I9" s="45"/>
      <c r="J9" s="45">
        <f t="shared" si="7"/>
        <v>0.43</v>
      </c>
    </row>
    <row r="10" ht="20.1" customHeight="1" spans="1:10">
      <c r="A10" s="41" t="s">
        <v>40</v>
      </c>
      <c r="B10" s="42">
        <v>10</v>
      </c>
      <c r="C10" s="43">
        <v>1</v>
      </c>
      <c r="D10" s="44">
        <f t="shared" si="2"/>
        <v>10</v>
      </c>
      <c r="E10" s="45">
        <f t="shared" si="3"/>
        <v>0.3</v>
      </c>
      <c r="F10" s="46">
        <f t="shared" si="4"/>
        <v>0.24</v>
      </c>
      <c r="G10" s="45">
        <f t="shared" si="5"/>
        <v>0.03</v>
      </c>
      <c r="H10" s="45">
        <f t="shared" si="6"/>
        <v>0.03</v>
      </c>
      <c r="I10" s="45"/>
      <c r="J10" s="45">
        <f t="shared" si="7"/>
        <v>0.24</v>
      </c>
    </row>
    <row r="11" ht="20.1" customHeight="1" spans="1:10">
      <c r="A11" s="18" t="s">
        <v>41</v>
      </c>
      <c r="B11" s="37">
        <f>SUM(B12:B20)</f>
        <v>164544</v>
      </c>
      <c r="C11" s="38"/>
      <c r="D11" s="47">
        <f t="shared" ref="D11:J11" si="8">SUM(D12:D20)</f>
        <v>41690</v>
      </c>
      <c r="E11" s="48">
        <f t="shared" si="8"/>
        <v>1250.7</v>
      </c>
      <c r="F11" s="48">
        <f t="shared" si="8"/>
        <v>1000.56</v>
      </c>
      <c r="G11" s="48">
        <f t="shared" si="8"/>
        <v>125.08</v>
      </c>
      <c r="H11" s="48">
        <f t="shared" si="8"/>
        <v>30.81</v>
      </c>
      <c r="I11" s="48">
        <f t="shared" si="8"/>
        <v>94.25</v>
      </c>
      <c r="J11" s="48">
        <f t="shared" si="8"/>
        <v>1000.56</v>
      </c>
    </row>
    <row r="12" ht="20.1" customHeight="1" spans="1:10">
      <c r="A12" s="13" t="s">
        <v>42</v>
      </c>
      <c r="B12" s="49">
        <v>4063</v>
      </c>
      <c r="C12" s="43">
        <v>0.2</v>
      </c>
      <c r="D12" s="44">
        <f t="shared" ref="D12:D20" si="9">ROUND(B12*C12,0)</f>
        <v>813</v>
      </c>
      <c r="E12" s="45">
        <f t="shared" ref="E12:E20" si="10">ROUND(D12*300/10000,2)</f>
        <v>24.39</v>
      </c>
      <c r="F12" s="46">
        <f>ROUND(E12*0.8,2)</f>
        <v>19.51</v>
      </c>
      <c r="G12" s="45">
        <f t="shared" ref="G12:G14" si="11">ROUND(E12*0.1,2)</f>
        <v>2.44</v>
      </c>
      <c r="H12" s="45"/>
      <c r="I12" s="45">
        <f>ROUND(E12-F12-G12,2)</f>
        <v>2.44</v>
      </c>
      <c r="J12" s="45">
        <f t="shared" ref="J12:J20" si="12">F12</f>
        <v>19.51</v>
      </c>
    </row>
    <row r="13" ht="20.1" customHeight="1" spans="1:10">
      <c r="A13" s="13" t="s">
        <v>43</v>
      </c>
      <c r="B13" s="49">
        <v>33261</v>
      </c>
      <c r="C13" s="43">
        <v>0.2</v>
      </c>
      <c r="D13" s="44">
        <f t="shared" si="9"/>
        <v>6652</v>
      </c>
      <c r="E13" s="45">
        <f t="shared" si="10"/>
        <v>199.56</v>
      </c>
      <c r="F13" s="46">
        <f t="shared" ref="F13:F20" si="13">ROUND(E13*0.8,2)</f>
        <v>159.65</v>
      </c>
      <c r="G13" s="45">
        <f t="shared" si="11"/>
        <v>19.96</v>
      </c>
      <c r="H13" s="45"/>
      <c r="I13" s="45">
        <f>ROUND(E13-F13-G13,2)</f>
        <v>19.95</v>
      </c>
      <c r="J13" s="45">
        <f t="shared" si="12"/>
        <v>159.65</v>
      </c>
    </row>
    <row r="14" ht="20.1" customHeight="1" spans="1:10">
      <c r="A14" s="13" t="s">
        <v>44</v>
      </c>
      <c r="B14" s="49">
        <v>4688</v>
      </c>
      <c r="C14" s="43">
        <v>0.2</v>
      </c>
      <c r="D14" s="44">
        <v>934</v>
      </c>
      <c r="E14" s="45">
        <f t="shared" si="10"/>
        <v>28.02</v>
      </c>
      <c r="F14" s="46">
        <f t="shared" si="13"/>
        <v>22.42</v>
      </c>
      <c r="G14" s="45">
        <f t="shared" si="11"/>
        <v>2.8</v>
      </c>
      <c r="H14" s="45">
        <f>ROUND((E14*0.1)*0.3,2)</f>
        <v>0.84</v>
      </c>
      <c r="I14" s="45">
        <f>ROUND(E14-F14-G14-H14,2)</f>
        <v>1.96</v>
      </c>
      <c r="J14" s="45">
        <f t="shared" si="12"/>
        <v>22.42</v>
      </c>
    </row>
    <row r="15" ht="20.1" customHeight="1" spans="1:10">
      <c r="A15" s="13" t="s">
        <v>45</v>
      </c>
      <c r="B15" s="50">
        <v>25611</v>
      </c>
      <c r="C15" s="43">
        <v>0.2</v>
      </c>
      <c r="D15" s="44">
        <f t="shared" si="9"/>
        <v>5122</v>
      </c>
      <c r="E15" s="45">
        <f t="shared" si="10"/>
        <v>153.66</v>
      </c>
      <c r="F15" s="46">
        <f t="shared" si="13"/>
        <v>122.93</v>
      </c>
      <c r="G15" s="45">
        <f t="shared" ref="G15:G20" si="14">ROUND(E15*0.1,2)</f>
        <v>15.37</v>
      </c>
      <c r="H15" s="45">
        <f t="shared" ref="H15:H20" si="15">ROUND((E15*0.1)*0.3,2)</f>
        <v>4.61</v>
      </c>
      <c r="I15" s="45">
        <f t="shared" ref="I15:I20" si="16">ROUND(E15-F15-G15-H15,2)</f>
        <v>10.75</v>
      </c>
      <c r="J15" s="45">
        <f t="shared" si="12"/>
        <v>122.93</v>
      </c>
    </row>
    <row r="16" ht="20.1" customHeight="1" spans="1:10">
      <c r="A16" s="13" t="s">
        <v>46</v>
      </c>
      <c r="B16" s="50">
        <v>16792</v>
      </c>
      <c r="C16" s="43">
        <f t="shared" ref="C16:C19" si="17">ROUND((41750-$D$6-$D$12-$D$13-$D$14-$D$15-$D$20)/($B$16+$B$17+$B$18+$B$19),4)</f>
        <v>0.3045</v>
      </c>
      <c r="D16" s="44">
        <f t="shared" si="9"/>
        <v>5113</v>
      </c>
      <c r="E16" s="45">
        <f t="shared" si="10"/>
        <v>153.39</v>
      </c>
      <c r="F16" s="46">
        <f t="shared" si="13"/>
        <v>122.71</v>
      </c>
      <c r="G16" s="45">
        <f t="shared" si="14"/>
        <v>15.34</v>
      </c>
      <c r="H16" s="45">
        <f t="shared" si="15"/>
        <v>4.6</v>
      </c>
      <c r="I16" s="45">
        <f t="shared" si="16"/>
        <v>10.74</v>
      </c>
      <c r="J16" s="45">
        <f t="shared" si="12"/>
        <v>122.71</v>
      </c>
    </row>
    <row r="17" ht="20.1" customHeight="1" spans="1:10">
      <c r="A17" s="13" t="s">
        <v>47</v>
      </c>
      <c r="B17" s="50">
        <v>19710</v>
      </c>
      <c r="C17" s="43">
        <f t="shared" si="17"/>
        <v>0.3045</v>
      </c>
      <c r="D17" s="44">
        <f t="shared" si="9"/>
        <v>6002</v>
      </c>
      <c r="E17" s="45">
        <f t="shared" si="10"/>
        <v>180.06</v>
      </c>
      <c r="F17" s="46">
        <f t="shared" si="13"/>
        <v>144.05</v>
      </c>
      <c r="G17" s="45">
        <f t="shared" si="14"/>
        <v>18.01</v>
      </c>
      <c r="H17" s="45">
        <f t="shared" si="15"/>
        <v>5.4</v>
      </c>
      <c r="I17" s="45">
        <f t="shared" si="16"/>
        <v>12.6</v>
      </c>
      <c r="J17" s="45">
        <f t="shared" si="12"/>
        <v>144.05</v>
      </c>
    </row>
    <row r="18" ht="20.1" customHeight="1" spans="1:10">
      <c r="A18" s="13" t="s">
        <v>48</v>
      </c>
      <c r="B18" s="50">
        <v>27533</v>
      </c>
      <c r="C18" s="43">
        <f t="shared" si="17"/>
        <v>0.3045</v>
      </c>
      <c r="D18" s="44">
        <f t="shared" si="9"/>
        <v>8384</v>
      </c>
      <c r="E18" s="45">
        <f t="shared" si="10"/>
        <v>251.52</v>
      </c>
      <c r="F18" s="46">
        <f t="shared" si="13"/>
        <v>201.22</v>
      </c>
      <c r="G18" s="45">
        <f t="shared" si="14"/>
        <v>25.15</v>
      </c>
      <c r="H18" s="45">
        <f t="shared" si="15"/>
        <v>7.55</v>
      </c>
      <c r="I18" s="45">
        <f t="shared" si="16"/>
        <v>17.6</v>
      </c>
      <c r="J18" s="45">
        <f t="shared" si="12"/>
        <v>201.22</v>
      </c>
    </row>
    <row r="19" ht="20.1" customHeight="1" spans="1:10">
      <c r="A19" s="13" t="s">
        <v>49</v>
      </c>
      <c r="B19" s="50">
        <v>20031</v>
      </c>
      <c r="C19" s="43">
        <f t="shared" si="17"/>
        <v>0.3045</v>
      </c>
      <c r="D19" s="44">
        <f t="shared" si="9"/>
        <v>6099</v>
      </c>
      <c r="E19" s="45">
        <f t="shared" si="10"/>
        <v>182.97</v>
      </c>
      <c r="F19" s="46">
        <v>146.37</v>
      </c>
      <c r="G19" s="45">
        <f t="shared" si="14"/>
        <v>18.3</v>
      </c>
      <c r="H19" s="45">
        <v>5.5</v>
      </c>
      <c r="I19" s="45">
        <f t="shared" si="16"/>
        <v>12.8</v>
      </c>
      <c r="J19" s="45">
        <f t="shared" si="12"/>
        <v>146.37</v>
      </c>
    </row>
    <row r="20" ht="20.1" customHeight="1" spans="1:10">
      <c r="A20" s="13" t="s">
        <v>50</v>
      </c>
      <c r="B20" s="50">
        <v>12855</v>
      </c>
      <c r="C20" s="43">
        <v>0.2</v>
      </c>
      <c r="D20" s="44">
        <f t="shared" si="9"/>
        <v>2571</v>
      </c>
      <c r="E20" s="45">
        <f t="shared" si="10"/>
        <v>77.13</v>
      </c>
      <c r="F20" s="46">
        <f t="shared" si="13"/>
        <v>61.7</v>
      </c>
      <c r="G20" s="45">
        <f t="shared" si="14"/>
        <v>7.71</v>
      </c>
      <c r="H20" s="45">
        <f t="shared" si="15"/>
        <v>2.31</v>
      </c>
      <c r="I20" s="45">
        <f t="shared" si="16"/>
        <v>5.41</v>
      </c>
      <c r="J20" s="45">
        <f t="shared" si="12"/>
        <v>61.7</v>
      </c>
    </row>
    <row r="21" ht="32.25" customHeight="1" spans="1:10">
      <c r="A21" s="31" t="s">
        <v>51</v>
      </c>
      <c r="B21" s="31"/>
      <c r="C21" s="31"/>
      <c r="D21" s="31"/>
      <c r="E21" s="31"/>
      <c r="F21" s="31"/>
      <c r="G21" s="31"/>
      <c r="H21" s="31"/>
      <c r="I21" s="31"/>
      <c r="J21" s="31"/>
    </row>
    <row r="22" ht="28.5" customHeight="1" spans="1:10">
      <c r="A22" s="51" t="s">
        <v>52</v>
      </c>
      <c r="B22" s="51"/>
      <c r="C22" s="51"/>
      <c r="D22" s="51"/>
      <c r="E22" s="51"/>
      <c r="F22" s="51"/>
      <c r="G22" s="51"/>
      <c r="H22" s="51"/>
      <c r="I22" s="51"/>
      <c r="J22" s="51"/>
    </row>
    <row r="23" ht="44.25" customHeight="1" spans="1:10">
      <c r="A23" s="32" t="s">
        <v>53</v>
      </c>
      <c r="B23" s="32"/>
      <c r="C23" s="32"/>
      <c r="D23" s="32"/>
      <c r="E23" s="32"/>
      <c r="F23" s="32"/>
      <c r="G23" s="32"/>
      <c r="H23" s="32"/>
      <c r="I23" s="32"/>
      <c r="J23" s="32"/>
    </row>
    <row r="35" spans="6:6">
      <c r="F35" s="5">
        <f>E22-F22-G22</f>
        <v>0</v>
      </c>
    </row>
  </sheetData>
  <mergeCells count="11">
    <mergeCell ref="A1:J1"/>
    <mergeCell ref="G2:H2"/>
    <mergeCell ref="I2:J2"/>
    <mergeCell ref="E3:I3"/>
    <mergeCell ref="A21:J21"/>
    <mergeCell ref="A22:J22"/>
    <mergeCell ref="A23:J23"/>
    <mergeCell ref="A3:A4"/>
    <mergeCell ref="B3:B4"/>
    <mergeCell ref="C3:C4"/>
    <mergeCell ref="D3:D4"/>
  </mergeCells>
  <printOptions horizontalCentered="1"/>
  <pageMargins left="0.469444444444444" right="0.349305555555556" top="0.349305555555556" bottom="0.389583333333333" header="0.309722222222222" footer="0.309722222222222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Zeros="0" tabSelected="1" workbookViewId="0">
      <selection activeCell="M7" sqref="M7"/>
    </sheetView>
  </sheetViews>
  <sheetFormatPr defaultColWidth="9" defaultRowHeight="14.25"/>
  <cols>
    <col min="1" max="1" width="26.525" style="2" customWidth="1"/>
    <col min="2" max="2" width="13.4583333333333" style="3" customWidth="1"/>
    <col min="3" max="3" width="10.625" style="3" customWidth="1"/>
    <col min="4" max="4" width="10" style="4" customWidth="1"/>
    <col min="5" max="5" width="10" style="5" customWidth="1"/>
    <col min="6" max="6" width="12.625" style="5" customWidth="1"/>
    <col min="7" max="7" width="10" style="5" customWidth="1"/>
    <col min="8" max="8" width="9.375" style="5" customWidth="1"/>
    <col min="9" max="9" width="11.875" style="5" customWidth="1"/>
    <col min="10" max="10" width="15.625" style="6" customWidth="1"/>
    <col min="11" max="16380" width="9" style="2"/>
  </cols>
  <sheetData>
    <row r="1" ht="21" customHeight="1" spans="1:10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</row>
    <row r="2" ht="24.95" customHeight="1" spans="1:10">
      <c r="A2" s="8" t="s">
        <v>55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7:10">
      <c r="G3" s="9"/>
      <c r="H3" s="9"/>
      <c r="I3" s="33" t="s">
        <v>22</v>
      </c>
      <c r="J3" s="33"/>
    </row>
    <row r="4" s="1" customFormat="1" ht="26.25" customHeight="1" spans="1:10">
      <c r="A4" s="10" t="s">
        <v>23</v>
      </c>
      <c r="B4" s="10" t="s">
        <v>24</v>
      </c>
      <c r="C4" s="10" t="s">
        <v>25</v>
      </c>
      <c r="D4" s="11" t="s">
        <v>26</v>
      </c>
      <c r="E4" s="12" t="s">
        <v>27</v>
      </c>
      <c r="F4" s="12"/>
      <c r="G4" s="12"/>
      <c r="H4" s="12"/>
      <c r="I4" s="12"/>
      <c r="J4" s="12" t="s">
        <v>28</v>
      </c>
    </row>
    <row r="5" s="1" customFormat="1" ht="30" customHeight="1" spans="1:10">
      <c r="A5" s="10"/>
      <c r="B5" s="13"/>
      <c r="C5" s="10"/>
      <c r="D5" s="11"/>
      <c r="E5" s="14" t="s">
        <v>29</v>
      </c>
      <c r="F5" s="14" t="s">
        <v>30</v>
      </c>
      <c r="G5" s="14" t="s">
        <v>31</v>
      </c>
      <c r="H5" s="14" t="s">
        <v>32</v>
      </c>
      <c r="I5" s="14" t="s">
        <v>33</v>
      </c>
      <c r="J5" s="14" t="s">
        <v>34</v>
      </c>
    </row>
    <row r="6" s="2" customFormat="1" ht="20.1" customHeight="1" spans="1:10">
      <c r="A6" s="15" t="s">
        <v>35</v>
      </c>
      <c r="B6" s="15">
        <f t="shared" ref="B6:K6" si="0">B7+B10</f>
        <v>165440</v>
      </c>
      <c r="C6" s="16">
        <v>0.25</v>
      </c>
      <c r="D6" s="15">
        <f t="shared" si="0"/>
        <v>41750</v>
      </c>
      <c r="E6" s="17">
        <f t="shared" si="0"/>
        <v>1252.5</v>
      </c>
      <c r="F6" s="17">
        <f t="shared" si="0"/>
        <v>1002</v>
      </c>
      <c r="G6" s="17">
        <f t="shared" si="0"/>
        <v>125.25</v>
      </c>
      <c r="H6" s="17">
        <f t="shared" si="0"/>
        <v>30.88</v>
      </c>
      <c r="I6" s="17">
        <f t="shared" si="0"/>
        <v>94.37</v>
      </c>
      <c r="J6" s="17">
        <f t="shared" si="0"/>
        <v>1002</v>
      </c>
    </row>
    <row r="7" ht="20.1" customHeight="1" spans="1:10">
      <c r="A7" s="18" t="s">
        <v>36</v>
      </c>
      <c r="B7" s="19">
        <f t="shared" ref="B7:J7" si="1">SUM(B8:B9)</f>
        <v>896</v>
      </c>
      <c r="C7" s="20"/>
      <c r="D7" s="19">
        <f t="shared" si="1"/>
        <v>11</v>
      </c>
      <c r="E7" s="21">
        <f t="shared" si="1"/>
        <v>0.33</v>
      </c>
      <c r="F7" s="21">
        <f t="shared" si="1"/>
        <v>0.26</v>
      </c>
      <c r="G7" s="21">
        <f t="shared" si="1"/>
        <v>0.03</v>
      </c>
      <c r="H7" s="21">
        <f t="shared" si="1"/>
        <v>0.04</v>
      </c>
      <c r="I7" s="21">
        <f t="shared" si="1"/>
        <v>0</v>
      </c>
      <c r="J7" s="21">
        <f t="shared" si="1"/>
        <v>0.26</v>
      </c>
    </row>
    <row r="8" ht="20.1" customHeight="1" spans="1:10">
      <c r="A8" s="22" t="s">
        <v>39</v>
      </c>
      <c r="B8" s="23">
        <v>886</v>
      </c>
      <c r="C8" s="24"/>
      <c r="D8" s="25">
        <v>1</v>
      </c>
      <c r="E8" s="26">
        <f>ROUND(D8*300/10000,2)</f>
        <v>0.03</v>
      </c>
      <c r="F8" s="26">
        <f>ROUND(E8*0.8,2)</f>
        <v>0.02</v>
      </c>
      <c r="G8" s="26">
        <f>ROUND(E8*0.1,2)</f>
        <v>0</v>
      </c>
      <c r="H8" s="26">
        <f>ROUND(E8-F8-G8,2)</f>
        <v>0.01</v>
      </c>
      <c r="I8" s="26"/>
      <c r="J8" s="26">
        <f>F8</f>
        <v>0.02</v>
      </c>
    </row>
    <row r="9" ht="20.1" customHeight="1" spans="1:10">
      <c r="A9" s="22" t="s">
        <v>40</v>
      </c>
      <c r="B9" s="23">
        <v>10</v>
      </c>
      <c r="C9" s="24">
        <v>1</v>
      </c>
      <c r="D9" s="25">
        <f>ROUND(B9*C9,0)</f>
        <v>10</v>
      </c>
      <c r="E9" s="26">
        <f>ROUND(D9*300/10000,2)</f>
        <v>0.3</v>
      </c>
      <c r="F9" s="26">
        <f>ROUND(E9*0.8,2)</f>
        <v>0.24</v>
      </c>
      <c r="G9" s="26">
        <f>ROUND(E9*0.1,2)</f>
        <v>0.03</v>
      </c>
      <c r="H9" s="26">
        <f>ROUND(E9-F9-G9,2)</f>
        <v>0.03</v>
      </c>
      <c r="I9" s="26"/>
      <c r="J9" s="26">
        <f>F9</f>
        <v>0.24</v>
      </c>
    </row>
    <row r="10" ht="20.1" customHeight="1" spans="1:10">
      <c r="A10" s="18" t="s">
        <v>41</v>
      </c>
      <c r="B10" s="19">
        <f t="shared" ref="B10:J10" si="2">SUM(B11:B19)</f>
        <v>164544</v>
      </c>
      <c r="C10" s="20"/>
      <c r="D10" s="27">
        <f t="shared" si="2"/>
        <v>41739</v>
      </c>
      <c r="E10" s="28">
        <f t="shared" si="2"/>
        <v>1252.17</v>
      </c>
      <c r="F10" s="28">
        <f t="shared" si="2"/>
        <v>1001.74</v>
      </c>
      <c r="G10" s="28">
        <f t="shared" si="2"/>
        <v>125.22</v>
      </c>
      <c r="H10" s="28">
        <f t="shared" si="2"/>
        <v>30.84</v>
      </c>
      <c r="I10" s="28">
        <f t="shared" si="2"/>
        <v>94.37</v>
      </c>
      <c r="J10" s="28">
        <f t="shared" si="2"/>
        <v>1001.74</v>
      </c>
    </row>
    <row r="11" ht="20.1" customHeight="1" spans="1:10">
      <c r="A11" s="13" t="s">
        <v>42</v>
      </c>
      <c r="B11" s="29">
        <v>4063</v>
      </c>
      <c r="C11" s="24">
        <v>0.2</v>
      </c>
      <c r="D11" s="25">
        <v>812</v>
      </c>
      <c r="E11" s="26">
        <f t="shared" ref="E11:E19" si="3">ROUND(D11*300/10000,2)</f>
        <v>24.36</v>
      </c>
      <c r="F11" s="26">
        <f t="shared" ref="F11:F17" si="4">ROUND(E11*0.8,2)</f>
        <v>19.49</v>
      </c>
      <c r="G11" s="26">
        <f t="shared" ref="G11:G19" si="5">ROUND(E11*0.1,2)</f>
        <v>2.44</v>
      </c>
      <c r="H11" s="26"/>
      <c r="I11" s="26">
        <f>ROUND(E11-F11-G11,2)</f>
        <v>2.43</v>
      </c>
      <c r="J11" s="26">
        <f t="shared" ref="J11:J19" si="6">F11</f>
        <v>19.49</v>
      </c>
    </row>
    <row r="12" ht="20.1" customHeight="1" spans="1:10">
      <c r="A12" s="13" t="s">
        <v>43</v>
      </c>
      <c r="B12" s="29">
        <v>33261</v>
      </c>
      <c r="C12" s="24">
        <v>0.2</v>
      </c>
      <c r="D12" s="25">
        <f t="shared" ref="D11:D19" si="7">ROUND(B12*C12,0)</f>
        <v>6652</v>
      </c>
      <c r="E12" s="26">
        <f t="shared" si="3"/>
        <v>199.56</v>
      </c>
      <c r="F12" s="26">
        <f t="shared" si="4"/>
        <v>159.65</v>
      </c>
      <c r="G12" s="26">
        <f t="shared" si="5"/>
        <v>19.96</v>
      </c>
      <c r="H12" s="26"/>
      <c r="I12" s="26">
        <f>ROUND(E12-F12-G12,2)</f>
        <v>19.95</v>
      </c>
      <c r="J12" s="26">
        <f t="shared" si="6"/>
        <v>159.65</v>
      </c>
    </row>
    <row r="13" ht="20.1" customHeight="1" spans="1:10">
      <c r="A13" s="13" t="s">
        <v>44</v>
      </c>
      <c r="B13" s="29">
        <v>4688</v>
      </c>
      <c r="C13" s="24">
        <v>0.2</v>
      </c>
      <c r="D13" s="25">
        <v>934</v>
      </c>
      <c r="E13" s="26">
        <f t="shared" si="3"/>
        <v>28.02</v>
      </c>
      <c r="F13" s="26">
        <f t="shared" si="4"/>
        <v>22.42</v>
      </c>
      <c r="G13" s="26">
        <f t="shared" si="5"/>
        <v>2.8</v>
      </c>
      <c r="H13" s="26">
        <f t="shared" ref="H13:H17" si="8">ROUND((E13*0.1)*0.3,2)</f>
        <v>0.84</v>
      </c>
      <c r="I13" s="26">
        <f t="shared" ref="I13:I19" si="9">ROUND(E13-F13-G13-H13,2)</f>
        <v>1.96</v>
      </c>
      <c r="J13" s="26">
        <f t="shared" si="6"/>
        <v>22.42</v>
      </c>
    </row>
    <row r="14" ht="20.1" customHeight="1" spans="1:10">
      <c r="A14" s="13" t="s">
        <v>45</v>
      </c>
      <c r="B14" s="30">
        <v>25611</v>
      </c>
      <c r="C14" s="24">
        <v>0.2</v>
      </c>
      <c r="D14" s="25">
        <f t="shared" si="7"/>
        <v>5122</v>
      </c>
      <c r="E14" s="26">
        <f t="shared" si="3"/>
        <v>153.66</v>
      </c>
      <c r="F14" s="26">
        <f t="shared" si="4"/>
        <v>122.93</v>
      </c>
      <c r="G14" s="26">
        <f t="shared" si="5"/>
        <v>15.37</v>
      </c>
      <c r="H14" s="26">
        <f t="shared" si="8"/>
        <v>4.61</v>
      </c>
      <c r="I14" s="26">
        <f t="shared" si="9"/>
        <v>10.75</v>
      </c>
      <c r="J14" s="26">
        <f t="shared" si="6"/>
        <v>122.93</v>
      </c>
    </row>
    <row r="15" ht="20.1" customHeight="1" spans="1:10">
      <c r="A15" s="13" t="s">
        <v>46</v>
      </c>
      <c r="B15" s="30">
        <v>16792</v>
      </c>
      <c r="C15" s="24">
        <f t="shared" ref="C15:C18" si="10">ROUND((41750-$D$7-$D$11-$D$12-$D$13-$D$14-$D$19)/($B$15+$B$16+$B$17+$B$18),4)</f>
        <v>0.3051</v>
      </c>
      <c r="D15" s="25">
        <f t="shared" si="7"/>
        <v>5123</v>
      </c>
      <c r="E15" s="26">
        <f t="shared" si="3"/>
        <v>153.69</v>
      </c>
      <c r="F15" s="26">
        <f t="shared" si="4"/>
        <v>122.95</v>
      </c>
      <c r="G15" s="26">
        <f t="shared" si="5"/>
        <v>15.37</v>
      </c>
      <c r="H15" s="26">
        <f t="shared" si="8"/>
        <v>4.61</v>
      </c>
      <c r="I15" s="26">
        <f t="shared" si="9"/>
        <v>10.76</v>
      </c>
      <c r="J15" s="26">
        <f t="shared" si="6"/>
        <v>122.95</v>
      </c>
    </row>
    <row r="16" ht="20.1" customHeight="1" spans="1:10">
      <c r="A16" s="13" t="s">
        <v>47</v>
      </c>
      <c r="B16" s="30">
        <v>19710</v>
      </c>
      <c r="C16" s="24">
        <f t="shared" si="10"/>
        <v>0.3051</v>
      </c>
      <c r="D16" s="25">
        <f t="shared" si="7"/>
        <v>6014</v>
      </c>
      <c r="E16" s="26">
        <f t="shared" si="3"/>
        <v>180.42</v>
      </c>
      <c r="F16" s="26">
        <f t="shared" si="4"/>
        <v>144.34</v>
      </c>
      <c r="G16" s="26">
        <f t="shared" si="5"/>
        <v>18.04</v>
      </c>
      <c r="H16" s="26">
        <f t="shared" si="8"/>
        <v>5.41</v>
      </c>
      <c r="I16" s="26">
        <f t="shared" si="9"/>
        <v>12.63</v>
      </c>
      <c r="J16" s="26">
        <f t="shared" si="6"/>
        <v>144.34</v>
      </c>
    </row>
    <row r="17" ht="20.1" customHeight="1" spans="1:10">
      <c r="A17" s="13" t="s">
        <v>48</v>
      </c>
      <c r="B17" s="30">
        <v>27533</v>
      </c>
      <c r="C17" s="24">
        <f t="shared" si="10"/>
        <v>0.3051</v>
      </c>
      <c r="D17" s="25">
        <f t="shared" si="7"/>
        <v>8400</v>
      </c>
      <c r="E17" s="26">
        <f t="shared" si="3"/>
        <v>252</v>
      </c>
      <c r="F17" s="26">
        <f t="shared" si="4"/>
        <v>201.6</v>
      </c>
      <c r="G17" s="26">
        <f t="shared" si="5"/>
        <v>25.2</v>
      </c>
      <c r="H17" s="26">
        <f t="shared" si="8"/>
        <v>7.56</v>
      </c>
      <c r="I17" s="26">
        <f t="shared" si="9"/>
        <v>17.64</v>
      </c>
      <c r="J17" s="26">
        <f t="shared" si="6"/>
        <v>201.6</v>
      </c>
    </row>
    <row r="18" ht="20.1" customHeight="1" spans="1:10">
      <c r="A18" s="13" t="s">
        <v>49</v>
      </c>
      <c r="B18" s="30">
        <v>20031</v>
      </c>
      <c r="C18" s="24">
        <f t="shared" si="10"/>
        <v>0.3051</v>
      </c>
      <c r="D18" s="25">
        <f t="shared" si="7"/>
        <v>6111</v>
      </c>
      <c r="E18" s="26">
        <f t="shared" si="3"/>
        <v>183.33</v>
      </c>
      <c r="F18" s="26">
        <v>146.66</v>
      </c>
      <c r="G18" s="26">
        <f t="shared" si="5"/>
        <v>18.33</v>
      </c>
      <c r="H18" s="26">
        <v>5.5</v>
      </c>
      <c r="I18" s="26">
        <f t="shared" si="9"/>
        <v>12.84</v>
      </c>
      <c r="J18" s="26">
        <f t="shared" si="6"/>
        <v>146.66</v>
      </c>
    </row>
    <row r="19" ht="20.1" customHeight="1" spans="1:10">
      <c r="A19" s="13" t="s">
        <v>50</v>
      </c>
      <c r="B19" s="30">
        <v>12855</v>
      </c>
      <c r="C19" s="24">
        <v>0.2</v>
      </c>
      <c r="D19" s="25">
        <f t="shared" si="7"/>
        <v>2571</v>
      </c>
      <c r="E19" s="26">
        <f t="shared" si="3"/>
        <v>77.13</v>
      </c>
      <c r="F19" s="26">
        <f>ROUND(E19*0.8,2)</f>
        <v>61.7</v>
      </c>
      <c r="G19" s="26">
        <f t="shared" si="5"/>
        <v>7.71</v>
      </c>
      <c r="H19" s="26">
        <f>ROUND((E19*0.1)*0.3,2)</f>
        <v>2.31</v>
      </c>
      <c r="I19" s="26">
        <f t="shared" si="9"/>
        <v>5.41</v>
      </c>
      <c r="J19" s="26">
        <f t="shared" si="6"/>
        <v>61.7</v>
      </c>
    </row>
    <row r="20" ht="32.25" customHeight="1" spans="1:10">
      <c r="A20" s="31" t="s">
        <v>51</v>
      </c>
      <c r="B20" s="31"/>
      <c r="C20" s="31"/>
      <c r="D20" s="31"/>
      <c r="E20" s="31"/>
      <c r="F20" s="31"/>
      <c r="G20" s="31"/>
      <c r="H20" s="31"/>
      <c r="I20" s="31"/>
      <c r="J20" s="31"/>
    </row>
    <row r="21" ht="28.5" customHeight="1" spans="1:10">
      <c r="A21" s="32" t="s">
        <v>56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44.25" customHeight="1" spans="1:10">
      <c r="A22" s="32" t="s">
        <v>53</v>
      </c>
      <c r="B22" s="32"/>
      <c r="C22" s="32"/>
      <c r="D22" s="32"/>
      <c r="E22" s="32"/>
      <c r="F22" s="32"/>
      <c r="G22" s="32"/>
      <c r="H22" s="32"/>
      <c r="I22" s="32"/>
      <c r="J22" s="32"/>
    </row>
    <row r="34" spans="6:6">
      <c r="F34" s="5">
        <f>E21-F21-G21</f>
        <v>0</v>
      </c>
    </row>
  </sheetData>
  <mergeCells count="12">
    <mergeCell ref="A1:J1"/>
    <mergeCell ref="A2:J2"/>
    <mergeCell ref="G3:H3"/>
    <mergeCell ref="I3:J3"/>
    <mergeCell ref="E4:I4"/>
    <mergeCell ref="A20:J20"/>
    <mergeCell ref="A21:J21"/>
    <mergeCell ref="A22:J22"/>
    <mergeCell ref="A4:A5"/>
    <mergeCell ref="B4:B5"/>
    <mergeCell ref="C4:C5"/>
    <mergeCell ref="D4:D5"/>
  </mergeCells>
  <printOptions horizontalCentered="1"/>
  <pageMargins left="0.469444444444444" right="0.349305555555556" top="0.349305555555556" bottom="0.389583333333333" header="0.309722222222222" footer="0.30972222222222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学前教育在校情况统计表</vt:lpstr>
      <vt:lpstr>2020年第一批学前教育中央资金下达表</vt:lpstr>
      <vt:lpstr>2020年第一批学前教育中央资金下达表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  浮 夸℃</cp:lastModifiedBy>
  <dcterms:created xsi:type="dcterms:W3CDTF">2020-03-16T06:42:00Z</dcterms:created>
  <dcterms:modified xsi:type="dcterms:W3CDTF">2020-03-31T02:27:50Z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