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普通高中在校情况统计表 (2)" sheetId="1" r:id="rId1"/>
    <sheet name="2019年第二批普通高中免学费中央资金下达表 (2)" sheetId="2" r:id="rId2"/>
    <sheet name="2019年第一批国家助学金中央资金下达表" sheetId="3" r:id="rId3"/>
  </sheets>
  <externalReferences>
    <externalReference r:id="rId4"/>
  </externalReferences>
  <definedNames>
    <definedName name="_xlnm._FilterDatabase" localSheetId="0" hidden="1">'普通高中在校情况统计表 (2)'!$A$1:$N$63</definedName>
    <definedName name="民族">[1]字典!$C$2:$C$60</definedName>
  </definedNames>
  <calcPr calcId="144525"/>
</workbook>
</file>

<file path=xl/sharedStrings.xml><?xml version="1.0" encoding="utf-8"?>
<sst xmlns="http://schemas.openxmlformats.org/spreadsheetml/2006/main" count="139" uniqueCount="112">
  <si>
    <t>曲靖市2020年春季学期普通高中在校学生情况统计—汇总表</t>
  </si>
  <si>
    <t>单位</t>
  </si>
  <si>
    <t>学杂费减免补助标准(元/生·学期)</t>
  </si>
  <si>
    <t>在校总人数</t>
  </si>
  <si>
    <t>2020年春季学期享受免学杂费政策学生(人)</t>
  </si>
  <si>
    <t>建档立卡等四类学生所需资金（万元）</t>
  </si>
  <si>
    <t>非建档立卡所占比例</t>
  </si>
  <si>
    <t>剩余资金分配</t>
  </si>
  <si>
    <t>2020年测算补助金额(万元)</t>
  </si>
  <si>
    <t>备注</t>
  </si>
  <si>
    <t>其中</t>
  </si>
  <si>
    <t>合计</t>
  </si>
  <si>
    <t>其中：</t>
  </si>
  <si>
    <t>建档立卡家庭经济困难学生</t>
  </si>
  <si>
    <t>残疾、低保、特困</t>
  </si>
  <si>
    <t>中央</t>
  </si>
  <si>
    <t>省级</t>
  </si>
  <si>
    <t>市级</t>
  </si>
  <si>
    <t>曲靖市合计</t>
  </si>
  <si>
    <t>市直中学小计</t>
  </si>
  <si>
    <t>曲靖市第一中学</t>
  </si>
  <si>
    <t>曲靖市第二中学</t>
  </si>
  <si>
    <t>曲靖市民族中学</t>
  </si>
  <si>
    <t>经开区小计</t>
  </si>
  <si>
    <t>经开区一中</t>
  </si>
  <si>
    <t>麒麟区小计</t>
  </si>
  <si>
    <t>麒麟区第一中学</t>
  </si>
  <si>
    <t>曲靖市麒麟高级中学</t>
  </si>
  <si>
    <t>曲靖一中麒麟学校</t>
  </si>
  <si>
    <t>曲靖二中天人高级中学</t>
  </si>
  <si>
    <t>曲靖市兴教学校</t>
  </si>
  <si>
    <t>曲靖民中天南高级中学</t>
  </si>
  <si>
    <t>曲靖市关工委麒麟希望学校</t>
  </si>
  <si>
    <t>曲靖市麒麟区启光中学</t>
  </si>
  <si>
    <t>马龙区小计</t>
  </si>
  <si>
    <t>马龙一中</t>
  </si>
  <si>
    <t>马龙二中</t>
  </si>
  <si>
    <t>曲靖市衡水实验中学</t>
  </si>
  <si>
    <t>陆良县小计</t>
  </si>
  <si>
    <t>陆良县第一中学</t>
  </si>
  <si>
    <t>陆良县第八中学</t>
  </si>
  <si>
    <t>陆良县联办高级中学</t>
  </si>
  <si>
    <t>陆良县中枢镇第二中学</t>
  </si>
  <si>
    <t>云南北辰高级中学</t>
  </si>
  <si>
    <t>陆良县实验中学</t>
  </si>
  <si>
    <t>陆良一中蓉峰中学</t>
  </si>
  <si>
    <t>师宗县小计</t>
  </si>
  <si>
    <t>师宗县第一中学</t>
  </si>
  <si>
    <t>师宗县第二中学</t>
  </si>
  <si>
    <t>师宗县第三中学</t>
  </si>
  <si>
    <t>罗平县小计</t>
  </si>
  <si>
    <t>罗平县第一中学</t>
  </si>
  <si>
    <t>罗平县第二中学</t>
  </si>
  <si>
    <t>罗平县第三中学</t>
  </si>
  <si>
    <t>罗平一中平高学校</t>
  </si>
  <si>
    <t>富源县小计</t>
  </si>
  <si>
    <t>富源一中</t>
  </si>
  <si>
    <t>富源六中</t>
  </si>
  <si>
    <t>富源八中</t>
  </si>
  <si>
    <t>胜境中学</t>
  </si>
  <si>
    <t>创新中学</t>
  </si>
  <si>
    <t>会泽县小计</t>
  </si>
  <si>
    <t>会泽县第一中学校</t>
  </si>
  <si>
    <t>会泽县实验高中</t>
  </si>
  <si>
    <t>会泽县茚旺高级中学</t>
  </si>
  <si>
    <t>会泽县东陆高级中学校</t>
  </si>
  <si>
    <t>会泽县茚旺高中致远中学</t>
  </si>
  <si>
    <t>沾益区小计</t>
  </si>
  <si>
    <t>沾益区第一中学</t>
  </si>
  <si>
    <t>沾益二中</t>
  </si>
  <si>
    <t>沾益区第三中学</t>
  </si>
  <si>
    <t>沾益区第四中学</t>
  </si>
  <si>
    <t>曲靖育能高级中学</t>
  </si>
  <si>
    <t>曲靖一中沾益清源学校</t>
  </si>
  <si>
    <t xml:space="preserve">填报人：                               负责人：                                联系电话：    </t>
  </si>
  <si>
    <t>注：请各县（市、区)分校汇总，此表上报需要签字盖章扫描件和电子稿。</t>
  </si>
  <si>
    <t>附件1：</t>
  </si>
  <si>
    <t>2020年普通高中建档立卡家庭经济困难学生免学杂费中央资金下达表</t>
  </si>
  <si>
    <t>单位名称</t>
  </si>
  <si>
    <t>2019/2020学年初教育事业统计在校生（人）</t>
  </si>
  <si>
    <t>2019年测算补助金额</t>
  </si>
  <si>
    <t>本次下达资金（万元）</t>
  </si>
  <si>
    <t>合计（人)</t>
  </si>
  <si>
    <t>补助金额（万元）</t>
  </si>
  <si>
    <t xml:space="preserve">     其中:</t>
  </si>
  <si>
    <t>建档立卡（人）</t>
  </si>
  <si>
    <t>残疾、低保、特困（人）</t>
  </si>
  <si>
    <t>曲靖市</t>
  </si>
  <si>
    <t>开发区</t>
  </si>
  <si>
    <t>麒麟区</t>
  </si>
  <si>
    <t>马龙区</t>
  </si>
  <si>
    <t>陆良县</t>
  </si>
  <si>
    <t>师宗县</t>
  </si>
  <si>
    <t>罗平县</t>
  </si>
  <si>
    <t>富源县</t>
  </si>
  <si>
    <t>会泽县</t>
  </si>
  <si>
    <t>沾益区</t>
  </si>
  <si>
    <t xml:space="preserve"> 注：  1.本次测算补助金额根据云财教【2020】437号文件《云南省财政厅 云南省教育厅关于提前下达2020年普通高中教育学生资助中央资金的通知》下达。</t>
  </si>
  <si>
    <t xml:space="preserve">     2. 普通高中在校学生数为2019/2020学年初教育事业统计报表数，建档立卡家庭经济困难学生为2020年3月13日统计数据；</t>
  </si>
  <si>
    <t xml:space="preserve">     3.确保2020年建档立卡等四类家庭经济困难学生享受免学杂费资助政策并全覆盖。</t>
  </si>
  <si>
    <t>附件2：</t>
  </si>
  <si>
    <t>2020年普通高中国家助学金中央资金下达表</t>
  </si>
  <si>
    <t>单位：万元 、人</t>
  </si>
  <si>
    <t>2019/2020学年初教育事业统计普高在校生（人）</t>
  </si>
  <si>
    <t>建档立卡家庭经济困难学生（人）</t>
  </si>
  <si>
    <t>测算补助金额（万元）</t>
  </si>
  <si>
    <t>合计（万元）</t>
  </si>
  <si>
    <t>县级</t>
  </si>
  <si>
    <t>马龙县</t>
  </si>
  <si>
    <t>注：1.本次测算补助金额根据云财教【2020】437号文件《云南省财政厅 云南省教育厅关于提前下达2020年普通高中教育学生资助中央资金的通知》下达。</t>
  </si>
  <si>
    <t xml:space="preserve">    2.普通高中在校学生数为2019/2020学年初教育事业统计报表数，建档立卡家庭经济困难学生为2020年3月13日统计数据；</t>
  </si>
  <si>
    <t xml:space="preserve">    3.为确保建档立卡家庭经济困难学生享受一等助学金并实现全覆盖，先按2500元/人/年标准测算建档立卡学生助学金，剩余资金按非建档立卡学生数占全市非建档立卡学生数的比例测算。测算补助金额公式：建档立卡学生*2500+（（各县市区在校生-建档立卡学生）/（曲靖市在校生-曲靖市建档立卡学生）*1642.3）。1642.3万元为补助总资金保障建档立卡学生2500元/人后的剩余资金。</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</si>
</sst>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1"/>
      <name val="宋体"/>
      <charset val="134"/>
    </font>
    <font>
      <sz val="11"/>
      <color rgb="FFFF0000"/>
      <name val="宋体"/>
      <charset val="134"/>
    </font>
    <font>
      <sz val="14"/>
      <name val="宋体"/>
      <charset val="134"/>
    </font>
    <font>
      <sz val="20"/>
      <name val="黑体"/>
      <charset val="134"/>
    </font>
    <font>
      <b/>
      <sz val="12"/>
      <name val="宋体"/>
      <charset val="134"/>
    </font>
    <font>
      <sz val="12"/>
      <name val="宋体"/>
      <charset val="134"/>
    </font>
    <font>
      <sz val="11"/>
      <color indexed="8"/>
      <name val="宋体"/>
      <charset val="134"/>
    </font>
    <font>
      <sz val="14"/>
      <color indexed="8"/>
      <name val="宋体"/>
      <charset val="134"/>
    </font>
    <font>
      <b/>
      <sz val="18"/>
      <color indexed="8"/>
      <name val="宋体"/>
      <charset val="134"/>
    </font>
    <font>
      <b/>
      <sz val="14"/>
      <color indexed="8"/>
      <name val="宋体"/>
      <charset val="134"/>
    </font>
    <font>
      <sz val="12"/>
      <color indexed="8"/>
      <name val="宋体"/>
      <charset val="134"/>
    </font>
    <font>
      <sz val="11"/>
      <name val="宋体"/>
      <charset val="134"/>
      <scheme val="minor"/>
    </font>
    <font>
      <b/>
      <sz val="20"/>
      <color indexed="8"/>
      <name val="宋体"/>
      <charset val="134"/>
    </font>
    <font>
      <b/>
      <sz val="12"/>
      <color indexed="8"/>
      <name val="宋体"/>
      <charset val="134"/>
    </font>
    <font>
      <sz val="11"/>
      <color rgb="FF000000"/>
      <name val="宋体"/>
      <charset val="134"/>
    </font>
    <font>
      <sz val="10"/>
      <color indexed="8"/>
      <name val="宋体"/>
      <charset val="134"/>
    </font>
    <font>
      <b/>
      <sz val="11"/>
      <color theme="1"/>
      <name val="宋体"/>
      <charset val="134"/>
      <scheme val="minor"/>
    </font>
    <font>
      <sz val="10"/>
      <name val="宋体"/>
      <charset val="134"/>
    </font>
    <font>
      <b/>
      <sz val="11"/>
      <name val="宋体"/>
      <charset val="134"/>
      <scheme val="minor"/>
    </font>
    <font>
      <sz val="11"/>
      <color rgb="FF000000"/>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3F3F76"/>
      <name val="宋体"/>
      <charset val="0"/>
      <scheme val="minor"/>
    </font>
    <font>
      <sz val="10"/>
      <name val="Arial"/>
      <charset val="134"/>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9" tint="0.6"/>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22" fillId="16" borderId="0" applyNumberFormat="0" applyBorder="0" applyAlignment="0" applyProtection="0">
      <alignment vertical="center"/>
    </xf>
    <xf numFmtId="0" fontId="30" fillId="21"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8" borderId="0" applyNumberFormat="0" applyBorder="0" applyAlignment="0" applyProtection="0">
      <alignment vertical="center"/>
    </xf>
    <xf numFmtId="0" fontId="29" fillId="20" borderId="0" applyNumberFormat="0" applyBorder="0" applyAlignment="0" applyProtection="0">
      <alignment vertical="center"/>
    </xf>
    <xf numFmtId="43" fontId="0" fillId="0" borderId="0" applyFont="0" applyFill="0" applyBorder="0" applyAlignment="0" applyProtection="0">
      <alignment vertical="center"/>
    </xf>
    <xf numFmtId="0" fontId="21" fillId="1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1" borderId="14" applyNumberFormat="0" applyFont="0" applyAlignment="0" applyProtection="0">
      <alignment vertical="center"/>
    </xf>
    <xf numFmtId="0" fontId="21" fillId="19" borderId="0" applyNumberFormat="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13" applyNumberFormat="0" applyFill="0" applyAlignment="0" applyProtection="0">
      <alignment vertical="center"/>
    </xf>
    <xf numFmtId="0" fontId="27" fillId="0" borderId="13" applyNumberFormat="0" applyFill="0" applyAlignment="0" applyProtection="0">
      <alignment vertical="center"/>
    </xf>
    <xf numFmtId="0" fontId="21" fillId="14" borderId="0" applyNumberFormat="0" applyBorder="0" applyAlignment="0" applyProtection="0">
      <alignment vertical="center"/>
    </xf>
    <xf numFmtId="0" fontId="24" fillId="0" borderId="15" applyNumberFormat="0" applyFill="0" applyAlignment="0" applyProtection="0">
      <alignment vertical="center"/>
    </xf>
    <xf numFmtId="0" fontId="21" fillId="5" borderId="0" applyNumberFormat="0" applyBorder="0" applyAlignment="0" applyProtection="0">
      <alignment vertical="center"/>
    </xf>
    <xf numFmtId="0" fontId="35" fillId="24" borderId="17" applyNumberFormat="0" applyAlignment="0" applyProtection="0">
      <alignment vertical="center"/>
    </xf>
    <xf numFmtId="0" fontId="34" fillId="24" borderId="16" applyNumberFormat="0" applyAlignment="0" applyProtection="0">
      <alignment vertical="center"/>
    </xf>
    <xf numFmtId="0" fontId="36" fillId="26" borderId="18" applyNumberFormat="0" applyAlignment="0" applyProtection="0">
      <alignment vertical="center"/>
    </xf>
    <xf numFmtId="0" fontId="22" fillId="29" borderId="0" applyNumberFormat="0" applyBorder="0" applyAlignment="0" applyProtection="0">
      <alignment vertical="center"/>
    </xf>
    <xf numFmtId="0" fontId="21" fillId="18" borderId="0" applyNumberFormat="0" applyBorder="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40" fillId="32" borderId="0" applyNumberFormat="0" applyBorder="0" applyAlignment="0" applyProtection="0">
      <alignment vertical="center"/>
    </xf>
    <xf numFmtId="0" fontId="7" fillId="0" borderId="0">
      <alignment vertical="center"/>
    </xf>
    <xf numFmtId="0" fontId="37" fillId="30" borderId="0" applyNumberFormat="0" applyBorder="0" applyAlignment="0" applyProtection="0">
      <alignment vertical="center"/>
    </xf>
    <xf numFmtId="0" fontId="22" fillId="15" borderId="0" applyNumberFormat="0" applyBorder="0" applyAlignment="0" applyProtection="0">
      <alignment vertical="center"/>
    </xf>
    <xf numFmtId="0" fontId="21" fillId="25" borderId="0" applyNumberFormat="0" applyBorder="0" applyAlignment="0" applyProtection="0">
      <alignment vertical="center"/>
    </xf>
    <xf numFmtId="0" fontId="22" fillId="33" borderId="0" applyNumberFormat="0" applyBorder="0" applyAlignment="0" applyProtection="0">
      <alignment vertical="center"/>
    </xf>
    <xf numFmtId="0" fontId="22" fillId="31" borderId="0" applyNumberFormat="0" applyBorder="0" applyAlignment="0" applyProtection="0">
      <alignment vertical="center"/>
    </xf>
    <xf numFmtId="0" fontId="22" fillId="28" borderId="0" applyNumberFormat="0" applyBorder="0" applyAlignment="0" applyProtection="0">
      <alignment vertical="center"/>
    </xf>
    <xf numFmtId="0" fontId="22" fillId="4" borderId="0" applyNumberFormat="0" applyBorder="0" applyAlignment="0" applyProtection="0">
      <alignment vertical="center"/>
    </xf>
    <xf numFmtId="0" fontId="21" fillId="17" borderId="0" applyNumberFormat="0" applyBorder="0" applyAlignment="0" applyProtection="0">
      <alignment vertical="center"/>
    </xf>
    <xf numFmtId="0" fontId="21" fillId="23" borderId="0" applyNumberFormat="0" applyBorder="0" applyAlignment="0" applyProtection="0">
      <alignment vertical="center"/>
    </xf>
    <xf numFmtId="0" fontId="22" fillId="7" borderId="0" applyNumberFormat="0" applyBorder="0" applyAlignment="0" applyProtection="0">
      <alignment vertical="center"/>
    </xf>
    <xf numFmtId="0" fontId="22" fillId="13" borderId="0" applyNumberFormat="0" applyBorder="0" applyAlignment="0" applyProtection="0">
      <alignment vertical="center"/>
    </xf>
    <xf numFmtId="0" fontId="31" fillId="0" borderId="0"/>
    <xf numFmtId="0" fontId="21" fillId="22" borderId="0" applyNumberFormat="0" applyBorder="0" applyAlignment="0" applyProtection="0">
      <alignment vertical="center"/>
    </xf>
    <xf numFmtId="0" fontId="0" fillId="0" borderId="0">
      <alignment vertical="center"/>
    </xf>
    <xf numFmtId="0" fontId="22" fillId="6" borderId="0" applyNumberFormat="0" applyBorder="0" applyAlignment="0" applyProtection="0">
      <alignment vertical="center"/>
    </xf>
    <xf numFmtId="0" fontId="21" fillId="10" borderId="0" applyNumberFormat="0" applyBorder="0" applyAlignment="0" applyProtection="0">
      <alignment vertical="center"/>
    </xf>
    <xf numFmtId="0" fontId="21" fillId="9" borderId="0" applyNumberFormat="0" applyBorder="0" applyAlignment="0" applyProtection="0">
      <alignment vertical="center"/>
    </xf>
    <xf numFmtId="0" fontId="22" fillId="27" borderId="0" applyNumberFormat="0" applyBorder="0" applyAlignment="0" applyProtection="0">
      <alignment vertical="center"/>
    </xf>
    <xf numFmtId="0" fontId="21" fillId="3" borderId="0" applyNumberFormat="0" applyBorder="0" applyAlignment="0" applyProtection="0">
      <alignment vertical="center"/>
    </xf>
    <xf numFmtId="0" fontId="0" fillId="0" borderId="0">
      <alignment vertical="center"/>
    </xf>
  </cellStyleXfs>
  <cellXfs count="91">
    <xf numFmtId="0" fontId="0" fillId="0" borderId="0" xfId="0">
      <alignment vertical="center"/>
    </xf>
    <xf numFmtId="0" fontId="1" fillId="0" borderId="0" xfId="52" applyFont="1" applyFill="1" applyAlignment="1">
      <alignment vertical="center" wrapText="1"/>
    </xf>
    <xf numFmtId="0" fontId="2" fillId="0" borderId="0" xfId="52" applyFont="1" applyFill="1" applyAlignment="1">
      <alignment vertical="center" wrapText="1"/>
    </xf>
    <xf numFmtId="0" fontId="3" fillId="0" borderId="0" xfId="52" applyFont="1" applyFill="1" applyAlignment="1">
      <alignment horizontal="left" vertical="center" wrapText="1"/>
    </xf>
    <xf numFmtId="0" fontId="4" fillId="0" borderId="0" xfId="52" applyFont="1" applyFill="1" applyAlignment="1">
      <alignment horizontal="center" vertical="center" wrapText="1"/>
    </xf>
    <xf numFmtId="0" fontId="1" fillId="0" borderId="1" xfId="52" applyFont="1" applyFill="1" applyBorder="1" applyAlignment="1">
      <alignment horizontal="right" vertical="center" wrapText="1"/>
    </xf>
    <xf numFmtId="0" fontId="5" fillId="0" borderId="2" xfId="52" applyFont="1" applyFill="1" applyBorder="1" applyAlignment="1">
      <alignment horizontal="center" vertical="center" wrapText="1"/>
    </xf>
    <xf numFmtId="0" fontId="6" fillId="0" borderId="2" xfId="52" applyFont="1" applyFill="1" applyBorder="1" applyAlignment="1">
      <alignment horizontal="center" vertical="center" wrapText="1"/>
    </xf>
    <xf numFmtId="176" fontId="6" fillId="0" borderId="2" xfId="52" applyNumberFormat="1" applyFont="1" applyFill="1" applyBorder="1" applyAlignment="1">
      <alignment horizontal="center" vertical="center" wrapText="1"/>
    </xf>
    <xf numFmtId="0" fontId="6" fillId="0" borderId="3" xfId="52" applyFont="1" applyFill="1" applyBorder="1" applyAlignment="1">
      <alignment vertical="center" wrapText="1"/>
    </xf>
    <xf numFmtId="0" fontId="6" fillId="0" borderId="0" xfId="52" applyFont="1" applyFill="1" applyBorder="1" applyAlignment="1">
      <alignment vertical="center" wrapText="1"/>
    </xf>
    <xf numFmtId="0" fontId="6" fillId="0" borderId="4" xfId="52" applyFont="1" applyFill="1" applyBorder="1" applyAlignment="1">
      <alignment horizontal="center" vertical="center" wrapText="1"/>
    </xf>
    <xf numFmtId="0" fontId="6" fillId="0" borderId="5" xfId="52" applyFont="1" applyFill="1" applyBorder="1" applyAlignment="1">
      <alignment horizontal="center" vertical="center" wrapText="1"/>
    </xf>
    <xf numFmtId="0" fontId="7" fillId="0" borderId="0" xfId="32">
      <alignment vertical="center"/>
    </xf>
    <xf numFmtId="176" fontId="7" fillId="0" borderId="0" xfId="32" applyNumberFormat="1">
      <alignment vertical="center"/>
    </xf>
    <xf numFmtId="0" fontId="8" fillId="0" borderId="0" xfId="32" applyFont="1" applyAlignment="1">
      <alignment horizontal="left" vertical="center"/>
    </xf>
    <xf numFmtId="0" fontId="9" fillId="0" borderId="0" xfId="32" applyFont="1" applyBorder="1" applyAlignment="1">
      <alignment horizontal="center" vertical="center"/>
    </xf>
    <xf numFmtId="0" fontId="9" fillId="0" borderId="1" xfId="32" applyFont="1" applyBorder="1" applyAlignment="1">
      <alignment horizontal="center" vertical="center"/>
    </xf>
    <xf numFmtId="0" fontId="7" fillId="0" borderId="2" xfId="32" applyFont="1" applyBorder="1" applyAlignment="1">
      <alignment horizontal="center" vertical="center"/>
    </xf>
    <xf numFmtId="0" fontId="7" fillId="0" borderId="6" xfId="32" applyFont="1" applyBorder="1" applyAlignment="1">
      <alignment horizontal="center" vertical="center" wrapText="1"/>
    </xf>
    <xf numFmtId="0" fontId="7" fillId="0" borderId="7" xfId="32" applyFont="1" applyBorder="1" applyAlignment="1">
      <alignment horizontal="center" vertical="center" wrapText="1"/>
    </xf>
    <xf numFmtId="0" fontId="7" fillId="0" borderId="2" xfId="32" applyFont="1" applyBorder="1" applyAlignment="1">
      <alignment horizontal="center" vertical="center" wrapText="1"/>
    </xf>
    <xf numFmtId="0" fontId="7" fillId="0" borderId="8" xfId="32" applyFont="1" applyBorder="1" applyAlignment="1">
      <alignment horizontal="center" vertical="center" wrapText="1"/>
    </xf>
    <xf numFmtId="49" fontId="1" fillId="0" borderId="9" xfId="46" applyNumberFormat="1" applyFont="1" applyFill="1" applyBorder="1" applyAlignment="1">
      <alignment horizontal="center" vertical="center" wrapText="1"/>
    </xf>
    <xf numFmtId="49" fontId="1" fillId="0" borderId="10" xfId="46" applyNumberFormat="1" applyFont="1" applyFill="1" applyBorder="1" applyAlignment="1">
      <alignment horizontal="center" vertical="center" wrapText="1"/>
    </xf>
    <xf numFmtId="176" fontId="7" fillId="0" borderId="9" xfId="32" applyNumberFormat="1" applyFont="1" applyBorder="1" applyAlignment="1">
      <alignment horizontal="center" vertical="center"/>
    </xf>
    <xf numFmtId="176" fontId="7" fillId="0" borderId="1" xfId="32" applyNumberFormat="1" applyFont="1" applyBorder="1" applyAlignment="1">
      <alignment horizontal="center" vertical="center"/>
    </xf>
    <xf numFmtId="0" fontId="7" fillId="0" borderId="5" xfId="32" applyFont="1" applyBorder="1" applyAlignment="1">
      <alignment horizontal="center" vertical="center" wrapText="1"/>
    </xf>
    <xf numFmtId="49" fontId="1" fillId="0" borderId="2" xfId="46" applyNumberFormat="1" applyFont="1" applyFill="1" applyBorder="1" applyAlignment="1">
      <alignment horizontal="center" vertical="center" wrapText="1"/>
    </xf>
    <xf numFmtId="0" fontId="7" fillId="0" borderId="2" xfId="46" applyFont="1" applyFill="1" applyBorder="1" applyAlignment="1">
      <alignment horizontal="center" vertical="center" wrapText="1"/>
    </xf>
    <xf numFmtId="176" fontId="7" fillId="0" borderId="11" xfId="32" applyNumberFormat="1" applyFont="1" applyBorder="1" applyAlignment="1">
      <alignment horizontal="center" vertical="center"/>
    </xf>
    <xf numFmtId="176" fontId="7" fillId="0" borderId="2" xfId="32" applyNumberFormat="1" applyFont="1" applyBorder="1" applyAlignment="1">
      <alignment horizontal="center" vertical="center"/>
    </xf>
    <xf numFmtId="0" fontId="10" fillId="0" borderId="2" xfId="32" applyFont="1" applyFill="1" applyBorder="1" applyAlignment="1">
      <alignment horizontal="center" vertical="center"/>
    </xf>
    <xf numFmtId="0" fontId="11" fillId="0" borderId="2" xfId="32" applyFont="1" applyBorder="1" applyAlignment="1">
      <alignment horizontal="center" vertical="center"/>
    </xf>
    <xf numFmtId="176" fontId="11" fillId="0" borderId="2" xfId="32" applyNumberFormat="1" applyFont="1" applyBorder="1" applyAlignment="1">
      <alignment horizontal="center" vertical="center"/>
    </xf>
    <xf numFmtId="0" fontId="12" fillId="0" borderId="2" xfId="52" applyFont="1" applyFill="1" applyBorder="1" applyAlignment="1">
      <alignment horizontal="center" vertical="center" wrapText="1"/>
    </xf>
    <xf numFmtId="0" fontId="6" fillId="0" borderId="2" xfId="32" applyFont="1" applyBorder="1" applyAlignment="1">
      <alignment horizontal="center" vertical="center" wrapText="1"/>
    </xf>
    <xf numFmtId="0" fontId="1" fillId="0" borderId="2" xfId="52" applyFont="1" applyFill="1" applyBorder="1" applyAlignment="1">
      <alignment horizontal="center" vertical="center" wrapText="1"/>
    </xf>
    <xf numFmtId="0" fontId="7" fillId="0" borderId="3" xfId="32" applyFont="1" applyFill="1" applyBorder="1" applyAlignment="1">
      <alignment horizontal="left" vertical="center" wrapText="1"/>
    </xf>
    <xf numFmtId="0" fontId="1" fillId="0" borderId="0" xfId="32" applyFont="1" applyBorder="1" applyAlignment="1">
      <alignment horizontal="left" vertical="center" wrapText="1"/>
    </xf>
    <xf numFmtId="0" fontId="7" fillId="0" borderId="0" xfId="32" applyFont="1" applyBorder="1" applyAlignment="1">
      <alignment horizontal="left" vertical="center" wrapText="1"/>
    </xf>
    <xf numFmtId="0" fontId="7" fillId="0" borderId="11" xfId="32" applyFont="1" applyBorder="1" applyAlignment="1">
      <alignment horizontal="center" vertical="center" wrapText="1"/>
    </xf>
    <xf numFmtId="0" fontId="7" fillId="0" borderId="2" xfId="32" applyBorder="1" applyAlignment="1">
      <alignment horizontal="center" vertical="center" wrapText="1"/>
    </xf>
    <xf numFmtId="176" fontId="7" fillId="0" borderId="10" xfId="32" applyNumberFormat="1" applyFont="1" applyBorder="1" applyAlignment="1">
      <alignment horizontal="center" vertical="center"/>
    </xf>
    <xf numFmtId="0" fontId="7" fillId="0" borderId="2" xfId="32" applyBorder="1" applyAlignment="1">
      <alignment horizontal="center" vertical="center"/>
    </xf>
    <xf numFmtId="176" fontId="11" fillId="0" borderId="2" xfId="32" applyNumberFormat="1" applyFont="1" applyBorder="1" applyAlignment="1">
      <alignment horizontal="center" vertical="center"/>
    </xf>
    <xf numFmtId="176" fontId="7" fillId="0" borderId="2" xfId="32" applyNumberFormat="1" applyBorder="1" applyAlignment="1">
      <alignment horizontal="center" vertical="center"/>
    </xf>
    <xf numFmtId="0" fontId="0" fillId="0" borderId="0" xfId="0" applyAlignment="1">
      <alignment horizontal="center" vertical="center"/>
    </xf>
    <xf numFmtId="0" fontId="13" fillId="0" borderId="2" xfId="0" applyFont="1" applyFill="1" applyBorder="1" applyAlignment="1">
      <alignment horizontal="center" vertical="center"/>
    </xf>
    <xf numFmtId="0" fontId="5" fillId="0" borderId="5" xfId="0" applyFont="1" applyFill="1" applyBorder="1" applyAlignment="1">
      <alignment horizontal="center" vertical="center" wrapText="1"/>
    </xf>
    <xf numFmtId="0" fontId="14" fillId="0" borderId="5" xfId="52"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8" xfId="0" applyFont="1" applyFill="1" applyBorder="1" applyAlignment="1">
      <alignment horizontal="center" vertical="center" wrapText="1"/>
    </xf>
    <xf numFmtId="0" fontId="15" fillId="0" borderId="8" xfId="0" applyFont="1" applyFill="1" applyBorder="1" applyAlignment="1">
      <alignment horizontal="center" vertical="center"/>
    </xf>
    <xf numFmtId="0" fontId="5" fillId="0" borderId="2" xfId="0" applyFont="1" applyFill="1" applyBorder="1" applyAlignment="1">
      <alignment horizontal="center" vertical="center" wrapText="1"/>
    </xf>
    <xf numFmtId="0" fontId="14" fillId="0" borderId="2" xfId="52" applyFont="1" applyFill="1" applyBorder="1" applyAlignment="1">
      <alignment horizontal="center" vertical="center" wrapText="1"/>
    </xf>
    <xf numFmtId="0" fontId="5" fillId="0" borderId="2" xfId="44" applyFont="1" applyBorder="1" applyAlignment="1">
      <alignment horizontal="center" vertical="center" wrapText="1"/>
    </xf>
    <xf numFmtId="0" fontId="5" fillId="0" borderId="2" xfId="0" applyFont="1" applyFill="1" applyBorder="1" applyAlignment="1">
      <alignment vertical="center"/>
    </xf>
    <xf numFmtId="0" fontId="16" fillId="0" borderId="2" xfId="52" applyFont="1" applyFill="1" applyBorder="1" applyAlignment="1">
      <alignment horizontal="center" vertical="center" wrapText="1"/>
    </xf>
    <xf numFmtId="0" fontId="15" fillId="0" borderId="5" xfId="0" applyFont="1" applyFill="1" applyBorder="1" applyAlignment="1">
      <alignment horizontal="center" vertical="center" wrapText="1"/>
    </xf>
    <xf numFmtId="0" fontId="16" fillId="0" borderId="2" xfId="52" applyFont="1" applyFill="1" applyBorder="1" applyAlignment="1">
      <alignment vertical="center" wrapText="1"/>
    </xf>
    <xf numFmtId="10" fontId="5" fillId="0"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17" fillId="2" borderId="2" xfId="0" applyFont="1" applyFill="1" applyBorder="1" applyAlignment="1">
      <alignment horizontal="center" vertical="center"/>
    </xf>
    <xf numFmtId="10" fontId="17" fillId="2" borderId="2"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0" fontId="0" fillId="0" borderId="2" xfId="0" applyFont="1" applyBorder="1" applyAlignment="1">
      <alignment horizontal="center" vertical="center"/>
    </xf>
    <xf numFmtId="10" fontId="0" fillId="0" borderId="2" xfId="0" applyNumberFormat="1" applyFont="1" applyBorder="1" applyAlignment="1">
      <alignment horizontal="center" vertical="center"/>
    </xf>
    <xf numFmtId="0" fontId="18"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5" fillId="2" borderId="2" xfId="0" applyFont="1" applyFill="1" applyBorder="1" applyAlignment="1">
      <alignment horizontal="center" vertical="center"/>
    </xf>
    <xf numFmtId="0" fontId="19" fillId="2"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0" fillId="0" borderId="2" xfId="0" applyFont="1" applyBorder="1" applyAlignment="1">
      <alignment horizontal="center" vertical="center"/>
    </xf>
    <xf numFmtId="0" fontId="20" fillId="0" borderId="2" xfId="0" applyFont="1" applyBorder="1" applyAlignment="1">
      <alignment horizontal="center" vertical="center" wrapText="1"/>
    </xf>
    <xf numFmtId="0" fontId="12"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6" fillId="0" borderId="2" xfId="44" applyFont="1" applyFill="1" applyBorder="1" applyAlignment="1">
      <alignment horizontal="center" vertical="center" wrapText="1"/>
    </xf>
    <xf numFmtId="0" fontId="0" fillId="0" borderId="12" xfId="0" applyBorder="1" applyAlignment="1">
      <alignment horizontal="left" vertical="center"/>
    </xf>
    <xf numFmtId="0" fontId="0" fillId="0" borderId="0"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16" fillId="0" borderId="5" xfId="52" applyFont="1" applyFill="1" applyBorder="1" applyAlignment="1">
      <alignment horizontal="center" vertical="center"/>
    </xf>
    <xf numFmtId="0" fontId="16" fillId="0" borderId="2" xfId="52" applyFont="1" applyFill="1" applyBorder="1" applyAlignment="1">
      <alignment horizontal="center" vertical="center"/>
    </xf>
    <xf numFmtId="0" fontId="0" fillId="0" borderId="2" xfId="0" applyBorder="1">
      <alignment vertical="center"/>
    </xf>
    <xf numFmtId="0" fontId="18" fillId="0" borderId="0" xfId="0" applyFont="1" applyFill="1" applyBorder="1" applyAlignment="1">
      <alignment horizontal="righ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常规 16"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常规_普通高中建档立卡等家庭经济困难学生免学杂费统计表20180112" xfId="44"/>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018&#24180;9&#26376;&#23398;&#31821;\&#19968;&#24180;&#32423;&#22269;&#32593;&#24453;&#23548;&#27169;&#2649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学生信息打印模板"/>
      <sheetName val="字典"/>
      <sheetName val="学生基础信息"/>
      <sheetName val="错误信息"/>
      <sheetName val="说明"/>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6"/>
  <sheetViews>
    <sheetView workbookViewId="0">
      <selection activeCell="G7" sqref="G7"/>
    </sheetView>
  </sheetViews>
  <sheetFormatPr defaultColWidth="9" defaultRowHeight="13.5"/>
  <cols>
    <col min="1" max="1" width="23.375" style="47" customWidth="1"/>
    <col min="2" max="2" width="14.75" style="47" customWidth="1"/>
    <col min="3" max="3" width="12.875" customWidth="1"/>
    <col min="4" max="4" width="10.5" customWidth="1"/>
    <col min="5" max="5" width="15.625" customWidth="1"/>
    <col min="6" max="6" width="19" customWidth="1"/>
    <col min="7" max="7" width="15.25" customWidth="1"/>
    <col min="8" max="9" width="19" customWidth="1"/>
  </cols>
  <sheetData>
    <row r="1" ht="57" customHeight="1" spans="1:14">
      <c r="A1" s="48" t="s">
        <v>0</v>
      </c>
      <c r="B1" s="48"/>
      <c r="C1" s="48"/>
      <c r="D1" s="48"/>
      <c r="E1" s="48"/>
      <c r="F1" s="48"/>
      <c r="G1" s="48"/>
      <c r="H1" s="48"/>
      <c r="I1" s="48"/>
      <c r="J1" s="48"/>
      <c r="K1" s="48"/>
      <c r="L1" s="48"/>
      <c r="M1" s="48"/>
      <c r="N1" s="48"/>
    </row>
    <row r="2" ht="21" customHeight="1" spans="1:14">
      <c r="A2" s="49" t="s">
        <v>1</v>
      </c>
      <c r="B2" s="50" t="s">
        <v>2</v>
      </c>
      <c r="C2" s="49" t="s">
        <v>3</v>
      </c>
      <c r="D2" s="51" t="s">
        <v>4</v>
      </c>
      <c r="E2" s="51"/>
      <c r="F2" s="51"/>
      <c r="G2" s="52" t="s">
        <v>5</v>
      </c>
      <c r="H2" s="53" t="s">
        <v>6</v>
      </c>
      <c r="I2" s="53" t="s">
        <v>7</v>
      </c>
      <c r="J2" s="87" t="s">
        <v>8</v>
      </c>
      <c r="K2" s="87"/>
      <c r="L2" s="87"/>
      <c r="M2" s="87"/>
      <c r="N2" s="87" t="s">
        <v>9</v>
      </c>
    </row>
    <row r="3" ht="16" customHeight="1" spans="1:14">
      <c r="A3" s="54"/>
      <c r="B3" s="55"/>
      <c r="C3" s="54"/>
      <c r="D3" s="56" t="s">
        <v>10</v>
      </c>
      <c r="E3" s="56"/>
      <c r="F3" s="56"/>
      <c r="G3" s="52"/>
      <c r="H3" s="53"/>
      <c r="I3" s="53"/>
      <c r="J3" s="88" t="s">
        <v>11</v>
      </c>
      <c r="K3" s="88" t="s">
        <v>12</v>
      </c>
      <c r="L3" s="88"/>
      <c r="M3" s="88"/>
      <c r="N3" s="88"/>
    </row>
    <row r="4" ht="50.25" customHeight="1" spans="1:14">
      <c r="A4" s="54"/>
      <c r="B4" s="55"/>
      <c r="C4" s="54"/>
      <c r="D4" s="57" t="s">
        <v>11</v>
      </c>
      <c r="E4" s="56" t="s">
        <v>13</v>
      </c>
      <c r="F4" s="58" t="s">
        <v>14</v>
      </c>
      <c r="G4" s="59"/>
      <c r="H4" s="51"/>
      <c r="I4" s="51"/>
      <c r="J4" s="88"/>
      <c r="K4" s="88" t="s">
        <v>15</v>
      </c>
      <c r="L4" s="88" t="s">
        <v>16</v>
      </c>
      <c r="M4" s="88" t="s">
        <v>17</v>
      </c>
      <c r="N4" s="88"/>
    </row>
    <row r="5" ht="20.1" customHeight="1" spans="1:14">
      <c r="A5" s="54" t="s">
        <v>18</v>
      </c>
      <c r="B5" s="60"/>
      <c r="C5" s="54">
        <f t="shared" ref="C5:H5" si="0">C6+C10+C12+C21+C25+C33+C37+C42+C48+C54</f>
        <v>113013</v>
      </c>
      <c r="D5" s="54">
        <f t="shared" si="0"/>
        <v>15471</v>
      </c>
      <c r="E5" s="54">
        <f t="shared" si="0"/>
        <v>12533</v>
      </c>
      <c r="F5" s="54">
        <f t="shared" si="0"/>
        <v>2938</v>
      </c>
      <c r="G5" s="54">
        <f t="shared" si="0"/>
        <v>1458.98</v>
      </c>
      <c r="H5" s="61">
        <f t="shared" si="0"/>
        <v>0.9997</v>
      </c>
      <c r="I5" s="61"/>
      <c r="J5" s="54">
        <f t="shared" ref="J5:N5" si="1">J6+J10+J12+J21+J25+J33+J37+J42+J48+J54</f>
        <v>0</v>
      </c>
      <c r="K5" s="54">
        <f t="shared" si="1"/>
        <v>0</v>
      </c>
      <c r="L5" s="54">
        <f t="shared" si="1"/>
        <v>0</v>
      </c>
      <c r="M5" s="54">
        <f t="shared" si="1"/>
        <v>0</v>
      </c>
      <c r="N5" s="54">
        <f t="shared" si="1"/>
        <v>0</v>
      </c>
    </row>
    <row r="6" ht="20.1" customHeight="1" spans="1:14">
      <c r="A6" s="62" t="s">
        <v>19</v>
      </c>
      <c r="B6" s="62"/>
      <c r="C6" s="63">
        <f t="shared" ref="C6:H6" si="2">C7+C8+C9</f>
        <v>7259</v>
      </c>
      <c r="D6" s="63">
        <f>SUM(D7:D9)</f>
        <v>329</v>
      </c>
      <c r="E6" s="63">
        <f>SUM(E7:E9)</f>
        <v>222</v>
      </c>
      <c r="F6" s="63">
        <v>107</v>
      </c>
      <c r="G6" s="63">
        <f t="shared" si="2"/>
        <v>44.12</v>
      </c>
      <c r="H6" s="64">
        <f t="shared" si="2"/>
        <v>0.0711</v>
      </c>
      <c r="I6" s="64"/>
      <c r="J6" s="89"/>
      <c r="K6" s="89"/>
      <c r="L6" s="89"/>
      <c r="M6" s="89"/>
      <c r="N6" s="89"/>
    </row>
    <row r="7" ht="20.1" customHeight="1" spans="1:14">
      <c r="A7" s="65" t="s">
        <v>20</v>
      </c>
      <c r="B7" s="65">
        <v>700</v>
      </c>
      <c r="C7" s="66">
        <v>2759</v>
      </c>
      <c r="D7" s="67">
        <f t="shared" ref="D7:D9" si="3">SUM(E7:F7)</f>
        <v>133</v>
      </c>
      <c r="E7" s="67">
        <v>96</v>
      </c>
      <c r="F7" s="67">
        <v>37</v>
      </c>
      <c r="G7" s="67">
        <f t="shared" ref="G7:G9" si="4">ROUND(D7*B7*2/10000,2)</f>
        <v>18.62</v>
      </c>
      <c r="H7" s="68">
        <f>ROUND((C7-D7)/($C$5-$D$5),4)</f>
        <v>0.0269</v>
      </c>
      <c r="I7" s="68"/>
      <c r="J7" s="89"/>
      <c r="K7" s="89"/>
      <c r="L7" s="89"/>
      <c r="M7" s="89"/>
      <c r="N7" s="89"/>
    </row>
    <row r="8" ht="20.1" customHeight="1" spans="1:14">
      <c r="A8" s="65" t="s">
        <v>21</v>
      </c>
      <c r="B8" s="65">
        <v>700</v>
      </c>
      <c r="C8" s="66">
        <v>2328</v>
      </c>
      <c r="D8" s="67">
        <f t="shared" si="3"/>
        <v>99</v>
      </c>
      <c r="E8" s="67">
        <v>66</v>
      </c>
      <c r="F8" s="67">
        <v>33</v>
      </c>
      <c r="G8" s="67">
        <f t="shared" si="4"/>
        <v>13.86</v>
      </c>
      <c r="H8" s="68">
        <f>ROUND((C8-D8)/($C$5-$D$5),4)</f>
        <v>0.0229</v>
      </c>
      <c r="I8" s="68"/>
      <c r="J8" s="89"/>
      <c r="K8" s="89"/>
      <c r="L8" s="89"/>
      <c r="M8" s="89"/>
      <c r="N8" s="89"/>
    </row>
    <row r="9" ht="20.1" customHeight="1" spans="1:14">
      <c r="A9" s="65" t="s">
        <v>22</v>
      </c>
      <c r="B9" s="65">
        <v>600</v>
      </c>
      <c r="C9" s="69">
        <v>2172</v>
      </c>
      <c r="D9" s="67">
        <f t="shared" si="3"/>
        <v>97</v>
      </c>
      <c r="E9" s="70">
        <v>60</v>
      </c>
      <c r="F9" s="67">
        <v>37</v>
      </c>
      <c r="G9" s="67">
        <f t="shared" si="4"/>
        <v>11.64</v>
      </c>
      <c r="H9" s="68">
        <f>ROUND((C9-D9)/($C$5-$D$5),4)</f>
        <v>0.0213</v>
      </c>
      <c r="I9" s="68"/>
      <c r="J9" s="89"/>
      <c r="K9" s="89"/>
      <c r="L9" s="89"/>
      <c r="M9" s="89"/>
      <c r="N9" s="89"/>
    </row>
    <row r="10" ht="20.1" customHeight="1" spans="1:14">
      <c r="A10" s="62" t="s">
        <v>23</v>
      </c>
      <c r="B10" s="62"/>
      <c r="C10" s="71">
        <f t="shared" ref="C10:H10" si="5">C11</f>
        <v>1655</v>
      </c>
      <c r="D10" s="71">
        <v>50</v>
      </c>
      <c r="E10" s="71">
        <f t="shared" si="5"/>
        <v>29</v>
      </c>
      <c r="F10" s="63">
        <v>21</v>
      </c>
      <c r="G10" s="63">
        <v>5</v>
      </c>
      <c r="H10" s="64">
        <f t="shared" si="5"/>
        <v>0.0165</v>
      </c>
      <c r="I10" s="64"/>
      <c r="J10" s="89"/>
      <c r="K10" s="89"/>
      <c r="L10" s="89"/>
      <c r="M10" s="89"/>
      <c r="N10" s="89"/>
    </row>
    <row r="11" ht="20.1" customHeight="1" spans="1:14">
      <c r="A11" s="65" t="s">
        <v>24</v>
      </c>
      <c r="B11" s="65">
        <v>500</v>
      </c>
      <c r="C11" s="67">
        <v>1655</v>
      </c>
      <c r="D11" s="67">
        <f>SUM(E11:F11)</f>
        <v>50</v>
      </c>
      <c r="E11" s="67">
        <v>29</v>
      </c>
      <c r="F11" s="67">
        <v>21</v>
      </c>
      <c r="G11" s="67">
        <f>ROUND(D11*B11*2/10000,2)</f>
        <v>5</v>
      </c>
      <c r="H11" s="68">
        <f>ROUND((C11-D11)/($C$5-$D$5),4)</f>
        <v>0.0165</v>
      </c>
      <c r="I11" s="68"/>
      <c r="J11" s="89"/>
      <c r="K11" s="89"/>
      <c r="L11" s="89"/>
      <c r="M11" s="89"/>
      <c r="N11" s="89"/>
    </row>
    <row r="12" ht="20.1" customHeight="1" spans="1:14">
      <c r="A12" s="62" t="s">
        <v>25</v>
      </c>
      <c r="B12" s="62"/>
      <c r="C12" s="63">
        <f t="shared" ref="C12:H12" si="6">SUM(C13:C20)</f>
        <v>16138</v>
      </c>
      <c r="D12" s="72">
        <f t="shared" si="6"/>
        <v>585</v>
      </c>
      <c r="E12" s="63">
        <f t="shared" si="6"/>
        <v>447</v>
      </c>
      <c r="F12" s="63">
        <v>138</v>
      </c>
      <c r="G12" s="63">
        <v>58.2</v>
      </c>
      <c r="H12" s="64">
        <f t="shared" si="6"/>
        <v>0.1594</v>
      </c>
      <c r="I12" s="64"/>
      <c r="J12" s="89"/>
      <c r="K12" s="89"/>
      <c r="L12" s="89"/>
      <c r="M12" s="89"/>
      <c r="N12" s="89"/>
    </row>
    <row r="13" ht="20.1" customHeight="1" spans="1:14">
      <c r="A13" s="73" t="s">
        <v>26</v>
      </c>
      <c r="B13" s="74">
        <v>600</v>
      </c>
      <c r="C13" s="67">
        <v>3732</v>
      </c>
      <c r="D13" s="67">
        <f t="shared" ref="D13:D20" si="7">SUM(E13:F13)</f>
        <v>122</v>
      </c>
      <c r="E13" s="67">
        <v>98</v>
      </c>
      <c r="F13" s="67">
        <v>24</v>
      </c>
      <c r="G13" s="67">
        <f t="shared" ref="G13:G20" si="8">ROUND(D13*B13*2/10000,2)</f>
        <v>14.64</v>
      </c>
      <c r="H13" s="68">
        <f>ROUND((C13-D13)/($C$5-$D$5),4)</f>
        <v>0.037</v>
      </c>
      <c r="I13" s="68"/>
      <c r="J13" s="89"/>
      <c r="K13" s="89"/>
      <c r="L13" s="89"/>
      <c r="M13" s="89"/>
      <c r="N13" s="89"/>
    </row>
    <row r="14" ht="20.1" customHeight="1" spans="1:14">
      <c r="A14" s="73" t="s">
        <v>27</v>
      </c>
      <c r="B14" s="75">
        <v>500</v>
      </c>
      <c r="C14" s="76">
        <v>3699</v>
      </c>
      <c r="D14" s="67">
        <f t="shared" si="7"/>
        <v>144</v>
      </c>
      <c r="E14" s="76">
        <v>102</v>
      </c>
      <c r="F14" s="67">
        <v>42</v>
      </c>
      <c r="G14" s="67">
        <f t="shared" si="8"/>
        <v>14.4</v>
      </c>
      <c r="H14" s="68">
        <f>ROUND((C14-D14)/($C$5-$D$5),4)</f>
        <v>0.0364</v>
      </c>
      <c r="I14" s="68"/>
      <c r="J14" s="89"/>
      <c r="K14" s="89"/>
      <c r="L14" s="89"/>
      <c r="M14" s="89"/>
      <c r="N14" s="89"/>
    </row>
    <row r="15" ht="20.1" customHeight="1" spans="1:14">
      <c r="A15" s="73" t="s">
        <v>28</v>
      </c>
      <c r="B15" s="74">
        <v>700</v>
      </c>
      <c r="C15" s="67">
        <v>2381</v>
      </c>
      <c r="D15" s="67">
        <f t="shared" si="7"/>
        <v>28</v>
      </c>
      <c r="E15" s="67">
        <v>20</v>
      </c>
      <c r="F15" s="67">
        <v>8</v>
      </c>
      <c r="G15" s="67">
        <f t="shared" si="8"/>
        <v>3.92</v>
      </c>
      <c r="H15" s="68">
        <f>ROUND((C15-D15)/($C$5-$D$5),4)</f>
        <v>0.0241</v>
      </c>
      <c r="I15" s="68"/>
      <c r="J15" s="89"/>
      <c r="K15" s="89"/>
      <c r="L15" s="89"/>
      <c r="M15" s="89"/>
      <c r="N15" s="89"/>
    </row>
    <row r="16" ht="20.1" customHeight="1" spans="1:14">
      <c r="A16" s="73" t="s">
        <v>29</v>
      </c>
      <c r="B16" s="74">
        <v>600</v>
      </c>
      <c r="C16" s="67">
        <v>1474</v>
      </c>
      <c r="D16" s="67">
        <f t="shared" si="7"/>
        <v>53</v>
      </c>
      <c r="E16" s="67">
        <v>45</v>
      </c>
      <c r="F16" s="67">
        <v>8</v>
      </c>
      <c r="G16" s="67">
        <f t="shared" si="8"/>
        <v>6.36</v>
      </c>
      <c r="H16" s="68">
        <f>ROUND((C16-D16)/($C$5-$D$5),4)</f>
        <v>0.0146</v>
      </c>
      <c r="I16" s="68"/>
      <c r="J16" s="89"/>
      <c r="K16" s="89"/>
      <c r="L16" s="89"/>
      <c r="M16" s="89"/>
      <c r="N16" s="89"/>
    </row>
    <row r="17" ht="20.1" customHeight="1" spans="1:14">
      <c r="A17" s="73" t="s">
        <v>30</v>
      </c>
      <c r="B17" s="74">
        <v>400</v>
      </c>
      <c r="C17" s="67">
        <v>1620</v>
      </c>
      <c r="D17" s="67">
        <f t="shared" si="7"/>
        <v>104</v>
      </c>
      <c r="E17" s="67">
        <v>73</v>
      </c>
      <c r="F17" s="67">
        <v>31</v>
      </c>
      <c r="G17" s="67">
        <f t="shared" si="8"/>
        <v>8.32</v>
      </c>
      <c r="H17" s="68">
        <f>ROUND((C17-D17)/($C$5-$D$5),4)</f>
        <v>0.0155</v>
      </c>
      <c r="I17" s="68"/>
      <c r="J17" s="89"/>
      <c r="K17" s="89"/>
      <c r="L17" s="89"/>
      <c r="M17" s="89"/>
      <c r="N17" s="89"/>
    </row>
    <row r="18" ht="20.1" customHeight="1" spans="1:14">
      <c r="A18" s="73" t="s">
        <v>31</v>
      </c>
      <c r="B18" s="74">
        <v>400</v>
      </c>
      <c r="C18" s="67">
        <v>942</v>
      </c>
      <c r="D18" s="67">
        <f t="shared" si="7"/>
        <v>37</v>
      </c>
      <c r="E18" s="67">
        <v>24</v>
      </c>
      <c r="F18" s="67">
        <v>13</v>
      </c>
      <c r="G18" s="67">
        <f t="shared" si="8"/>
        <v>2.96</v>
      </c>
      <c r="H18" s="68">
        <f>ROUND((C18-D18)/($C$5-$D$5),4)</f>
        <v>0.0093</v>
      </c>
      <c r="I18" s="68"/>
      <c r="J18" s="89"/>
      <c r="K18" s="89"/>
      <c r="L18" s="89"/>
      <c r="M18" s="89"/>
      <c r="N18" s="89"/>
    </row>
    <row r="19" ht="20.1" customHeight="1" spans="1:14">
      <c r="A19" s="73" t="s">
        <v>32</v>
      </c>
      <c r="B19" s="74">
        <v>400</v>
      </c>
      <c r="C19" s="77">
        <v>1338</v>
      </c>
      <c r="D19" s="67">
        <f t="shared" si="7"/>
        <v>45</v>
      </c>
      <c r="E19" s="77">
        <v>36</v>
      </c>
      <c r="F19" s="67">
        <v>9</v>
      </c>
      <c r="G19" s="67">
        <f t="shared" si="8"/>
        <v>3.6</v>
      </c>
      <c r="H19" s="68">
        <f>ROUND((C19-D19)/($C$5-$D$5),4)</f>
        <v>0.0133</v>
      </c>
      <c r="I19" s="68"/>
      <c r="J19" s="89"/>
      <c r="K19" s="89"/>
      <c r="L19" s="89"/>
      <c r="M19" s="89"/>
      <c r="N19" s="89"/>
    </row>
    <row r="20" ht="20.1" customHeight="1" spans="1:14">
      <c r="A20" s="73" t="s">
        <v>33</v>
      </c>
      <c r="B20" s="74">
        <v>400</v>
      </c>
      <c r="C20" s="67">
        <v>952</v>
      </c>
      <c r="D20" s="67">
        <f t="shared" si="7"/>
        <v>52</v>
      </c>
      <c r="E20" s="67">
        <v>49</v>
      </c>
      <c r="F20" s="67">
        <v>3</v>
      </c>
      <c r="G20" s="67">
        <f t="shared" si="8"/>
        <v>4.16</v>
      </c>
      <c r="H20" s="68">
        <f>ROUND((C20-D20)/($C$5-$D$5),4)</f>
        <v>0.0092</v>
      </c>
      <c r="I20" s="68"/>
      <c r="J20" s="89"/>
      <c r="K20" s="89"/>
      <c r="L20" s="89"/>
      <c r="M20" s="89"/>
      <c r="N20" s="89"/>
    </row>
    <row r="21" ht="20.1" customHeight="1" spans="1:14">
      <c r="A21" s="62" t="s">
        <v>34</v>
      </c>
      <c r="B21" s="62"/>
      <c r="C21" s="62">
        <f t="shared" ref="C21:H21" si="9">SUM(C22:C24)</f>
        <v>6220</v>
      </c>
      <c r="D21" s="62">
        <f t="shared" si="9"/>
        <v>425</v>
      </c>
      <c r="E21" s="62">
        <f t="shared" si="9"/>
        <v>376</v>
      </c>
      <c r="F21" s="63">
        <v>49</v>
      </c>
      <c r="G21" s="63">
        <v>38.02</v>
      </c>
      <c r="H21" s="64">
        <f t="shared" si="9"/>
        <v>0.0593</v>
      </c>
      <c r="I21" s="64"/>
      <c r="J21" s="89"/>
      <c r="K21" s="89"/>
      <c r="L21" s="89"/>
      <c r="M21" s="89"/>
      <c r="N21" s="89"/>
    </row>
    <row r="22" ht="20.1" customHeight="1" spans="1:14">
      <c r="A22" s="78" t="s">
        <v>35</v>
      </c>
      <c r="B22" s="78">
        <v>500</v>
      </c>
      <c r="C22" s="79">
        <v>2155</v>
      </c>
      <c r="D22" s="79">
        <v>201</v>
      </c>
      <c r="E22" s="79">
        <v>183</v>
      </c>
      <c r="F22" s="67">
        <v>18</v>
      </c>
      <c r="G22" s="67">
        <f t="shared" ref="G22:G24" si="10">ROUND(D22*B22*2/10000,2)</f>
        <v>20.1</v>
      </c>
      <c r="H22" s="68">
        <f>ROUND((C22-D22)/($C$5-$D$5),4)</f>
        <v>0.02</v>
      </c>
      <c r="I22" s="68"/>
      <c r="J22" s="89"/>
      <c r="K22" s="89"/>
      <c r="L22" s="89"/>
      <c r="M22" s="89"/>
      <c r="N22" s="89"/>
    </row>
    <row r="23" ht="20.1" customHeight="1" spans="1:14">
      <c r="A23" s="78" t="s">
        <v>36</v>
      </c>
      <c r="B23" s="78">
        <v>400</v>
      </c>
      <c r="C23" s="79">
        <v>1285</v>
      </c>
      <c r="D23" s="79">
        <v>111</v>
      </c>
      <c r="E23" s="79">
        <v>87</v>
      </c>
      <c r="F23" s="67">
        <v>24</v>
      </c>
      <c r="G23" s="67">
        <f t="shared" si="10"/>
        <v>8.88</v>
      </c>
      <c r="H23" s="68">
        <f>ROUND((C23-D23)/($C$5-$D$5),4)</f>
        <v>0.012</v>
      </c>
      <c r="I23" s="68"/>
      <c r="J23" s="89"/>
      <c r="K23" s="89"/>
      <c r="L23" s="89"/>
      <c r="M23" s="89"/>
      <c r="N23" s="89"/>
    </row>
    <row r="24" ht="20.1" customHeight="1" spans="1:14">
      <c r="A24" s="78" t="s">
        <v>37</v>
      </c>
      <c r="B24" s="78">
        <v>400</v>
      </c>
      <c r="C24" s="79">
        <v>2780</v>
      </c>
      <c r="D24" s="79">
        <v>113</v>
      </c>
      <c r="E24" s="79">
        <v>106</v>
      </c>
      <c r="F24" s="67">
        <v>7</v>
      </c>
      <c r="G24" s="67">
        <f t="shared" si="10"/>
        <v>9.04</v>
      </c>
      <c r="H24" s="68">
        <f>ROUND((C24-D24)/($C$5-$D$5),4)</f>
        <v>0.0273</v>
      </c>
      <c r="I24" s="68"/>
      <c r="J24" s="89"/>
      <c r="K24" s="89"/>
      <c r="L24" s="89"/>
      <c r="M24" s="89"/>
      <c r="N24" s="89"/>
    </row>
    <row r="25" ht="20.1" customHeight="1" spans="1:14">
      <c r="A25" s="62" t="s">
        <v>38</v>
      </c>
      <c r="B25" s="62"/>
      <c r="C25" s="63">
        <f t="shared" ref="C25:H25" si="11">SUM(C26:C32)</f>
        <v>14086</v>
      </c>
      <c r="D25" s="63">
        <f t="shared" si="11"/>
        <v>1198</v>
      </c>
      <c r="E25" s="63">
        <f t="shared" si="11"/>
        <v>764</v>
      </c>
      <c r="F25" s="63">
        <v>434</v>
      </c>
      <c r="G25" s="63">
        <v>98.26</v>
      </c>
      <c r="H25" s="64">
        <f t="shared" si="11"/>
        <v>0.1322</v>
      </c>
      <c r="I25" s="64"/>
      <c r="J25" s="89"/>
      <c r="K25" s="89"/>
      <c r="L25" s="89"/>
      <c r="M25" s="89"/>
      <c r="N25" s="89"/>
    </row>
    <row r="26" ht="20.1" customHeight="1" spans="1:14">
      <c r="A26" s="65" t="s">
        <v>39</v>
      </c>
      <c r="B26" s="65">
        <v>400</v>
      </c>
      <c r="C26" s="77">
        <v>3307</v>
      </c>
      <c r="D26" s="67">
        <f t="shared" ref="D26:D32" si="12">SUM(E26:F26)</f>
        <v>251</v>
      </c>
      <c r="E26" s="77">
        <v>150</v>
      </c>
      <c r="F26" s="67">
        <v>101</v>
      </c>
      <c r="G26" s="67">
        <f t="shared" ref="G26:G32" si="13">ROUND(D26*B26*2/10000,2)</f>
        <v>20.08</v>
      </c>
      <c r="H26" s="68">
        <f>ROUND((C26-D26)/($C$5-$D$5),4)</f>
        <v>0.0313</v>
      </c>
      <c r="I26" s="68"/>
      <c r="J26" s="89"/>
      <c r="K26" s="89"/>
      <c r="L26" s="89"/>
      <c r="M26" s="89"/>
      <c r="N26" s="89"/>
    </row>
    <row r="27" ht="20.1" customHeight="1" spans="1:14">
      <c r="A27" s="65" t="s">
        <v>40</v>
      </c>
      <c r="B27" s="65">
        <v>400</v>
      </c>
      <c r="C27" s="67">
        <v>1559</v>
      </c>
      <c r="D27" s="67">
        <f t="shared" si="12"/>
        <v>136</v>
      </c>
      <c r="E27" s="67">
        <v>85</v>
      </c>
      <c r="F27" s="67">
        <v>51</v>
      </c>
      <c r="G27" s="67">
        <f t="shared" si="13"/>
        <v>10.88</v>
      </c>
      <c r="H27" s="68">
        <f>ROUND((C27-D27)/($C$5-$D$5),4)</f>
        <v>0.0146</v>
      </c>
      <c r="I27" s="68"/>
      <c r="J27" s="89"/>
      <c r="K27" s="89"/>
      <c r="L27" s="89"/>
      <c r="M27" s="89"/>
      <c r="N27" s="89"/>
    </row>
    <row r="28" ht="20.1" customHeight="1" spans="1:14">
      <c r="A28" s="65" t="s">
        <v>41</v>
      </c>
      <c r="B28" s="65">
        <v>400</v>
      </c>
      <c r="C28" s="67">
        <v>3202</v>
      </c>
      <c r="D28" s="67">
        <f t="shared" si="12"/>
        <v>301</v>
      </c>
      <c r="E28" s="67">
        <v>193</v>
      </c>
      <c r="F28" s="67">
        <v>108</v>
      </c>
      <c r="G28" s="67">
        <f t="shared" si="13"/>
        <v>24.08</v>
      </c>
      <c r="H28" s="68">
        <f>ROUND((C28-D28)/($C$5-$D$5),4)</f>
        <v>0.0297</v>
      </c>
      <c r="I28" s="68"/>
      <c r="J28" s="89"/>
      <c r="K28" s="89"/>
      <c r="L28" s="89"/>
      <c r="M28" s="89"/>
      <c r="N28" s="89"/>
    </row>
    <row r="29" ht="20.1" customHeight="1" spans="1:14">
      <c r="A29" s="65" t="s">
        <v>42</v>
      </c>
      <c r="B29" s="65">
        <v>400</v>
      </c>
      <c r="C29" s="67">
        <v>2074</v>
      </c>
      <c r="D29" s="67">
        <f t="shared" si="12"/>
        <v>194</v>
      </c>
      <c r="E29" s="67">
        <v>125</v>
      </c>
      <c r="F29" s="67">
        <v>69</v>
      </c>
      <c r="G29" s="67">
        <f t="shared" si="13"/>
        <v>15.52</v>
      </c>
      <c r="H29" s="68">
        <f>ROUND((C29-D29)/($C$5-$D$5),4)</f>
        <v>0.0193</v>
      </c>
      <c r="I29" s="68"/>
      <c r="J29" s="89"/>
      <c r="K29" s="89"/>
      <c r="L29" s="89"/>
      <c r="M29" s="89"/>
      <c r="N29" s="89"/>
    </row>
    <row r="30" ht="20.1" customHeight="1" spans="1:14">
      <c r="A30" s="65" t="s">
        <v>43</v>
      </c>
      <c r="B30" s="65">
        <v>500</v>
      </c>
      <c r="C30" s="67">
        <v>1833</v>
      </c>
      <c r="D30" s="67">
        <f t="shared" si="12"/>
        <v>121</v>
      </c>
      <c r="E30" s="67">
        <v>84</v>
      </c>
      <c r="F30" s="67">
        <v>37</v>
      </c>
      <c r="G30" s="67">
        <f t="shared" si="13"/>
        <v>12.1</v>
      </c>
      <c r="H30" s="68">
        <f>ROUND((C30-D30)/($C$5-$D$5),4)</f>
        <v>0.0176</v>
      </c>
      <c r="I30" s="68"/>
      <c r="J30" s="89"/>
      <c r="K30" s="89"/>
      <c r="L30" s="89"/>
      <c r="M30" s="89"/>
      <c r="N30" s="89"/>
    </row>
    <row r="31" ht="20.1" customHeight="1" spans="1:14">
      <c r="A31" s="65" t="s">
        <v>44</v>
      </c>
      <c r="B31" s="65">
        <v>400</v>
      </c>
      <c r="C31" s="67">
        <v>989</v>
      </c>
      <c r="D31" s="67">
        <f t="shared" si="12"/>
        <v>83</v>
      </c>
      <c r="E31" s="67">
        <v>54</v>
      </c>
      <c r="F31" s="67">
        <v>29</v>
      </c>
      <c r="G31" s="67">
        <f t="shared" si="13"/>
        <v>6.64</v>
      </c>
      <c r="H31" s="68">
        <f>ROUND((C31-D31)/($C$5-$D$5),4)</f>
        <v>0.0093</v>
      </c>
      <c r="I31" s="68"/>
      <c r="J31" s="89"/>
      <c r="K31" s="89"/>
      <c r="L31" s="89"/>
      <c r="M31" s="89"/>
      <c r="N31" s="89"/>
    </row>
    <row r="32" ht="20.1" customHeight="1" spans="1:14">
      <c r="A32" s="65" t="s">
        <v>45</v>
      </c>
      <c r="B32" s="65">
        <v>400</v>
      </c>
      <c r="C32" s="67">
        <v>1122</v>
      </c>
      <c r="D32" s="67">
        <f t="shared" si="12"/>
        <v>112</v>
      </c>
      <c r="E32" s="67">
        <v>73</v>
      </c>
      <c r="F32" s="67">
        <v>39</v>
      </c>
      <c r="G32" s="67">
        <f t="shared" si="13"/>
        <v>8.96</v>
      </c>
      <c r="H32" s="68">
        <f>ROUND((C32-D32)/($C$5-$D$5),4)</f>
        <v>0.0104</v>
      </c>
      <c r="I32" s="68"/>
      <c r="J32" s="89"/>
      <c r="K32" s="89"/>
      <c r="L32" s="89"/>
      <c r="M32" s="89"/>
      <c r="N32" s="89"/>
    </row>
    <row r="33" ht="20.1" customHeight="1" spans="1:14">
      <c r="A33" s="62" t="s">
        <v>46</v>
      </c>
      <c r="B33" s="62"/>
      <c r="C33" s="62">
        <f t="shared" ref="C33:H33" si="14">SUM(C34:C36)</f>
        <v>9153</v>
      </c>
      <c r="D33" s="62">
        <v>1794</v>
      </c>
      <c r="E33" s="62">
        <f t="shared" si="14"/>
        <v>1390</v>
      </c>
      <c r="F33" s="63">
        <v>404</v>
      </c>
      <c r="G33" s="63">
        <v>167.02</v>
      </c>
      <c r="H33" s="64">
        <f t="shared" si="14"/>
        <v>0.0754</v>
      </c>
      <c r="I33" s="64"/>
      <c r="J33" s="89"/>
      <c r="K33" s="89"/>
      <c r="L33" s="89"/>
      <c r="M33" s="89"/>
      <c r="N33" s="89"/>
    </row>
    <row r="34" ht="20.1" customHeight="1" spans="1:14">
      <c r="A34" s="65" t="s">
        <v>47</v>
      </c>
      <c r="B34" s="65">
        <v>500</v>
      </c>
      <c r="C34" s="67">
        <v>2658</v>
      </c>
      <c r="D34" s="67">
        <f t="shared" ref="D34:D36" si="15">SUM(E34:F34)</f>
        <v>544</v>
      </c>
      <c r="E34" s="67">
        <v>398</v>
      </c>
      <c r="F34" s="67">
        <v>146</v>
      </c>
      <c r="G34" s="67">
        <f t="shared" ref="G34:G36" si="16">ROUND(D34*B34*2/10000,2)</f>
        <v>54.4</v>
      </c>
      <c r="H34" s="68">
        <f>ROUND((C34-D34)/($C$5-$D$5),4)</f>
        <v>0.0217</v>
      </c>
      <c r="I34" s="68"/>
      <c r="J34" s="89"/>
      <c r="K34" s="89"/>
      <c r="L34" s="89"/>
      <c r="M34" s="89"/>
      <c r="N34" s="89"/>
    </row>
    <row r="35" ht="20.1" customHeight="1" spans="1:14">
      <c r="A35" s="65" t="s">
        <v>48</v>
      </c>
      <c r="B35" s="65">
        <v>500</v>
      </c>
      <c r="C35" s="67">
        <v>3210</v>
      </c>
      <c r="D35" s="67">
        <f t="shared" si="15"/>
        <v>631</v>
      </c>
      <c r="E35" s="67">
        <v>520</v>
      </c>
      <c r="F35" s="67">
        <v>111</v>
      </c>
      <c r="G35" s="67">
        <f t="shared" si="16"/>
        <v>63.1</v>
      </c>
      <c r="H35" s="68">
        <f>ROUND((C35-D35)/($C$5-$D$5),4)</f>
        <v>0.0264</v>
      </c>
      <c r="I35" s="68"/>
      <c r="J35" s="89"/>
      <c r="K35" s="89"/>
      <c r="L35" s="89"/>
      <c r="M35" s="89"/>
      <c r="N35" s="89"/>
    </row>
    <row r="36" ht="20.1" customHeight="1" spans="1:14">
      <c r="A36" s="65" t="s">
        <v>49</v>
      </c>
      <c r="B36" s="65">
        <v>400</v>
      </c>
      <c r="C36" s="67">
        <v>3285</v>
      </c>
      <c r="D36" s="67">
        <f t="shared" si="15"/>
        <v>619</v>
      </c>
      <c r="E36" s="67">
        <v>472</v>
      </c>
      <c r="F36" s="67">
        <v>147</v>
      </c>
      <c r="G36" s="67">
        <f t="shared" si="16"/>
        <v>49.52</v>
      </c>
      <c r="H36" s="68">
        <f>ROUND((C36-D36)/($C$5-$D$5),4)</f>
        <v>0.0273</v>
      </c>
      <c r="I36" s="68"/>
      <c r="J36" s="89"/>
      <c r="K36" s="89"/>
      <c r="L36" s="89"/>
      <c r="M36" s="89"/>
      <c r="N36" s="89"/>
    </row>
    <row r="37" ht="20.1" customHeight="1" spans="1:14">
      <c r="A37" s="62" t="s">
        <v>50</v>
      </c>
      <c r="B37" s="62"/>
      <c r="C37" s="63">
        <f t="shared" ref="C37:H37" si="17">SUM(C38:C41)</f>
        <v>11215</v>
      </c>
      <c r="D37" s="72">
        <f t="shared" si="17"/>
        <v>858</v>
      </c>
      <c r="E37" s="63">
        <f t="shared" si="17"/>
        <v>597</v>
      </c>
      <c r="F37" s="63">
        <v>261</v>
      </c>
      <c r="G37" s="63">
        <v>72</v>
      </c>
      <c r="H37" s="64">
        <f t="shared" si="17"/>
        <v>0.1061</v>
      </c>
      <c r="I37" s="64"/>
      <c r="J37" s="89"/>
      <c r="K37" s="89"/>
      <c r="L37" s="89"/>
      <c r="M37" s="89"/>
      <c r="N37" s="89"/>
    </row>
    <row r="38" ht="20.1" customHeight="1" spans="1:14">
      <c r="A38" s="65" t="s">
        <v>51</v>
      </c>
      <c r="B38" s="65">
        <v>500</v>
      </c>
      <c r="C38" s="65">
        <v>3017</v>
      </c>
      <c r="D38" s="65">
        <f t="shared" ref="D38:D41" si="18">SUM(E38:F38)</f>
        <v>203</v>
      </c>
      <c r="E38" s="65">
        <v>142</v>
      </c>
      <c r="F38" s="67">
        <v>61</v>
      </c>
      <c r="G38" s="67">
        <f t="shared" ref="G38:G41" si="19">ROUND(D38*B38*2/10000,2)</f>
        <v>20.3</v>
      </c>
      <c r="H38" s="68">
        <f>ROUND((C38-D38)/($C$5-$D$5),4)</f>
        <v>0.0288</v>
      </c>
      <c r="I38" s="68"/>
      <c r="J38" s="89"/>
      <c r="K38" s="89"/>
      <c r="L38" s="89"/>
      <c r="M38" s="89"/>
      <c r="N38" s="89"/>
    </row>
    <row r="39" ht="20.1" customHeight="1" spans="1:14">
      <c r="A39" s="65" t="s">
        <v>52</v>
      </c>
      <c r="B39" s="65">
        <v>400</v>
      </c>
      <c r="C39" s="65">
        <v>3433</v>
      </c>
      <c r="D39" s="65">
        <f t="shared" si="18"/>
        <v>261</v>
      </c>
      <c r="E39" s="65">
        <v>196</v>
      </c>
      <c r="F39" s="67">
        <v>65</v>
      </c>
      <c r="G39" s="67">
        <f t="shared" si="19"/>
        <v>20.88</v>
      </c>
      <c r="H39" s="68">
        <f>ROUND((C39-D39)/($C$5-$D$5),4)</f>
        <v>0.0325</v>
      </c>
      <c r="I39" s="68"/>
      <c r="J39" s="89"/>
      <c r="K39" s="89"/>
      <c r="L39" s="89"/>
      <c r="M39" s="89"/>
      <c r="N39" s="89"/>
    </row>
    <row r="40" ht="20.1" customHeight="1" spans="1:14">
      <c r="A40" s="65" t="s">
        <v>53</v>
      </c>
      <c r="B40" s="65">
        <v>400</v>
      </c>
      <c r="C40" s="65">
        <v>4151</v>
      </c>
      <c r="D40" s="65">
        <f t="shared" si="18"/>
        <v>364</v>
      </c>
      <c r="E40" s="65">
        <v>242</v>
      </c>
      <c r="F40" s="67">
        <v>122</v>
      </c>
      <c r="G40" s="67">
        <f t="shared" si="19"/>
        <v>29.12</v>
      </c>
      <c r="H40" s="68">
        <f>ROUND((C40-D40)/($C$5-$D$5),4)</f>
        <v>0.0388</v>
      </c>
      <c r="I40" s="68"/>
      <c r="J40" s="89"/>
      <c r="K40" s="89"/>
      <c r="L40" s="89"/>
      <c r="M40" s="89"/>
      <c r="N40" s="89"/>
    </row>
    <row r="41" ht="20.1" customHeight="1" spans="1:14">
      <c r="A41" s="65" t="s">
        <v>54</v>
      </c>
      <c r="B41" s="65">
        <v>300</v>
      </c>
      <c r="C41" s="65">
        <v>614</v>
      </c>
      <c r="D41" s="65">
        <f t="shared" si="18"/>
        <v>30</v>
      </c>
      <c r="E41" s="65">
        <v>17</v>
      </c>
      <c r="F41" s="67">
        <v>13</v>
      </c>
      <c r="G41" s="67">
        <f t="shared" si="19"/>
        <v>1.8</v>
      </c>
      <c r="H41" s="68">
        <f>ROUND((C41-D41)/($C$5-$D$5),4)</f>
        <v>0.006</v>
      </c>
      <c r="I41" s="68"/>
      <c r="J41" s="89"/>
      <c r="K41" s="89"/>
      <c r="L41" s="89"/>
      <c r="M41" s="89"/>
      <c r="N41" s="89"/>
    </row>
    <row r="42" ht="20.1" customHeight="1" spans="1:14">
      <c r="A42" s="62" t="s">
        <v>55</v>
      </c>
      <c r="B42" s="62"/>
      <c r="C42" s="62">
        <f t="shared" ref="C42:H42" si="20">SUM(C43:C47)</f>
        <v>16344</v>
      </c>
      <c r="D42" s="62">
        <f t="shared" si="20"/>
        <v>3001</v>
      </c>
      <c r="E42" s="62">
        <f t="shared" si="20"/>
        <v>2321</v>
      </c>
      <c r="F42" s="63">
        <v>680</v>
      </c>
      <c r="G42" s="63">
        <v>269.4</v>
      </c>
      <c r="H42" s="64">
        <f t="shared" si="20"/>
        <v>0.1368</v>
      </c>
      <c r="I42" s="64"/>
      <c r="J42" s="89"/>
      <c r="K42" s="89"/>
      <c r="L42" s="89"/>
      <c r="M42" s="89"/>
      <c r="N42" s="89"/>
    </row>
    <row r="43" ht="20.1" customHeight="1" spans="1:14">
      <c r="A43" s="65" t="s">
        <v>56</v>
      </c>
      <c r="B43" s="65">
        <v>500</v>
      </c>
      <c r="C43" s="67">
        <v>3821</v>
      </c>
      <c r="D43" s="67">
        <f t="shared" ref="D43:D47" si="21">SUM(E43:F43)</f>
        <v>749</v>
      </c>
      <c r="E43" s="67">
        <v>589</v>
      </c>
      <c r="F43" s="67">
        <v>160</v>
      </c>
      <c r="G43" s="67">
        <f t="shared" ref="G43:G47" si="22">ROUND(D43*B43*2/10000,2)</f>
        <v>74.9</v>
      </c>
      <c r="H43" s="68">
        <f>ROUND((C43-D43)/($C$5-$D$5),4)</f>
        <v>0.0315</v>
      </c>
      <c r="I43" s="68"/>
      <c r="J43" s="89"/>
      <c r="K43" s="89"/>
      <c r="L43" s="89"/>
      <c r="M43" s="89"/>
      <c r="N43" s="89"/>
    </row>
    <row r="44" ht="20.1" customHeight="1" spans="1:14">
      <c r="A44" s="65" t="s">
        <v>57</v>
      </c>
      <c r="B44" s="65">
        <v>400</v>
      </c>
      <c r="C44" s="67">
        <v>3633</v>
      </c>
      <c r="D44" s="67">
        <f t="shared" si="21"/>
        <v>712</v>
      </c>
      <c r="E44" s="67">
        <v>503</v>
      </c>
      <c r="F44" s="67">
        <v>209</v>
      </c>
      <c r="G44" s="67">
        <f t="shared" si="22"/>
        <v>56.96</v>
      </c>
      <c r="H44" s="68">
        <f>ROUND((C44-D44)/($C$5-$D$5),4)</f>
        <v>0.0299</v>
      </c>
      <c r="I44" s="68"/>
      <c r="J44" s="89"/>
      <c r="K44" s="89"/>
      <c r="L44" s="89"/>
      <c r="M44" s="89"/>
      <c r="N44" s="89"/>
    </row>
    <row r="45" ht="20.1" customHeight="1" spans="1:14">
      <c r="A45" s="65" t="s">
        <v>58</v>
      </c>
      <c r="B45" s="65">
        <v>400</v>
      </c>
      <c r="C45" s="67">
        <v>3916</v>
      </c>
      <c r="D45" s="67">
        <f t="shared" si="21"/>
        <v>738</v>
      </c>
      <c r="E45" s="67">
        <v>588</v>
      </c>
      <c r="F45" s="67">
        <v>150</v>
      </c>
      <c r="G45" s="67">
        <f t="shared" si="22"/>
        <v>59.04</v>
      </c>
      <c r="H45" s="68">
        <f>ROUND((C45-D45)/($C$5-$D$5),4)</f>
        <v>0.0326</v>
      </c>
      <c r="I45" s="68"/>
      <c r="J45" s="89"/>
      <c r="K45" s="89"/>
      <c r="L45" s="89"/>
      <c r="M45" s="89"/>
      <c r="N45" s="89"/>
    </row>
    <row r="46" ht="20.1" customHeight="1" spans="1:14">
      <c r="A46" s="65" t="s">
        <v>59</v>
      </c>
      <c r="B46" s="65">
        <v>500</v>
      </c>
      <c r="C46" s="70">
        <v>4148</v>
      </c>
      <c r="D46" s="67">
        <f t="shared" si="21"/>
        <v>717</v>
      </c>
      <c r="E46" s="70">
        <v>578</v>
      </c>
      <c r="F46" s="67">
        <v>139</v>
      </c>
      <c r="G46" s="67">
        <f t="shared" si="22"/>
        <v>71.7</v>
      </c>
      <c r="H46" s="68">
        <f>ROUND((C46-D46)/($C$5-$D$5),4)</f>
        <v>0.0352</v>
      </c>
      <c r="I46" s="68"/>
      <c r="J46" s="89"/>
      <c r="K46" s="89"/>
      <c r="L46" s="89"/>
      <c r="M46" s="89"/>
      <c r="N46" s="89"/>
    </row>
    <row r="47" ht="20.1" customHeight="1" spans="1:14">
      <c r="A47" s="65" t="s">
        <v>60</v>
      </c>
      <c r="B47" s="65">
        <v>400</v>
      </c>
      <c r="C47" s="67">
        <v>826</v>
      </c>
      <c r="D47" s="67">
        <f t="shared" si="21"/>
        <v>85</v>
      </c>
      <c r="E47" s="67">
        <v>63</v>
      </c>
      <c r="F47" s="67">
        <v>22</v>
      </c>
      <c r="G47" s="67">
        <f t="shared" si="22"/>
        <v>6.8</v>
      </c>
      <c r="H47" s="68">
        <f>ROUND((C47-D47)/($C$5-$D$5),4)</f>
        <v>0.0076</v>
      </c>
      <c r="I47" s="68"/>
      <c r="J47" s="89"/>
      <c r="K47" s="89"/>
      <c r="L47" s="89"/>
      <c r="M47" s="89"/>
      <c r="N47" s="89"/>
    </row>
    <row r="48" ht="20.1" customHeight="1" spans="1:14">
      <c r="A48" s="62" t="s">
        <v>61</v>
      </c>
      <c r="B48" s="62"/>
      <c r="C48" s="62">
        <f t="shared" ref="C48:H48" si="23">SUM(C49:C53)</f>
        <v>20877</v>
      </c>
      <c r="D48" s="62">
        <v>6685</v>
      </c>
      <c r="E48" s="62">
        <f t="shared" si="23"/>
        <v>6002</v>
      </c>
      <c r="F48" s="63">
        <v>683</v>
      </c>
      <c r="G48" s="63">
        <v>659.84</v>
      </c>
      <c r="H48" s="64">
        <f t="shared" si="23"/>
        <v>0.1454</v>
      </c>
      <c r="I48" s="64"/>
      <c r="J48" s="89"/>
      <c r="K48" s="89"/>
      <c r="L48" s="89"/>
      <c r="M48" s="89"/>
      <c r="N48" s="89"/>
    </row>
    <row r="49" ht="20.1" customHeight="1" spans="1:14">
      <c r="A49" s="65" t="s">
        <v>62</v>
      </c>
      <c r="B49" s="65">
        <v>500</v>
      </c>
      <c r="C49" s="67">
        <v>4814</v>
      </c>
      <c r="D49" s="67">
        <f t="shared" ref="D49:D53" si="24">SUM(E49:F49)</f>
        <v>1740</v>
      </c>
      <c r="E49" s="67">
        <v>1554</v>
      </c>
      <c r="F49" s="67">
        <v>186</v>
      </c>
      <c r="G49" s="67">
        <f t="shared" ref="G49:G53" si="25">ROUND(D49*B49*2/10000,2)</f>
        <v>174</v>
      </c>
      <c r="H49" s="68">
        <f>ROUND((C49-D49)/($C$5-$D$5),4)</f>
        <v>0.0315</v>
      </c>
      <c r="I49" s="68"/>
      <c r="J49" s="89"/>
      <c r="K49" s="89"/>
      <c r="L49" s="89"/>
      <c r="M49" s="89"/>
      <c r="N49" s="89"/>
    </row>
    <row r="50" ht="20.1" customHeight="1" spans="1:14">
      <c r="A50" s="65" t="s">
        <v>63</v>
      </c>
      <c r="B50" s="65">
        <v>500</v>
      </c>
      <c r="C50" s="77">
        <v>4671</v>
      </c>
      <c r="D50" s="67">
        <f t="shared" si="24"/>
        <v>1818</v>
      </c>
      <c r="E50" s="77">
        <v>1578</v>
      </c>
      <c r="F50" s="67">
        <v>240</v>
      </c>
      <c r="G50" s="67">
        <f t="shared" si="25"/>
        <v>181.8</v>
      </c>
      <c r="H50" s="68">
        <f>ROUND((C50-D50)/($C$5-$D$5),4)</f>
        <v>0.0292</v>
      </c>
      <c r="I50" s="68"/>
      <c r="J50" s="89"/>
      <c r="K50" s="89"/>
      <c r="L50" s="89"/>
      <c r="M50" s="89"/>
      <c r="N50" s="89"/>
    </row>
    <row r="51" ht="20.1" customHeight="1" spans="1:14">
      <c r="A51" s="65" t="s">
        <v>64</v>
      </c>
      <c r="B51" s="65">
        <v>600</v>
      </c>
      <c r="C51" s="65">
        <v>5700</v>
      </c>
      <c r="D51" s="67">
        <f t="shared" si="24"/>
        <v>1347</v>
      </c>
      <c r="E51" s="65">
        <v>1264</v>
      </c>
      <c r="F51" s="67">
        <v>83</v>
      </c>
      <c r="G51" s="67">
        <f t="shared" si="25"/>
        <v>161.64</v>
      </c>
      <c r="H51" s="68">
        <f>ROUND((C51-D51)/($C$5-$D$5),4)</f>
        <v>0.0446</v>
      </c>
      <c r="I51" s="68"/>
      <c r="J51" s="89"/>
      <c r="K51" s="89"/>
      <c r="L51" s="89"/>
      <c r="M51" s="89"/>
      <c r="N51" s="89"/>
    </row>
    <row r="52" ht="20.1" customHeight="1" spans="1:14">
      <c r="A52" s="65" t="s">
        <v>65</v>
      </c>
      <c r="B52" s="65">
        <v>400</v>
      </c>
      <c r="C52" s="70">
        <v>4668</v>
      </c>
      <c r="D52" s="67">
        <f t="shared" si="24"/>
        <v>1495</v>
      </c>
      <c r="E52" s="70">
        <v>1342</v>
      </c>
      <c r="F52" s="67">
        <v>153</v>
      </c>
      <c r="G52" s="67">
        <f t="shared" si="25"/>
        <v>119.6</v>
      </c>
      <c r="H52" s="68">
        <f>ROUND((C52-D52)/($C$5-$D$5),4)</f>
        <v>0.0325</v>
      </c>
      <c r="I52" s="68"/>
      <c r="J52" s="89"/>
      <c r="K52" s="89"/>
      <c r="L52" s="89"/>
      <c r="M52" s="89"/>
      <c r="N52" s="89"/>
    </row>
    <row r="53" ht="20.1" customHeight="1" spans="1:14">
      <c r="A53" s="65" t="s">
        <v>66</v>
      </c>
      <c r="B53" s="65">
        <v>400</v>
      </c>
      <c r="C53" s="70">
        <v>1024</v>
      </c>
      <c r="D53" s="67">
        <f t="shared" si="24"/>
        <v>285</v>
      </c>
      <c r="E53" s="70">
        <v>264</v>
      </c>
      <c r="F53" s="67">
        <v>21</v>
      </c>
      <c r="G53" s="67">
        <f t="shared" si="25"/>
        <v>22.8</v>
      </c>
      <c r="H53" s="68">
        <f>ROUND((C53-D53)/($C$5-$D$5),4)</f>
        <v>0.0076</v>
      </c>
      <c r="I53" s="68"/>
      <c r="J53" s="89"/>
      <c r="K53" s="89"/>
      <c r="L53" s="89"/>
      <c r="M53" s="89"/>
      <c r="N53" s="89"/>
    </row>
    <row r="54" ht="20.1" customHeight="1" spans="1:14">
      <c r="A54" s="62" t="s">
        <v>67</v>
      </c>
      <c r="B54" s="62"/>
      <c r="C54" s="62">
        <f t="shared" ref="C54:H54" si="26">SUM(C55:C60)</f>
        <v>10066</v>
      </c>
      <c r="D54" s="62">
        <f t="shared" si="26"/>
        <v>546</v>
      </c>
      <c r="E54" s="62">
        <f t="shared" si="26"/>
        <v>385</v>
      </c>
      <c r="F54" s="63">
        <v>161</v>
      </c>
      <c r="G54" s="63">
        <v>47.12</v>
      </c>
      <c r="H54" s="64">
        <f t="shared" si="26"/>
        <v>0.0975</v>
      </c>
      <c r="I54" s="64"/>
      <c r="J54" s="89"/>
      <c r="K54" s="89"/>
      <c r="L54" s="89"/>
      <c r="M54" s="89"/>
      <c r="N54" s="89"/>
    </row>
    <row r="55" ht="20.1" customHeight="1" spans="1:14">
      <c r="A55" s="65" t="s">
        <v>68</v>
      </c>
      <c r="B55" s="65">
        <v>400</v>
      </c>
      <c r="C55" s="65">
        <v>2216</v>
      </c>
      <c r="D55" s="65">
        <v>153</v>
      </c>
      <c r="E55" s="65">
        <v>106</v>
      </c>
      <c r="F55" s="67">
        <v>47</v>
      </c>
      <c r="G55" s="67">
        <f t="shared" ref="G55:G60" si="27">ROUND(D55*B55*2/10000,2)</f>
        <v>12.24</v>
      </c>
      <c r="H55" s="68">
        <f>ROUND((C55-D55)/($C$5-$D$5),4)</f>
        <v>0.0211</v>
      </c>
      <c r="I55" s="68"/>
      <c r="J55" s="89"/>
      <c r="K55" s="89"/>
      <c r="L55" s="89"/>
      <c r="M55" s="89"/>
      <c r="N55" s="89"/>
    </row>
    <row r="56" ht="20.1" customHeight="1" spans="1:14">
      <c r="A56" s="65" t="s">
        <v>69</v>
      </c>
      <c r="B56" s="65">
        <v>400</v>
      </c>
      <c r="C56" s="70">
        <v>1287</v>
      </c>
      <c r="D56" s="70">
        <v>52</v>
      </c>
      <c r="E56" s="80">
        <v>33</v>
      </c>
      <c r="F56" s="67">
        <v>19</v>
      </c>
      <c r="G56" s="67">
        <f t="shared" si="27"/>
        <v>4.16</v>
      </c>
      <c r="H56" s="68">
        <f>ROUND((C56-D56)/($C$5-$D$5),4)</f>
        <v>0.0127</v>
      </c>
      <c r="I56" s="68"/>
      <c r="J56" s="89"/>
      <c r="K56" s="89"/>
      <c r="L56" s="89"/>
      <c r="M56" s="89"/>
      <c r="N56" s="89"/>
    </row>
    <row r="57" ht="20.1" customHeight="1" spans="1:14">
      <c r="A57" s="65" t="s">
        <v>70</v>
      </c>
      <c r="B57" s="65">
        <v>400</v>
      </c>
      <c r="C57" s="65">
        <v>1868</v>
      </c>
      <c r="D57" s="65">
        <v>150</v>
      </c>
      <c r="E57" s="65">
        <v>111</v>
      </c>
      <c r="F57" s="67">
        <v>39</v>
      </c>
      <c r="G57" s="67">
        <f t="shared" si="27"/>
        <v>12</v>
      </c>
      <c r="H57" s="68">
        <f>ROUND((C57-D57)/($C$5-$D$5),4)</f>
        <v>0.0176</v>
      </c>
      <c r="I57" s="68"/>
      <c r="J57" s="89"/>
      <c r="K57" s="89"/>
      <c r="L57" s="89"/>
      <c r="M57" s="89"/>
      <c r="N57" s="89"/>
    </row>
    <row r="58" ht="20.1" customHeight="1" spans="1:14">
      <c r="A58" s="65" t="s">
        <v>71</v>
      </c>
      <c r="B58" s="65">
        <v>500</v>
      </c>
      <c r="C58" s="65">
        <v>3601</v>
      </c>
      <c r="D58" s="65">
        <v>139</v>
      </c>
      <c r="E58" s="65">
        <v>93</v>
      </c>
      <c r="F58" s="67">
        <v>46</v>
      </c>
      <c r="G58" s="67">
        <f t="shared" si="27"/>
        <v>13.9</v>
      </c>
      <c r="H58" s="68">
        <f>ROUND((C58-D58)/($C$5-$D$5),4)</f>
        <v>0.0355</v>
      </c>
      <c r="I58" s="68"/>
      <c r="J58" s="89"/>
      <c r="K58" s="89"/>
      <c r="L58" s="89"/>
      <c r="M58" s="89"/>
      <c r="N58" s="89"/>
    </row>
    <row r="59" ht="20.1" customHeight="1" spans="1:14">
      <c r="A59" s="65" t="s">
        <v>72</v>
      </c>
      <c r="B59" s="65">
        <v>400</v>
      </c>
      <c r="C59" s="67">
        <v>631</v>
      </c>
      <c r="D59" s="67">
        <v>41</v>
      </c>
      <c r="E59" s="67">
        <v>34</v>
      </c>
      <c r="F59" s="67">
        <v>7</v>
      </c>
      <c r="G59" s="67">
        <f t="shared" si="27"/>
        <v>3.28</v>
      </c>
      <c r="H59" s="68">
        <f>ROUND((C59-D59)/($C$5-$D$5),4)</f>
        <v>0.006</v>
      </c>
      <c r="I59" s="68"/>
      <c r="J59" s="89"/>
      <c r="K59" s="89"/>
      <c r="L59" s="89"/>
      <c r="M59" s="89"/>
      <c r="N59" s="89"/>
    </row>
    <row r="60" ht="20.1" customHeight="1" spans="1:14">
      <c r="A60" s="67" t="s">
        <v>73</v>
      </c>
      <c r="B60" s="67">
        <v>700</v>
      </c>
      <c r="C60" s="67">
        <v>463</v>
      </c>
      <c r="D60" s="67">
        <v>11</v>
      </c>
      <c r="E60" s="67">
        <v>8</v>
      </c>
      <c r="F60" s="67">
        <v>3</v>
      </c>
      <c r="G60" s="67">
        <f t="shared" si="27"/>
        <v>1.54</v>
      </c>
      <c r="H60" s="68">
        <f>ROUND((C60-D60)/($C$5-$D$5),4)</f>
        <v>0.0046</v>
      </c>
      <c r="I60" s="68"/>
      <c r="J60" s="89"/>
      <c r="K60" s="89"/>
      <c r="L60" s="89"/>
      <c r="M60" s="89"/>
      <c r="N60" s="89"/>
    </row>
    <row r="61" spans="1:9">
      <c r="A61" s="81" t="s">
        <v>74</v>
      </c>
      <c r="B61" s="82"/>
      <c r="C61" s="82"/>
      <c r="D61" s="82"/>
      <c r="E61" s="82"/>
      <c r="F61" s="82"/>
      <c r="G61" s="83"/>
      <c r="H61" s="83"/>
      <c r="I61" s="83"/>
    </row>
    <row r="62" spans="1:9">
      <c r="A62" s="84"/>
      <c r="B62" s="85"/>
      <c r="C62" s="85"/>
      <c r="D62" s="85"/>
      <c r="E62" s="85"/>
      <c r="F62" s="85"/>
      <c r="G62" s="83"/>
      <c r="H62" s="83"/>
      <c r="I62" s="83"/>
    </row>
    <row r="63" spans="1:9">
      <c r="A63" s="86" t="s">
        <v>75</v>
      </c>
      <c r="B63" s="86"/>
      <c r="C63" s="86"/>
      <c r="D63" s="86"/>
      <c r="E63" s="86"/>
      <c r="F63" s="86"/>
      <c r="G63" s="83"/>
      <c r="H63" s="83"/>
      <c r="I63" s="83"/>
    </row>
    <row r="65" spans="4:4">
      <c r="D65" s="90"/>
    </row>
    <row r="66" spans="4:4">
      <c r="D66" s="90"/>
    </row>
    <row r="67" spans="4:4">
      <c r="D67" s="90"/>
    </row>
    <row r="68" spans="4:4">
      <c r="D68" s="90"/>
    </row>
    <row r="69" spans="4:4">
      <c r="D69" s="90"/>
    </row>
    <row r="70" spans="4:4">
      <c r="D70" s="90"/>
    </row>
    <row r="71" spans="4:4">
      <c r="D71" s="90"/>
    </row>
    <row r="72" spans="4:4">
      <c r="D72" s="90"/>
    </row>
    <row r="73" spans="4:4">
      <c r="D73" s="90"/>
    </row>
    <row r="74" spans="4:4">
      <c r="D74" s="90"/>
    </row>
    <row r="75" spans="4:4">
      <c r="D75" s="90"/>
    </row>
    <row r="76" spans="4:4">
      <c r="D76" s="90"/>
    </row>
  </sheetData>
  <autoFilter ref="A1:N63">
    <extLst/>
  </autoFilter>
  <mergeCells count="15">
    <mergeCell ref="A1:N1"/>
    <mergeCell ref="D2:F2"/>
    <mergeCell ref="J2:M2"/>
    <mergeCell ref="D3:F3"/>
    <mergeCell ref="K3:M3"/>
    <mergeCell ref="A63:F63"/>
    <mergeCell ref="A2:A4"/>
    <mergeCell ref="B2:B4"/>
    <mergeCell ref="C2:C4"/>
    <mergeCell ref="G2:G4"/>
    <mergeCell ref="H2:H4"/>
    <mergeCell ref="I2:I4"/>
    <mergeCell ref="J3:J4"/>
    <mergeCell ref="N2:N4"/>
    <mergeCell ref="A61:F62"/>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A5" sqref="A5:J20"/>
    </sheetView>
  </sheetViews>
  <sheetFormatPr defaultColWidth="9" defaultRowHeight="13.5"/>
  <cols>
    <col min="1" max="1" width="16" style="13" customWidth="1"/>
    <col min="2" max="3" width="12.5" style="13" customWidth="1"/>
    <col min="4" max="4" width="14.5583333333333" style="13" customWidth="1"/>
    <col min="5" max="5" width="20.75" style="13" customWidth="1"/>
    <col min="6" max="6" width="13.625" style="13" customWidth="1"/>
    <col min="7" max="7" width="11.625" style="14" customWidth="1"/>
    <col min="8" max="8" width="9.875" style="14" customWidth="1"/>
    <col min="9" max="9" width="9.75" style="14" customWidth="1"/>
    <col min="10" max="10" width="13.375" style="13" customWidth="1"/>
    <col min="11" max="238" width="9" style="13"/>
    <col min="239" max="239" width="9.75" style="13" customWidth="1"/>
    <col min="240" max="240" width="7.75" style="13" customWidth="1"/>
    <col min="241" max="241" width="7.625" style="13" customWidth="1"/>
    <col min="242" max="242" width="7.875" style="13" customWidth="1"/>
    <col min="243" max="243" width="9" style="13"/>
    <col min="244" max="244" width="8.875" style="13" customWidth="1"/>
    <col min="245" max="245" width="8.125" style="13" customWidth="1"/>
    <col min="246" max="246" width="7.5" style="13" customWidth="1"/>
    <col min="247" max="247" width="9.25" style="13" customWidth="1"/>
    <col min="248" max="248" width="8.125" style="13" customWidth="1"/>
    <col min="249" max="249" width="8.5" style="13" customWidth="1"/>
    <col min="250" max="250" width="7.75" style="13" customWidth="1"/>
    <col min="251" max="251" width="7.375" style="13" customWidth="1"/>
    <col min="252" max="252" width="8.125" style="13" customWidth="1"/>
    <col min="253" max="253" width="7.875" style="13" customWidth="1"/>
    <col min="254" max="254" width="7" style="13" customWidth="1"/>
    <col min="255" max="255" width="6.5" style="13" customWidth="1"/>
    <col min="256" max="494" width="9" style="13"/>
    <col min="495" max="495" width="9.75" style="13" customWidth="1"/>
    <col min="496" max="496" width="7.75" style="13" customWidth="1"/>
    <col min="497" max="497" width="7.625" style="13" customWidth="1"/>
    <col min="498" max="498" width="7.875" style="13" customWidth="1"/>
    <col min="499" max="499" width="9" style="13"/>
    <col min="500" max="500" width="8.875" style="13" customWidth="1"/>
    <col min="501" max="501" width="8.125" style="13" customWidth="1"/>
    <col min="502" max="502" width="7.5" style="13" customWidth="1"/>
    <col min="503" max="503" width="9.25" style="13" customWidth="1"/>
    <col min="504" max="504" width="8.125" style="13" customWidth="1"/>
    <col min="505" max="505" width="8.5" style="13" customWidth="1"/>
    <col min="506" max="506" width="7.75" style="13" customWidth="1"/>
    <col min="507" max="507" width="7.375" style="13" customWidth="1"/>
    <col min="508" max="508" width="8.125" style="13" customWidth="1"/>
    <col min="509" max="509" width="7.875" style="13" customWidth="1"/>
    <col min="510" max="510" width="7" style="13" customWidth="1"/>
    <col min="511" max="511" width="6.5" style="13" customWidth="1"/>
    <col min="512" max="750" width="9" style="13"/>
    <col min="751" max="751" width="9.75" style="13" customWidth="1"/>
    <col min="752" max="752" width="7.75" style="13" customWidth="1"/>
    <col min="753" max="753" width="7.625" style="13" customWidth="1"/>
    <col min="754" max="754" width="7.875" style="13" customWidth="1"/>
    <col min="755" max="755" width="9" style="13"/>
    <col min="756" max="756" width="8.875" style="13" customWidth="1"/>
    <col min="757" max="757" width="8.125" style="13" customWidth="1"/>
    <col min="758" max="758" width="7.5" style="13" customWidth="1"/>
    <col min="759" max="759" width="9.25" style="13" customWidth="1"/>
    <col min="760" max="760" width="8.125" style="13" customWidth="1"/>
    <col min="761" max="761" width="8.5" style="13" customWidth="1"/>
    <col min="762" max="762" width="7.75" style="13" customWidth="1"/>
    <col min="763" max="763" width="7.375" style="13" customWidth="1"/>
    <col min="764" max="764" width="8.125" style="13" customWidth="1"/>
    <col min="765" max="765" width="7.875" style="13" customWidth="1"/>
    <col min="766" max="766" width="7" style="13" customWidth="1"/>
    <col min="767" max="767" width="6.5" style="13" customWidth="1"/>
    <col min="768" max="1006" width="9" style="13"/>
    <col min="1007" max="1007" width="9.75" style="13" customWidth="1"/>
    <col min="1008" max="1008" width="7.75" style="13" customWidth="1"/>
    <col min="1009" max="1009" width="7.625" style="13" customWidth="1"/>
    <col min="1010" max="1010" width="7.875" style="13" customWidth="1"/>
    <col min="1011" max="1011" width="9" style="13"/>
    <col min="1012" max="1012" width="8.875" style="13" customWidth="1"/>
    <col min="1013" max="1013" width="8.125" style="13" customWidth="1"/>
    <col min="1014" max="1014" width="7.5" style="13" customWidth="1"/>
    <col min="1015" max="1015" width="9.25" style="13" customWidth="1"/>
    <col min="1016" max="1016" width="8.125" style="13" customWidth="1"/>
    <col min="1017" max="1017" width="8.5" style="13" customWidth="1"/>
    <col min="1018" max="1018" width="7.75" style="13" customWidth="1"/>
    <col min="1019" max="1019" width="7.375" style="13" customWidth="1"/>
    <col min="1020" max="1020" width="8.125" style="13" customWidth="1"/>
    <col min="1021" max="1021" width="7.875" style="13" customWidth="1"/>
    <col min="1022" max="1022" width="7" style="13" customWidth="1"/>
    <col min="1023" max="1023" width="6.5" style="13" customWidth="1"/>
    <col min="1024" max="1262" width="9" style="13"/>
    <col min="1263" max="1263" width="9.75" style="13" customWidth="1"/>
    <col min="1264" max="1264" width="7.75" style="13" customWidth="1"/>
    <col min="1265" max="1265" width="7.625" style="13" customWidth="1"/>
    <col min="1266" max="1266" width="7.875" style="13" customWidth="1"/>
    <col min="1267" max="1267" width="9" style="13"/>
    <col min="1268" max="1268" width="8.875" style="13" customWidth="1"/>
    <col min="1269" max="1269" width="8.125" style="13" customWidth="1"/>
    <col min="1270" max="1270" width="7.5" style="13" customWidth="1"/>
    <col min="1271" max="1271" width="9.25" style="13" customWidth="1"/>
    <col min="1272" max="1272" width="8.125" style="13" customWidth="1"/>
    <col min="1273" max="1273" width="8.5" style="13" customWidth="1"/>
    <col min="1274" max="1274" width="7.75" style="13" customWidth="1"/>
    <col min="1275" max="1275" width="7.375" style="13" customWidth="1"/>
    <col min="1276" max="1276" width="8.125" style="13" customWidth="1"/>
    <col min="1277" max="1277" width="7.875" style="13" customWidth="1"/>
    <col min="1278" max="1278" width="7" style="13" customWidth="1"/>
    <col min="1279" max="1279" width="6.5" style="13" customWidth="1"/>
    <col min="1280" max="1518" width="9" style="13"/>
    <col min="1519" max="1519" width="9.75" style="13" customWidth="1"/>
    <col min="1520" max="1520" width="7.75" style="13" customWidth="1"/>
    <col min="1521" max="1521" width="7.625" style="13" customWidth="1"/>
    <col min="1522" max="1522" width="7.875" style="13" customWidth="1"/>
    <col min="1523" max="1523" width="9" style="13"/>
    <col min="1524" max="1524" width="8.875" style="13" customWidth="1"/>
    <col min="1525" max="1525" width="8.125" style="13" customWidth="1"/>
    <col min="1526" max="1526" width="7.5" style="13" customWidth="1"/>
    <col min="1527" max="1527" width="9.25" style="13" customWidth="1"/>
    <col min="1528" max="1528" width="8.125" style="13" customWidth="1"/>
    <col min="1529" max="1529" width="8.5" style="13" customWidth="1"/>
    <col min="1530" max="1530" width="7.75" style="13" customWidth="1"/>
    <col min="1531" max="1531" width="7.375" style="13" customWidth="1"/>
    <col min="1532" max="1532" width="8.125" style="13" customWidth="1"/>
    <col min="1533" max="1533" width="7.875" style="13" customWidth="1"/>
    <col min="1534" max="1534" width="7" style="13" customWidth="1"/>
    <col min="1535" max="1535" width="6.5" style="13" customWidth="1"/>
    <col min="1536" max="1774" width="9" style="13"/>
    <col min="1775" max="1775" width="9.75" style="13" customWidth="1"/>
    <col min="1776" max="1776" width="7.75" style="13" customWidth="1"/>
    <col min="1777" max="1777" width="7.625" style="13" customWidth="1"/>
    <col min="1778" max="1778" width="7.875" style="13" customWidth="1"/>
    <col min="1779" max="1779" width="9" style="13"/>
    <col min="1780" max="1780" width="8.875" style="13" customWidth="1"/>
    <col min="1781" max="1781" width="8.125" style="13" customWidth="1"/>
    <col min="1782" max="1782" width="7.5" style="13" customWidth="1"/>
    <col min="1783" max="1783" width="9.25" style="13" customWidth="1"/>
    <col min="1784" max="1784" width="8.125" style="13" customWidth="1"/>
    <col min="1785" max="1785" width="8.5" style="13" customWidth="1"/>
    <col min="1786" max="1786" width="7.75" style="13" customWidth="1"/>
    <col min="1787" max="1787" width="7.375" style="13" customWidth="1"/>
    <col min="1788" max="1788" width="8.125" style="13" customWidth="1"/>
    <col min="1789" max="1789" width="7.875" style="13" customWidth="1"/>
    <col min="1790" max="1790" width="7" style="13" customWidth="1"/>
    <col min="1791" max="1791" width="6.5" style="13" customWidth="1"/>
    <col min="1792" max="2030" width="9" style="13"/>
    <col min="2031" max="2031" width="9.75" style="13" customWidth="1"/>
    <col min="2032" max="2032" width="7.75" style="13" customWidth="1"/>
    <col min="2033" max="2033" width="7.625" style="13" customWidth="1"/>
    <col min="2034" max="2034" width="7.875" style="13" customWidth="1"/>
    <col min="2035" max="2035" width="9" style="13"/>
    <col min="2036" max="2036" width="8.875" style="13" customWidth="1"/>
    <col min="2037" max="2037" width="8.125" style="13" customWidth="1"/>
    <col min="2038" max="2038" width="7.5" style="13" customWidth="1"/>
    <col min="2039" max="2039" width="9.25" style="13" customWidth="1"/>
    <col min="2040" max="2040" width="8.125" style="13" customWidth="1"/>
    <col min="2041" max="2041" width="8.5" style="13" customWidth="1"/>
    <col min="2042" max="2042" width="7.75" style="13" customWidth="1"/>
    <col min="2043" max="2043" width="7.375" style="13" customWidth="1"/>
    <col min="2044" max="2044" width="8.125" style="13" customWidth="1"/>
    <col min="2045" max="2045" width="7.875" style="13" customWidth="1"/>
    <col min="2046" max="2046" width="7" style="13" customWidth="1"/>
    <col min="2047" max="2047" width="6.5" style="13" customWidth="1"/>
    <col min="2048" max="2286" width="9" style="13"/>
    <col min="2287" max="2287" width="9.75" style="13" customWidth="1"/>
    <col min="2288" max="2288" width="7.75" style="13" customWidth="1"/>
    <col min="2289" max="2289" width="7.625" style="13" customWidth="1"/>
    <col min="2290" max="2290" width="7.875" style="13" customWidth="1"/>
    <col min="2291" max="2291" width="9" style="13"/>
    <col min="2292" max="2292" width="8.875" style="13" customWidth="1"/>
    <col min="2293" max="2293" width="8.125" style="13" customWidth="1"/>
    <col min="2294" max="2294" width="7.5" style="13" customWidth="1"/>
    <col min="2295" max="2295" width="9.25" style="13" customWidth="1"/>
    <col min="2296" max="2296" width="8.125" style="13" customWidth="1"/>
    <col min="2297" max="2297" width="8.5" style="13" customWidth="1"/>
    <col min="2298" max="2298" width="7.75" style="13" customWidth="1"/>
    <col min="2299" max="2299" width="7.375" style="13" customWidth="1"/>
    <col min="2300" max="2300" width="8.125" style="13" customWidth="1"/>
    <col min="2301" max="2301" width="7.875" style="13" customWidth="1"/>
    <col min="2302" max="2302" width="7" style="13" customWidth="1"/>
    <col min="2303" max="2303" width="6.5" style="13" customWidth="1"/>
    <col min="2304" max="2542" width="9" style="13"/>
    <col min="2543" max="2543" width="9.75" style="13" customWidth="1"/>
    <col min="2544" max="2544" width="7.75" style="13" customWidth="1"/>
    <col min="2545" max="2545" width="7.625" style="13" customWidth="1"/>
    <col min="2546" max="2546" width="7.875" style="13" customWidth="1"/>
    <col min="2547" max="2547" width="9" style="13"/>
    <col min="2548" max="2548" width="8.875" style="13" customWidth="1"/>
    <col min="2549" max="2549" width="8.125" style="13" customWidth="1"/>
    <col min="2550" max="2550" width="7.5" style="13" customWidth="1"/>
    <col min="2551" max="2551" width="9.25" style="13" customWidth="1"/>
    <col min="2552" max="2552" width="8.125" style="13" customWidth="1"/>
    <col min="2553" max="2553" width="8.5" style="13" customWidth="1"/>
    <col min="2554" max="2554" width="7.75" style="13" customWidth="1"/>
    <col min="2555" max="2555" width="7.375" style="13" customWidth="1"/>
    <col min="2556" max="2556" width="8.125" style="13" customWidth="1"/>
    <col min="2557" max="2557" width="7.875" style="13" customWidth="1"/>
    <col min="2558" max="2558" width="7" style="13" customWidth="1"/>
    <col min="2559" max="2559" width="6.5" style="13" customWidth="1"/>
    <col min="2560" max="2798" width="9" style="13"/>
    <col min="2799" max="2799" width="9.75" style="13" customWidth="1"/>
    <col min="2800" max="2800" width="7.75" style="13" customWidth="1"/>
    <col min="2801" max="2801" width="7.625" style="13" customWidth="1"/>
    <col min="2802" max="2802" width="7.875" style="13" customWidth="1"/>
    <col min="2803" max="2803" width="9" style="13"/>
    <col min="2804" max="2804" width="8.875" style="13" customWidth="1"/>
    <col min="2805" max="2805" width="8.125" style="13" customWidth="1"/>
    <col min="2806" max="2806" width="7.5" style="13" customWidth="1"/>
    <col min="2807" max="2807" width="9.25" style="13" customWidth="1"/>
    <col min="2808" max="2808" width="8.125" style="13" customWidth="1"/>
    <col min="2809" max="2809" width="8.5" style="13" customWidth="1"/>
    <col min="2810" max="2810" width="7.75" style="13" customWidth="1"/>
    <col min="2811" max="2811" width="7.375" style="13" customWidth="1"/>
    <col min="2812" max="2812" width="8.125" style="13" customWidth="1"/>
    <col min="2813" max="2813" width="7.875" style="13" customWidth="1"/>
    <col min="2814" max="2814" width="7" style="13" customWidth="1"/>
    <col min="2815" max="2815" width="6.5" style="13" customWidth="1"/>
    <col min="2816" max="3054" width="9" style="13"/>
    <col min="3055" max="3055" width="9.75" style="13" customWidth="1"/>
    <col min="3056" max="3056" width="7.75" style="13" customWidth="1"/>
    <col min="3057" max="3057" width="7.625" style="13" customWidth="1"/>
    <col min="3058" max="3058" width="7.875" style="13" customWidth="1"/>
    <col min="3059" max="3059" width="9" style="13"/>
    <col min="3060" max="3060" width="8.875" style="13" customWidth="1"/>
    <col min="3061" max="3061" width="8.125" style="13" customWidth="1"/>
    <col min="3062" max="3062" width="7.5" style="13" customWidth="1"/>
    <col min="3063" max="3063" width="9.25" style="13" customWidth="1"/>
    <col min="3064" max="3064" width="8.125" style="13" customWidth="1"/>
    <col min="3065" max="3065" width="8.5" style="13" customWidth="1"/>
    <col min="3066" max="3066" width="7.75" style="13" customWidth="1"/>
    <col min="3067" max="3067" width="7.375" style="13" customWidth="1"/>
    <col min="3068" max="3068" width="8.125" style="13" customWidth="1"/>
    <col min="3069" max="3069" width="7.875" style="13" customWidth="1"/>
    <col min="3070" max="3070" width="7" style="13" customWidth="1"/>
    <col min="3071" max="3071" width="6.5" style="13" customWidth="1"/>
    <col min="3072" max="3310" width="9" style="13"/>
    <col min="3311" max="3311" width="9.75" style="13" customWidth="1"/>
    <col min="3312" max="3312" width="7.75" style="13" customWidth="1"/>
    <col min="3313" max="3313" width="7.625" style="13" customWidth="1"/>
    <col min="3314" max="3314" width="7.875" style="13" customWidth="1"/>
    <col min="3315" max="3315" width="9" style="13"/>
    <col min="3316" max="3316" width="8.875" style="13" customWidth="1"/>
    <col min="3317" max="3317" width="8.125" style="13" customWidth="1"/>
    <col min="3318" max="3318" width="7.5" style="13" customWidth="1"/>
    <col min="3319" max="3319" width="9.25" style="13" customWidth="1"/>
    <col min="3320" max="3320" width="8.125" style="13" customWidth="1"/>
    <col min="3321" max="3321" width="8.5" style="13" customWidth="1"/>
    <col min="3322" max="3322" width="7.75" style="13" customWidth="1"/>
    <col min="3323" max="3323" width="7.375" style="13" customWidth="1"/>
    <col min="3324" max="3324" width="8.125" style="13" customWidth="1"/>
    <col min="3325" max="3325" width="7.875" style="13" customWidth="1"/>
    <col min="3326" max="3326" width="7" style="13" customWidth="1"/>
    <col min="3327" max="3327" width="6.5" style="13" customWidth="1"/>
    <col min="3328" max="3566" width="9" style="13"/>
    <col min="3567" max="3567" width="9.75" style="13" customWidth="1"/>
    <col min="3568" max="3568" width="7.75" style="13" customWidth="1"/>
    <col min="3569" max="3569" width="7.625" style="13" customWidth="1"/>
    <col min="3570" max="3570" width="7.875" style="13" customWidth="1"/>
    <col min="3571" max="3571" width="9" style="13"/>
    <col min="3572" max="3572" width="8.875" style="13" customWidth="1"/>
    <col min="3573" max="3573" width="8.125" style="13" customWidth="1"/>
    <col min="3574" max="3574" width="7.5" style="13" customWidth="1"/>
    <col min="3575" max="3575" width="9.25" style="13" customWidth="1"/>
    <col min="3576" max="3576" width="8.125" style="13" customWidth="1"/>
    <col min="3577" max="3577" width="8.5" style="13" customWidth="1"/>
    <col min="3578" max="3578" width="7.75" style="13" customWidth="1"/>
    <col min="3579" max="3579" width="7.375" style="13" customWidth="1"/>
    <col min="3580" max="3580" width="8.125" style="13" customWidth="1"/>
    <col min="3581" max="3581" width="7.875" style="13" customWidth="1"/>
    <col min="3582" max="3582" width="7" style="13" customWidth="1"/>
    <col min="3583" max="3583" width="6.5" style="13" customWidth="1"/>
    <col min="3584" max="3822" width="9" style="13"/>
    <col min="3823" max="3823" width="9.75" style="13" customWidth="1"/>
    <col min="3824" max="3824" width="7.75" style="13" customWidth="1"/>
    <col min="3825" max="3825" width="7.625" style="13" customWidth="1"/>
    <col min="3826" max="3826" width="7.875" style="13" customWidth="1"/>
    <col min="3827" max="3827" width="9" style="13"/>
    <col min="3828" max="3828" width="8.875" style="13" customWidth="1"/>
    <col min="3829" max="3829" width="8.125" style="13" customWidth="1"/>
    <col min="3830" max="3830" width="7.5" style="13" customWidth="1"/>
    <col min="3831" max="3831" width="9.25" style="13" customWidth="1"/>
    <col min="3832" max="3832" width="8.125" style="13" customWidth="1"/>
    <col min="3833" max="3833" width="8.5" style="13" customWidth="1"/>
    <col min="3834" max="3834" width="7.75" style="13" customWidth="1"/>
    <col min="3835" max="3835" width="7.375" style="13" customWidth="1"/>
    <col min="3836" max="3836" width="8.125" style="13" customWidth="1"/>
    <col min="3837" max="3837" width="7.875" style="13" customWidth="1"/>
    <col min="3838" max="3838" width="7" style="13" customWidth="1"/>
    <col min="3839" max="3839" width="6.5" style="13" customWidth="1"/>
    <col min="3840" max="4078" width="9" style="13"/>
    <col min="4079" max="4079" width="9.75" style="13" customWidth="1"/>
    <col min="4080" max="4080" width="7.75" style="13" customWidth="1"/>
    <col min="4081" max="4081" width="7.625" style="13" customWidth="1"/>
    <col min="4082" max="4082" width="7.875" style="13" customWidth="1"/>
    <col min="4083" max="4083" width="9" style="13"/>
    <col min="4084" max="4084" width="8.875" style="13" customWidth="1"/>
    <col min="4085" max="4085" width="8.125" style="13" customWidth="1"/>
    <col min="4086" max="4086" width="7.5" style="13" customWidth="1"/>
    <col min="4087" max="4087" width="9.25" style="13" customWidth="1"/>
    <col min="4088" max="4088" width="8.125" style="13" customWidth="1"/>
    <col min="4089" max="4089" width="8.5" style="13" customWidth="1"/>
    <col min="4090" max="4090" width="7.75" style="13" customWidth="1"/>
    <col min="4091" max="4091" width="7.375" style="13" customWidth="1"/>
    <col min="4092" max="4092" width="8.125" style="13" customWidth="1"/>
    <col min="4093" max="4093" width="7.875" style="13" customWidth="1"/>
    <col min="4094" max="4094" width="7" style="13" customWidth="1"/>
    <col min="4095" max="4095" width="6.5" style="13" customWidth="1"/>
    <col min="4096" max="4334" width="9" style="13"/>
    <col min="4335" max="4335" width="9.75" style="13" customWidth="1"/>
    <col min="4336" max="4336" width="7.75" style="13" customWidth="1"/>
    <col min="4337" max="4337" width="7.625" style="13" customWidth="1"/>
    <col min="4338" max="4338" width="7.875" style="13" customWidth="1"/>
    <col min="4339" max="4339" width="9" style="13"/>
    <col min="4340" max="4340" width="8.875" style="13" customWidth="1"/>
    <col min="4341" max="4341" width="8.125" style="13" customWidth="1"/>
    <col min="4342" max="4342" width="7.5" style="13" customWidth="1"/>
    <col min="4343" max="4343" width="9.25" style="13" customWidth="1"/>
    <col min="4344" max="4344" width="8.125" style="13" customWidth="1"/>
    <col min="4345" max="4345" width="8.5" style="13" customWidth="1"/>
    <col min="4346" max="4346" width="7.75" style="13" customWidth="1"/>
    <col min="4347" max="4347" width="7.375" style="13" customWidth="1"/>
    <col min="4348" max="4348" width="8.125" style="13" customWidth="1"/>
    <col min="4349" max="4349" width="7.875" style="13" customWidth="1"/>
    <col min="4350" max="4350" width="7" style="13" customWidth="1"/>
    <col min="4351" max="4351" width="6.5" style="13" customWidth="1"/>
    <col min="4352" max="4590" width="9" style="13"/>
    <col min="4591" max="4591" width="9.75" style="13" customWidth="1"/>
    <col min="4592" max="4592" width="7.75" style="13" customWidth="1"/>
    <col min="4593" max="4593" width="7.625" style="13" customWidth="1"/>
    <col min="4594" max="4594" width="7.875" style="13" customWidth="1"/>
    <col min="4595" max="4595" width="9" style="13"/>
    <col min="4596" max="4596" width="8.875" style="13" customWidth="1"/>
    <col min="4597" max="4597" width="8.125" style="13" customWidth="1"/>
    <col min="4598" max="4598" width="7.5" style="13" customWidth="1"/>
    <col min="4599" max="4599" width="9.25" style="13" customWidth="1"/>
    <col min="4600" max="4600" width="8.125" style="13" customWidth="1"/>
    <col min="4601" max="4601" width="8.5" style="13" customWidth="1"/>
    <col min="4602" max="4602" width="7.75" style="13" customWidth="1"/>
    <col min="4603" max="4603" width="7.375" style="13" customWidth="1"/>
    <col min="4604" max="4604" width="8.125" style="13" customWidth="1"/>
    <col min="4605" max="4605" width="7.875" style="13" customWidth="1"/>
    <col min="4606" max="4606" width="7" style="13" customWidth="1"/>
    <col min="4607" max="4607" width="6.5" style="13" customWidth="1"/>
    <col min="4608" max="4846" width="9" style="13"/>
    <col min="4847" max="4847" width="9.75" style="13" customWidth="1"/>
    <col min="4848" max="4848" width="7.75" style="13" customWidth="1"/>
    <col min="4849" max="4849" width="7.625" style="13" customWidth="1"/>
    <col min="4850" max="4850" width="7.875" style="13" customWidth="1"/>
    <col min="4851" max="4851" width="9" style="13"/>
    <col min="4852" max="4852" width="8.875" style="13" customWidth="1"/>
    <col min="4853" max="4853" width="8.125" style="13" customWidth="1"/>
    <col min="4854" max="4854" width="7.5" style="13" customWidth="1"/>
    <col min="4855" max="4855" width="9.25" style="13" customWidth="1"/>
    <col min="4856" max="4856" width="8.125" style="13" customWidth="1"/>
    <col min="4857" max="4857" width="8.5" style="13" customWidth="1"/>
    <col min="4858" max="4858" width="7.75" style="13" customWidth="1"/>
    <col min="4859" max="4859" width="7.375" style="13" customWidth="1"/>
    <col min="4860" max="4860" width="8.125" style="13" customWidth="1"/>
    <col min="4861" max="4861" width="7.875" style="13" customWidth="1"/>
    <col min="4862" max="4862" width="7" style="13" customWidth="1"/>
    <col min="4863" max="4863" width="6.5" style="13" customWidth="1"/>
    <col min="4864" max="5102" width="9" style="13"/>
    <col min="5103" max="5103" width="9.75" style="13" customWidth="1"/>
    <col min="5104" max="5104" width="7.75" style="13" customWidth="1"/>
    <col min="5105" max="5105" width="7.625" style="13" customWidth="1"/>
    <col min="5106" max="5106" width="7.875" style="13" customWidth="1"/>
    <col min="5107" max="5107" width="9" style="13"/>
    <col min="5108" max="5108" width="8.875" style="13" customWidth="1"/>
    <col min="5109" max="5109" width="8.125" style="13" customWidth="1"/>
    <col min="5110" max="5110" width="7.5" style="13" customWidth="1"/>
    <col min="5111" max="5111" width="9.25" style="13" customWidth="1"/>
    <col min="5112" max="5112" width="8.125" style="13" customWidth="1"/>
    <col min="5113" max="5113" width="8.5" style="13" customWidth="1"/>
    <col min="5114" max="5114" width="7.75" style="13" customWidth="1"/>
    <col min="5115" max="5115" width="7.375" style="13" customWidth="1"/>
    <col min="5116" max="5116" width="8.125" style="13" customWidth="1"/>
    <col min="5117" max="5117" width="7.875" style="13" customWidth="1"/>
    <col min="5118" max="5118" width="7" style="13" customWidth="1"/>
    <col min="5119" max="5119" width="6.5" style="13" customWidth="1"/>
    <col min="5120" max="5358" width="9" style="13"/>
    <col min="5359" max="5359" width="9.75" style="13" customWidth="1"/>
    <col min="5360" max="5360" width="7.75" style="13" customWidth="1"/>
    <col min="5361" max="5361" width="7.625" style="13" customWidth="1"/>
    <col min="5362" max="5362" width="7.875" style="13" customWidth="1"/>
    <col min="5363" max="5363" width="9" style="13"/>
    <col min="5364" max="5364" width="8.875" style="13" customWidth="1"/>
    <col min="5365" max="5365" width="8.125" style="13" customWidth="1"/>
    <col min="5366" max="5366" width="7.5" style="13" customWidth="1"/>
    <col min="5367" max="5367" width="9.25" style="13" customWidth="1"/>
    <col min="5368" max="5368" width="8.125" style="13" customWidth="1"/>
    <col min="5369" max="5369" width="8.5" style="13" customWidth="1"/>
    <col min="5370" max="5370" width="7.75" style="13" customWidth="1"/>
    <col min="5371" max="5371" width="7.375" style="13" customWidth="1"/>
    <col min="5372" max="5372" width="8.125" style="13" customWidth="1"/>
    <col min="5373" max="5373" width="7.875" style="13" customWidth="1"/>
    <col min="5374" max="5374" width="7" style="13" customWidth="1"/>
    <col min="5375" max="5375" width="6.5" style="13" customWidth="1"/>
    <col min="5376" max="5614" width="9" style="13"/>
    <col min="5615" max="5615" width="9.75" style="13" customWidth="1"/>
    <col min="5616" max="5616" width="7.75" style="13" customWidth="1"/>
    <col min="5617" max="5617" width="7.625" style="13" customWidth="1"/>
    <col min="5618" max="5618" width="7.875" style="13" customWidth="1"/>
    <col min="5619" max="5619" width="9" style="13"/>
    <col min="5620" max="5620" width="8.875" style="13" customWidth="1"/>
    <col min="5621" max="5621" width="8.125" style="13" customWidth="1"/>
    <col min="5622" max="5622" width="7.5" style="13" customWidth="1"/>
    <col min="5623" max="5623" width="9.25" style="13" customWidth="1"/>
    <col min="5624" max="5624" width="8.125" style="13" customWidth="1"/>
    <col min="5625" max="5625" width="8.5" style="13" customWidth="1"/>
    <col min="5626" max="5626" width="7.75" style="13" customWidth="1"/>
    <col min="5627" max="5627" width="7.375" style="13" customWidth="1"/>
    <col min="5628" max="5628" width="8.125" style="13" customWidth="1"/>
    <col min="5629" max="5629" width="7.875" style="13" customWidth="1"/>
    <col min="5630" max="5630" width="7" style="13" customWidth="1"/>
    <col min="5631" max="5631" width="6.5" style="13" customWidth="1"/>
    <col min="5632" max="5870" width="9" style="13"/>
    <col min="5871" max="5871" width="9.75" style="13" customWidth="1"/>
    <col min="5872" max="5872" width="7.75" style="13" customWidth="1"/>
    <col min="5873" max="5873" width="7.625" style="13" customWidth="1"/>
    <col min="5874" max="5874" width="7.875" style="13" customWidth="1"/>
    <col min="5875" max="5875" width="9" style="13"/>
    <col min="5876" max="5876" width="8.875" style="13" customWidth="1"/>
    <col min="5877" max="5877" width="8.125" style="13" customWidth="1"/>
    <col min="5878" max="5878" width="7.5" style="13" customWidth="1"/>
    <col min="5879" max="5879" width="9.25" style="13" customWidth="1"/>
    <col min="5880" max="5880" width="8.125" style="13" customWidth="1"/>
    <col min="5881" max="5881" width="8.5" style="13" customWidth="1"/>
    <col min="5882" max="5882" width="7.75" style="13" customWidth="1"/>
    <col min="5883" max="5883" width="7.375" style="13" customWidth="1"/>
    <col min="5884" max="5884" width="8.125" style="13" customWidth="1"/>
    <col min="5885" max="5885" width="7.875" style="13" customWidth="1"/>
    <col min="5886" max="5886" width="7" style="13" customWidth="1"/>
    <col min="5887" max="5887" width="6.5" style="13" customWidth="1"/>
    <col min="5888" max="6126" width="9" style="13"/>
    <col min="6127" max="6127" width="9.75" style="13" customWidth="1"/>
    <col min="6128" max="6128" width="7.75" style="13" customWidth="1"/>
    <col min="6129" max="6129" width="7.625" style="13" customWidth="1"/>
    <col min="6130" max="6130" width="7.875" style="13" customWidth="1"/>
    <col min="6131" max="6131" width="9" style="13"/>
    <col min="6132" max="6132" width="8.875" style="13" customWidth="1"/>
    <col min="6133" max="6133" width="8.125" style="13" customWidth="1"/>
    <col min="6134" max="6134" width="7.5" style="13" customWidth="1"/>
    <col min="6135" max="6135" width="9.25" style="13" customWidth="1"/>
    <col min="6136" max="6136" width="8.125" style="13" customWidth="1"/>
    <col min="6137" max="6137" width="8.5" style="13" customWidth="1"/>
    <col min="6138" max="6138" width="7.75" style="13" customWidth="1"/>
    <col min="6139" max="6139" width="7.375" style="13" customWidth="1"/>
    <col min="6140" max="6140" width="8.125" style="13" customWidth="1"/>
    <col min="6141" max="6141" width="7.875" style="13" customWidth="1"/>
    <col min="6142" max="6142" width="7" style="13" customWidth="1"/>
    <col min="6143" max="6143" width="6.5" style="13" customWidth="1"/>
    <col min="6144" max="6382" width="9" style="13"/>
    <col min="6383" max="6383" width="9.75" style="13" customWidth="1"/>
    <col min="6384" max="6384" width="7.75" style="13" customWidth="1"/>
    <col min="6385" max="6385" width="7.625" style="13" customWidth="1"/>
    <col min="6386" max="6386" width="7.875" style="13" customWidth="1"/>
    <col min="6387" max="6387" width="9" style="13"/>
    <col min="6388" max="6388" width="8.875" style="13" customWidth="1"/>
    <col min="6389" max="6389" width="8.125" style="13" customWidth="1"/>
    <col min="6390" max="6390" width="7.5" style="13" customWidth="1"/>
    <col min="6391" max="6391" width="9.25" style="13" customWidth="1"/>
    <col min="6392" max="6392" width="8.125" style="13" customWidth="1"/>
    <col min="6393" max="6393" width="8.5" style="13" customWidth="1"/>
    <col min="6394" max="6394" width="7.75" style="13" customWidth="1"/>
    <col min="6395" max="6395" width="7.375" style="13" customWidth="1"/>
    <col min="6396" max="6396" width="8.125" style="13" customWidth="1"/>
    <col min="6397" max="6397" width="7.875" style="13" customWidth="1"/>
    <col min="6398" max="6398" width="7" style="13" customWidth="1"/>
    <col min="6399" max="6399" width="6.5" style="13" customWidth="1"/>
    <col min="6400" max="6638" width="9" style="13"/>
    <col min="6639" max="6639" width="9.75" style="13" customWidth="1"/>
    <col min="6640" max="6640" width="7.75" style="13" customWidth="1"/>
    <col min="6641" max="6641" width="7.625" style="13" customWidth="1"/>
    <col min="6642" max="6642" width="7.875" style="13" customWidth="1"/>
    <col min="6643" max="6643" width="9" style="13"/>
    <col min="6644" max="6644" width="8.875" style="13" customWidth="1"/>
    <col min="6645" max="6645" width="8.125" style="13" customWidth="1"/>
    <col min="6646" max="6646" width="7.5" style="13" customWidth="1"/>
    <col min="6647" max="6647" width="9.25" style="13" customWidth="1"/>
    <col min="6648" max="6648" width="8.125" style="13" customWidth="1"/>
    <col min="6649" max="6649" width="8.5" style="13" customWidth="1"/>
    <col min="6650" max="6650" width="7.75" style="13" customWidth="1"/>
    <col min="6651" max="6651" width="7.375" style="13" customWidth="1"/>
    <col min="6652" max="6652" width="8.125" style="13" customWidth="1"/>
    <col min="6653" max="6653" width="7.875" style="13" customWidth="1"/>
    <col min="6654" max="6654" width="7" style="13" customWidth="1"/>
    <col min="6655" max="6655" width="6.5" style="13" customWidth="1"/>
    <col min="6656" max="6894" width="9" style="13"/>
    <col min="6895" max="6895" width="9.75" style="13" customWidth="1"/>
    <col min="6896" max="6896" width="7.75" style="13" customWidth="1"/>
    <col min="6897" max="6897" width="7.625" style="13" customWidth="1"/>
    <col min="6898" max="6898" width="7.875" style="13" customWidth="1"/>
    <col min="6899" max="6899" width="9" style="13"/>
    <col min="6900" max="6900" width="8.875" style="13" customWidth="1"/>
    <col min="6901" max="6901" width="8.125" style="13" customWidth="1"/>
    <col min="6902" max="6902" width="7.5" style="13" customWidth="1"/>
    <col min="6903" max="6903" width="9.25" style="13" customWidth="1"/>
    <col min="6904" max="6904" width="8.125" style="13" customWidth="1"/>
    <col min="6905" max="6905" width="8.5" style="13" customWidth="1"/>
    <col min="6906" max="6906" width="7.75" style="13" customWidth="1"/>
    <col min="6907" max="6907" width="7.375" style="13" customWidth="1"/>
    <col min="6908" max="6908" width="8.125" style="13" customWidth="1"/>
    <col min="6909" max="6909" width="7.875" style="13" customWidth="1"/>
    <col min="6910" max="6910" width="7" style="13" customWidth="1"/>
    <col min="6911" max="6911" width="6.5" style="13" customWidth="1"/>
    <col min="6912" max="7150" width="9" style="13"/>
    <col min="7151" max="7151" width="9.75" style="13" customWidth="1"/>
    <col min="7152" max="7152" width="7.75" style="13" customWidth="1"/>
    <col min="7153" max="7153" width="7.625" style="13" customWidth="1"/>
    <col min="7154" max="7154" width="7.875" style="13" customWidth="1"/>
    <col min="7155" max="7155" width="9" style="13"/>
    <col min="7156" max="7156" width="8.875" style="13" customWidth="1"/>
    <col min="7157" max="7157" width="8.125" style="13" customWidth="1"/>
    <col min="7158" max="7158" width="7.5" style="13" customWidth="1"/>
    <col min="7159" max="7159" width="9.25" style="13" customWidth="1"/>
    <col min="7160" max="7160" width="8.125" style="13" customWidth="1"/>
    <col min="7161" max="7161" width="8.5" style="13" customWidth="1"/>
    <col min="7162" max="7162" width="7.75" style="13" customWidth="1"/>
    <col min="7163" max="7163" width="7.375" style="13" customWidth="1"/>
    <col min="7164" max="7164" width="8.125" style="13" customWidth="1"/>
    <col min="7165" max="7165" width="7.875" style="13" customWidth="1"/>
    <col min="7166" max="7166" width="7" style="13" customWidth="1"/>
    <col min="7167" max="7167" width="6.5" style="13" customWidth="1"/>
    <col min="7168" max="7406" width="9" style="13"/>
    <col min="7407" max="7407" width="9.75" style="13" customWidth="1"/>
    <col min="7408" max="7408" width="7.75" style="13" customWidth="1"/>
    <col min="7409" max="7409" width="7.625" style="13" customWidth="1"/>
    <col min="7410" max="7410" width="7.875" style="13" customWidth="1"/>
    <col min="7411" max="7411" width="9" style="13"/>
    <col min="7412" max="7412" width="8.875" style="13" customWidth="1"/>
    <col min="7413" max="7413" width="8.125" style="13" customWidth="1"/>
    <col min="7414" max="7414" width="7.5" style="13" customWidth="1"/>
    <col min="7415" max="7415" width="9.25" style="13" customWidth="1"/>
    <col min="7416" max="7416" width="8.125" style="13" customWidth="1"/>
    <col min="7417" max="7417" width="8.5" style="13" customWidth="1"/>
    <col min="7418" max="7418" width="7.75" style="13" customWidth="1"/>
    <col min="7419" max="7419" width="7.375" style="13" customWidth="1"/>
    <col min="7420" max="7420" width="8.125" style="13" customWidth="1"/>
    <col min="7421" max="7421" width="7.875" style="13" customWidth="1"/>
    <col min="7422" max="7422" width="7" style="13" customWidth="1"/>
    <col min="7423" max="7423" width="6.5" style="13" customWidth="1"/>
    <col min="7424" max="7662" width="9" style="13"/>
    <col min="7663" max="7663" width="9.75" style="13" customWidth="1"/>
    <col min="7664" max="7664" width="7.75" style="13" customWidth="1"/>
    <col min="7665" max="7665" width="7.625" style="13" customWidth="1"/>
    <col min="7666" max="7666" width="7.875" style="13" customWidth="1"/>
    <col min="7667" max="7667" width="9" style="13"/>
    <col min="7668" max="7668" width="8.875" style="13" customWidth="1"/>
    <col min="7669" max="7669" width="8.125" style="13" customWidth="1"/>
    <col min="7670" max="7670" width="7.5" style="13" customWidth="1"/>
    <col min="7671" max="7671" width="9.25" style="13" customWidth="1"/>
    <col min="7672" max="7672" width="8.125" style="13" customWidth="1"/>
    <col min="7673" max="7673" width="8.5" style="13" customWidth="1"/>
    <col min="7674" max="7674" width="7.75" style="13" customWidth="1"/>
    <col min="7675" max="7675" width="7.375" style="13" customWidth="1"/>
    <col min="7676" max="7676" width="8.125" style="13" customWidth="1"/>
    <col min="7677" max="7677" width="7.875" style="13" customWidth="1"/>
    <col min="7678" max="7678" width="7" style="13" customWidth="1"/>
    <col min="7679" max="7679" width="6.5" style="13" customWidth="1"/>
    <col min="7680" max="7918" width="9" style="13"/>
    <col min="7919" max="7919" width="9.75" style="13" customWidth="1"/>
    <col min="7920" max="7920" width="7.75" style="13" customWidth="1"/>
    <col min="7921" max="7921" width="7.625" style="13" customWidth="1"/>
    <col min="7922" max="7922" width="7.875" style="13" customWidth="1"/>
    <col min="7923" max="7923" width="9" style="13"/>
    <col min="7924" max="7924" width="8.875" style="13" customWidth="1"/>
    <col min="7925" max="7925" width="8.125" style="13" customWidth="1"/>
    <col min="7926" max="7926" width="7.5" style="13" customWidth="1"/>
    <col min="7927" max="7927" width="9.25" style="13" customWidth="1"/>
    <col min="7928" max="7928" width="8.125" style="13" customWidth="1"/>
    <col min="7929" max="7929" width="8.5" style="13" customWidth="1"/>
    <col min="7930" max="7930" width="7.75" style="13" customWidth="1"/>
    <col min="7931" max="7931" width="7.375" style="13" customWidth="1"/>
    <col min="7932" max="7932" width="8.125" style="13" customWidth="1"/>
    <col min="7933" max="7933" width="7.875" style="13" customWidth="1"/>
    <col min="7934" max="7934" width="7" style="13" customWidth="1"/>
    <col min="7935" max="7935" width="6.5" style="13" customWidth="1"/>
    <col min="7936" max="8174" width="9" style="13"/>
    <col min="8175" max="8175" width="9.75" style="13" customWidth="1"/>
    <col min="8176" max="8176" width="7.75" style="13" customWidth="1"/>
    <col min="8177" max="8177" width="7.625" style="13" customWidth="1"/>
    <col min="8178" max="8178" width="7.875" style="13" customWidth="1"/>
    <col min="8179" max="8179" width="9" style="13"/>
    <col min="8180" max="8180" width="8.875" style="13" customWidth="1"/>
    <col min="8181" max="8181" width="8.125" style="13" customWidth="1"/>
    <col min="8182" max="8182" width="7.5" style="13" customWidth="1"/>
    <col min="8183" max="8183" width="9.25" style="13" customWidth="1"/>
    <col min="8184" max="8184" width="8.125" style="13" customWidth="1"/>
    <col min="8185" max="8185" width="8.5" style="13" customWidth="1"/>
    <col min="8186" max="8186" width="7.75" style="13" customWidth="1"/>
    <col min="8187" max="8187" width="7.375" style="13" customWidth="1"/>
    <col min="8188" max="8188" width="8.125" style="13" customWidth="1"/>
    <col min="8189" max="8189" width="7.875" style="13" customWidth="1"/>
    <col min="8190" max="8190" width="7" style="13" customWidth="1"/>
    <col min="8191" max="8191" width="6.5" style="13" customWidth="1"/>
    <col min="8192" max="8430" width="9" style="13"/>
    <col min="8431" max="8431" width="9.75" style="13" customWidth="1"/>
    <col min="8432" max="8432" width="7.75" style="13" customWidth="1"/>
    <col min="8433" max="8433" width="7.625" style="13" customWidth="1"/>
    <col min="8434" max="8434" width="7.875" style="13" customWidth="1"/>
    <col min="8435" max="8435" width="9" style="13"/>
    <col min="8436" max="8436" width="8.875" style="13" customWidth="1"/>
    <col min="8437" max="8437" width="8.125" style="13" customWidth="1"/>
    <col min="8438" max="8438" width="7.5" style="13" customWidth="1"/>
    <col min="8439" max="8439" width="9.25" style="13" customWidth="1"/>
    <col min="8440" max="8440" width="8.125" style="13" customWidth="1"/>
    <col min="8441" max="8441" width="8.5" style="13" customWidth="1"/>
    <col min="8442" max="8442" width="7.75" style="13" customWidth="1"/>
    <col min="8443" max="8443" width="7.375" style="13" customWidth="1"/>
    <col min="8444" max="8444" width="8.125" style="13" customWidth="1"/>
    <col min="8445" max="8445" width="7.875" style="13" customWidth="1"/>
    <col min="8446" max="8446" width="7" style="13" customWidth="1"/>
    <col min="8447" max="8447" width="6.5" style="13" customWidth="1"/>
    <col min="8448" max="8686" width="9" style="13"/>
    <col min="8687" max="8687" width="9.75" style="13" customWidth="1"/>
    <col min="8688" max="8688" width="7.75" style="13" customWidth="1"/>
    <col min="8689" max="8689" width="7.625" style="13" customWidth="1"/>
    <col min="8690" max="8690" width="7.875" style="13" customWidth="1"/>
    <col min="8691" max="8691" width="9" style="13"/>
    <col min="8692" max="8692" width="8.875" style="13" customWidth="1"/>
    <col min="8693" max="8693" width="8.125" style="13" customWidth="1"/>
    <col min="8694" max="8694" width="7.5" style="13" customWidth="1"/>
    <col min="8695" max="8695" width="9.25" style="13" customWidth="1"/>
    <col min="8696" max="8696" width="8.125" style="13" customWidth="1"/>
    <col min="8697" max="8697" width="8.5" style="13" customWidth="1"/>
    <col min="8698" max="8698" width="7.75" style="13" customWidth="1"/>
    <col min="8699" max="8699" width="7.375" style="13" customWidth="1"/>
    <col min="8700" max="8700" width="8.125" style="13" customWidth="1"/>
    <col min="8701" max="8701" width="7.875" style="13" customWidth="1"/>
    <col min="8702" max="8702" width="7" style="13" customWidth="1"/>
    <col min="8703" max="8703" width="6.5" style="13" customWidth="1"/>
    <col min="8704" max="8942" width="9" style="13"/>
    <col min="8943" max="8943" width="9.75" style="13" customWidth="1"/>
    <col min="8944" max="8944" width="7.75" style="13" customWidth="1"/>
    <col min="8945" max="8945" width="7.625" style="13" customWidth="1"/>
    <col min="8946" max="8946" width="7.875" style="13" customWidth="1"/>
    <col min="8947" max="8947" width="9" style="13"/>
    <col min="8948" max="8948" width="8.875" style="13" customWidth="1"/>
    <col min="8949" max="8949" width="8.125" style="13" customWidth="1"/>
    <col min="8950" max="8950" width="7.5" style="13" customWidth="1"/>
    <col min="8951" max="8951" width="9.25" style="13" customWidth="1"/>
    <col min="8952" max="8952" width="8.125" style="13" customWidth="1"/>
    <col min="8953" max="8953" width="8.5" style="13" customWidth="1"/>
    <col min="8954" max="8954" width="7.75" style="13" customWidth="1"/>
    <col min="8955" max="8955" width="7.375" style="13" customWidth="1"/>
    <col min="8956" max="8956" width="8.125" style="13" customWidth="1"/>
    <col min="8957" max="8957" width="7.875" style="13" customWidth="1"/>
    <col min="8958" max="8958" width="7" style="13" customWidth="1"/>
    <col min="8959" max="8959" width="6.5" style="13" customWidth="1"/>
    <col min="8960" max="9198" width="9" style="13"/>
    <col min="9199" max="9199" width="9.75" style="13" customWidth="1"/>
    <col min="9200" max="9200" width="7.75" style="13" customWidth="1"/>
    <col min="9201" max="9201" width="7.625" style="13" customWidth="1"/>
    <col min="9202" max="9202" width="7.875" style="13" customWidth="1"/>
    <col min="9203" max="9203" width="9" style="13"/>
    <col min="9204" max="9204" width="8.875" style="13" customWidth="1"/>
    <col min="9205" max="9205" width="8.125" style="13" customWidth="1"/>
    <col min="9206" max="9206" width="7.5" style="13" customWidth="1"/>
    <col min="9207" max="9207" width="9.25" style="13" customWidth="1"/>
    <col min="9208" max="9208" width="8.125" style="13" customWidth="1"/>
    <col min="9209" max="9209" width="8.5" style="13" customWidth="1"/>
    <col min="9210" max="9210" width="7.75" style="13" customWidth="1"/>
    <col min="9211" max="9211" width="7.375" style="13" customWidth="1"/>
    <col min="9212" max="9212" width="8.125" style="13" customWidth="1"/>
    <col min="9213" max="9213" width="7.875" style="13" customWidth="1"/>
    <col min="9214" max="9214" width="7" style="13" customWidth="1"/>
    <col min="9215" max="9215" width="6.5" style="13" customWidth="1"/>
    <col min="9216" max="9454" width="9" style="13"/>
    <col min="9455" max="9455" width="9.75" style="13" customWidth="1"/>
    <col min="9456" max="9456" width="7.75" style="13" customWidth="1"/>
    <col min="9457" max="9457" width="7.625" style="13" customWidth="1"/>
    <col min="9458" max="9458" width="7.875" style="13" customWidth="1"/>
    <col min="9459" max="9459" width="9" style="13"/>
    <col min="9460" max="9460" width="8.875" style="13" customWidth="1"/>
    <col min="9461" max="9461" width="8.125" style="13" customWidth="1"/>
    <col min="9462" max="9462" width="7.5" style="13" customWidth="1"/>
    <col min="9463" max="9463" width="9.25" style="13" customWidth="1"/>
    <col min="9464" max="9464" width="8.125" style="13" customWidth="1"/>
    <col min="9465" max="9465" width="8.5" style="13" customWidth="1"/>
    <col min="9466" max="9466" width="7.75" style="13" customWidth="1"/>
    <col min="9467" max="9467" width="7.375" style="13" customWidth="1"/>
    <col min="9468" max="9468" width="8.125" style="13" customWidth="1"/>
    <col min="9469" max="9469" width="7.875" style="13" customWidth="1"/>
    <col min="9470" max="9470" width="7" style="13" customWidth="1"/>
    <col min="9471" max="9471" width="6.5" style="13" customWidth="1"/>
    <col min="9472" max="9710" width="9" style="13"/>
    <col min="9711" max="9711" width="9.75" style="13" customWidth="1"/>
    <col min="9712" max="9712" width="7.75" style="13" customWidth="1"/>
    <col min="9713" max="9713" width="7.625" style="13" customWidth="1"/>
    <col min="9714" max="9714" width="7.875" style="13" customWidth="1"/>
    <col min="9715" max="9715" width="9" style="13"/>
    <col min="9716" max="9716" width="8.875" style="13" customWidth="1"/>
    <col min="9717" max="9717" width="8.125" style="13" customWidth="1"/>
    <col min="9718" max="9718" width="7.5" style="13" customWidth="1"/>
    <col min="9719" max="9719" width="9.25" style="13" customWidth="1"/>
    <col min="9720" max="9720" width="8.125" style="13" customWidth="1"/>
    <col min="9721" max="9721" width="8.5" style="13" customWidth="1"/>
    <col min="9722" max="9722" width="7.75" style="13" customWidth="1"/>
    <col min="9723" max="9723" width="7.375" style="13" customWidth="1"/>
    <col min="9724" max="9724" width="8.125" style="13" customWidth="1"/>
    <col min="9725" max="9725" width="7.875" style="13" customWidth="1"/>
    <col min="9726" max="9726" width="7" style="13" customWidth="1"/>
    <col min="9727" max="9727" width="6.5" style="13" customWidth="1"/>
    <col min="9728" max="9966" width="9" style="13"/>
    <col min="9967" max="9967" width="9.75" style="13" customWidth="1"/>
    <col min="9968" max="9968" width="7.75" style="13" customWidth="1"/>
    <col min="9969" max="9969" width="7.625" style="13" customWidth="1"/>
    <col min="9970" max="9970" width="7.875" style="13" customWidth="1"/>
    <col min="9971" max="9971" width="9" style="13"/>
    <col min="9972" max="9972" width="8.875" style="13" customWidth="1"/>
    <col min="9973" max="9973" width="8.125" style="13" customWidth="1"/>
    <col min="9974" max="9974" width="7.5" style="13" customWidth="1"/>
    <col min="9975" max="9975" width="9.25" style="13" customWidth="1"/>
    <col min="9976" max="9976" width="8.125" style="13" customWidth="1"/>
    <col min="9977" max="9977" width="8.5" style="13" customWidth="1"/>
    <col min="9978" max="9978" width="7.75" style="13" customWidth="1"/>
    <col min="9979" max="9979" width="7.375" style="13" customWidth="1"/>
    <col min="9980" max="9980" width="8.125" style="13" customWidth="1"/>
    <col min="9981" max="9981" width="7.875" style="13" customWidth="1"/>
    <col min="9982" max="9982" width="7" style="13" customWidth="1"/>
    <col min="9983" max="9983" width="6.5" style="13" customWidth="1"/>
    <col min="9984" max="10222" width="9" style="13"/>
    <col min="10223" max="10223" width="9.75" style="13" customWidth="1"/>
    <col min="10224" max="10224" width="7.75" style="13" customWidth="1"/>
    <col min="10225" max="10225" width="7.625" style="13" customWidth="1"/>
    <col min="10226" max="10226" width="7.875" style="13" customWidth="1"/>
    <col min="10227" max="10227" width="9" style="13"/>
    <col min="10228" max="10228" width="8.875" style="13" customWidth="1"/>
    <col min="10229" max="10229" width="8.125" style="13" customWidth="1"/>
    <col min="10230" max="10230" width="7.5" style="13" customWidth="1"/>
    <col min="10231" max="10231" width="9.25" style="13" customWidth="1"/>
    <col min="10232" max="10232" width="8.125" style="13" customWidth="1"/>
    <col min="10233" max="10233" width="8.5" style="13" customWidth="1"/>
    <col min="10234" max="10234" width="7.75" style="13" customWidth="1"/>
    <col min="10235" max="10235" width="7.375" style="13" customWidth="1"/>
    <col min="10236" max="10236" width="8.125" style="13" customWidth="1"/>
    <col min="10237" max="10237" width="7.875" style="13" customWidth="1"/>
    <col min="10238" max="10238" width="7" style="13" customWidth="1"/>
    <col min="10239" max="10239" width="6.5" style="13" customWidth="1"/>
    <col min="10240" max="10478" width="9" style="13"/>
    <col min="10479" max="10479" width="9.75" style="13" customWidth="1"/>
    <col min="10480" max="10480" width="7.75" style="13" customWidth="1"/>
    <col min="10481" max="10481" width="7.625" style="13" customWidth="1"/>
    <col min="10482" max="10482" width="7.875" style="13" customWidth="1"/>
    <col min="10483" max="10483" width="9" style="13"/>
    <col min="10484" max="10484" width="8.875" style="13" customWidth="1"/>
    <col min="10485" max="10485" width="8.125" style="13" customWidth="1"/>
    <col min="10486" max="10486" width="7.5" style="13" customWidth="1"/>
    <col min="10487" max="10487" width="9.25" style="13" customWidth="1"/>
    <col min="10488" max="10488" width="8.125" style="13" customWidth="1"/>
    <col min="10489" max="10489" width="8.5" style="13" customWidth="1"/>
    <col min="10490" max="10490" width="7.75" style="13" customWidth="1"/>
    <col min="10491" max="10491" width="7.375" style="13" customWidth="1"/>
    <col min="10492" max="10492" width="8.125" style="13" customWidth="1"/>
    <col min="10493" max="10493" width="7.875" style="13" customWidth="1"/>
    <col min="10494" max="10494" width="7" style="13" customWidth="1"/>
    <col min="10495" max="10495" width="6.5" style="13" customWidth="1"/>
    <col min="10496" max="10734" width="9" style="13"/>
    <col min="10735" max="10735" width="9.75" style="13" customWidth="1"/>
    <col min="10736" max="10736" width="7.75" style="13" customWidth="1"/>
    <col min="10737" max="10737" width="7.625" style="13" customWidth="1"/>
    <col min="10738" max="10738" width="7.875" style="13" customWidth="1"/>
    <col min="10739" max="10739" width="9" style="13"/>
    <col min="10740" max="10740" width="8.875" style="13" customWidth="1"/>
    <col min="10741" max="10741" width="8.125" style="13" customWidth="1"/>
    <col min="10742" max="10742" width="7.5" style="13" customWidth="1"/>
    <col min="10743" max="10743" width="9.25" style="13" customWidth="1"/>
    <col min="10744" max="10744" width="8.125" style="13" customWidth="1"/>
    <col min="10745" max="10745" width="8.5" style="13" customWidth="1"/>
    <col min="10746" max="10746" width="7.75" style="13" customWidth="1"/>
    <col min="10747" max="10747" width="7.375" style="13" customWidth="1"/>
    <col min="10748" max="10748" width="8.125" style="13" customWidth="1"/>
    <col min="10749" max="10749" width="7.875" style="13" customWidth="1"/>
    <col min="10750" max="10750" width="7" style="13" customWidth="1"/>
    <col min="10751" max="10751" width="6.5" style="13" customWidth="1"/>
    <col min="10752" max="10990" width="9" style="13"/>
    <col min="10991" max="10991" width="9.75" style="13" customWidth="1"/>
    <col min="10992" max="10992" width="7.75" style="13" customWidth="1"/>
    <col min="10993" max="10993" width="7.625" style="13" customWidth="1"/>
    <col min="10994" max="10994" width="7.875" style="13" customWidth="1"/>
    <col min="10995" max="10995" width="9" style="13"/>
    <col min="10996" max="10996" width="8.875" style="13" customWidth="1"/>
    <col min="10997" max="10997" width="8.125" style="13" customWidth="1"/>
    <col min="10998" max="10998" width="7.5" style="13" customWidth="1"/>
    <col min="10999" max="10999" width="9.25" style="13" customWidth="1"/>
    <col min="11000" max="11000" width="8.125" style="13" customWidth="1"/>
    <col min="11001" max="11001" width="8.5" style="13" customWidth="1"/>
    <col min="11002" max="11002" width="7.75" style="13" customWidth="1"/>
    <col min="11003" max="11003" width="7.375" style="13" customWidth="1"/>
    <col min="11004" max="11004" width="8.125" style="13" customWidth="1"/>
    <col min="11005" max="11005" width="7.875" style="13" customWidth="1"/>
    <col min="11006" max="11006" width="7" style="13" customWidth="1"/>
    <col min="11007" max="11007" width="6.5" style="13" customWidth="1"/>
    <col min="11008" max="11246" width="9" style="13"/>
    <col min="11247" max="11247" width="9.75" style="13" customWidth="1"/>
    <col min="11248" max="11248" width="7.75" style="13" customWidth="1"/>
    <col min="11249" max="11249" width="7.625" style="13" customWidth="1"/>
    <col min="11250" max="11250" width="7.875" style="13" customWidth="1"/>
    <col min="11251" max="11251" width="9" style="13"/>
    <col min="11252" max="11252" width="8.875" style="13" customWidth="1"/>
    <col min="11253" max="11253" width="8.125" style="13" customWidth="1"/>
    <col min="11254" max="11254" width="7.5" style="13" customWidth="1"/>
    <col min="11255" max="11255" width="9.25" style="13" customWidth="1"/>
    <col min="11256" max="11256" width="8.125" style="13" customWidth="1"/>
    <col min="11257" max="11257" width="8.5" style="13" customWidth="1"/>
    <col min="11258" max="11258" width="7.75" style="13" customWidth="1"/>
    <col min="11259" max="11259" width="7.375" style="13" customWidth="1"/>
    <col min="11260" max="11260" width="8.125" style="13" customWidth="1"/>
    <col min="11261" max="11261" width="7.875" style="13" customWidth="1"/>
    <col min="11262" max="11262" width="7" style="13" customWidth="1"/>
    <col min="11263" max="11263" width="6.5" style="13" customWidth="1"/>
    <col min="11264" max="11502" width="9" style="13"/>
    <col min="11503" max="11503" width="9.75" style="13" customWidth="1"/>
    <col min="11504" max="11504" width="7.75" style="13" customWidth="1"/>
    <col min="11505" max="11505" width="7.625" style="13" customWidth="1"/>
    <col min="11506" max="11506" width="7.875" style="13" customWidth="1"/>
    <col min="11507" max="11507" width="9" style="13"/>
    <col min="11508" max="11508" width="8.875" style="13" customWidth="1"/>
    <col min="11509" max="11509" width="8.125" style="13" customWidth="1"/>
    <col min="11510" max="11510" width="7.5" style="13" customWidth="1"/>
    <col min="11511" max="11511" width="9.25" style="13" customWidth="1"/>
    <col min="11512" max="11512" width="8.125" style="13" customWidth="1"/>
    <col min="11513" max="11513" width="8.5" style="13" customWidth="1"/>
    <col min="11514" max="11514" width="7.75" style="13" customWidth="1"/>
    <col min="11515" max="11515" width="7.375" style="13" customWidth="1"/>
    <col min="11516" max="11516" width="8.125" style="13" customWidth="1"/>
    <col min="11517" max="11517" width="7.875" style="13" customWidth="1"/>
    <col min="11518" max="11518" width="7" style="13" customWidth="1"/>
    <col min="11519" max="11519" width="6.5" style="13" customWidth="1"/>
    <col min="11520" max="11758" width="9" style="13"/>
    <col min="11759" max="11759" width="9.75" style="13" customWidth="1"/>
    <col min="11760" max="11760" width="7.75" style="13" customWidth="1"/>
    <col min="11761" max="11761" width="7.625" style="13" customWidth="1"/>
    <col min="11762" max="11762" width="7.875" style="13" customWidth="1"/>
    <col min="11763" max="11763" width="9" style="13"/>
    <col min="11764" max="11764" width="8.875" style="13" customWidth="1"/>
    <col min="11765" max="11765" width="8.125" style="13" customWidth="1"/>
    <col min="11766" max="11766" width="7.5" style="13" customWidth="1"/>
    <col min="11767" max="11767" width="9.25" style="13" customWidth="1"/>
    <col min="11768" max="11768" width="8.125" style="13" customWidth="1"/>
    <col min="11769" max="11769" width="8.5" style="13" customWidth="1"/>
    <col min="11770" max="11770" width="7.75" style="13" customWidth="1"/>
    <col min="11771" max="11771" width="7.375" style="13" customWidth="1"/>
    <col min="11772" max="11772" width="8.125" style="13" customWidth="1"/>
    <col min="11773" max="11773" width="7.875" style="13" customWidth="1"/>
    <col min="11774" max="11774" width="7" style="13" customWidth="1"/>
    <col min="11775" max="11775" width="6.5" style="13" customWidth="1"/>
    <col min="11776" max="12014" width="9" style="13"/>
    <col min="12015" max="12015" width="9.75" style="13" customWidth="1"/>
    <col min="12016" max="12016" width="7.75" style="13" customWidth="1"/>
    <col min="12017" max="12017" width="7.625" style="13" customWidth="1"/>
    <col min="12018" max="12018" width="7.875" style="13" customWidth="1"/>
    <col min="12019" max="12019" width="9" style="13"/>
    <col min="12020" max="12020" width="8.875" style="13" customWidth="1"/>
    <col min="12021" max="12021" width="8.125" style="13" customWidth="1"/>
    <col min="12022" max="12022" width="7.5" style="13" customWidth="1"/>
    <col min="12023" max="12023" width="9.25" style="13" customWidth="1"/>
    <col min="12024" max="12024" width="8.125" style="13" customWidth="1"/>
    <col min="12025" max="12025" width="8.5" style="13" customWidth="1"/>
    <col min="12026" max="12026" width="7.75" style="13" customWidth="1"/>
    <col min="12027" max="12027" width="7.375" style="13" customWidth="1"/>
    <col min="12028" max="12028" width="8.125" style="13" customWidth="1"/>
    <col min="12029" max="12029" width="7.875" style="13" customWidth="1"/>
    <col min="12030" max="12030" width="7" style="13" customWidth="1"/>
    <col min="12031" max="12031" width="6.5" style="13" customWidth="1"/>
    <col min="12032" max="12270" width="9" style="13"/>
    <col min="12271" max="12271" width="9.75" style="13" customWidth="1"/>
    <col min="12272" max="12272" width="7.75" style="13" customWidth="1"/>
    <col min="12273" max="12273" width="7.625" style="13" customWidth="1"/>
    <col min="12274" max="12274" width="7.875" style="13" customWidth="1"/>
    <col min="12275" max="12275" width="9" style="13"/>
    <col min="12276" max="12276" width="8.875" style="13" customWidth="1"/>
    <col min="12277" max="12277" width="8.125" style="13" customWidth="1"/>
    <col min="12278" max="12278" width="7.5" style="13" customWidth="1"/>
    <col min="12279" max="12279" width="9.25" style="13" customWidth="1"/>
    <col min="12280" max="12280" width="8.125" style="13" customWidth="1"/>
    <col min="12281" max="12281" width="8.5" style="13" customWidth="1"/>
    <col min="12282" max="12282" width="7.75" style="13" customWidth="1"/>
    <col min="12283" max="12283" width="7.375" style="13" customWidth="1"/>
    <col min="12284" max="12284" width="8.125" style="13" customWidth="1"/>
    <col min="12285" max="12285" width="7.875" style="13" customWidth="1"/>
    <col min="12286" max="12286" width="7" style="13" customWidth="1"/>
    <col min="12287" max="12287" width="6.5" style="13" customWidth="1"/>
    <col min="12288" max="12526" width="9" style="13"/>
    <col min="12527" max="12527" width="9.75" style="13" customWidth="1"/>
    <col min="12528" max="12528" width="7.75" style="13" customWidth="1"/>
    <col min="12529" max="12529" width="7.625" style="13" customWidth="1"/>
    <col min="12530" max="12530" width="7.875" style="13" customWidth="1"/>
    <col min="12531" max="12531" width="9" style="13"/>
    <col min="12532" max="12532" width="8.875" style="13" customWidth="1"/>
    <col min="12533" max="12533" width="8.125" style="13" customWidth="1"/>
    <col min="12534" max="12534" width="7.5" style="13" customWidth="1"/>
    <col min="12535" max="12535" width="9.25" style="13" customWidth="1"/>
    <col min="12536" max="12536" width="8.125" style="13" customWidth="1"/>
    <col min="12537" max="12537" width="8.5" style="13" customWidth="1"/>
    <col min="12538" max="12538" width="7.75" style="13" customWidth="1"/>
    <col min="12539" max="12539" width="7.375" style="13" customWidth="1"/>
    <col min="12540" max="12540" width="8.125" style="13" customWidth="1"/>
    <col min="12541" max="12541" width="7.875" style="13" customWidth="1"/>
    <col min="12542" max="12542" width="7" style="13" customWidth="1"/>
    <col min="12543" max="12543" width="6.5" style="13" customWidth="1"/>
    <col min="12544" max="12782" width="9" style="13"/>
    <col min="12783" max="12783" width="9.75" style="13" customWidth="1"/>
    <col min="12784" max="12784" width="7.75" style="13" customWidth="1"/>
    <col min="12785" max="12785" width="7.625" style="13" customWidth="1"/>
    <col min="12786" max="12786" width="7.875" style="13" customWidth="1"/>
    <col min="12787" max="12787" width="9" style="13"/>
    <col min="12788" max="12788" width="8.875" style="13" customWidth="1"/>
    <col min="12789" max="12789" width="8.125" style="13" customWidth="1"/>
    <col min="12790" max="12790" width="7.5" style="13" customWidth="1"/>
    <col min="12791" max="12791" width="9.25" style="13" customWidth="1"/>
    <col min="12792" max="12792" width="8.125" style="13" customWidth="1"/>
    <col min="12793" max="12793" width="8.5" style="13" customWidth="1"/>
    <col min="12794" max="12794" width="7.75" style="13" customWidth="1"/>
    <col min="12795" max="12795" width="7.375" style="13" customWidth="1"/>
    <col min="12796" max="12796" width="8.125" style="13" customWidth="1"/>
    <col min="12797" max="12797" width="7.875" style="13" customWidth="1"/>
    <col min="12798" max="12798" width="7" style="13" customWidth="1"/>
    <col min="12799" max="12799" width="6.5" style="13" customWidth="1"/>
    <col min="12800" max="13038" width="9" style="13"/>
    <col min="13039" max="13039" width="9.75" style="13" customWidth="1"/>
    <col min="13040" max="13040" width="7.75" style="13" customWidth="1"/>
    <col min="13041" max="13041" width="7.625" style="13" customWidth="1"/>
    <col min="13042" max="13042" width="7.875" style="13" customWidth="1"/>
    <col min="13043" max="13043" width="9" style="13"/>
    <col min="13044" max="13044" width="8.875" style="13" customWidth="1"/>
    <col min="13045" max="13045" width="8.125" style="13" customWidth="1"/>
    <col min="13046" max="13046" width="7.5" style="13" customWidth="1"/>
    <col min="13047" max="13047" width="9.25" style="13" customWidth="1"/>
    <col min="13048" max="13048" width="8.125" style="13" customWidth="1"/>
    <col min="13049" max="13049" width="8.5" style="13" customWidth="1"/>
    <col min="13050" max="13050" width="7.75" style="13" customWidth="1"/>
    <col min="13051" max="13051" width="7.375" style="13" customWidth="1"/>
    <col min="13052" max="13052" width="8.125" style="13" customWidth="1"/>
    <col min="13053" max="13053" width="7.875" style="13" customWidth="1"/>
    <col min="13054" max="13054" width="7" style="13" customWidth="1"/>
    <col min="13055" max="13055" width="6.5" style="13" customWidth="1"/>
    <col min="13056" max="13294" width="9" style="13"/>
    <col min="13295" max="13295" width="9.75" style="13" customWidth="1"/>
    <col min="13296" max="13296" width="7.75" style="13" customWidth="1"/>
    <col min="13297" max="13297" width="7.625" style="13" customWidth="1"/>
    <col min="13298" max="13298" width="7.875" style="13" customWidth="1"/>
    <col min="13299" max="13299" width="9" style="13"/>
    <col min="13300" max="13300" width="8.875" style="13" customWidth="1"/>
    <col min="13301" max="13301" width="8.125" style="13" customWidth="1"/>
    <col min="13302" max="13302" width="7.5" style="13" customWidth="1"/>
    <col min="13303" max="13303" width="9.25" style="13" customWidth="1"/>
    <col min="13304" max="13304" width="8.125" style="13" customWidth="1"/>
    <col min="13305" max="13305" width="8.5" style="13" customWidth="1"/>
    <col min="13306" max="13306" width="7.75" style="13" customWidth="1"/>
    <col min="13307" max="13307" width="7.375" style="13" customWidth="1"/>
    <col min="13308" max="13308" width="8.125" style="13" customWidth="1"/>
    <col min="13309" max="13309" width="7.875" style="13" customWidth="1"/>
    <col min="13310" max="13310" width="7" style="13" customWidth="1"/>
    <col min="13311" max="13311" width="6.5" style="13" customWidth="1"/>
    <col min="13312" max="13550" width="9" style="13"/>
    <col min="13551" max="13551" width="9.75" style="13" customWidth="1"/>
    <col min="13552" max="13552" width="7.75" style="13" customWidth="1"/>
    <col min="13553" max="13553" width="7.625" style="13" customWidth="1"/>
    <col min="13554" max="13554" width="7.875" style="13" customWidth="1"/>
    <col min="13555" max="13555" width="9" style="13"/>
    <col min="13556" max="13556" width="8.875" style="13" customWidth="1"/>
    <col min="13557" max="13557" width="8.125" style="13" customWidth="1"/>
    <col min="13558" max="13558" width="7.5" style="13" customWidth="1"/>
    <col min="13559" max="13559" width="9.25" style="13" customWidth="1"/>
    <col min="13560" max="13560" width="8.125" style="13" customWidth="1"/>
    <col min="13561" max="13561" width="8.5" style="13" customWidth="1"/>
    <col min="13562" max="13562" width="7.75" style="13" customWidth="1"/>
    <col min="13563" max="13563" width="7.375" style="13" customWidth="1"/>
    <col min="13564" max="13564" width="8.125" style="13" customWidth="1"/>
    <col min="13565" max="13565" width="7.875" style="13" customWidth="1"/>
    <col min="13566" max="13566" width="7" style="13" customWidth="1"/>
    <col min="13567" max="13567" width="6.5" style="13" customWidth="1"/>
    <col min="13568" max="13806" width="9" style="13"/>
    <col min="13807" max="13807" width="9.75" style="13" customWidth="1"/>
    <col min="13808" max="13808" width="7.75" style="13" customWidth="1"/>
    <col min="13809" max="13809" width="7.625" style="13" customWidth="1"/>
    <col min="13810" max="13810" width="7.875" style="13" customWidth="1"/>
    <col min="13811" max="13811" width="9" style="13"/>
    <col min="13812" max="13812" width="8.875" style="13" customWidth="1"/>
    <col min="13813" max="13813" width="8.125" style="13" customWidth="1"/>
    <col min="13814" max="13814" width="7.5" style="13" customWidth="1"/>
    <col min="13815" max="13815" width="9.25" style="13" customWidth="1"/>
    <col min="13816" max="13816" width="8.125" style="13" customWidth="1"/>
    <col min="13817" max="13817" width="8.5" style="13" customWidth="1"/>
    <col min="13818" max="13818" width="7.75" style="13" customWidth="1"/>
    <col min="13819" max="13819" width="7.375" style="13" customWidth="1"/>
    <col min="13820" max="13820" width="8.125" style="13" customWidth="1"/>
    <col min="13821" max="13821" width="7.875" style="13" customWidth="1"/>
    <col min="13822" max="13822" width="7" style="13" customWidth="1"/>
    <col min="13823" max="13823" width="6.5" style="13" customWidth="1"/>
    <col min="13824" max="14062" width="9" style="13"/>
    <col min="14063" max="14063" width="9.75" style="13" customWidth="1"/>
    <col min="14064" max="14064" width="7.75" style="13" customWidth="1"/>
    <col min="14065" max="14065" width="7.625" style="13" customWidth="1"/>
    <col min="14066" max="14066" width="7.875" style="13" customWidth="1"/>
    <col min="14067" max="14067" width="9" style="13"/>
    <col min="14068" max="14068" width="8.875" style="13" customWidth="1"/>
    <col min="14069" max="14069" width="8.125" style="13" customWidth="1"/>
    <col min="14070" max="14070" width="7.5" style="13" customWidth="1"/>
    <col min="14071" max="14071" width="9.25" style="13" customWidth="1"/>
    <col min="14072" max="14072" width="8.125" style="13" customWidth="1"/>
    <col min="14073" max="14073" width="8.5" style="13" customWidth="1"/>
    <col min="14074" max="14074" width="7.75" style="13" customWidth="1"/>
    <col min="14075" max="14075" width="7.375" style="13" customWidth="1"/>
    <col min="14076" max="14076" width="8.125" style="13" customWidth="1"/>
    <col min="14077" max="14077" width="7.875" style="13" customWidth="1"/>
    <col min="14078" max="14078" width="7" style="13" customWidth="1"/>
    <col min="14079" max="14079" width="6.5" style="13" customWidth="1"/>
    <col min="14080" max="14318" width="9" style="13"/>
    <col min="14319" max="14319" width="9.75" style="13" customWidth="1"/>
    <col min="14320" max="14320" width="7.75" style="13" customWidth="1"/>
    <col min="14321" max="14321" width="7.625" style="13" customWidth="1"/>
    <col min="14322" max="14322" width="7.875" style="13" customWidth="1"/>
    <col min="14323" max="14323" width="9" style="13"/>
    <col min="14324" max="14324" width="8.875" style="13" customWidth="1"/>
    <col min="14325" max="14325" width="8.125" style="13" customWidth="1"/>
    <col min="14326" max="14326" width="7.5" style="13" customWidth="1"/>
    <col min="14327" max="14327" width="9.25" style="13" customWidth="1"/>
    <col min="14328" max="14328" width="8.125" style="13" customWidth="1"/>
    <col min="14329" max="14329" width="8.5" style="13" customWidth="1"/>
    <col min="14330" max="14330" width="7.75" style="13" customWidth="1"/>
    <col min="14331" max="14331" width="7.375" style="13" customWidth="1"/>
    <col min="14332" max="14332" width="8.125" style="13" customWidth="1"/>
    <col min="14333" max="14333" width="7.875" style="13" customWidth="1"/>
    <col min="14334" max="14334" width="7" style="13" customWidth="1"/>
    <col min="14335" max="14335" width="6.5" style="13" customWidth="1"/>
    <col min="14336" max="14574" width="9" style="13"/>
    <col min="14575" max="14575" width="9.75" style="13" customWidth="1"/>
    <col min="14576" max="14576" width="7.75" style="13" customWidth="1"/>
    <col min="14577" max="14577" width="7.625" style="13" customWidth="1"/>
    <col min="14578" max="14578" width="7.875" style="13" customWidth="1"/>
    <col min="14579" max="14579" width="9" style="13"/>
    <col min="14580" max="14580" width="8.875" style="13" customWidth="1"/>
    <col min="14581" max="14581" width="8.125" style="13" customWidth="1"/>
    <col min="14582" max="14582" width="7.5" style="13" customWidth="1"/>
    <col min="14583" max="14583" width="9.25" style="13" customWidth="1"/>
    <col min="14584" max="14584" width="8.125" style="13" customWidth="1"/>
    <col min="14585" max="14585" width="8.5" style="13" customWidth="1"/>
    <col min="14586" max="14586" width="7.75" style="13" customWidth="1"/>
    <col min="14587" max="14587" width="7.375" style="13" customWidth="1"/>
    <col min="14588" max="14588" width="8.125" style="13" customWidth="1"/>
    <col min="14589" max="14589" width="7.875" style="13" customWidth="1"/>
    <col min="14590" max="14590" width="7" style="13" customWidth="1"/>
    <col min="14591" max="14591" width="6.5" style="13" customWidth="1"/>
    <col min="14592" max="14830" width="9" style="13"/>
    <col min="14831" max="14831" width="9.75" style="13" customWidth="1"/>
    <col min="14832" max="14832" width="7.75" style="13" customWidth="1"/>
    <col min="14833" max="14833" width="7.625" style="13" customWidth="1"/>
    <col min="14834" max="14834" width="7.875" style="13" customWidth="1"/>
    <col min="14835" max="14835" width="9" style="13"/>
    <col min="14836" max="14836" width="8.875" style="13" customWidth="1"/>
    <col min="14837" max="14837" width="8.125" style="13" customWidth="1"/>
    <col min="14838" max="14838" width="7.5" style="13" customWidth="1"/>
    <col min="14839" max="14839" width="9.25" style="13" customWidth="1"/>
    <col min="14840" max="14840" width="8.125" style="13" customWidth="1"/>
    <col min="14841" max="14841" width="8.5" style="13" customWidth="1"/>
    <col min="14842" max="14842" width="7.75" style="13" customWidth="1"/>
    <col min="14843" max="14843" width="7.375" style="13" customWidth="1"/>
    <col min="14844" max="14844" width="8.125" style="13" customWidth="1"/>
    <col min="14845" max="14845" width="7.875" style="13" customWidth="1"/>
    <col min="14846" max="14846" width="7" style="13" customWidth="1"/>
    <col min="14847" max="14847" width="6.5" style="13" customWidth="1"/>
    <col min="14848" max="15086" width="9" style="13"/>
    <col min="15087" max="15087" width="9.75" style="13" customWidth="1"/>
    <col min="15088" max="15088" width="7.75" style="13" customWidth="1"/>
    <col min="15089" max="15089" width="7.625" style="13" customWidth="1"/>
    <col min="15090" max="15090" width="7.875" style="13" customWidth="1"/>
    <col min="15091" max="15091" width="9" style="13"/>
    <col min="15092" max="15092" width="8.875" style="13" customWidth="1"/>
    <col min="15093" max="15093" width="8.125" style="13" customWidth="1"/>
    <col min="15094" max="15094" width="7.5" style="13" customWidth="1"/>
    <col min="15095" max="15095" width="9.25" style="13" customWidth="1"/>
    <col min="15096" max="15096" width="8.125" style="13" customWidth="1"/>
    <col min="15097" max="15097" width="8.5" style="13" customWidth="1"/>
    <col min="15098" max="15098" width="7.75" style="13" customWidth="1"/>
    <col min="15099" max="15099" width="7.375" style="13" customWidth="1"/>
    <col min="15100" max="15100" width="8.125" style="13" customWidth="1"/>
    <col min="15101" max="15101" width="7.875" style="13" customWidth="1"/>
    <col min="15102" max="15102" width="7" style="13" customWidth="1"/>
    <col min="15103" max="15103" width="6.5" style="13" customWidth="1"/>
    <col min="15104" max="15342" width="9" style="13"/>
    <col min="15343" max="15343" width="9.75" style="13" customWidth="1"/>
    <col min="15344" max="15344" width="7.75" style="13" customWidth="1"/>
    <col min="15345" max="15345" width="7.625" style="13" customWidth="1"/>
    <col min="15346" max="15346" width="7.875" style="13" customWidth="1"/>
    <col min="15347" max="15347" width="9" style="13"/>
    <col min="15348" max="15348" width="8.875" style="13" customWidth="1"/>
    <col min="15349" max="15349" width="8.125" style="13" customWidth="1"/>
    <col min="15350" max="15350" width="7.5" style="13" customWidth="1"/>
    <col min="15351" max="15351" width="9.25" style="13" customWidth="1"/>
    <col min="15352" max="15352" width="8.125" style="13" customWidth="1"/>
    <col min="15353" max="15353" width="8.5" style="13" customWidth="1"/>
    <col min="15354" max="15354" width="7.75" style="13" customWidth="1"/>
    <col min="15355" max="15355" width="7.375" style="13" customWidth="1"/>
    <col min="15356" max="15356" width="8.125" style="13" customWidth="1"/>
    <col min="15357" max="15357" width="7.875" style="13" customWidth="1"/>
    <col min="15358" max="15358" width="7" style="13" customWidth="1"/>
    <col min="15359" max="15359" width="6.5" style="13" customWidth="1"/>
    <col min="15360" max="15598" width="9" style="13"/>
    <col min="15599" max="15599" width="9.75" style="13" customWidth="1"/>
    <col min="15600" max="15600" width="7.75" style="13" customWidth="1"/>
    <col min="15601" max="15601" width="7.625" style="13" customWidth="1"/>
    <col min="15602" max="15602" width="7.875" style="13" customWidth="1"/>
    <col min="15603" max="15603" width="9" style="13"/>
    <col min="15604" max="15604" width="8.875" style="13" customWidth="1"/>
    <col min="15605" max="15605" width="8.125" style="13" customWidth="1"/>
    <col min="15606" max="15606" width="7.5" style="13" customWidth="1"/>
    <col min="15607" max="15607" width="9.25" style="13" customWidth="1"/>
    <col min="15608" max="15608" width="8.125" style="13" customWidth="1"/>
    <col min="15609" max="15609" width="8.5" style="13" customWidth="1"/>
    <col min="15610" max="15610" width="7.75" style="13" customWidth="1"/>
    <col min="15611" max="15611" width="7.375" style="13" customWidth="1"/>
    <col min="15612" max="15612" width="8.125" style="13" customWidth="1"/>
    <col min="15613" max="15613" width="7.875" style="13" customWidth="1"/>
    <col min="15614" max="15614" width="7" style="13" customWidth="1"/>
    <col min="15615" max="15615" width="6.5" style="13" customWidth="1"/>
    <col min="15616" max="15854" width="9" style="13"/>
    <col min="15855" max="15855" width="9.75" style="13" customWidth="1"/>
    <col min="15856" max="15856" width="7.75" style="13" customWidth="1"/>
    <col min="15857" max="15857" width="7.625" style="13" customWidth="1"/>
    <col min="15858" max="15858" width="7.875" style="13" customWidth="1"/>
    <col min="15859" max="15859" width="9" style="13"/>
    <col min="15860" max="15860" width="8.875" style="13" customWidth="1"/>
    <col min="15861" max="15861" width="8.125" style="13" customWidth="1"/>
    <col min="15862" max="15862" width="7.5" style="13" customWidth="1"/>
    <col min="15863" max="15863" width="9.25" style="13" customWidth="1"/>
    <col min="15864" max="15864" width="8.125" style="13" customWidth="1"/>
    <col min="15865" max="15865" width="8.5" style="13" customWidth="1"/>
    <col min="15866" max="15866" width="7.75" style="13" customWidth="1"/>
    <col min="15867" max="15867" width="7.375" style="13" customWidth="1"/>
    <col min="15868" max="15868" width="8.125" style="13" customWidth="1"/>
    <col min="15869" max="15869" width="7.875" style="13" customWidth="1"/>
    <col min="15870" max="15870" width="7" style="13" customWidth="1"/>
    <col min="15871" max="15871" width="6.5" style="13" customWidth="1"/>
    <col min="15872" max="16110" width="9" style="13"/>
    <col min="16111" max="16111" width="9.75" style="13" customWidth="1"/>
    <col min="16112" max="16112" width="7.75" style="13" customWidth="1"/>
    <col min="16113" max="16113" width="7.625" style="13" customWidth="1"/>
    <col min="16114" max="16114" width="7.875" style="13" customWidth="1"/>
    <col min="16115" max="16115" width="9" style="13"/>
    <col min="16116" max="16116" width="8.875" style="13" customWidth="1"/>
    <col min="16117" max="16117" width="8.125" style="13" customWidth="1"/>
    <col min="16118" max="16118" width="7.5" style="13" customWidth="1"/>
    <col min="16119" max="16119" width="9.25" style="13" customWidth="1"/>
    <col min="16120" max="16120" width="8.125" style="13" customWidth="1"/>
    <col min="16121" max="16121" width="8.5" style="13" customWidth="1"/>
    <col min="16122" max="16122" width="7.75" style="13" customWidth="1"/>
    <col min="16123" max="16123" width="7.375" style="13" customWidth="1"/>
    <col min="16124" max="16124" width="8.125" style="13" customWidth="1"/>
    <col min="16125" max="16125" width="7.875" style="13" customWidth="1"/>
    <col min="16126" max="16126" width="7" style="13" customWidth="1"/>
    <col min="16127" max="16127" width="6.5" style="13" customWidth="1"/>
    <col min="16128" max="16377" width="9" style="13"/>
  </cols>
  <sheetData>
    <row r="1" spans="1:10">
      <c r="A1" s="15" t="s">
        <v>76</v>
      </c>
      <c r="B1" s="15"/>
      <c r="C1" s="15"/>
      <c r="D1" s="15"/>
      <c r="E1" s="15"/>
      <c r="F1" s="15"/>
      <c r="G1" s="15"/>
      <c r="H1" s="15"/>
      <c r="I1" s="15"/>
      <c r="J1" s="15"/>
    </row>
    <row r="2" ht="6" customHeight="1" spans="1:10">
      <c r="A2" s="15"/>
      <c r="B2" s="15"/>
      <c r="C2" s="15"/>
      <c r="D2" s="15"/>
      <c r="E2" s="15"/>
      <c r="F2" s="15"/>
      <c r="G2" s="15"/>
      <c r="H2" s="15"/>
      <c r="I2" s="15"/>
      <c r="J2" s="15"/>
    </row>
    <row r="3" customHeight="1" spans="1:10">
      <c r="A3" s="16" t="s">
        <v>77</v>
      </c>
      <c r="B3" s="16"/>
      <c r="C3" s="16"/>
      <c r="D3" s="16"/>
      <c r="E3" s="16"/>
      <c r="F3" s="16"/>
      <c r="G3" s="16"/>
      <c r="H3" s="16"/>
      <c r="I3" s="16"/>
      <c r="J3" s="16"/>
    </row>
    <row r="4" ht="15" customHeight="1" spans="1:10">
      <c r="A4" s="17"/>
      <c r="B4" s="17"/>
      <c r="C4" s="16"/>
      <c r="D4" s="16"/>
      <c r="E4" s="16"/>
      <c r="F4" s="16"/>
      <c r="G4" s="16"/>
      <c r="H4" s="16"/>
      <c r="I4" s="16"/>
      <c r="J4" s="17"/>
    </row>
    <row r="5" ht="21" customHeight="1" spans="1:10">
      <c r="A5" s="18" t="s">
        <v>78</v>
      </c>
      <c r="B5" s="19" t="s">
        <v>79</v>
      </c>
      <c r="C5" s="19" t="s">
        <v>80</v>
      </c>
      <c r="D5" s="20"/>
      <c r="E5" s="20"/>
      <c r="F5" s="20"/>
      <c r="G5" s="20"/>
      <c r="H5" s="20"/>
      <c r="I5" s="41"/>
      <c r="J5" s="42" t="s">
        <v>81</v>
      </c>
    </row>
    <row r="6" ht="18" customHeight="1" spans="1:10">
      <c r="A6" s="18"/>
      <c r="B6" s="21"/>
      <c r="C6" s="22" t="s">
        <v>82</v>
      </c>
      <c r="D6" s="23" t="s">
        <v>10</v>
      </c>
      <c r="E6" s="24"/>
      <c r="F6" s="22" t="s">
        <v>83</v>
      </c>
      <c r="G6" s="25" t="s">
        <v>84</v>
      </c>
      <c r="H6" s="26"/>
      <c r="I6" s="43"/>
      <c r="J6" s="42"/>
    </row>
    <row r="7" ht="27.75" customHeight="1" spans="1:10">
      <c r="A7" s="18"/>
      <c r="B7" s="21"/>
      <c r="C7" s="27"/>
      <c r="D7" s="28" t="s">
        <v>85</v>
      </c>
      <c r="E7" s="29" t="s">
        <v>86</v>
      </c>
      <c r="F7" s="27"/>
      <c r="G7" s="30" t="s">
        <v>15</v>
      </c>
      <c r="H7" s="31" t="s">
        <v>16</v>
      </c>
      <c r="I7" s="31" t="s">
        <v>17</v>
      </c>
      <c r="J7" s="44" t="s">
        <v>15</v>
      </c>
    </row>
    <row r="8" ht="20.1" customHeight="1" spans="1:10">
      <c r="A8" s="32" t="s">
        <v>87</v>
      </c>
      <c r="B8" s="33">
        <f t="shared" ref="B8:M8" si="0">SUM(B9:B20)</f>
        <v>113013</v>
      </c>
      <c r="C8" s="33">
        <f t="shared" si="0"/>
        <v>15471</v>
      </c>
      <c r="D8" s="33">
        <f t="shared" si="0"/>
        <v>12533</v>
      </c>
      <c r="E8" s="33">
        <f t="shared" si="0"/>
        <v>2938</v>
      </c>
      <c r="F8" s="34">
        <f t="shared" si="0"/>
        <v>1458.98</v>
      </c>
      <c r="G8" s="34">
        <f t="shared" si="0"/>
        <v>1167.2</v>
      </c>
      <c r="H8" s="33">
        <f t="shared" si="0"/>
        <v>204.27</v>
      </c>
      <c r="I8" s="33">
        <f t="shared" si="0"/>
        <v>87.54</v>
      </c>
      <c r="J8" s="45">
        <f t="shared" si="0"/>
        <v>966.45</v>
      </c>
    </row>
    <row r="9" ht="20.1" customHeight="1" spans="1:10">
      <c r="A9" s="35" t="s">
        <v>20</v>
      </c>
      <c r="B9" s="36">
        <v>2759</v>
      </c>
      <c r="C9" s="36">
        <f t="shared" ref="C9:C20" si="1">D9+E9</f>
        <v>133</v>
      </c>
      <c r="D9" s="36">
        <v>96</v>
      </c>
      <c r="E9" s="33">
        <v>37</v>
      </c>
      <c r="F9" s="34">
        <v>18.62</v>
      </c>
      <c r="G9" s="34">
        <f>ROUND(F9*0.8,2)</f>
        <v>14.9</v>
      </c>
      <c r="H9" s="34">
        <f>ROUND(F9*0.14,2)</f>
        <v>2.61</v>
      </c>
      <c r="I9" s="34">
        <f>ROUND(F9*0.06,2)</f>
        <v>1.12</v>
      </c>
      <c r="J9" s="46">
        <v>12.34</v>
      </c>
    </row>
    <row r="10" ht="20.1" customHeight="1" spans="1:10">
      <c r="A10" s="35" t="s">
        <v>21</v>
      </c>
      <c r="B10" s="36">
        <v>2328</v>
      </c>
      <c r="C10" s="36">
        <f t="shared" si="1"/>
        <v>99</v>
      </c>
      <c r="D10" s="36">
        <v>66</v>
      </c>
      <c r="E10" s="33">
        <v>33</v>
      </c>
      <c r="F10" s="34">
        <v>13.86</v>
      </c>
      <c r="G10" s="34">
        <f t="shared" ref="G10:G20" si="2">ROUND(F10*0.8,2)</f>
        <v>11.09</v>
      </c>
      <c r="H10" s="34">
        <f t="shared" ref="H10:H20" si="3">ROUND(F10*0.14,2)</f>
        <v>1.94</v>
      </c>
      <c r="I10" s="34">
        <f t="shared" ref="I10:I20" si="4">ROUND(F10*0.06,2)</f>
        <v>0.83</v>
      </c>
      <c r="J10" s="46">
        <v>9.18</v>
      </c>
    </row>
    <row r="11" ht="20.1" customHeight="1" spans="1:10">
      <c r="A11" s="35" t="s">
        <v>22</v>
      </c>
      <c r="B11" s="36">
        <v>2172</v>
      </c>
      <c r="C11" s="36">
        <f t="shared" si="1"/>
        <v>97</v>
      </c>
      <c r="D11" s="36">
        <v>60</v>
      </c>
      <c r="E11" s="33">
        <v>37</v>
      </c>
      <c r="F11" s="34">
        <v>11.64</v>
      </c>
      <c r="G11" s="34">
        <f t="shared" si="2"/>
        <v>9.31</v>
      </c>
      <c r="H11" s="34">
        <f t="shared" si="3"/>
        <v>1.63</v>
      </c>
      <c r="I11" s="34">
        <f t="shared" si="4"/>
        <v>0.7</v>
      </c>
      <c r="J11" s="46">
        <v>7.71</v>
      </c>
    </row>
    <row r="12" ht="20.1" customHeight="1" spans="1:10">
      <c r="A12" s="37" t="s">
        <v>88</v>
      </c>
      <c r="B12" s="36">
        <v>1655</v>
      </c>
      <c r="C12" s="36">
        <f t="shared" si="1"/>
        <v>50</v>
      </c>
      <c r="D12" s="36">
        <v>29</v>
      </c>
      <c r="E12" s="33">
        <v>21</v>
      </c>
      <c r="F12" s="34">
        <v>5</v>
      </c>
      <c r="G12" s="34">
        <f t="shared" si="2"/>
        <v>4</v>
      </c>
      <c r="H12" s="34">
        <f t="shared" si="3"/>
        <v>0.7</v>
      </c>
      <c r="I12" s="34">
        <f t="shared" si="4"/>
        <v>0.3</v>
      </c>
      <c r="J12" s="46">
        <v>3.31</v>
      </c>
    </row>
    <row r="13" ht="20.1" customHeight="1" spans="1:10">
      <c r="A13" s="37" t="s">
        <v>89</v>
      </c>
      <c r="B13" s="36">
        <v>16138</v>
      </c>
      <c r="C13" s="36">
        <f t="shared" si="1"/>
        <v>585</v>
      </c>
      <c r="D13" s="36">
        <v>447</v>
      </c>
      <c r="E13" s="33">
        <v>138</v>
      </c>
      <c r="F13" s="34">
        <v>58.2</v>
      </c>
      <c r="G13" s="34">
        <f t="shared" si="2"/>
        <v>46.56</v>
      </c>
      <c r="H13" s="34">
        <f t="shared" si="3"/>
        <v>8.15</v>
      </c>
      <c r="I13" s="34">
        <f t="shared" si="4"/>
        <v>3.49</v>
      </c>
      <c r="J13" s="46">
        <v>38.55</v>
      </c>
    </row>
    <row r="14" ht="20.1" customHeight="1" spans="1:10">
      <c r="A14" s="37" t="s">
        <v>90</v>
      </c>
      <c r="B14" s="36">
        <v>6220</v>
      </c>
      <c r="C14" s="36">
        <f t="shared" si="1"/>
        <v>425</v>
      </c>
      <c r="D14" s="36">
        <v>376</v>
      </c>
      <c r="E14" s="33">
        <v>49</v>
      </c>
      <c r="F14" s="34">
        <v>38.02</v>
      </c>
      <c r="G14" s="34">
        <f t="shared" si="2"/>
        <v>30.42</v>
      </c>
      <c r="H14" s="34">
        <f t="shared" si="3"/>
        <v>5.32</v>
      </c>
      <c r="I14" s="34">
        <f t="shared" si="4"/>
        <v>2.28</v>
      </c>
      <c r="J14" s="46">
        <v>25.19</v>
      </c>
    </row>
    <row r="15" ht="15" customHeight="1" spans="1:10">
      <c r="A15" s="37" t="s">
        <v>91</v>
      </c>
      <c r="B15" s="36">
        <v>14086</v>
      </c>
      <c r="C15" s="36">
        <f t="shared" si="1"/>
        <v>1198</v>
      </c>
      <c r="D15" s="36">
        <v>764</v>
      </c>
      <c r="E15" s="33">
        <v>434</v>
      </c>
      <c r="F15" s="34">
        <v>98.26</v>
      </c>
      <c r="G15" s="34">
        <f t="shared" si="2"/>
        <v>78.61</v>
      </c>
      <c r="H15" s="34">
        <f t="shared" si="3"/>
        <v>13.76</v>
      </c>
      <c r="I15" s="34">
        <f t="shared" si="4"/>
        <v>5.9</v>
      </c>
      <c r="J15" s="46">
        <v>65.09</v>
      </c>
    </row>
    <row r="16" ht="20.1" customHeight="1" spans="1:10">
      <c r="A16" s="37" t="s">
        <v>92</v>
      </c>
      <c r="B16" s="36">
        <v>9153</v>
      </c>
      <c r="C16" s="36">
        <f t="shared" si="1"/>
        <v>1794</v>
      </c>
      <c r="D16" s="36">
        <v>1390</v>
      </c>
      <c r="E16" s="33">
        <v>404</v>
      </c>
      <c r="F16" s="34">
        <v>167.02</v>
      </c>
      <c r="G16" s="34">
        <f t="shared" si="2"/>
        <v>133.62</v>
      </c>
      <c r="H16" s="34">
        <f t="shared" si="3"/>
        <v>23.38</v>
      </c>
      <c r="I16" s="34">
        <f t="shared" si="4"/>
        <v>10.02</v>
      </c>
      <c r="J16" s="46">
        <v>110.64</v>
      </c>
    </row>
    <row r="17" ht="20.1" customHeight="1" spans="1:10">
      <c r="A17" s="37" t="s">
        <v>93</v>
      </c>
      <c r="B17" s="36">
        <v>11215</v>
      </c>
      <c r="C17" s="36">
        <f t="shared" si="1"/>
        <v>858</v>
      </c>
      <c r="D17" s="36">
        <v>597</v>
      </c>
      <c r="E17" s="33">
        <v>261</v>
      </c>
      <c r="F17" s="34">
        <v>72</v>
      </c>
      <c r="G17" s="34">
        <f t="shared" si="2"/>
        <v>57.6</v>
      </c>
      <c r="H17" s="34">
        <f t="shared" si="3"/>
        <v>10.08</v>
      </c>
      <c r="I17" s="34">
        <f t="shared" si="4"/>
        <v>4.32</v>
      </c>
      <c r="J17" s="46">
        <v>47.69</v>
      </c>
    </row>
    <row r="18" ht="20.1" customHeight="1" spans="1:10">
      <c r="A18" s="37" t="s">
        <v>94</v>
      </c>
      <c r="B18" s="36">
        <v>16344</v>
      </c>
      <c r="C18" s="36">
        <f t="shared" si="1"/>
        <v>3001</v>
      </c>
      <c r="D18" s="36">
        <v>2321</v>
      </c>
      <c r="E18" s="33">
        <v>680</v>
      </c>
      <c r="F18" s="34">
        <v>269.4</v>
      </c>
      <c r="G18" s="34">
        <f t="shared" si="2"/>
        <v>215.52</v>
      </c>
      <c r="H18" s="34">
        <f t="shared" si="3"/>
        <v>37.72</v>
      </c>
      <c r="I18" s="34">
        <f t="shared" si="4"/>
        <v>16.16</v>
      </c>
      <c r="J18" s="46">
        <v>178.45</v>
      </c>
    </row>
    <row r="19" ht="20.1" customHeight="1" spans="1:10">
      <c r="A19" s="37" t="s">
        <v>95</v>
      </c>
      <c r="B19" s="36">
        <v>20877</v>
      </c>
      <c r="C19" s="36">
        <f t="shared" si="1"/>
        <v>6685</v>
      </c>
      <c r="D19" s="36">
        <v>6002</v>
      </c>
      <c r="E19" s="33">
        <v>683</v>
      </c>
      <c r="F19" s="34">
        <v>659.84</v>
      </c>
      <c r="G19" s="34">
        <f t="shared" si="2"/>
        <v>527.87</v>
      </c>
      <c r="H19" s="34">
        <f t="shared" si="3"/>
        <v>92.38</v>
      </c>
      <c r="I19" s="34">
        <f t="shared" si="4"/>
        <v>39.59</v>
      </c>
      <c r="J19" s="46">
        <v>437.08</v>
      </c>
    </row>
    <row r="20" ht="20.1" customHeight="1" spans="1:10">
      <c r="A20" s="37" t="s">
        <v>96</v>
      </c>
      <c r="B20" s="36">
        <v>10066</v>
      </c>
      <c r="C20" s="36">
        <f t="shared" si="1"/>
        <v>546</v>
      </c>
      <c r="D20" s="36">
        <v>385</v>
      </c>
      <c r="E20" s="33">
        <v>161</v>
      </c>
      <c r="F20" s="34">
        <v>47.12</v>
      </c>
      <c r="G20" s="34">
        <f t="shared" si="2"/>
        <v>37.7</v>
      </c>
      <c r="H20" s="34">
        <f t="shared" si="3"/>
        <v>6.6</v>
      </c>
      <c r="I20" s="34">
        <f t="shared" si="4"/>
        <v>2.83</v>
      </c>
      <c r="J20" s="46">
        <v>31.22</v>
      </c>
    </row>
    <row r="21" ht="29.25" customHeight="1" spans="1:10">
      <c r="A21" s="38" t="s">
        <v>97</v>
      </c>
      <c r="B21" s="38"/>
      <c r="C21" s="38"/>
      <c r="D21" s="38"/>
      <c r="E21" s="38"/>
      <c r="F21" s="38"/>
      <c r="G21" s="38"/>
      <c r="H21" s="38"/>
      <c r="I21" s="38"/>
      <c r="J21" s="38"/>
    </row>
    <row r="22" ht="21" customHeight="1" spans="1:10">
      <c r="A22" s="39" t="s">
        <v>98</v>
      </c>
      <c r="B22" s="39"/>
      <c r="C22" s="39"/>
      <c r="D22" s="39"/>
      <c r="E22" s="39"/>
      <c r="F22" s="39"/>
      <c r="G22" s="39"/>
      <c r="H22" s="39"/>
      <c r="I22" s="39"/>
      <c r="J22" s="39"/>
    </row>
    <row r="23" ht="24" customHeight="1" spans="1:10">
      <c r="A23" s="40" t="s">
        <v>99</v>
      </c>
      <c r="B23" s="40"/>
      <c r="C23" s="40"/>
      <c r="D23" s="40"/>
      <c r="E23" s="40"/>
      <c r="F23" s="40"/>
      <c r="G23" s="40"/>
      <c r="H23" s="40"/>
      <c r="I23" s="40"/>
      <c r="J23" s="40"/>
    </row>
  </sheetData>
  <mergeCells count="13">
    <mergeCell ref="C5:I5"/>
    <mergeCell ref="D6:E6"/>
    <mergeCell ref="G6:I6"/>
    <mergeCell ref="A21:J21"/>
    <mergeCell ref="A22:J22"/>
    <mergeCell ref="A23:J23"/>
    <mergeCell ref="A5:A7"/>
    <mergeCell ref="B5:B7"/>
    <mergeCell ref="C6:C7"/>
    <mergeCell ref="F6:F7"/>
    <mergeCell ref="J5:J6"/>
    <mergeCell ref="A1:J2"/>
    <mergeCell ref="A3:J4"/>
  </mergeCells>
  <printOptions horizontalCentered="1"/>
  <pageMargins left="0.55" right="0.55" top="0.979166666666667" bottom="0.979166666666667" header="0.509027777777778" footer="0.509027777777778"/>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showZeros="0" tabSelected="1" workbookViewId="0">
      <selection activeCell="C26" sqref="C26"/>
    </sheetView>
  </sheetViews>
  <sheetFormatPr defaultColWidth="9" defaultRowHeight="13.5"/>
  <cols>
    <col min="1" max="1" width="18.625" style="1" customWidth="1"/>
    <col min="2" max="2" width="28.3333333333333" style="1" customWidth="1"/>
    <col min="3" max="3" width="19.45" style="1" customWidth="1"/>
    <col min="4" max="4" width="17.5" style="2" customWidth="1"/>
    <col min="5" max="5" width="16" style="2" customWidth="1"/>
    <col min="6" max="6" width="14.75" style="2" customWidth="1"/>
    <col min="7" max="7" width="15" style="2" customWidth="1"/>
    <col min="8" max="8" width="13.375" style="2" customWidth="1"/>
    <col min="9" max="9" width="25.075" style="2" customWidth="1"/>
    <col min="10" max="16375" width="9" style="1"/>
  </cols>
  <sheetData>
    <row r="1" ht="18.75" spans="1:9">
      <c r="A1" s="3" t="s">
        <v>100</v>
      </c>
      <c r="B1" s="3"/>
      <c r="C1" s="3"/>
      <c r="D1" s="3"/>
      <c r="E1" s="3"/>
      <c r="F1" s="3"/>
      <c r="G1" s="3"/>
      <c r="H1" s="3"/>
      <c r="I1" s="3"/>
    </row>
    <row r="2" ht="34.5" customHeight="1" spans="1:9">
      <c r="A2" s="4" t="s">
        <v>101</v>
      </c>
      <c r="B2" s="4"/>
      <c r="C2" s="4"/>
      <c r="D2" s="4"/>
      <c r="E2" s="4"/>
      <c r="F2" s="4"/>
      <c r="G2" s="4"/>
      <c r="H2" s="4"/>
      <c r="I2" s="4"/>
    </row>
    <row r="3" ht="22.5" customHeight="1" spans="1:9">
      <c r="A3" s="5" t="s">
        <v>102</v>
      </c>
      <c r="B3" s="5"/>
      <c r="C3" s="5"/>
      <c r="D3" s="5"/>
      <c r="E3" s="5"/>
      <c r="F3" s="5"/>
      <c r="G3" s="5"/>
      <c r="H3" s="5"/>
      <c r="I3" s="5"/>
    </row>
    <row r="4" ht="21.75" customHeight="1" spans="1:9">
      <c r="A4" s="6" t="s">
        <v>78</v>
      </c>
      <c r="B4" s="7" t="s">
        <v>103</v>
      </c>
      <c r="C4" s="7" t="s">
        <v>104</v>
      </c>
      <c r="D4" s="7" t="s">
        <v>105</v>
      </c>
      <c r="E4" s="7"/>
      <c r="F4" s="7"/>
      <c r="G4" s="7"/>
      <c r="H4" s="7"/>
      <c r="I4" s="11" t="s">
        <v>81</v>
      </c>
    </row>
    <row r="5" ht="16.5" customHeight="1" spans="1:9">
      <c r="A5" s="6"/>
      <c r="B5" s="7"/>
      <c r="C5" s="7"/>
      <c r="D5" s="7" t="s">
        <v>106</v>
      </c>
      <c r="E5" s="7" t="s">
        <v>15</v>
      </c>
      <c r="F5" s="7" t="s">
        <v>16</v>
      </c>
      <c r="G5" s="7" t="s">
        <v>17</v>
      </c>
      <c r="H5" s="7" t="s">
        <v>107</v>
      </c>
      <c r="I5" s="12"/>
    </row>
    <row r="6" ht="21" hidden="1" customHeight="1" spans="1:9">
      <c r="A6" s="6"/>
      <c r="B6" s="7"/>
      <c r="C6" s="7"/>
      <c r="D6" s="7"/>
      <c r="E6" s="7"/>
      <c r="F6" s="7"/>
      <c r="G6" s="7"/>
      <c r="H6" s="7"/>
      <c r="I6" s="7"/>
    </row>
    <row r="7" ht="24" customHeight="1" spans="1:9">
      <c r="A7" s="6"/>
      <c r="B7" s="7"/>
      <c r="C7" s="7"/>
      <c r="D7" s="7"/>
      <c r="E7" s="7"/>
      <c r="F7" s="7"/>
      <c r="G7" s="7"/>
      <c r="H7" s="7"/>
      <c r="I7" s="7" t="s">
        <v>15</v>
      </c>
    </row>
    <row r="8" ht="27.75" customHeight="1" spans="1:9">
      <c r="A8" s="6" t="s">
        <v>18</v>
      </c>
      <c r="B8" s="7">
        <f t="shared" ref="B8:N8" si="0">SUM(B9:B20)</f>
        <v>113013</v>
      </c>
      <c r="C8" s="7">
        <f t="shared" si="0"/>
        <v>12533</v>
      </c>
      <c r="D8" s="7">
        <f t="shared" si="0"/>
        <v>4775.56</v>
      </c>
      <c r="E8" s="7">
        <f t="shared" si="0"/>
        <v>3820.44</v>
      </c>
      <c r="F8" s="7">
        <f t="shared" si="0"/>
        <v>668.57</v>
      </c>
      <c r="G8" s="7">
        <f t="shared" si="0"/>
        <v>85.9</v>
      </c>
      <c r="H8" s="7">
        <f t="shared" si="0"/>
        <v>200.65</v>
      </c>
      <c r="I8" s="7">
        <f t="shared" si="0"/>
        <v>3820.44</v>
      </c>
    </row>
    <row r="9" ht="24" customHeight="1" spans="1:12">
      <c r="A9" s="7" t="s">
        <v>20</v>
      </c>
      <c r="B9" s="7">
        <v>2759</v>
      </c>
      <c r="C9" s="7">
        <v>96</v>
      </c>
      <c r="D9" s="8">
        <f t="shared" ref="D9:D20" si="1">ROUND((C9*2500)/10000+((B9-C9)/($B$8-$C$8)*1642.3),2)</f>
        <v>67.53</v>
      </c>
      <c r="E9" s="8">
        <f t="shared" ref="E9:E20" si="2">ROUND(D9*0.8,2)</f>
        <v>54.02</v>
      </c>
      <c r="F9" s="8">
        <f t="shared" ref="F9:F20" si="3">ROUND(D9*0.14,2)</f>
        <v>9.45</v>
      </c>
      <c r="G9" s="8">
        <v>4.06</v>
      </c>
      <c r="H9" s="8"/>
      <c r="I9" s="8">
        <f>E9</f>
        <v>54.02</v>
      </c>
      <c r="J9" s="1">
        <v>0</v>
      </c>
      <c r="K9" s="1">
        <v>0</v>
      </c>
      <c r="L9" s="1">
        <v>0</v>
      </c>
    </row>
    <row r="10" ht="24" customHeight="1" spans="1:12">
      <c r="A10" s="7" t="s">
        <v>21</v>
      </c>
      <c r="B10" s="7">
        <v>2328</v>
      </c>
      <c r="C10" s="7">
        <v>66</v>
      </c>
      <c r="D10" s="8">
        <f t="shared" si="1"/>
        <v>53.47</v>
      </c>
      <c r="E10" s="8">
        <f t="shared" si="2"/>
        <v>42.78</v>
      </c>
      <c r="F10" s="8">
        <f t="shared" si="3"/>
        <v>7.49</v>
      </c>
      <c r="G10" s="8">
        <v>3.2</v>
      </c>
      <c r="H10" s="8"/>
      <c r="I10" s="8">
        <f t="shared" ref="I10:I20" si="4">E10</f>
        <v>42.78</v>
      </c>
      <c r="J10" s="1">
        <v>0</v>
      </c>
      <c r="K10" s="1">
        <v>0</v>
      </c>
      <c r="L10" s="1">
        <v>0</v>
      </c>
    </row>
    <row r="11" ht="24" customHeight="1" spans="1:12">
      <c r="A11" s="7" t="s">
        <v>22</v>
      </c>
      <c r="B11" s="7">
        <v>2172</v>
      </c>
      <c r="C11" s="7">
        <v>60</v>
      </c>
      <c r="D11" s="8">
        <f t="shared" si="1"/>
        <v>49.52</v>
      </c>
      <c r="E11" s="8">
        <f t="shared" si="2"/>
        <v>39.62</v>
      </c>
      <c r="F11" s="8">
        <f t="shared" si="3"/>
        <v>6.93</v>
      </c>
      <c r="G11" s="8">
        <f>ROUND(D11*0.06,2)</f>
        <v>2.97</v>
      </c>
      <c r="H11" s="8"/>
      <c r="I11" s="8">
        <f t="shared" si="4"/>
        <v>39.62</v>
      </c>
      <c r="J11" s="1">
        <v>0</v>
      </c>
      <c r="K11" s="1">
        <v>0</v>
      </c>
      <c r="L11" s="1">
        <v>0</v>
      </c>
    </row>
    <row r="12" ht="24" customHeight="1" spans="1:12">
      <c r="A12" s="7" t="s">
        <v>88</v>
      </c>
      <c r="B12" s="7">
        <v>1655</v>
      </c>
      <c r="C12" s="7">
        <v>29</v>
      </c>
      <c r="D12" s="8">
        <f t="shared" si="1"/>
        <v>33.83</v>
      </c>
      <c r="E12" s="8">
        <f t="shared" si="2"/>
        <v>27.06</v>
      </c>
      <c r="F12" s="8">
        <f t="shared" si="3"/>
        <v>4.74</v>
      </c>
      <c r="G12" s="8"/>
      <c r="H12" s="8">
        <f>ROUND(D12*0.06,2)</f>
        <v>2.03</v>
      </c>
      <c r="I12" s="8">
        <f t="shared" si="4"/>
        <v>27.06</v>
      </c>
      <c r="J12" s="1">
        <v>0</v>
      </c>
      <c r="K12" s="1">
        <v>0</v>
      </c>
      <c r="L12" s="1">
        <v>0</v>
      </c>
    </row>
    <row r="13" ht="24" customHeight="1" spans="1:12">
      <c r="A13" s="7" t="s">
        <v>89</v>
      </c>
      <c r="B13" s="7">
        <v>16138</v>
      </c>
      <c r="C13" s="7">
        <v>447</v>
      </c>
      <c r="D13" s="8">
        <f t="shared" si="1"/>
        <v>368.21</v>
      </c>
      <c r="E13" s="8">
        <f t="shared" si="2"/>
        <v>294.57</v>
      </c>
      <c r="F13" s="8">
        <f t="shared" si="3"/>
        <v>51.55</v>
      </c>
      <c r="G13" s="8"/>
      <c r="H13" s="8">
        <f>ROUND(D13*0.06,2)</f>
        <v>22.09</v>
      </c>
      <c r="I13" s="8">
        <f t="shared" si="4"/>
        <v>294.57</v>
      </c>
      <c r="J13" s="1">
        <v>0</v>
      </c>
      <c r="K13" s="1">
        <v>0</v>
      </c>
      <c r="L13" s="1">
        <v>0</v>
      </c>
    </row>
    <row r="14" ht="24" customHeight="1" spans="1:12">
      <c r="A14" s="7" t="s">
        <v>108</v>
      </c>
      <c r="B14" s="7">
        <v>6220</v>
      </c>
      <c r="C14" s="7">
        <v>376</v>
      </c>
      <c r="D14" s="8">
        <f t="shared" si="1"/>
        <v>189.52</v>
      </c>
      <c r="E14" s="8">
        <f t="shared" si="2"/>
        <v>151.62</v>
      </c>
      <c r="F14" s="8">
        <f t="shared" si="3"/>
        <v>26.53</v>
      </c>
      <c r="G14" s="8">
        <f t="shared" ref="G14:G20" si="5">ROUND(D14*0.06*0.3,2)</f>
        <v>3.41</v>
      </c>
      <c r="H14" s="8">
        <f t="shared" ref="H14:H20" si="6">ROUND(D14*0.06*0.7,2)</f>
        <v>7.96</v>
      </c>
      <c r="I14" s="8">
        <f t="shared" si="4"/>
        <v>151.62</v>
      </c>
      <c r="J14" s="1">
        <v>0</v>
      </c>
      <c r="K14" s="1">
        <v>0</v>
      </c>
      <c r="L14" s="1">
        <v>0</v>
      </c>
    </row>
    <row r="15" ht="24" customHeight="1" spans="1:12">
      <c r="A15" s="7" t="s">
        <v>91</v>
      </c>
      <c r="B15" s="7">
        <v>14086</v>
      </c>
      <c r="C15" s="7">
        <v>764</v>
      </c>
      <c r="D15" s="8">
        <f t="shared" si="1"/>
        <v>408.74</v>
      </c>
      <c r="E15" s="8">
        <f t="shared" si="2"/>
        <v>326.99</v>
      </c>
      <c r="F15" s="8">
        <f t="shared" si="3"/>
        <v>57.22</v>
      </c>
      <c r="G15" s="8">
        <f t="shared" si="5"/>
        <v>7.36</v>
      </c>
      <c r="H15" s="8">
        <f t="shared" si="6"/>
        <v>17.17</v>
      </c>
      <c r="I15" s="8">
        <f t="shared" si="4"/>
        <v>326.99</v>
      </c>
      <c r="J15" s="1">
        <v>0</v>
      </c>
      <c r="K15" s="1">
        <v>0</v>
      </c>
      <c r="L15" s="1">
        <v>0</v>
      </c>
    </row>
    <row r="16" ht="24" customHeight="1" spans="1:12">
      <c r="A16" s="7" t="s">
        <v>92</v>
      </c>
      <c r="B16" s="7">
        <v>9153</v>
      </c>
      <c r="C16" s="7">
        <v>1390</v>
      </c>
      <c r="D16" s="8">
        <f t="shared" si="1"/>
        <v>474.38</v>
      </c>
      <c r="E16" s="8">
        <f t="shared" si="2"/>
        <v>379.5</v>
      </c>
      <c r="F16" s="8">
        <f t="shared" si="3"/>
        <v>66.41</v>
      </c>
      <c r="G16" s="8">
        <v>8.55</v>
      </c>
      <c r="H16" s="8">
        <f t="shared" si="6"/>
        <v>19.92</v>
      </c>
      <c r="I16" s="8">
        <f t="shared" si="4"/>
        <v>379.5</v>
      </c>
      <c r="J16" s="1">
        <v>0</v>
      </c>
      <c r="K16" s="1">
        <v>0</v>
      </c>
      <c r="L16" s="1">
        <v>0</v>
      </c>
    </row>
    <row r="17" ht="24" customHeight="1" spans="1:12">
      <c r="A17" s="7" t="s">
        <v>93</v>
      </c>
      <c r="B17" s="7">
        <v>11215</v>
      </c>
      <c r="C17" s="7">
        <v>597</v>
      </c>
      <c r="D17" s="8">
        <f t="shared" si="1"/>
        <v>322.8</v>
      </c>
      <c r="E17" s="8">
        <f t="shared" si="2"/>
        <v>258.24</v>
      </c>
      <c r="F17" s="8">
        <f t="shared" si="3"/>
        <v>45.19</v>
      </c>
      <c r="G17" s="8">
        <f t="shared" si="5"/>
        <v>5.81</v>
      </c>
      <c r="H17" s="8">
        <f t="shared" si="6"/>
        <v>13.56</v>
      </c>
      <c r="I17" s="8">
        <f t="shared" si="4"/>
        <v>258.24</v>
      </c>
      <c r="J17" s="1">
        <v>0</v>
      </c>
      <c r="K17" s="1">
        <v>0</v>
      </c>
      <c r="L17" s="1">
        <v>0</v>
      </c>
    </row>
    <row r="18" ht="24" customHeight="1" spans="1:12">
      <c r="A18" s="7" t="s">
        <v>94</v>
      </c>
      <c r="B18" s="7">
        <v>16344</v>
      </c>
      <c r="C18" s="7">
        <v>2321</v>
      </c>
      <c r="D18" s="8">
        <f t="shared" si="1"/>
        <v>809.45</v>
      </c>
      <c r="E18" s="8">
        <f t="shared" si="2"/>
        <v>647.56</v>
      </c>
      <c r="F18" s="8">
        <f t="shared" si="3"/>
        <v>113.32</v>
      </c>
      <c r="G18" s="8">
        <f t="shared" si="5"/>
        <v>14.57</v>
      </c>
      <c r="H18" s="8">
        <f t="shared" si="6"/>
        <v>34</v>
      </c>
      <c r="I18" s="8">
        <f t="shared" si="4"/>
        <v>647.56</v>
      </c>
      <c r="J18" s="1">
        <v>0</v>
      </c>
      <c r="K18" s="1">
        <v>0</v>
      </c>
      <c r="L18" s="1">
        <v>0</v>
      </c>
    </row>
    <row r="19" ht="24" customHeight="1" spans="1:9">
      <c r="A19" s="7" t="s">
        <v>95</v>
      </c>
      <c r="B19" s="7">
        <v>20877</v>
      </c>
      <c r="C19" s="7">
        <v>6002</v>
      </c>
      <c r="D19" s="8">
        <f t="shared" si="1"/>
        <v>1743.63</v>
      </c>
      <c r="E19" s="8">
        <f t="shared" si="2"/>
        <v>1394.9</v>
      </c>
      <c r="F19" s="8">
        <f t="shared" si="3"/>
        <v>244.11</v>
      </c>
      <c r="G19" s="8">
        <f t="shared" si="5"/>
        <v>31.39</v>
      </c>
      <c r="H19" s="8">
        <f t="shared" si="6"/>
        <v>73.23</v>
      </c>
      <c r="I19" s="8">
        <f t="shared" si="4"/>
        <v>1394.9</v>
      </c>
    </row>
    <row r="20" ht="24" customHeight="1" spans="1:9">
      <c r="A20" s="7" t="s">
        <v>96</v>
      </c>
      <c r="B20" s="7">
        <v>10066</v>
      </c>
      <c r="C20" s="7">
        <v>385</v>
      </c>
      <c r="D20" s="8">
        <f t="shared" si="1"/>
        <v>254.48</v>
      </c>
      <c r="E20" s="8">
        <f t="shared" si="2"/>
        <v>203.58</v>
      </c>
      <c r="F20" s="8">
        <f t="shared" si="3"/>
        <v>35.63</v>
      </c>
      <c r="G20" s="8">
        <f t="shared" si="5"/>
        <v>4.58</v>
      </c>
      <c r="H20" s="8">
        <f t="shared" si="6"/>
        <v>10.69</v>
      </c>
      <c r="I20" s="8">
        <f t="shared" si="4"/>
        <v>203.58</v>
      </c>
    </row>
    <row r="21" ht="24" customHeight="1" spans="1:9">
      <c r="A21" s="9" t="s">
        <v>109</v>
      </c>
      <c r="B21" s="9"/>
      <c r="C21" s="9"/>
      <c r="D21" s="9"/>
      <c r="E21" s="9"/>
      <c r="F21" s="9"/>
      <c r="G21" s="9"/>
      <c r="H21" s="9"/>
      <c r="I21" s="9"/>
    </row>
    <row r="22" ht="32.25" customHeight="1" spans="1:9">
      <c r="A22" s="10" t="s">
        <v>110</v>
      </c>
      <c r="B22" s="10"/>
      <c r="C22" s="10"/>
      <c r="D22" s="10"/>
      <c r="E22" s="10"/>
      <c r="F22" s="10"/>
      <c r="G22" s="10"/>
      <c r="H22" s="10"/>
      <c r="I22" s="10"/>
    </row>
    <row r="23" ht="47.25" customHeight="1" spans="1:9">
      <c r="A23" s="10" t="s">
        <v>111</v>
      </c>
      <c r="B23" s="10"/>
      <c r="C23" s="10"/>
      <c r="D23" s="10"/>
      <c r="E23" s="10"/>
      <c r="F23" s="10"/>
      <c r="G23" s="10"/>
      <c r="H23" s="10"/>
      <c r="I23" s="10"/>
    </row>
  </sheetData>
  <mergeCells count="16">
    <mergeCell ref="A1:I1"/>
    <mergeCell ref="A2:I2"/>
    <mergeCell ref="A3:I3"/>
    <mergeCell ref="D4:H4"/>
    <mergeCell ref="A21:I21"/>
    <mergeCell ref="A22:I22"/>
    <mergeCell ref="A23:I23"/>
    <mergeCell ref="A4:A7"/>
    <mergeCell ref="B4:B7"/>
    <mergeCell ref="C4:C7"/>
    <mergeCell ref="D5:D7"/>
    <mergeCell ref="E5:E7"/>
    <mergeCell ref="F5:F7"/>
    <mergeCell ref="G5:G7"/>
    <mergeCell ref="H5:H7"/>
    <mergeCell ref="I4:I5"/>
  </mergeCells>
  <printOptions horizontalCentered="1"/>
  <pageMargins left="0.629861111111111" right="0.15625" top="0.984027777777778" bottom="0.984027777777778" header="0.511805555555556" footer="0.511805555555556"/>
  <pageSetup paperSize="9" scale="80" fitToWidth="2" fitToHeight="2"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普通高中在校情况统计表 (2)</vt:lpstr>
      <vt:lpstr>2019年第二批普通高中免学费中央资金下达表 (2)</vt:lpstr>
      <vt:lpstr>2019年第一批国家助学金中央资金下达表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   浮 夸℃</cp:lastModifiedBy>
  <dcterms:created xsi:type="dcterms:W3CDTF">2020-03-16T06:41:00Z</dcterms:created>
  <dcterms:modified xsi:type="dcterms:W3CDTF">2020-03-31T02:43:26Z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