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曲靖市" sheetId="1" r:id="rId1"/>
  </sheets>
  <calcPr calcId="144525"/>
</workbook>
</file>

<file path=xl/sharedStrings.xml><?xml version="1.0" encoding="utf-8"?>
<sst xmlns="http://schemas.openxmlformats.org/spreadsheetml/2006/main" count="38">
  <si>
    <t>附件1</t>
  </si>
  <si>
    <t xml:space="preserve">   曲靖市2019年第四批中等职业学校国家助学金省级资金下达表</t>
  </si>
  <si>
    <t>单位：人、万元</t>
  </si>
  <si>
    <t>序号</t>
  </si>
  <si>
    <t>学校名称</t>
  </si>
  <si>
    <t>学校性质</t>
  </si>
  <si>
    <t>国家助学金</t>
  </si>
  <si>
    <t>预算科目</t>
  </si>
  <si>
    <t>经济分类科目</t>
  </si>
  <si>
    <t>第一批受助学生（人）</t>
  </si>
  <si>
    <t>第四批受助学生（人）</t>
  </si>
  <si>
    <t>第一、四批共受助学生（人）</t>
  </si>
  <si>
    <t>本次实际下达省级资金（万元）</t>
  </si>
  <si>
    <t>合计</t>
  </si>
  <si>
    <t>曲靖医学高等专科学校</t>
  </si>
  <si>
    <t>公办</t>
  </si>
  <si>
    <t>2050302中专教育</t>
  </si>
  <si>
    <t>509-对个人和家庭的补助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</si>
  <si>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</si>
  <si>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</si>
  <si>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</si>
  <si>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</si>
  <si>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</si>
  <si>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麒麟区职业技术学校</t>
  </si>
  <si>
    <t xml:space="preserve"> </t>
  </si>
  <si>
    <t xml:space="preserve"> 小计</t>
  </si>
  <si>
    <t>麒麟长兴职校</t>
  </si>
  <si>
    <t>民办</t>
  </si>
  <si>
    <t>2050304职业高中教育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</si>
  <si>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</si>
  <si>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</si>
  <si>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</si>
  <si>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</si>
  <si>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</si>
  <si>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</si>
  <si>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曲靖市沾益职业教育培训中心</t>
  </si>
  <si>
    <t>曲靖市特殊教育学校</t>
  </si>
  <si>
    <t>小计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</si>
</sst>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176" formatCode="0_ ;[Red]\-0\ "/>
    <numFmt numFmtId="44" formatCode="_ &quot;￥&quot;* #,##0.00_ ;_ &quot;￥&quot;* \-#,##0.00_ ;_ &quot;￥&quot;* &quot;-&quot;??_ ;_ @_ "/>
    <numFmt numFmtId="177" formatCode="0.00_ ;[Red]\-0.00\ "/>
    <numFmt numFmtId="178" formatCode="0.00_);[Red]\(0.00\)"/>
    <numFmt numFmtId="179" formatCode="0_);[Red]\(0\)"/>
    <numFmt numFmtId="42" formatCode="_ &quot;￥&quot;* #,##0_ ;_ &quot;￥&quot;* \-#,##0_ ;_ &quot;￥&quot;* &quot;-&quot;_ ;_ @_ "/>
    <numFmt numFmtId="180" formatCode="_(* #,##0.00_);_(* \(#,##0.00\);_(* &quot;-&quot;??_);_(@_)"/>
  </numFmts>
  <fonts count="32">
    <font>
      <sz val="11"/>
      <color theme="1"/>
      <name val="宋体"/>
      <charset val="134"/>
      <scheme val="minor"/>
    </font>
    <font>
      <sz val="13"/>
      <name val="仿宋_GB2312"/>
      <charset val="134"/>
    </font>
    <font>
      <b/>
      <sz val="13"/>
      <name val="仿宋_GB2312"/>
      <charset val="134"/>
    </font>
    <font>
      <sz val="16"/>
      <color theme="1"/>
      <name val="宋体"/>
      <charset val="134"/>
      <scheme val="minor"/>
    </font>
    <font>
      <b/>
      <sz val="22"/>
      <name val="仿宋_GB2312"/>
      <charset val="134"/>
    </font>
    <font>
      <b/>
      <sz val="16"/>
      <name val="仿宋_GB2312"/>
      <charset val="134"/>
    </font>
    <font>
      <sz val="8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8" fillId="30" borderId="1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80" fontId="12" fillId="0" borderId="0" applyFont="0" applyFill="0" applyBorder="0" applyAlignment="0" applyProtection="0">
      <alignment vertical="center"/>
    </xf>
    <xf numFmtId="0" fontId="15" fillId="0" borderId="0"/>
    <xf numFmtId="180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12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180" fontId="1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177" fontId="1" fillId="0" borderId="0" xfId="41" applyNumberFormat="1" applyFont="1" applyFill="1" applyBorder="1" applyAlignment="1">
      <alignment horizontal="center" vertical="center" wrapText="1"/>
    </xf>
    <xf numFmtId="177" fontId="1" fillId="0" borderId="0" xfId="21" applyNumberFormat="1" applyFont="1" applyFill="1" applyBorder="1" applyAlignment="1">
      <alignment horizontal="center" vertical="center" wrapText="1"/>
    </xf>
    <xf numFmtId="177" fontId="2" fillId="0" borderId="0" xfId="2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7" fontId="4" fillId="0" borderId="0" xfId="41" applyNumberFormat="1" applyFont="1" applyFill="1" applyAlignment="1">
      <alignment horizontal="center" vertical="center" wrapText="1"/>
    </xf>
    <xf numFmtId="177" fontId="5" fillId="0" borderId="0" xfId="41" applyNumberFormat="1" applyFont="1" applyFill="1" applyBorder="1" applyAlignment="1">
      <alignment vertical="center" wrapText="1"/>
    </xf>
    <xf numFmtId="176" fontId="2" fillId="0" borderId="0" xfId="41" applyNumberFormat="1" applyFont="1" applyFill="1" applyBorder="1" applyAlignment="1">
      <alignment horizontal="right" vertical="center"/>
    </xf>
    <xf numFmtId="177" fontId="2" fillId="0" borderId="0" xfId="41" applyNumberFormat="1" applyFont="1" applyFill="1" applyBorder="1" applyAlignment="1">
      <alignment horizontal="right" vertical="center"/>
    </xf>
    <xf numFmtId="177" fontId="2" fillId="0" borderId="0" xfId="41" applyNumberFormat="1" applyFont="1" applyFill="1" applyBorder="1" applyAlignment="1">
      <alignment horizontal="center" vertical="center" wrapText="1"/>
    </xf>
    <xf numFmtId="176" fontId="2" fillId="0" borderId="1" xfId="41" applyNumberFormat="1" applyFont="1" applyFill="1" applyBorder="1" applyAlignment="1">
      <alignment horizontal="center" vertical="center" wrapText="1"/>
    </xf>
    <xf numFmtId="177" fontId="2" fillId="0" borderId="1" xfId="4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2" fillId="0" borderId="1" xfId="21" applyNumberFormat="1" applyFont="1" applyFill="1" applyBorder="1" applyAlignment="1">
      <alignment horizontal="center" vertical="center" wrapText="1"/>
    </xf>
    <xf numFmtId="179" fontId="2" fillId="0" borderId="1" xfId="41" applyNumberFormat="1" applyFont="1" applyFill="1" applyBorder="1" applyAlignment="1">
      <alignment horizontal="right" vertical="center" wrapText="1"/>
    </xf>
    <xf numFmtId="176" fontId="2" fillId="0" borderId="1" xfId="41" applyNumberFormat="1" applyFont="1" applyFill="1" applyBorder="1" applyAlignment="1">
      <alignment horizontal="right" vertical="center" wrapText="1"/>
    </xf>
    <xf numFmtId="176" fontId="2" fillId="0" borderId="1" xfId="21" applyNumberFormat="1" applyFont="1" applyFill="1" applyBorder="1" applyAlignment="1">
      <alignment horizontal="right" vertical="center" wrapText="1"/>
    </xf>
    <xf numFmtId="177" fontId="2" fillId="0" borderId="1" xfId="21" applyNumberFormat="1" applyFont="1" applyFill="1" applyBorder="1" applyAlignment="1">
      <alignment horizontal="right" vertical="center" wrapText="1"/>
    </xf>
    <xf numFmtId="177" fontId="6" fillId="0" borderId="1" xfId="21" applyNumberFormat="1" applyFont="1" applyFill="1" applyBorder="1" applyAlignment="1">
      <alignment horizontal="left" vertical="center" wrapText="1"/>
    </xf>
    <xf numFmtId="176" fontId="1" fillId="0" borderId="1" xfId="21" applyNumberFormat="1" applyFont="1" applyFill="1" applyBorder="1" applyAlignment="1">
      <alignment horizontal="center" vertical="center" wrapText="1"/>
    </xf>
    <xf numFmtId="176" fontId="1" fillId="0" borderId="1" xfId="21" applyNumberFormat="1" applyFont="1" applyFill="1" applyBorder="1" applyAlignment="1">
      <alignment horizontal="left" vertical="center" wrapText="1"/>
    </xf>
    <xf numFmtId="177" fontId="1" fillId="0" borderId="1" xfId="41" applyNumberFormat="1" applyFont="1" applyFill="1" applyBorder="1" applyAlignment="1">
      <alignment horizontal="center" vertical="center" wrapText="1"/>
    </xf>
    <xf numFmtId="179" fontId="1" fillId="0" borderId="1" xfId="41" applyNumberFormat="1" applyFont="1" applyFill="1" applyBorder="1" applyAlignment="1">
      <alignment horizontal="right" vertical="center" wrapText="1"/>
    </xf>
    <xf numFmtId="176" fontId="1" fillId="0" borderId="1" xfId="41" applyNumberFormat="1" applyFont="1" applyFill="1" applyBorder="1" applyAlignment="1">
      <alignment horizontal="right" vertical="center" wrapText="1"/>
    </xf>
    <xf numFmtId="178" fontId="1" fillId="0" borderId="1" xfId="4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21" applyNumberFormat="1" applyFont="1" applyFill="1" applyBorder="1" applyAlignment="1">
      <alignment horizontal="left" vertical="center" wrapText="1"/>
    </xf>
    <xf numFmtId="177" fontId="1" fillId="0" borderId="1" xfId="21" applyNumberFormat="1" applyFont="1" applyFill="1" applyBorder="1" applyAlignment="1">
      <alignment horizontal="center" vertical="center" wrapText="1"/>
    </xf>
    <xf numFmtId="179" fontId="1" fillId="0" borderId="1" xfId="21" applyNumberFormat="1" applyFont="1" applyFill="1" applyBorder="1" applyAlignment="1">
      <alignment horizontal="right" vertical="center" wrapText="1"/>
    </xf>
    <xf numFmtId="177" fontId="2" fillId="0" borderId="1" xfId="21" applyNumberFormat="1" applyFont="1" applyFill="1" applyBorder="1" applyAlignment="1">
      <alignment horizontal="left" vertical="center" wrapText="1"/>
    </xf>
    <xf numFmtId="179" fontId="2" fillId="0" borderId="1" xfId="21" applyNumberFormat="1" applyFont="1" applyFill="1" applyBorder="1" applyAlignment="1">
      <alignment horizontal="right" vertical="center" wrapText="1"/>
    </xf>
    <xf numFmtId="178" fontId="2" fillId="0" borderId="1" xfId="41" applyNumberFormat="1" applyFont="1" applyFill="1" applyBorder="1" applyAlignment="1">
      <alignment horizontal="right" vertical="center" wrapText="1"/>
    </xf>
    <xf numFmtId="177" fontId="8" fillId="0" borderId="1" xfId="2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2" fillId="0" borderId="1" xfId="21" applyNumberFormat="1" applyFont="1" applyFill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/>
    </xf>
    <xf numFmtId="178" fontId="9" fillId="0" borderId="1" xfId="0" applyNumberFormat="1" applyFont="1" applyBorder="1" applyAlignment="1">
      <alignment horizontal="right" vertical="center"/>
    </xf>
    <xf numFmtId="178" fontId="2" fillId="0" borderId="0" xfId="41" applyNumberFormat="1" applyFont="1" applyFill="1" applyBorder="1" applyAlignment="1">
      <alignment horizontal="right" vertical="center" wrapText="1"/>
    </xf>
    <xf numFmtId="177" fontId="1" fillId="0" borderId="2" xfId="41" applyNumberFormat="1" applyFont="1" applyFill="1" applyBorder="1" applyAlignment="1">
      <alignment horizontal="center" vertical="center" wrapText="1"/>
    </xf>
    <xf numFmtId="177" fontId="1" fillId="0" borderId="3" xfId="41" applyNumberFormat="1" applyFont="1" applyFill="1" applyBorder="1" applyAlignment="1">
      <alignment horizontal="center" vertical="center" wrapText="1"/>
    </xf>
    <xf numFmtId="177" fontId="1" fillId="0" borderId="4" xfId="41" applyNumberFormat="1" applyFont="1" applyFill="1" applyBorder="1" applyAlignment="1">
      <alignment horizontal="center" vertical="center" wrapText="1"/>
    </xf>
    <xf numFmtId="178" fontId="1" fillId="0" borderId="0" xfId="41" applyNumberFormat="1" applyFont="1" applyFill="1" applyBorder="1" applyAlignment="1">
      <alignment horizontal="right" vertical="center" wrapText="1"/>
    </xf>
    <xf numFmtId="178" fontId="9" fillId="0" borderId="0" xfId="0" applyNumberFormat="1" applyFont="1" applyBorder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千位分隔 2" xfId="58"/>
    <cellStyle name="常规 4" xfId="59"/>
    <cellStyle name="千位分隔 2 2" xfId="60"/>
    <cellStyle name="常规 4 2" xfId="61"/>
    <cellStyle name="千位分隔 3" xfId="62"/>
    <cellStyle name="常规 5" xfId="63"/>
    <cellStyle name="常规 7" xfId="64"/>
    <cellStyle name="千位分隔 4" xfId="6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workbookViewId="0">
      <selection activeCell="A2" sqref="A2:I2"/>
    </sheetView>
  </sheetViews>
  <sheetFormatPr defaultColWidth="9.375" defaultRowHeight="13.5"/>
  <cols>
    <col min="1" max="1" width="4.875" customWidth="1"/>
    <col min="2" max="2" width="30.125" customWidth="1"/>
    <col min="3" max="3" width="6.875" customWidth="1"/>
    <col min="4" max="4" width="14.375" customWidth="1"/>
    <col min="5" max="5" width="14" customWidth="1"/>
    <col min="6" max="6" width="15.5" customWidth="1"/>
    <col min="7" max="7" width="14.125" customWidth="1"/>
    <col min="8" max="8" width="24.125" customWidth="1"/>
    <col min="9" max="9" width="30.75" customWidth="1"/>
    <col min="10" max="10" width="12.625" customWidth="1"/>
    <col min="11" max="12" width="11.125" customWidth="1"/>
    <col min="13" max="13" width="8.375" customWidth="1"/>
  </cols>
  <sheetData>
    <row r="1" ht="20.25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0.25" spans="1:8">
      <c r="A3" s="7"/>
      <c r="B3" s="7"/>
      <c r="C3" s="7"/>
      <c r="D3" s="7"/>
      <c r="E3" s="8"/>
      <c r="F3" s="8"/>
      <c r="G3" s="9"/>
      <c r="H3" s="10" t="s">
        <v>2</v>
      </c>
    </row>
    <row r="4" s="1" customFormat="1" ht="27" customHeight="1" spans="1:9">
      <c r="A4" s="11" t="s">
        <v>3</v>
      </c>
      <c r="B4" s="12" t="s">
        <v>4</v>
      </c>
      <c r="C4" s="12" t="s">
        <v>5</v>
      </c>
      <c r="D4" s="12" t="s">
        <v>6</v>
      </c>
      <c r="E4" s="13"/>
      <c r="F4" s="13"/>
      <c r="G4" s="13"/>
      <c r="H4" s="12" t="s">
        <v>7</v>
      </c>
      <c r="I4" s="12" t="s">
        <v>8</v>
      </c>
    </row>
    <row r="5" s="1" customFormat="1" ht="27" customHeight="1" spans="1:9">
      <c r="A5" s="11"/>
      <c r="B5" s="12"/>
      <c r="C5" s="12"/>
      <c r="D5" s="12" t="s">
        <v>9</v>
      </c>
      <c r="E5" s="12" t="s">
        <v>10</v>
      </c>
      <c r="F5" s="11" t="s">
        <v>11</v>
      </c>
      <c r="G5" s="12" t="s">
        <v>12</v>
      </c>
      <c r="H5" s="12"/>
      <c r="I5" s="12"/>
    </row>
    <row r="6" s="1" customFormat="1" ht="33" customHeight="1" spans="1:9">
      <c r="A6" s="11"/>
      <c r="B6" s="12"/>
      <c r="C6" s="12"/>
      <c r="D6" s="12"/>
      <c r="E6" s="12"/>
      <c r="F6" s="11"/>
      <c r="G6" s="12"/>
      <c r="H6" s="12"/>
      <c r="I6" s="12"/>
    </row>
    <row r="7" s="2" customFormat="1" ht="23.25" customHeight="1" spans="1:11">
      <c r="A7" s="14"/>
      <c r="B7" s="14" t="s">
        <v>13</v>
      </c>
      <c r="C7" s="12"/>
      <c r="D7" s="15">
        <v>25473</v>
      </c>
      <c r="E7" s="16">
        <v>5383</v>
      </c>
      <c r="F7" s="17">
        <f>F15+F25</f>
        <v>30856</v>
      </c>
      <c r="G7" s="18">
        <f>G15+G25</f>
        <v>521.12</v>
      </c>
      <c r="H7" s="19"/>
      <c r="I7" s="22"/>
      <c r="J7" s="39"/>
      <c r="K7" s="39"/>
    </row>
    <row r="8" s="2" customFormat="1" ht="23.25" customHeight="1" spans="1:9">
      <c r="A8" s="20">
        <v>1</v>
      </c>
      <c r="B8" s="21" t="s">
        <v>14</v>
      </c>
      <c r="C8" s="22" t="s">
        <v>15</v>
      </c>
      <c r="D8" s="23">
        <v>215</v>
      </c>
      <c r="E8" s="24">
        <v>35</v>
      </c>
      <c r="F8" s="24">
        <v>250</v>
      </c>
      <c r="G8" s="25">
        <v>4.23</v>
      </c>
      <c r="H8" s="26" t="s">
        <v>16</v>
      </c>
      <c r="I8" s="40" t="s">
        <v>17</v>
      </c>
    </row>
    <row r="9" s="2" customFormat="1" ht="23.25" customHeight="1" spans="1:9">
      <c r="A9" s="20">
        <v>2</v>
      </c>
      <c r="B9" s="21" t="s">
        <v>18</v>
      </c>
      <c r="C9" s="22" t="s">
        <v>15</v>
      </c>
      <c r="D9" s="23">
        <v>86</v>
      </c>
      <c r="E9" s="24">
        <v>8</v>
      </c>
      <c r="F9" s="24">
        <v>94</v>
      </c>
      <c r="G9" s="25">
        <v>1.59</v>
      </c>
      <c r="H9" s="26" t="s">
        <v>16</v>
      </c>
      <c r="I9" s="41"/>
    </row>
    <row r="10" s="2" customFormat="1" ht="23.25" customHeight="1" spans="1:9">
      <c r="A10" s="20">
        <v>3</v>
      </c>
      <c r="B10" s="27" t="s">
        <v>19</v>
      </c>
      <c r="C10" s="28" t="s">
        <v>15</v>
      </c>
      <c r="D10" s="29">
        <v>2204</v>
      </c>
      <c r="E10" s="24">
        <v>530</v>
      </c>
      <c r="F10" s="24">
        <v>2734</v>
      </c>
      <c r="G10" s="25">
        <v>46.2</v>
      </c>
      <c r="H10" s="26" t="s">
        <v>16</v>
      </c>
      <c r="I10" s="41"/>
    </row>
    <row r="11" s="2" customFormat="1" ht="23.25" customHeight="1" spans="1:9">
      <c r="A11" s="20">
        <v>4</v>
      </c>
      <c r="B11" s="27" t="s">
        <v>20</v>
      </c>
      <c r="C11" s="28" t="s">
        <v>15</v>
      </c>
      <c r="D11" s="29">
        <v>4608</v>
      </c>
      <c r="E11" s="24">
        <v>951</v>
      </c>
      <c r="F11" s="24">
        <v>5559</v>
      </c>
      <c r="G11" s="25">
        <v>93.95</v>
      </c>
      <c r="H11" s="26" t="s">
        <v>16</v>
      </c>
      <c r="I11" s="41"/>
    </row>
    <row r="12" s="2" customFormat="1" ht="23.25" customHeight="1" spans="1:9">
      <c r="A12" s="20">
        <v>5</v>
      </c>
      <c r="B12" s="27" t="s">
        <v>21</v>
      </c>
      <c r="C12" s="28" t="s">
        <v>15</v>
      </c>
      <c r="D12" s="29">
        <v>3106</v>
      </c>
      <c r="E12" s="24">
        <v>566</v>
      </c>
      <c r="F12" s="24">
        <v>3672</v>
      </c>
      <c r="G12" s="25">
        <v>62.06</v>
      </c>
      <c r="H12" s="26" t="s">
        <v>16</v>
      </c>
      <c r="I12" s="41"/>
    </row>
    <row r="13" s="3" customFormat="1" ht="23.25" customHeight="1" spans="1:9">
      <c r="A13" s="20">
        <v>6</v>
      </c>
      <c r="B13" s="27" t="s">
        <v>22</v>
      </c>
      <c r="C13" s="28" t="s">
        <v>15</v>
      </c>
      <c r="D13" s="29">
        <v>3112</v>
      </c>
      <c r="E13" s="24">
        <v>598</v>
      </c>
      <c r="F13" s="24">
        <v>3710</v>
      </c>
      <c r="G13" s="25">
        <v>62.35</v>
      </c>
      <c r="H13" s="26" t="s">
        <v>16</v>
      </c>
      <c r="I13" s="41"/>
    </row>
    <row r="14" s="3" customFormat="1" ht="23.25" customHeight="1" spans="1:9">
      <c r="A14" s="20">
        <v>7</v>
      </c>
      <c r="B14" s="27" t="s">
        <v>23</v>
      </c>
      <c r="C14" s="28" t="s">
        <v>15</v>
      </c>
      <c r="D14" s="29">
        <v>6538</v>
      </c>
      <c r="E14" s="24">
        <v>1246</v>
      </c>
      <c r="F14" s="24">
        <v>7784</v>
      </c>
      <c r="G14" s="25">
        <v>131.55</v>
      </c>
      <c r="H14" s="26" t="s">
        <v>16</v>
      </c>
      <c r="I14" s="42"/>
    </row>
    <row r="15" s="3" customFormat="1" ht="23.25" customHeight="1" spans="1:11">
      <c r="A15" s="20" t="s">
        <v>24</v>
      </c>
      <c r="B15" s="30" t="s">
        <v>25</v>
      </c>
      <c r="C15" s="28"/>
      <c r="D15" s="31">
        <f t="shared" ref="D15:G15" si="0">SUM(D8:D14)</f>
        <v>19869</v>
      </c>
      <c r="E15" s="16">
        <v>3934</v>
      </c>
      <c r="F15" s="16">
        <f t="shared" si="0"/>
        <v>23803</v>
      </c>
      <c r="G15" s="32">
        <f t="shared" si="0"/>
        <v>401.93</v>
      </c>
      <c r="H15" s="19"/>
      <c r="I15" s="22"/>
      <c r="J15" s="43"/>
      <c r="K15" s="43"/>
    </row>
    <row r="16" s="3" customFormat="1" ht="23.25" customHeight="1" spans="1:9">
      <c r="A16" s="20">
        <v>1</v>
      </c>
      <c r="B16" s="27" t="s">
        <v>26</v>
      </c>
      <c r="C16" s="28" t="s">
        <v>27</v>
      </c>
      <c r="D16" s="29">
        <v>309</v>
      </c>
      <c r="E16" s="24">
        <v>34</v>
      </c>
      <c r="F16" s="24">
        <v>343</v>
      </c>
      <c r="G16" s="25">
        <v>5.8</v>
      </c>
      <c r="H16" s="33" t="s">
        <v>28</v>
      </c>
      <c r="I16" s="40" t="s">
        <v>17</v>
      </c>
    </row>
    <row r="17" s="3" customFormat="1" ht="23.25" customHeight="1" spans="1:9">
      <c r="A17" s="20">
        <v>2</v>
      </c>
      <c r="B17" s="27" t="s">
        <v>29</v>
      </c>
      <c r="C17" s="28" t="s">
        <v>15</v>
      </c>
      <c r="D17" s="29">
        <v>568</v>
      </c>
      <c r="E17" s="24">
        <v>1031</v>
      </c>
      <c r="F17" s="24">
        <v>1599</v>
      </c>
      <c r="G17" s="25">
        <v>27.02</v>
      </c>
      <c r="H17" s="33" t="s">
        <v>28</v>
      </c>
      <c r="I17" s="41"/>
    </row>
    <row r="18" s="3" customFormat="1" ht="23.25" customHeight="1" spans="1:9">
      <c r="A18" s="20">
        <v>3</v>
      </c>
      <c r="B18" s="27" t="s">
        <v>30</v>
      </c>
      <c r="C18" s="28" t="s">
        <v>15</v>
      </c>
      <c r="D18" s="29">
        <v>1383</v>
      </c>
      <c r="E18" s="24">
        <v>129</v>
      </c>
      <c r="F18" s="24">
        <v>1512</v>
      </c>
      <c r="G18" s="25">
        <v>25.55</v>
      </c>
      <c r="H18" s="33" t="s">
        <v>28</v>
      </c>
      <c r="I18" s="41"/>
    </row>
    <row r="19" s="2" customFormat="1" ht="23.25" customHeight="1" spans="1:9">
      <c r="A19" s="20">
        <v>4</v>
      </c>
      <c r="B19" s="27" t="s">
        <v>31</v>
      </c>
      <c r="C19" s="28" t="s">
        <v>15</v>
      </c>
      <c r="D19" s="29">
        <v>2230</v>
      </c>
      <c r="E19" s="24">
        <v>156</v>
      </c>
      <c r="F19" s="24">
        <v>2386</v>
      </c>
      <c r="G19" s="25">
        <v>40.32</v>
      </c>
      <c r="H19" s="33" t="s">
        <v>28</v>
      </c>
      <c r="I19" s="41"/>
    </row>
    <row r="20" s="2" customFormat="1" ht="23.25" customHeight="1" spans="1:9">
      <c r="A20" s="20">
        <v>5</v>
      </c>
      <c r="B20" s="27" t="s">
        <v>32</v>
      </c>
      <c r="C20" s="28" t="s">
        <v>15</v>
      </c>
      <c r="D20" s="29">
        <v>599</v>
      </c>
      <c r="E20" s="24">
        <v>60</v>
      </c>
      <c r="F20" s="24">
        <v>659</v>
      </c>
      <c r="G20" s="25">
        <v>11.14</v>
      </c>
      <c r="H20" s="33" t="s">
        <v>28</v>
      </c>
      <c r="I20" s="41"/>
    </row>
    <row r="21" s="2" customFormat="1" ht="23.25" customHeight="1" spans="1:9">
      <c r="A21" s="20">
        <v>6</v>
      </c>
      <c r="B21" s="27" t="s">
        <v>33</v>
      </c>
      <c r="C21" s="28" t="s">
        <v>15</v>
      </c>
      <c r="D21" s="29">
        <v>66</v>
      </c>
      <c r="E21" s="24">
        <v>10</v>
      </c>
      <c r="F21" s="24">
        <v>76</v>
      </c>
      <c r="G21" s="25">
        <v>1.28</v>
      </c>
      <c r="H21" s="33" t="s">
        <v>28</v>
      </c>
      <c r="I21" s="41"/>
    </row>
    <row r="22" s="3" customFormat="1" ht="23.25" customHeight="1" spans="1:9">
      <c r="A22" s="20">
        <v>7</v>
      </c>
      <c r="B22" s="27" t="s">
        <v>34</v>
      </c>
      <c r="C22" s="28" t="s">
        <v>15</v>
      </c>
      <c r="D22" s="29">
        <v>71</v>
      </c>
      <c r="E22" s="24">
        <v>8</v>
      </c>
      <c r="F22" s="24">
        <v>79</v>
      </c>
      <c r="G22" s="25">
        <v>1.34</v>
      </c>
      <c r="H22" s="33" t="s">
        <v>28</v>
      </c>
      <c r="I22" s="41"/>
    </row>
    <row r="23" s="3" customFormat="1" ht="33" customHeight="1" spans="1:9">
      <c r="A23" s="20">
        <v>8</v>
      </c>
      <c r="B23" s="27" t="s">
        <v>35</v>
      </c>
      <c r="C23" s="28" t="s">
        <v>15</v>
      </c>
      <c r="D23" s="29">
        <v>344</v>
      </c>
      <c r="E23" s="24">
        <v>16</v>
      </c>
      <c r="F23" s="24">
        <v>360</v>
      </c>
      <c r="G23" s="25">
        <v>6.08</v>
      </c>
      <c r="H23" s="33" t="s">
        <v>28</v>
      </c>
      <c r="I23" s="41"/>
    </row>
    <row r="24" s="2" customFormat="1" ht="23.25" customHeight="1" spans="1:9">
      <c r="A24" s="20">
        <v>9</v>
      </c>
      <c r="B24" s="27" t="s">
        <v>36</v>
      </c>
      <c r="C24" s="28" t="s">
        <v>15</v>
      </c>
      <c r="D24" s="29">
        <v>34</v>
      </c>
      <c r="E24" s="24">
        <v>5</v>
      </c>
      <c r="F24" s="24">
        <v>39</v>
      </c>
      <c r="G24" s="25">
        <v>0.66</v>
      </c>
      <c r="H24" s="33" t="s">
        <v>28</v>
      </c>
      <c r="I24" s="42"/>
    </row>
    <row r="25" ht="19.5" customHeight="1" spans="1:11">
      <c r="A25" s="34"/>
      <c r="B25" s="35" t="s">
        <v>37</v>
      </c>
      <c r="C25" s="34"/>
      <c r="D25" s="36">
        <f t="shared" ref="D25:G25" si="1">SUM(D16:D24)</f>
        <v>5604</v>
      </c>
      <c r="E25" s="37">
        <f t="shared" si="1"/>
        <v>1449</v>
      </c>
      <c r="F25" s="37">
        <f t="shared" si="1"/>
        <v>7053</v>
      </c>
      <c r="G25" s="38">
        <f t="shared" si="1"/>
        <v>119.19</v>
      </c>
      <c r="H25" s="34"/>
      <c r="I25" s="22"/>
      <c r="J25" s="44"/>
      <c r="K25" s="44"/>
    </row>
  </sheetData>
  <mergeCells count="14">
    <mergeCell ref="A1:I1"/>
    <mergeCell ref="A2:I2"/>
    <mergeCell ref="D4:G4"/>
    <mergeCell ref="A4:A6"/>
    <mergeCell ref="B4:B6"/>
    <mergeCell ref="C4:C6"/>
    <mergeCell ref="D5:D6"/>
    <mergeCell ref="E5:E6"/>
    <mergeCell ref="F5:F6"/>
    <mergeCell ref="G5:G6"/>
    <mergeCell ref="H4:H6"/>
    <mergeCell ref="I4:I6"/>
    <mergeCell ref="I8:I14"/>
    <mergeCell ref="I16:I24"/>
  </mergeCells>
  <pageMargins left="0.707638888888889" right="0.707638888888889" top="0.747916666666667" bottom="0.74791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jkw2</cp:lastModifiedBy>
  <dcterms:created xsi:type="dcterms:W3CDTF">2016-09-07T07:56:00Z</dcterms:created>
  <cp:lastPrinted>2019-08-06T01:03:00Z</cp:lastPrinted>
  <dcterms:modified xsi:type="dcterms:W3CDTF">2019-12-29T09:38:42Z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