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mc:AlternateContent xmlns:mc="http://schemas.openxmlformats.org/markup-compatibility/2006">
    <mc:Choice Requires="x15">
      <x15ac:absPath xmlns:x15ac="http://schemas.microsoft.com/office/spreadsheetml/2010/11/ac" url="C:\Users\jkw2\Desktop\工作日常\2019年日常工作\扶贫公开\2019年第五批扶贫公开\附件\"/>
    </mc:Choice>
  </mc:AlternateContent>
  <xr:revisionPtr revIDLastSave="0" documentId="13_ncr:1_{21B09CBE-0125-40E9-BE5F-CB6CACDA79EE}" xr6:coauthVersionLast="36" xr6:coauthVersionMax="36" xr10:uidLastSave="{00000000-0000-0000-0000-000000000000}"/>
  <bookViews>
    <workbookView xWindow="0" yWindow="0" windowWidth="22065" windowHeight="11475" xr2:uid="{00000000-000D-0000-FFFF-FFFF00000000}"/>
  </bookViews>
  <sheets>
    <sheet name="Sheet1" sheetId="1" r:id="rId1"/>
  </sheets>
  <calcPr calcId="179021"/>
</workbook>
</file>

<file path=xl/calcChain.xml><?xml version="1.0" encoding="utf-8"?>
<calcChain xmlns="http://schemas.openxmlformats.org/spreadsheetml/2006/main">
  <c r="E19" i="1" l="1"/>
  <c r="F19" i="1" s="1"/>
  <c r="E18" i="1"/>
  <c r="F18" i="1" s="1"/>
  <c r="E17" i="1"/>
  <c r="F17" i="1" s="1"/>
  <c r="E16" i="1"/>
  <c r="F16" i="1" s="1"/>
  <c r="E15" i="1"/>
  <c r="F15" i="1" s="1"/>
  <c r="E14" i="1"/>
  <c r="F14" i="1" s="1"/>
  <c r="E13" i="1"/>
  <c r="F13" i="1" s="1"/>
  <c r="E12" i="1"/>
  <c r="F12" i="1" s="1"/>
  <c r="E11" i="1"/>
  <c r="F11" i="1" s="1"/>
  <c r="E10" i="1"/>
  <c r="F10" i="1" s="1"/>
  <c r="E9" i="1"/>
  <c r="F9" i="1" s="1"/>
  <c r="E8" i="1"/>
  <c r="F8" i="1" s="1"/>
  <c r="F7" i="1" s="1"/>
  <c r="G7" i="1"/>
  <c r="D7" i="1"/>
  <c r="C7" i="1"/>
  <c r="B7" i="1"/>
  <c r="E7" i="1" l="1"/>
</calcChain>
</file>

<file path=xl/sharedStrings.xml><?xml version="1.0" encoding="utf-8"?>
<sst xmlns="http://schemas.openxmlformats.org/spreadsheetml/2006/main" count="50" uniqueCount="29">
  <si>
    <t>附件1：</t>
  </si>
  <si>
    <t>2019年第二批优秀贫困学子奖学金和建档立卡贫困户家庭经济困难学生学费补助资金下达表</t>
  </si>
  <si>
    <t>单位：万元、人</t>
  </si>
  <si>
    <t>单位名称</t>
  </si>
  <si>
    <t>贫困学子合计</t>
  </si>
  <si>
    <t>建档立卡学生（一本/直过民族）合计</t>
  </si>
  <si>
    <t>迪庆藏区家庭经济困难学生合计</t>
  </si>
  <si>
    <t>总计（人）</t>
  </si>
  <si>
    <t>总额（万元）</t>
  </si>
  <si>
    <t>第一批共下达资金（万元）</t>
  </si>
  <si>
    <t>本次下达资金（万元）</t>
  </si>
  <si>
    <t>功能分类科目</t>
  </si>
  <si>
    <t>经济分类科目</t>
  </si>
  <si>
    <t>合计</t>
  </si>
  <si>
    <t>曲靖市一中</t>
  </si>
  <si>
    <t>2050204高中教育</t>
  </si>
  <si>
    <t>509-对个人和家庭的补助</t>
  </si>
  <si>
    <t>曲靖市二中</t>
  </si>
  <si>
    <t>曲靖市民中</t>
  </si>
  <si>
    <t>经开区</t>
  </si>
  <si>
    <t>51301 上下级政府间转移性支出</t>
  </si>
  <si>
    <t>麒麟区</t>
  </si>
  <si>
    <t>马龙县</t>
  </si>
  <si>
    <t>陆良县</t>
  </si>
  <si>
    <t>师宗县</t>
  </si>
  <si>
    <t>罗平县</t>
  </si>
  <si>
    <t>富源县</t>
  </si>
  <si>
    <t>会泽县</t>
  </si>
  <si>
    <t>沾益区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</si>
</sst>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7" x14ac:knownFonts="1">
    <font>
      <sz val="11"/>
      <color theme="1"/>
      <name val="宋体"/>
      <charset val="134"/>
      <scheme val="minor"/>
    </font>
    <font>
      <sz val="14"/>
      <color theme="1"/>
      <name val="宋体"/>
      <family val="3"/>
      <charset val="134"/>
      <scheme val="minor"/>
    </font>
    <font>
      <b/>
      <sz val="16"/>
      <color theme="1"/>
      <name val="宋体"/>
      <family val="3"/>
      <charset val="134"/>
      <scheme val="minor"/>
    </font>
    <font>
      <b/>
      <sz val="11"/>
      <color theme="1"/>
      <name val="宋体"/>
      <family val="3"/>
      <charset val="134"/>
      <scheme val="minor"/>
    </font>
    <font>
      <b/>
      <sz val="12"/>
      <color indexed="8"/>
      <name val="宋体"/>
      <family val="3"/>
      <charset val="134"/>
    </font>
    <font>
      <sz val="12"/>
      <color indexed="8"/>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xf>
    <xf numFmtId="178" fontId="3" fillId="0" borderId="1" xfId="0" applyNumberFormat="1" applyFont="1" applyBorder="1" applyAlignment="1">
      <alignment horizontal="center" vertical="center"/>
    </xf>
    <xf numFmtId="0" fontId="5" fillId="0" borderId="1" xfId="0" applyFont="1" applyFill="1" applyBorder="1" applyAlignment="1">
      <alignment horizontal="center" vertical="center" wrapText="1"/>
    </xf>
    <xf numFmtId="0" fontId="0" fillId="0" borderId="1" xfId="0" applyBorder="1" applyAlignment="1">
      <alignment horizontal="center" vertical="center"/>
    </xf>
    <xf numFmtId="178" fontId="0" fillId="0" borderId="1" xfId="0" applyNumberFormat="1" applyBorder="1" applyAlignment="1">
      <alignment horizontal="center" vertical="center"/>
    </xf>
    <xf numFmtId="0" fontId="5" fillId="0" borderId="1" xfId="0" applyFont="1" applyFill="1" applyBorder="1" applyAlignment="1">
      <alignment horizontal="center" vertical="center"/>
    </xf>
    <xf numFmtId="0" fontId="3" fillId="0" borderId="1" xfId="0" applyFont="1" applyBorder="1">
      <alignment vertical="center"/>
    </xf>
    <xf numFmtId="0" fontId="0" fillId="0" borderId="1" xfId="0" applyBorder="1">
      <alignment vertical="center"/>
    </xf>
    <xf numFmtId="0" fontId="1" fillId="0" borderId="0" xfId="0" applyFont="1" applyBorder="1" applyAlignment="1">
      <alignment horizontal="right" vertical="center"/>
    </xf>
    <xf numFmtId="0" fontId="1" fillId="0" borderId="0" xfId="0" applyFont="1" applyAlignment="1">
      <alignment horizontal="left" vertical="center"/>
    </xf>
    <xf numFmtId="0" fontId="2" fillId="0" borderId="0" xfId="0" applyFont="1" applyBorder="1" applyAlignment="1">
      <alignment horizontal="center" vertical="center"/>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9"/>
  <sheetViews>
    <sheetView tabSelected="1" workbookViewId="0">
      <selection activeCell="A3" sqref="A3:J4"/>
    </sheetView>
  </sheetViews>
  <sheetFormatPr defaultColWidth="9" defaultRowHeight="13.5" x14ac:dyDescent="0.15"/>
  <cols>
    <col min="1" max="1" width="17.25" customWidth="1"/>
    <col min="2" max="2" width="9.875" customWidth="1"/>
    <col min="3" max="3" width="10.5" customWidth="1"/>
    <col min="4" max="5" width="8.625" customWidth="1"/>
    <col min="6" max="6" width="11.25" customWidth="1"/>
    <col min="7" max="7" width="12.875" customWidth="1"/>
    <col min="8" max="8" width="9.375" customWidth="1"/>
    <col min="9" max="9" width="17.625" customWidth="1"/>
    <col min="10" max="10" width="31.25" customWidth="1"/>
    <col min="13" max="13" width="10.875" customWidth="1"/>
  </cols>
  <sheetData>
    <row r="1" spans="1:10" ht="21.95" customHeight="1" x14ac:dyDescent="0.15">
      <c r="A1" s="12" t="s">
        <v>0</v>
      </c>
      <c r="B1" s="12"/>
      <c r="C1" s="12"/>
      <c r="D1" s="12"/>
      <c r="E1" s="12"/>
      <c r="F1" s="12"/>
      <c r="G1" s="12"/>
      <c r="H1" s="12"/>
      <c r="I1" s="12"/>
      <c r="J1" s="12"/>
    </row>
    <row r="2" spans="1:10" ht="3.95" customHeight="1" x14ac:dyDescent="0.15">
      <c r="A2" s="12"/>
      <c r="B2" s="12"/>
      <c r="C2" s="12"/>
      <c r="D2" s="12"/>
      <c r="E2" s="12"/>
      <c r="F2" s="12"/>
      <c r="G2" s="12"/>
      <c r="H2" s="12"/>
      <c r="I2" s="12"/>
      <c r="J2" s="12"/>
    </row>
    <row r="3" spans="1:10" ht="27.95" customHeight="1" x14ac:dyDescent="0.15">
      <c r="A3" s="13" t="s">
        <v>1</v>
      </c>
      <c r="B3" s="13"/>
      <c r="C3" s="13"/>
      <c r="D3" s="13"/>
      <c r="E3" s="13"/>
      <c r="F3" s="13"/>
      <c r="G3" s="13"/>
      <c r="H3" s="13"/>
      <c r="I3" s="13"/>
      <c r="J3" s="13"/>
    </row>
    <row r="4" spans="1:10" ht="24.95" customHeight="1" x14ac:dyDescent="0.15">
      <c r="A4" s="13"/>
      <c r="B4" s="13"/>
      <c r="C4" s="13"/>
      <c r="D4" s="13"/>
      <c r="E4" s="13"/>
      <c r="F4" s="13"/>
      <c r="G4" s="13"/>
      <c r="H4" s="13"/>
      <c r="I4" s="13"/>
      <c r="J4" s="13"/>
    </row>
    <row r="5" spans="1:10" ht="21" customHeight="1" x14ac:dyDescent="0.15">
      <c r="A5" s="11" t="s">
        <v>2</v>
      </c>
      <c r="B5" s="11"/>
      <c r="C5" s="11"/>
      <c r="D5" s="11"/>
      <c r="E5" s="11"/>
      <c r="F5" s="11"/>
      <c r="G5" s="11"/>
      <c r="H5" s="11"/>
      <c r="I5" s="11"/>
      <c r="J5" s="11"/>
    </row>
    <row r="6" spans="1:10" ht="69" customHeight="1" x14ac:dyDescent="0.15">
      <c r="A6" s="1" t="s">
        <v>3</v>
      </c>
      <c r="B6" s="2" t="s">
        <v>4</v>
      </c>
      <c r="C6" s="2" t="s">
        <v>5</v>
      </c>
      <c r="D6" s="2" t="s">
        <v>6</v>
      </c>
      <c r="E6" s="2" t="s">
        <v>7</v>
      </c>
      <c r="F6" s="2" t="s">
        <v>8</v>
      </c>
      <c r="G6" s="2" t="s">
        <v>9</v>
      </c>
      <c r="H6" s="2" t="s">
        <v>10</v>
      </c>
      <c r="I6" s="2" t="s">
        <v>11</v>
      </c>
      <c r="J6" s="2" t="s">
        <v>12</v>
      </c>
    </row>
    <row r="7" spans="1:10" ht="36" customHeight="1" x14ac:dyDescent="0.15">
      <c r="A7" s="3" t="s">
        <v>13</v>
      </c>
      <c r="B7" s="1">
        <f t="shared" ref="B7:G7" si="0">SUM(B8:B19)</f>
        <v>2791</v>
      </c>
      <c r="C7" s="1">
        <f t="shared" si="0"/>
        <v>545</v>
      </c>
      <c r="D7" s="1">
        <f t="shared" si="0"/>
        <v>0</v>
      </c>
      <c r="E7" s="1">
        <f t="shared" si="0"/>
        <v>3336</v>
      </c>
      <c r="F7" s="4">
        <f t="shared" si="0"/>
        <v>1668</v>
      </c>
      <c r="G7" s="4">
        <f t="shared" si="0"/>
        <v>1314.5</v>
      </c>
      <c r="H7" s="4">
        <v>353.5</v>
      </c>
      <c r="I7" s="9"/>
      <c r="J7" s="9"/>
    </row>
    <row r="8" spans="1:10" ht="20.100000000000001" customHeight="1" x14ac:dyDescent="0.15">
      <c r="A8" s="5" t="s">
        <v>14</v>
      </c>
      <c r="B8" s="6">
        <v>578</v>
      </c>
      <c r="C8" s="6">
        <v>39</v>
      </c>
      <c r="D8" s="6">
        <v>0</v>
      </c>
      <c r="E8" s="6">
        <f t="shared" ref="E8:E19" si="1">B8+C8</f>
        <v>617</v>
      </c>
      <c r="F8" s="7">
        <f t="shared" ref="F8:F19" si="2">ROUND(E8*5000/10000,2)</f>
        <v>308.5</v>
      </c>
      <c r="G8" s="7">
        <v>267.5</v>
      </c>
      <c r="H8" s="7">
        <v>41</v>
      </c>
      <c r="I8" s="6" t="s">
        <v>15</v>
      </c>
      <c r="J8" s="10" t="s">
        <v>16</v>
      </c>
    </row>
    <row r="9" spans="1:10" ht="20.100000000000001" customHeight="1" x14ac:dyDescent="0.15">
      <c r="A9" s="5" t="s">
        <v>17</v>
      </c>
      <c r="B9" s="6">
        <v>310</v>
      </c>
      <c r="C9" s="6">
        <v>31</v>
      </c>
      <c r="D9" s="6">
        <v>0</v>
      </c>
      <c r="E9" s="6">
        <f t="shared" si="1"/>
        <v>341</v>
      </c>
      <c r="F9" s="7">
        <f t="shared" si="2"/>
        <v>170.5</v>
      </c>
      <c r="G9" s="7">
        <v>133.5</v>
      </c>
      <c r="H9" s="7">
        <v>37</v>
      </c>
      <c r="I9" s="6" t="s">
        <v>15</v>
      </c>
      <c r="J9" s="10" t="s">
        <v>16</v>
      </c>
    </row>
    <row r="10" spans="1:10" ht="20.100000000000001" customHeight="1" x14ac:dyDescent="0.15">
      <c r="A10" s="5" t="s">
        <v>18</v>
      </c>
      <c r="B10" s="6">
        <v>226</v>
      </c>
      <c r="C10" s="6">
        <v>8</v>
      </c>
      <c r="D10" s="6">
        <v>0</v>
      </c>
      <c r="E10" s="6">
        <f t="shared" si="1"/>
        <v>234</v>
      </c>
      <c r="F10" s="7">
        <f t="shared" si="2"/>
        <v>117</v>
      </c>
      <c r="G10" s="7">
        <v>88.5</v>
      </c>
      <c r="H10" s="7">
        <v>28.5</v>
      </c>
      <c r="I10" s="6" t="s">
        <v>15</v>
      </c>
      <c r="J10" s="10" t="s">
        <v>16</v>
      </c>
    </row>
    <row r="11" spans="1:10" ht="20.100000000000001" customHeight="1" x14ac:dyDescent="0.15">
      <c r="A11" s="5" t="s">
        <v>19</v>
      </c>
      <c r="B11" s="6">
        <v>10</v>
      </c>
      <c r="C11" s="6">
        <v>0</v>
      </c>
      <c r="D11" s="6">
        <v>0</v>
      </c>
      <c r="E11" s="6">
        <f t="shared" si="1"/>
        <v>10</v>
      </c>
      <c r="F11" s="7">
        <f t="shared" si="2"/>
        <v>5</v>
      </c>
      <c r="G11" s="7">
        <v>3.5</v>
      </c>
      <c r="H11" s="7">
        <v>1.5</v>
      </c>
      <c r="I11" s="6" t="s">
        <v>15</v>
      </c>
      <c r="J11" s="10" t="s">
        <v>20</v>
      </c>
    </row>
    <row r="12" spans="1:10" ht="20.100000000000001" customHeight="1" x14ac:dyDescent="0.15">
      <c r="A12" s="8" t="s">
        <v>21</v>
      </c>
      <c r="B12" s="6">
        <v>127</v>
      </c>
      <c r="C12" s="6">
        <v>1</v>
      </c>
      <c r="D12" s="6">
        <v>0</v>
      </c>
      <c r="E12" s="6">
        <f t="shared" si="1"/>
        <v>128</v>
      </c>
      <c r="F12" s="7">
        <f t="shared" si="2"/>
        <v>64</v>
      </c>
      <c r="G12" s="7">
        <v>46.5</v>
      </c>
      <c r="H12" s="7">
        <v>17.5</v>
      </c>
      <c r="I12" s="6" t="s">
        <v>15</v>
      </c>
      <c r="J12" s="10" t="s">
        <v>20</v>
      </c>
    </row>
    <row r="13" spans="1:10" ht="20.100000000000001" customHeight="1" x14ac:dyDescent="0.15">
      <c r="A13" s="5" t="s">
        <v>22</v>
      </c>
      <c r="B13" s="6">
        <v>17</v>
      </c>
      <c r="C13" s="6">
        <v>1</v>
      </c>
      <c r="D13" s="6">
        <v>0</v>
      </c>
      <c r="E13" s="6">
        <f t="shared" si="1"/>
        <v>18</v>
      </c>
      <c r="F13" s="7">
        <f t="shared" si="2"/>
        <v>9</v>
      </c>
      <c r="G13" s="7">
        <v>7.5</v>
      </c>
      <c r="H13" s="7">
        <v>1.5</v>
      </c>
      <c r="I13" s="6" t="s">
        <v>15</v>
      </c>
      <c r="J13" s="10" t="s">
        <v>20</v>
      </c>
    </row>
    <row r="14" spans="1:10" ht="20.100000000000001" customHeight="1" x14ac:dyDescent="0.15">
      <c r="A14" s="5" t="s">
        <v>23</v>
      </c>
      <c r="B14" s="6">
        <v>373</v>
      </c>
      <c r="C14" s="6">
        <v>29</v>
      </c>
      <c r="D14" s="6">
        <v>0</v>
      </c>
      <c r="E14" s="6">
        <f t="shared" si="1"/>
        <v>402</v>
      </c>
      <c r="F14" s="7">
        <f t="shared" si="2"/>
        <v>201</v>
      </c>
      <c r="G14" s="7">
        <v>161</v>
      </c>
      <c r="H14" s="7">
        <v>40</v>
      </c>
      <c r="I14" s="6" t="s">
        <v>15</v>
      </c>
      <c r="J14" s="10" t="s">
        <v>20</v>
      </c>
    </row>
    <row r="15" spans="1:10" ht="20.100000000000001" customHeight="1" x14ac:dyDescent="0.15">
      <c r="A15" s="5" t="s">
        <v>24</v>
      </c>
      <c r="B15" s="6">
        <v>74</v>
      </c>
      <c r="C15" s="6">
        <v>21</v>
      </c>
      <c r="D15" s="6">
        <v>0</v>
      </c>
      <c r="E15" s="6">
        <f t="shared" si="1"/>
        <v>95</v>
      </c>
      <c r="F15" s="7">
        <f t="shared" si="2"/>
        <v>47.5</v>
      </c>
      <c r="G15" s="7">
        <v>38</v>
      </c>
      <c r="H15" s="7">
        <v>9.5</v>
      </c>
      <c r="I15" s="6" t="s">
        <v>15</v>
      </c>
      <c r="J15" s="10" t="s">
        <v>20</v>
      </c>
    </row>
    <row r="16" spans="1:10" ht="20.100000000000001" customHeight="1" x14ac:dyDescent="0.15">
      <c r="A16" s="5" t="s">
        <v>25</v>
      </c>
      <c r="B16" s="6">
        <v>190</v>
      </c>
      <c r="C16" s="6">
        <v>19</v>
      </c>
      <c r="D16" s="6">
        <v>0</v>
      </c>
      <c r="E16" s="6">
        <f t="shared" si="1"/>
        <v>209</v>
      </c>
      <c r="F16" s="7">
        <f t="shared" si="2"/>
        <v>104.5</v>
      </c>
      <c r="G16" s="7">
        <v>80.5</v>
      </c>
      <c r="H16" s="7">
        <v>24</v>
      </c>
      <c r="I16" s="6" t="s">
        <v>15</v>
      </c>
      <c r="J16" s="10" t="s">
        <v>20</v>
      </c>
    </row>
    <row r="17" spans="1:10" ht="20.100000000000001" customHeight="1" x14ac:dyDescent="0.15">
      <c r="A17" s="5" t="s">
        <v>26</v>
      </c>
      <c r="B17" s="6">
        <v>278</v>
      </c>
      <c r="C17" s="6">
        <v>75</v>
      </c>
      <c r="D17" s="6">
        <v>0</v>
      </c>
      <c r="E17" s="6">
        <f t="shared" si="1"/>
        <v>353</v>
      </c>
      <c r="F17" s="7">
        <f t="shared" si="2"/>
        <v>176.5</v>
      </c>
      <c r="G17" s="7">
        <v>141.5</v>
      </c>
      <c r="H17" s="7">
        <v>35</v>
      </c>
      <c r="I17" s="6" t="s">
        <v>15</v>
      </c>
      <c r="J17" s="10" t="s">
        <v>20</v>
      </c>
    </row>
    <row r="18" spans="1:10" ht="20.100000000000001" customHeight="1" x14ac:dyDescent="0.15">
      <c r="A18" s="5" t="s">
        <v>27</v>
      </c>
      <c r="B18" s="6">
        <v>483</v>
      </c>
      <c r="C18" s="6">
        <v>319</v>
      </c>
      <c r="D18" s="6">
        <v>0</v>
      </c>
      <c r="E18" s="6">
        <f t="shared" si="1"/>
        <v>802</v>
      </c>
      <c r="F18" s="7">
        <f t="shared" si="2"/>
        <v>401</v>
      </c>
      <c r="G18" s="7">
        <v>300</v>
      </c>
      <c r="H18" s="7">
        <v>101</v>
      </c>
      <c r="I18" s="6" t="s">
        <v>15</v>
      </c>
      <c r="J18" s="10" t="s">
        <v>20</v>
      </c>
    </row>
    <row r="19" spans="1:10" ht="20.100000000000001" customHeight="1" x14ac:dyDescent="0.15">
      <c r="A19" s="5" t="s">
        <v>28</v>
      </c>
      <c r="B19" s="6">
        <v>125</v>
      </c>
      <c r="C19" s="6">
        <v>2</v>
      </c>
      <c r="D19" s="6">
        <v>0</v>
      </c>
      <c r="E19" s="6">
        <f t="shared" si="1"/>
        <v>127</v>
      </c>
      <c r="F19" s="7">
        <f t="shared" si="2"/>
        <v>63.5</v>
      </c>
      <c r="G19" s="7">
        <v>46.5</v>
      </c>
      <c r="H19" s="7">
        <v>17</v>
      </c>
      <c r="I19" s="6" t="s">
        <v>15</v>
      </c>
      <c r="J19" s="10" t="s">
        <v>20</v>
      </c>
    </row>
  </sheetData>
  <mergeCells count="3">
    <mergeCell ref="A5:J5"/>
    <mergeCell ref="A1:J2"/>
    <mergeCell ref="A3:J4"/>
  </mergeCells>
  <phoneticPr fontId="6" type="noConversion"/>
  <pageMargins left="0.75138888888888899" right="0.75138888888888899" top="1" bottom="1" header="0.5" footer="0.5"/>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jkw2</cp:lastModifiedBy>
  <dcterms:created xsi:type="dcterms:W3CDTF">2019-12-16T01:05:00Z</dcterms:created>
  <dcterms:modified xsi:type="dcterms:W3CDTF">2020-01-03T01:28:34Z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