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2019年第一批国家助学金中央资金下达表" sheetId="1" r:id="rId1"/>
  </sheets>
  <calcPr calcId="144525"/>
</workbook>
</file>

<file path=xl/sharedStrings.xml><?xml version="1.0" encoding="utf-8"?>
<sst xmlns="http://schemas.openxmlformats.org/spreadsheetml/2006/main" count="29">
  <si>
    <t>曲靖市2019年第二批普通高中国家助学金省、市级资金下达表</t>
  </si>
  <si>
    <t>单位：万元 、人</t>
  </si>
  <si>
    <t>单位名称</t>
  </si>
  <si>
    <t>2018/2019学年初教育事业统计普高在校生（人）</t>
  </si>
  <si>
    <t>建档立卡家庭经济困难学生（人）</t>
  </si>
  <si>
    <t>测算补助金额（万元）</t>
  </si>
  <si>
    <t>已下达资金（万元）</t>
  </si>
  <si>
    <t>本次下达资金（万元）</t>
  </si>
  <si>
    <t>合计（万元）</t>
  </si>
  <si>
    <t>中央</t>
  </si>
  <si>
    <t>省级</t>
  </si>
  <si>
    <t>市级</t>
  </si>
  <si>
    <t>县级</t>
  </si>
  <si>
    <t>曲靖市合计</t>
  </si>
  <si>
    <t>曲靖市第一中学</t>
  </si>
  <si>
    <t>曲靖市第二中学</t>
  </si>
  <si>
    <t>曲靖市民族中学</t>
  </si>
  <si>
    <t>开发区</t>
  </si>
  <si>
    <t>麒麟区</t>
  </si>
  <si>
    <t>马龙县</t>
  </si>
  <si>
    <t>陆良县</t>
  </si>
  <si>
    <t>师宗县</t>
  </si>
  <si>
    <t>罗平县</t>
  </si>
  <si>
    <t>富源县</t>
  </si>
  <si>
    <t>会泽县</t>
  </si>
  <si>
    <t>沾益区</t>
  </si>
  <si>
    <t>注：1.本次测算补助金额根据云财教【2019】324号文件《云南省财政厅 云南省教育厅关于下达2019年第二批普通高中国家助学金省级资金的通知》下达。</t>
  </si>
  <si>
    <t xml:space="preserve">    2.普通高中在校学生数为2018/2019学年初教育事业统计报表数，建档立卡家庭经济困难学生为2019年6月15日统计数据；</t>
  </si>
  <si>
    <t xml:space="preserve">    3.为确保建档立卡家庭经济困难学生享受一等助学金并实现全覆盖，先按2500元/人/年标准测算建档立卡学生助学金，剩余资金按非建档立卡学生数占全市非建档立卡学生数的比例测算。测算补助金额公式：建档立卡学生*2500+（（各县市区在校生-建档立卡学生）/（曲靖市在校生-曲靖市建档立卡学生）*2208.05）。2208.05万元为补助总资金保障建档立卡学生2500元/人后的剩余资金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</si>
</sst>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8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/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5" applyFont="1" applyAlignment="1">
      <alignment vertical="center" wrapText="1"/>
    </xf>
    <xf numFmtId="0" fontId="2" fillId="0" borderId="0" xfId="55" applyFont="1" applyAlignment="1">
      <alignment vertical="center" wrapText="1"/>
    </xf>
    <xf numFmtId="0" fontId="3" fillId="0" borderId="0" xfId="55" applyFont="1" applyAlignment="1">
      <alignment horizontal="center" vertical="center" wrapText="1"/>
    </xf>
    <xf numFmtId="0" fontId="1" fillId="0" borderId="0" xfId="55" applyFont="1" applyAlignment="1">
      <alignment horizontal="right" vertical="center" wrapText="1"/>
    </xf>
    <xf numFmtId="0" fontId="4" fillId="0" borderId="1" xfId="55" applyFont="1" applyBorder="1" applyAlignment="1">
      <alignment horizontal="center" vertical="center" wrapText="1"/>
    </xf>
    <xf numFmtId="0" fontId="5" fillId="0" borderId="1" xfId="55" applyFont="1" applyBorder="1" applyAlignment="1">
      <alignment horizontal="center" vertical="center" wrapText="1"/>
    </xf>
    <xf numFmtId="0" fontId="5" fillId="0" borderId="1" xfId="55" applyFont="1" applyBorder="1" applyAlignment="1">
      <alignment horizontal="right" vertical="center" wrapText="1"/>
    </xf>
    <xf numFmtId="177" fontId="5" fillId="0" borderId="1" xfId="55" applyNumberFormat="1" applyFont="1" applyBorder="1" applyAlignment="1">
      <alignment horizontal="right" vertical="center" wrapText="1"/>
    </xf>
    <xf numFmtId="0" fontId="6" fillId="0" borderId="2" xfId="55" applyFont="1" applyBorder="1" applyAlignment="1">
      <alignment vertical="center" wrapText="1"/>
    </xf>
    <xf numFmtId="0" fontId="6" fillId="0" borderId="0" xfId="55" applyBorder="1" applyAlignment="1">
      <alignment vertical="center" wrapText="1"/>
    </xf>
    <xf numFmtId="0" fontId="6" fillId="0" borderId="0" xfId="55" applyFont="1" applyBorder="1" applyAlignment="1">
      <alignment vertical="center" wrapText="1"/>
    </xf>
    <xf numFmtId="0" fontId="5" fillId="0" borderId="3" xfId="55" applyFont="1" applyBorder="1" applyAlignment="1">
      <alignment horizontal="center" vertical="center" wrapText="1"/>
    </xf>
    <xf numFmtId="0" fontId="5" fillId="0" borderId="2" xfId="55" applyFont="1" applyBorder="1" applyAlignment="1">
      <alignment horizontal="center" vertical="center" wrapText="1"/>
    </xf>
    <xf numFmtId="0" fontId="5" fillId="0" borderId="4" xfId="55" applyFont="1" applyBorder="1" applyAlignment="1">
      <alignment horizontal="center" vertical="center" wrapText="1"/>
    </xf>
    <xf numFmtId="0" fontId="5" fillId="0" borderId="5" xfId="55" applyFont="1" applyBorder="1" applyAlignment="1">
      <alignment horizontal="center" vertical="center" wrapText="1"/>
    </xf>
    <xf numFmtId="0" fontId="5" fillId="0" borderId="6" xfId="55" applyFont="1" applyBorder="1" applyAlignment="1">
      <alignment horizontal="center" vertical="center" wrapText="1"/>
    </xf>
    <xf numFmtId="0" fontId="5" fillId="0" borderId="7" xfId="55" applyFont="1" applyBorder="1" applyAlignment="1">
      <alignment horizontal="center" vertical="center" wrapText="1"/>
    </xf>
    <xf numFmtId="0" fontId="7" fillId="0" borderId="1" xfId="55" applyFont="1" applyBorder="1" applyAlignment="1">
      <alignment horizontal="center" vertical="center" wrapText="1"/>
    </xf>
    <xf numFmtId="0" fontId="1" fillId="0" borderId="1" xfId="55" applyFont="1" applyBorder="1" applyAlignment="1">
      <alignment vertical="center" wrapText="1"/>
    </xf>
    <xf numFmtId="177" fontId="5" fillId="0" borderId="0" xfId="55" applyNumberFormat="1" applyFont="1" applyBorder="1" applyAlignment="1">
      <alignment horizontal="right" vertical="center" wrapText="1"/>
    </xf>
    <xf numFmtId="176" fontId="5" fillId="0" borderId="1" xfId="55" applyNumberFormat="1" applyFont="1" applyBorder="1" applyAlignment="1">
      <alignment horizontal="right" vertical="center" wrapText="1"/>
    </xf>
    <xf numFmtId="177" fontId="5" fillId="0" borderId="1" xfId="55" applyNumberFormat="1" applyFont="1" applyBorder="1" applyAlignment="1">
      <alignment vertical="center" wrapText="1"/>
    </xf>
    <xf numFmtId="177" fontId="6" fillId="0" borderId="1" xfId="55" applyNumberFormat="1" applyFont="1" applyBorder="1" applyAlignment="1">
      <alignment vertical="center" wrapText="1"/>
    </xf>
    <xf numFmtId="177" fontId="1" fillId="0" borderId="0" xfId="55" applyNumberFormat="1" applyFont="1" applyAlignment="1">
      <alignment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4" xfId="52"/>
    <cellStyle name="常规 14 2" xfId="53"/>
    <cellStyle name="常规 18" xfId="54"/>
    <cellStyle name="常规 2" xfId="55"/>
    <cellStyle name="常规 20" xfId="5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2"/>
  <sheetViews>
    <sheetView showZeros="0" tabSelected="1" workbookViewId="0">
      <selection activeCell="N8" sqref="N8"/>
    </sheetView>
  </sheetViews>
  <sheetFormatPr defaultColWidth="9" defaultRowHeight="13.5"/>
  <cols>
    <col min="1" max="1" width="22.625" style="1" customWidth="1"/>
    <col min="2" max="2" width="18" style="1" customWidth="1"/>
    <col min="3" max="3" width="13.375" style="1" customWidth="1"/>
    <col min="4" max="4" width="12.75" style="2" customWidth="1"/>
    <col min="5" max="5" width="13.25" style="2" customWidth="1"/>
    <col min="6" max="6" width="11.375" style="2" customWidth="1"/>
    <col min="7" max="7" width="11" style="2" customWidth="1"/>
    <col min="8" max="8" width="10.125" style="2" customWidth="1"/>
    <col min="9" max="9" width="13.5" style="2" customWidth="1"/>
    <col min="10" max="10" width="11.75" style="2" customWidth="1"/>
    <col min="11" max="11" width="8.5" style="1" customWidth="1"/>
    <col min="12" max="12" width="11.875" style="1" customWidth="1"/>
    <col min="13" max="13" width="9.125" style="1"/>
    <col min="14" max="16384" width="9" style="1"/>
  </cols>
  <sheetData>
    <row r="1" ht="34.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2.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.75" customHeight="1" spans="1:13">
      <c r="A3" s="5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12" t="s">
        <v>6</v>
      </c>
      <c r="J3" s="13"/>
      <c r="K3" s="14"/>
      <c r="L3" s="6" t="s">
        <v>7</v>
      </c>
      <c r="M3" s="6"/>
    </row>
    <row r="4" ht="16.5" customHeight="1" spans="1:13">
      <c r="A4" s="5"/>
      <c r="B4" s="6"/>
      <c r="C4" s="6"/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15"/>
      <c r="J4" s="16"/>
      <c r="K4" s="17"/>
      <c r="L4" s="6"/>
      <c r="M4" s="6"/>
    </row>
    <row r="5" ht="21" hidden="1" customHeight="1" spans="1:13">
      <c r="A5" s="5"/>
      <c r="B5" s="6"/>
      <c r="C5" s="6"/>
      <c r="D5" s="6"/>
      <c r="E5" s="6"/>
      <c r="F5" s="6"/>
      <c r="G5" s="6"/>
      <c r="H5" s="6"/>
      <c r="I5" s="6"/>
      <c r="J5" s="6"/>
      <c r="K5" s="18"/>
      <c r="L5" s="19"/>
      <c r="M5" s="19"/>
    </row>
    <row r="6" ht="33.75" customHeight="1" spans="1:13">
      <c r="A6" s="5"/>
      <c r="B6" s="6"/>
      <c r="C6" s="6"/>
      <c r="D6" s="6"/>
      <c r="E6" s="6"/>
      <c r="F6" s="6"/>
      <c r="G6" s="6"/>
      <c r="H6" s="6"/>
      <c r="I6" s="6" t="s">
        <v>9</v>
      </c>
      <c r="J6" s="6" t="s">
        <v>10</v>
      </c>
      <c r="K6" s="6" t="s">
        <v>11</v>
      </c>
      <c r="L6" s="6" t="s">
        <v>10</v>
      </c>
      <c r="M6" s="6" t="s">
        <v>11</v>
      </c>
    </row>
    <row r="7" ht="27.75" customHeight="1" spans="1:14">
      <c r="A7" s="5" t="s">
        <v>13</v>
      </c>
      <c r="B7" s="7">
        <v>106098</v>
      </c>
      <c r="C7" s="7">
        <f>SUM(C8:C19)</f>
        <v>11680</v>
      </c>
      <c r="D7" s="8">
        <f>SUM(D8:D19)</f>
        <v>5128.05</v>
      </c>
      <c r="E7" s="8">
        <f t="shared" ref="E7:N7" si="0">SUM(E8:E19)</f>
        <v>4102.44</v>
      </c>
      <c r="F7" s="8">
        <f t="shared" si="0"/>
        <v>717.93</v>
      </c>
      <c r="G7" s="8">
        <f t="shared" si="0"/>
        <v>93.8</v>
      </c>
      <c r="H7" s="8">
        <f t="shared" si="0"/>
        <v>213.88</v>
      </c>
      <c r="I7" s="8">
        <f t="shared" si="0"/>
        <v>4102.44</v>
      </c>
      <c r="J7" s="8">
        <f t="shared" si="0"/>
        <v>621.51</v>
      </c>
      <c r="K7" s="8">
        <f t="shared" si="0"/>
        <v>81.11</v>
      </c>
      <c r="L7" s="8">
        <f t="shared" si="0"/>
        <v>96.42</v>
      </c>
      <c r="M7" s="8">
        <f t="shared" si="0"/>
        <v>12.69</v>
      </c>
      <c r="N7" s="20">
        <f t="shared" si="0"/>
        <v>0</v>
      </c>
    </row>
    <row r="8" ht="24" customHeight="1" spans="1:19">
      <c r="A8" s="6" t="s">
        <v>14</v>
      </c>
      <c r="B8" s="7">
        <v>2794</v>
      </c>
      <c r="C8" s="7">
        <v>96</v>
      </c>
      <c r="D8" s="8">
        <f>ROUND((C8*2500)/10000+((B8-C8)/($B$7-$C$7)*2208.05),2)</f>
        <v>87.1</v>
      </c>
      <c r="E8" s="8">
        <f>ROUND(D8*0.8,2)</f>
        <v>69.68</v>
      </c>
      <c r="F8" s="8">
        <f>ROUND(D8*0.14,2)</f>
        <v>12.19</v>
      </c>
      <c r="G8" s="8">
        <f>ROUND(D8*0.06,2)</f>
        <v>5.23</v>
      </c>
      <c r="H8" s="8"/>
      <c r="I8" s="8">
        <f>E8</f>
        <v>69.68</v>
      </c>
      <c r="J8" s="8">
        <v>9.19</v>
      </c>
      <c r="K8" s="21">
        <v>3.94</v>
      </c>
      <c r="L8" s="22">
        <f>F8-J8</f>
        <v>3</v>
      </c>
      <c r="M8" s="22">
        <f>G8-K8</f>
        <v>1.29</v>
      </c>
      <c r="O8" s="1">
        <v>0</v>
      </c>
      <c r="P8" s="1">
        <v>0</v>
      </c>
      <c r="Q8" s="1">
        <v>0</v>
      </c>
      <c r="R8" s="1">
        <v>0</v>
      </c>
      <c r="S8" s="1">
        <v>0</v>
      </c>
    </row>
    <row r="9" ht="24" customHeight="1" spans="1:19">
      <c r="A9" s="6" t="s">
        <v>15</v>
      </c>
      <c r="B9" s="7">
        <v>2505</v>
      </c>
      <c r="C9" s="7">
        <v>67</v>
      </c>
      <c r="D9" s="8">
        <f t="shared" ref="D9:D19" si="1">ROUND((C9*2500)/10000+((B9-C9)/($B$7-$C$7)*2208.05),2)</f>
        <v>73.76</v>
      </c>
      <c r="E9" s="8">
        <f t="shared" ref="E9:E19" si="2">ROUND(D9*0.8,2)</f>
        <v>59.01</v>
      </c>
      <c r="F9" s="8">
        <f t="shared" ref="F9:F19" si="3">ROUND(D9*0.14,2)</f>
        <v>10.33</v>
      </c>
      <c r="G9" s="8">
        <v>4.42</v>
      </c>
      <c r="H9" s="8"/>
      <c r="I9" s="8">
        <f t="shared" ref="I9:I19" si="4">E9</f>
        <v>59.01</v>
      </c>
      <c r="J9" s="8">
        <v>7.88</v>
      </c>
      <c r="K9" s="21">
        <v>3.37</v>
      </c>
      <c r="L9" s="22">
        <f t="shared" ref="L9:L19" si="5">F9-J9</f>
        <v>2.45</v>
      </c>
      <c r="M9" s="22">
        <f t="shared" ref="M9:M19" si="6">G9-K9</f>
        <v>1.05</v>
      </c>
      <c r="O9" s="1">
        <v>0</v>
      </c>
      <c r="P9" s="1">
        <v>0</v>
      </c>
      <c r="Q9" s="1">
        <v>0</v>
      </c>
      <c r="R9" s="1">
        <v>0</v>
      </c>
      <c r="S9" s="1">
        <v>0</v>
      </c>
    </row>
    <row r="10" ht="24" customHeight="1" spans="1:19">
      <c r="A10" s="6" t="s">
        <v>16</v>
      </c>
      <c r="B10" s="7">
        <v>2349</v>
      </c>
      <c r="C10" s="7">
        <v>69</v>
      </c>
      <c r="D10" s="8">
        <f t="shared" si="1"/>
        <v>70.57</v>
      </c>
      <c r="E10" s="8">
        <f t="shared" si="2"/>
        <v>56.46</v>
      </c>
      <c r="F10" s="8">
        <f t="shared" si="3"/>
        <v>9.88</v>
      </c>
      <c r="G10" s="8">
        <f t="shared" ref="G10" si="7">ROUND(D10*0.06,2)</f>
        <v>4.23</v>
      </c>
      <c r="H10" s="8"/>
      <c r="I10" s="8">
        <f t="shared" si="4"/>
        <v>56.46</v>
      </c>
      <c r="J10" s="8">
        <v>7.65</v>
      </c>
      <c r="K10" s="21">
        <v>3.28</v>
      </c>
      <c r="L10" s="22">
        <f t="shared" si="5"/>
        <v>2.23</v>
      </c>
      <c r="M10" s="22">
        <f t="shared" si="6"/>
        <v>0.950000000000001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</row>
    <row r="11" ht="24" customHeight="1" spans="1:19">
      <c r="A11" s="6" t="s">
        <v>17</v>
      </c>
      <c r="B11" s="7">
        <v>1736</v>
      </c>
      <c r="C11" s="7">
        <v>25</v>
      </c>
      <c r="D11" s="8">
        <f t="shared" si="1"/>
        <v>46.26</v>
      </c>
      <c r="E11" s="8">
        <f t="shared" si="2"/>
        <v>37.01</v>
      </c>
      <c r="F11" s="8">
        <f t="shared" si="3"/>
        <v>6.48</v>
      </c>
      <c r="G11" s="8"/>
      <c r="H11" s="8">
        <v>2.77</v>
      </c>
      <c r="I11" s="8">
        <f t="shared" si="4"/>
        <v>37.01</v>
      </c>
      <c r="J11" s="8">
        <v>4.76</v>
      </c>
      <c r="K11" s="21">
        <v>0</v>
      </c>
      <c r="L11" s="22">
        <f t="shared" si="5"/>
        <v>1.72</v>
      </c>
      <c r="M11" s="22">
        <f t="shared" si="6"/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</row>
    <row r="12" ht="24" customHeight="1" spans="1:19">
      <c r="A12" s="6" t="s">
        <v>18</v>
      </c>
      <c r="B12" s="7">
        <v>13766</v>
      </c>
      <c r="C12" s="7">
        <v>389</v>
      </c>
      <c r="D12" s="8">
        <f t="shared" si="1"/>
        <v>410.08</v>
      </c>
      <c r="E12" s="8">
        <f t="shared" si="2"/>
        <v>328.06</v>
      </c>
      <c r="F12" s="8">
        <f t="shared" si="3"/>
        <v>57.41</v>
      </c>
      <c r="G12" s="8"/>
      <c r="H12" s="8">
        <v>24.61</v>
      </c>
      <c r="I12" s="8">
        <f t="shared" si="4"/>
        <v>328.06</v>
      </c>
      <c r="J12" s="8">
        <v>43.67</v>
      </c>
      <c r="K12" s="21">
        <v>0</v>
      </c>
      <c r="L12" s="22">
        <f t="shared" si="5"/>
        <v>13.74</v>
      </c>
      <c r="M12" s="22">
        <f t="shared" si="6"/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</row>
    <row r="13" ht="24" customHeight="1" spans="1:19">
      <c r="A13" s="6" t="s">
        <v>19</v>
      </c>
      <c r="B13" s="7">
        <v>5343</v>
      </c>
      <c r="C13" s="7">
        <v>332</v>
      </c>
      <c r="D13" s="8">
        <f t="shared" si="1"/>
        <v>200.19</v>
      </c>
      <c r="E13" s="8">
        <f t="shared" si="2"/>
        <v>160.15</v>
      </c>
      <c r="F13" s="8">
        <f t="shared" si="3"/>
        <v>28.03</v>
      </c>
      <c r="G13" s="8">
        <f>ROUND(D13*0.06*0.3,2)</f>
        <v>3.6</v>
      </c>
      <c r="H13" s="8">
        <f>ROUND(D13*0.06*0.7,2)</f>
        <v>8.41</v>
      </c>
      <c r="I13" s="8">
        <f t="shared" si="4"/>
        <v>160.15</v>
      </c>
      <c r="J13" s="8">
        <v>23.48</v>
      </c>
      <c r="K13" s="21">
        <v>3.03</v>
      </c>
      <c r="L13" s="22">
        <f t="shared" si="5"/>
        <v>4.55</v>
      </c>
      <c r="M13" s="22">
        <f t="shared" si="6"/>
        <v>0.57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</row>
    <row r="14" ht="24" customHeight="1" spans="1:19">
      <c r="A14" s="6" t="s">
        <v>20</v>
      </c>
      <c r="B14" s="7">
        <v>14066</v>
      </c>
      <c r="C14" s="7">
        <v>753</v>
      </c>
      <c r="D14" s="8">
        <f t="shared" si="1"/>
        <v>499.59</v>
      </c>
      <c r="E14" s="8">
        <f t="shared" si="2"/>
        <v>399.67</v>
      </c>
      <c r="F14" s="8">
        <f t="shared" si="3"/>
        <v>69.94</v>
      </c>
      <c r="G14" s="8">
        <f t="shared" ref="G14:G19" si="8">ROUND(D14*0.06*0.3,2)</f>
        <v>8.99</v>
      </c>
      <c r="H14" s="8">
        <v>20.99</v>
      </c>
      <c r="I14" s="8">
        <f t="shared" si="4"/>
        <v>399.67</v>
      </c>
      <c r="J14" s="8">
        <v>55.78</v>
      </c>
      <c r="K14" s="21">
        <v>7.17</v>
      </c>
      <c r="L14" s="22">
        <f t="shared" si="5"/>
        <v>14.16</v>
      </c>
      <c r="M14" s="22">
        <f t="shared" si="6"/>
        <v>1.82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</row>
    <row r="15" ht="24" customHeight="1" spans="1:19">
      <c r="A15" s="6" t="s">
        <v>21</v>
      </c>
      <c r="B15" s="7">
        <v>8191</v>
      </c>
      <c r="C15" s="7">
        <v>1200</v>
      </c>
      <c r="D15" s="8">
        <f t="shared" si="1"/>
        <v>463.49</v>
      </c>
      <c r="E15" s="8">
        <f t="shared" si="2"/>
        <v>370.79</v>
      </c>
      <c r="F15" s="8">
        <f t="shared" si="3"/>
        <v>64.89</v>
      </c>
      <c r="G15" s="8">
        <f t="shared" si="8"/>
        <v>8.34</v>
      </c>
      <c r="H15" s="8">
        <f t="shared" ref="H15:H19" si="9">ROUND(D15*0.06*0.7,2)</f>
        <v>19.47</v>
      </c>
      <c r="I15" s="8">
        <f t="shared" si="4"/>
        <v>370.79</v>
      </c>
      <c r="J15" s="8">
        <v>58.65</v>
      </c>
      <c r="K15" s="21">
        <v>7.54</v>
      </c>
      <c r="L15" s="22">
        <f t="shared" si="5"/>
        <v>6.24</v>
      </c>
      <c r="M15" s="22">
        <f t="shared" si="6"/>
        <v>0.8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</row>
    <row r="16" ht="24" customHeight="1" spans="1:19">
      <c r="A16" s="6" t="s">
        <v>22</v>
      </c>
      <c r="B16" s="7">
        <v>10753</v>
      </c>
      <c r="C16" s="7">
        <v>579</v>
      </c>
      <c r="D16" s="8">
        <f t="shared" si="1"/>
        <v>382.68</v>
      </c>
      <c r="E16" s="8">
        <f t="shared" si="2"/>
        <v>306.14</v>
      </c>
      <c r="F16" s="8">
        <f t="shared" si="3"/>
        <v>53.58</v>
      </c>
      <c r="G16" s="8">
        <f t="shared" si="8"/>
        <v>6.89</v>
      </c>
      <c r="H16" s="8">
        <f t="shared" si="9"/>
        <v>16.07</v>
      </c>
      <c r="I16" s="8">
        <f t="shared" si="4"/>
        <v>306.14</v>
      </c>
      <c r="J16" s="8">
        <v>43.65</v>
      </c>
      <c r="K16" s="21">
        <v>5.61</v>
      </c>
      <c r="L16" s="22">
        <f t="shared" si="5"/>
        <v>9.93</v>
      </c>
      <c r="M16" s="22">
        <f t="shared" si="6"/>
        <v>1.28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</row>
    <row r="17" ht="24" customHeight="1" spans="1:19">
      <c r="A17" s="6" t="s">
        <v>23</v>
      </c>
      <c r="B17" s="7">
        <v>16377</v>
      </c>
      <c r="C17" s="7">
        <v>2359</v>
      </c>
      <c r="D17" s="8">
        <f t="shared" si="1"/>
        <v>917.57</v>
      </c>
      <c r="E17" s="8">
        <f t="shared" si="2"/>
        <v>734.06</v>
      </c>
      <c r="F17" s="8">
        <f t="shared" si="3"/>
        <v>128.46</v>
      </c>
      <c r="G17" s="8">
        <f t="shared" si="8"/>
        <v>16.52</v>
      </c>
      <c r="H17" s="8">
        <v>38.53</v>
      </c>
      <c r="I17" s="8">
        <f t="shared" si="4"/>
        <v>734.06</v>
      </c>
      <c r="J17" s="8">
        <v>114.37</v>
      </c>
      <c r="K17" s="21">
        <v>14.71</v>
      </c>
      <c r="L17" s="22">
        <f t="shared" si="5"/>
        <v>14.09</v>
      </c>
      <c r="M17" s="22">
        <f t="shared" si="6"/>
        <v>1.81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</row>
    <row r="18" ht="24" customHeight="1" spans="1:13">
      <c r="A18" s="6" t="s">
        <v>24</v>
      </c>
      <c r="B18" s="7">
        <v>18633</v>
      </c>
      <c r="C18" s="7">
        <v>5446</v>
      </c>
      <c r="D18" s="8">
        <f t="shared" si="1"/>
        <v>1669.89</v>
      </c>
      <c r="E18" s="8">
        <f t="shared" si="2"/>
        <v>1335.91</v>
      </c>
      <c r="F18" s="8">
        <f t="shared" si="3"/>
        <v>233.78</v>
      </c>
      <c r="G18" s="8">
        <f t="shared" si="8"/>
        <v>30.06</v>
      </c>
      <c r="H18" s="8">
        <f t="shared" si="9"/>
        <v>70.14</v>
      </c>
      <c r="I18" s="8">
        <f t="shared" si="4"/>
        <v>1335.91</v>
      </c>
      <c r="J18" s="8">
        <v>218.3</v>
      </c>
      <c r="K18" s="21">
        <v>28.08</v>
      </c>
      <c r="L18" s="22">
        <f t="shared" si="5"/>
        <v>15.48</v>
      </c>
      <c r="M18" s="22">
        <f t="shared" si="6"/>
        <v>1.98</v>
      </c>
    </row>
    <row r="19" ht="24" customHeight="1" spans="1:13">
      <c r="A19" s="6" t="s">
        <v>25</v>
      </c>
      <c r="B19" s="7">
        <v>9585</v>
      </c>
      <c r="C19" s="7">
        <v>365</v>
      </c>
      <c r="D19" s="8">
        <f t="shared" si="1"/>
        <v>306.87</v>
      </c>
      <c r="E19" s="8">
        <f t="shared" si="2"/>
        <v>245.5</v>
      </c>
      <c r="F19" s="8">
        <f t="shared" si="3"/>
        <v>42.96</v>
      </c>
      <c r="G19" s="8">
        <f t="shared" si="8"/>
        <v>5.52</v>
      </c>
      <c r="H19" s="8">
        <f t="shared" si="9"/>
        <v>12.89</v>
      </c>
      <c r="I19" s="8">
        <f t="shared" si="4"/>
        <v>245.5</v>
      </c>
      <c r="J19" s="8">
        <v>34.13</v>
      </c>
      <c r="K19" s="21">
        <v>4.38</v>
      </c>
      <c r="L19" s="22">
        <f t="shared" si="5"/>
        <v>8.83</v>
      </c>
      <c r="M19" s="23">
        <f t="shared" si="6"/>
        <v>1.14</v>
      </c>
    </row>
    <row r="20" ht="24" customHeight="1" spans="1:13">
      <c r="A20" s="9" t="s">
        <v>26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24"/>
      <c r="M20" s="24"/>
    </row>
    <row r="21" ht="32.25" customHeight="1" spans="1:11">
      <c r="A21" s="10" t="s">
        <v>27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ht="47.25" customHeight="1" spans="1:11">
      <c r="A22" s="11" t="s">
        <v>28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</sheetData>
  <mergeCells count="16">
    <mergeCell ref="A1:M1"/>
    <mergeCell ref="A2:M2"/>
    <mergeCell ref="D3:H3"/>
    <mergeCell ref="A20:K20"/>
    <mergeCell ref="A21:K21"/>
    <mergeCell ref="A22:K22"/>
    <mergeCell ref="A3:A6"/>
    <mergeCell ref="B3:B6"/>
    <mergeCell ref="C3:C6"/>
    <mergeCell ref="D4:D6"/>
    <mergeCell ref="E4:E6"/>
    <mergeCell ref="F4:F6"/>
    <mergeCell ref="G4:G6"/>
    <mergeCell ref="H4:H6"/>
    <mergeCell ref="L3:M4"/>
    <mergeCell ref="I3:K4"/>
  </mergeCells>
  <printOptions horizontalCentered="1"/>
  <pageMargins left="0.156944444444444" right="0.156944444444444" top="0.984027777777778" bottom="0.984027777777778" header="0.511805555555556" footer="0.511805555555556"/>
  <pageSetup paperSize="9" scale="80" fitToWidth="2" fitToHeight="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2019年第一批国家助学金中央资金下达表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XD是个小胖纸 </cp:lastModifiedBy>
  <dcterms:created xsi:type="dcterms:W3CDTF">2019-11-18T01:02:00Z</dcterms:created>
  <dcterms:modified xsi:type="dcterms:W3CDTF">2019-12-23T02:06:35Z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