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35" windowHeight="13065" activeTab="1"/>
  </bookViews>
  <sheets>
    <sheet name="Sheet1" sheetId="1" r:id="rId1"/>
    <sheet name="Sheet1 (2)" sheetId="2" r:id="rId2"/>
  </sheets>
  <calcPr calcId="144525"/>
</workbook>
</file>

<file path=xl/sharedStrings.xml><?xml version="1.0" encoding="utf-8"?>
<sst xmlns="http://schemas.openxmlformats.org/spreadsheetml/2006/main" count="40">
  <si>
    <t>曲靖市2019年第一批学前教育家庭经济困难学生资助中央资金下达表</t>
  </si>
  <si>
    <t>单位：万元、人</t>
  </si>
  <si>
    <t>单位名称</t>
  </si>
  <si>
    <t>2018/2019年在园（班）
幼儿数</t>
  </si>
  <si>
    <t>建档立卡家庭经济困难儿童</t>
  </si>
  <si>
    <t>指标权重</t>
  </si>
  <si>
    <t>资助人数</t>
  </si>
  <si>
    <t>资助所需金额</t>
  </si>
  <si>
    <t>本次下达资金</t>
  </si>
  <si>
    <t>合  计</t>
  </si>
  <si>
    <t>中  央</t>
  </si>
  <si>
    <t>省  级</t>
  </si>
  <si>
    <t>市级</t>
  </si>
  <si>
    <t>县级</t>
  </si>
  <si>
    <t>中央</t>
  </si>
  <si>
    <t xml:space="preserve">  曲靖市合计</t>
  </si>
  <si>
    <t>市本级小计</t>
  </si>
  <si>
    <t>曲靖市第一幼儿园</t>
  </si>
  <si>
    <t>曲靖市第二幼儿园</t>
  </si>
  <si>
    <t>曲靖市第三幼儿园</t>
  </si>
  <si>
    <t>曲靖市特殊教育学校</t>
  </si>
  <si>
    <t>县（区）小计</t>
  </si>
  <si>
    <t>开发区</t>
  </si>
  <si>
    <t>麒麟区</t>
  </si>
  <si>
    <t>马龙区</t>
  </si>
  <si>
    <t>陆良县</t>
  </si>
  <si>
    <t>师宗县</t>
  </si>
  <si>
    <t>罗平县</t>
  </si>
  <si>
    <t>富源县</t>
  </si>
  <si>
    <t>会泽县</t>
  </si>
  <si>
    <t>沾益区</t>
  </si>
  <si>
    <t>注：1. 学前教育在校学生数为2018/2019学年初教育事业统计报表数，建档立卡家庭经济困难学生为2019年1月14日统计数据；</t>
  </si>
  <si>
    <t xml:space="preserve">    2.由于市直3所幼儿园家庭经济困难儿童较少，故根据3所直属幼儿园所提需求(按5%)测算，特校仅11人、按100%测算；</t>
  </si>
  <si>
    <t xml:space="preserve">    3.根据省资金文件“在确定资助面时，适当向农村地区、贫困地区和民族地区幼儿园倾斜”的精神，为实现建档立卡家庭经济困难儿童资助全覆盖，资助总人数中先确保建档立卡家庭经济困难儿童，剩余的资助名额再按在园(班)幼儿数减去建档立卡家庭经济困难儿童后所占的比例权重测算。</t>
  </si>
  <si>
    <t>附件1：</t>
  </si>
  <si>
    <t>2019年第一批学前教育家庭经济困难学生资助省、市级资金下达表</t>
  </si>
  <si>
    <t>已下达资金</t>
  </si>
  <si>
    <t>省级</t>
  </si>
  <si>
    <t>注：1. 学前教育在校学生数为2018/2019学年初教育事业统计报表数；</t>
  </si>
  <si>
    <t xml:space="preserve">    3.根据省资金文件“在确定资助面时，适当向农村地区、贫困地区和民族地区幼儿园倾斜”的精神，麒、沾、马、开及陆良按20%测算，其余的再按剩余资助名额占在园(班)幼儿数的 比例权重测算。</t>
  </si>
</sst>
</file>

<file path=xl/styles.xml><?xml version="1.0" encoding="utf-8"?>
<styleSheet xmlns="http://schemas.openxmlformats.org/spreadsheetml/2006/main">
  <numFmts count="7">
    <numFmt numFmtId="176" formatCode="0_ "/>
    <numFmt numFmtId="177" formatCode="0.00_);[Red]\(0.00\)"/>
    <numFmt numFmtId="44" formatCode="_ &quot;￥&quot;* #,##0.00_ ;_ &quot;￥&quot;* \-#,##0.00_ ;_ &quot;￥&quot;* &quot;-&quot;??_ ;_ @_ "/>
    <numFmt numFmtId="178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5">
    <font>
      <sz val="12"/>
      <name val="宋体"/>
      <charset val="134"/>
    </font>
    <font>
      <sz val="11"/>
      <name val="宋体"/>
      <charset val="134"/>
    </font>
    <font>
      <sz val="12"/>
      <color indexed="10"/>
      <name val="宋体"/>
      <charset val="134"/>
    </font>
    <font>
      <sz val="14"/>
      <name val="宋体"/>
      <charset val="134"/>
    </font>
    <font>
      <b/>
      <sz val="18"/>
      <name val="黑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rgb="FFFF000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19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6" fillId="21" borderId="6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12" borderId="5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31" fillId="27" borderId="9" applyNumberFormat="0" applyAlignment="0" applyProtection="0">
      <alignment vertical="center"/>
    </xf>
    <xf numFmtId="0" fontId="29" fillId="27" borderId="6" applyNumberFormat="0" applyAlignment="0" applyProtection="0">
      <alignment vertical="center"/>
    </xf>
    <xf numFmtId="0" fontId="27" fillId="24" borderId="7" applyNumberForma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2" fillId="0" borderId="10" applyNumberFormat="0" applyFill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0" borderId="0">
      <alignment vertical="center"/>
    </xf>
    <xf numFmtId="0" fontId="0" fillId="0" borderId="0"/>
  </cellStyleXfs>
  <cellXfs count="93">
    <xf numFmtId="0" fontId="0" fillId="0" borderId="0" xfId="0">
      <alignment vertical="center"/>
    </xf>
    <xf numFmtId="0" fontId="1" fillId="0" borderId="0" xfId="50" applyFont="1">
      <alignment vertical="center"/>
    </xf>
    <xf numFmtId="0" fontId="0" fillId="0" borderId="0" xfId="50" applyFont="1">
      <alignment vertical="center"/>
    </xf>
    <xf numFmtId="0" fontId="0" fillId="0" borderId="0" xfId="50">
      <alignment vertical="center"/>
    </xf>
    <xf numFmtId="0" fontId="0" fillId="0" borderId="0" xfId="50" applyAlignment="1">
      <alignment horizontal="center" vertical="center"/>
    </xf>
    <xf numFmtId="178" fontId="0" fillId="0" borderId="0" xfId="50" applyNumberFormat="1" applyAlignment="1">
      <alignment horizontal="center" vertical="center" wrapText="1"/>
    </xf>
    <xf numFmtId="177" fontId="0" fillId="0" borderId="0" xfId="50" applyNumberFormat="1" applyAlignment="1">
      <alignment horizontal="center" vertical="center"/>
    </xf>
    <xf numFmtId="177" fontId="0" fillId="0" borderId="0" xfId="50" applyNumberFormat="1" applyFill="1" applyAlignment="1">
      <alignment horizontal="center" vertical="center"/>
    </xf>
    <xf numFmtId="177" fontId="2" fillId="0" borderId="0" xfId="50" applyNumberFormat="1" applyFont="1" applyAlignment="1">
      <alignment horizontal="center" vertical="center"/>
    </xf>
    <xf numFmtId="0" fontId="3" fillId="0" borderId="0" xfId="50" applyFont="1" applyAlignment="1">
      <alignment horizontal="left" vertical="center"/>
    </xf>
    <xf numFmtId="0" fontId="4" fillId="0" borderId="0" xfId="50" applyFont="1" applyAlignment="1">
      <alignment horizontal="center" vertical="center"/>
    </xf>
    <xf numFmtId="177" fontId="5" fillId="0" borderId="1" xfId="50" applyNumberFormat="1" applyFont="1" applyBorder="1" applyAlignment="1">
      <alignment horizontal="right" vertical="center"/>
    </xf>
    <xf numFmtId="0" fontId="0" fillId="0" borderId="2" xfId="50" applyFont="1" applyBorder="1" applyAlignment="1">
      <alignment horizontal="center" vertical="center" wrapText="1"/>
    </xf>
    <xf numFmtId="178" fontId="0" fillId="0" borderId="2" xfId="50" applyNumberFormat="1" applyFont="1" applyBorder="1" applyAlignment="1">
      <alignment horizontal="center" vertical="center" wrapText="1"/>
    </xf>
    <xf numFmtId="176" fontId="0" fillId="0" borderId="2" xfId="50" applyNumberFormat="1" applyFont="1" applyBorder="1" applyAlignment="1">
      <alignment horizontal="center" vertical="center"/>
    </xf>
    <xf numFmtId="0" fontId="0" fillId="0" borderId="2" xfId="50" applyFont="1" applyBorder="1" applyAlignment="1">
      <alignment horizontal="center" vertical="center"/>
    </xf>
    <xf numFmtId="177" fontId="0" fillId="0" borderId="2" xfId="50" applyNumberFormat="1" applyFont="1" applyBorder="1" applyAlignment="1">
      <alignment horizontal="center" vertical="center" wrapText="1"/>
    </xf>
    <xf numFmtId="177" fontId="0" fillId="0" borderId="2" xfId="50" applyNumberFormat="1" applyFont="1" applyFill="1" applyBorder="1" applyAlignment="1">
      <alignment horizontal="center" vertical="center" wrapText="1"/>
    </xf>
    <xf numFmtId="0" fontId="6" fillId="0" borderId="2" xfId="50" applyFont="1" applyBorder="1" applyAlignment="1">
      <alignment horizontal="center" vertical="center"/>
    </xf>
    <xf numFmtId="0" fontId="6" fillId="0" borderId="2" xfId="50" applyFont="1" applyBorder="1" applyAlignment="1">
      <alignment vertical="center"/>
    </xf>
    <xf numFmtId="9" fontId="6" fillId="0" borderId="2" xfId="50" applyNumberFormat="1" applyFont="1" applyBorder="1" applyAlignment="1">
      <alignment vertical="center"/>
    </xf>
    <xf numFmtId="177" fontId="6" fillId="0" borderId="2" xfId="50" applyNumberFormat="1" applyFont="1" applyBorder="1" applyAlignment="1">
      <alignment vertical="center"/>
    </xf>
    <xf numFmtId="0" fontId="7" fillId="0" borderId="2" xfId="12" applyFont="1" applyBorder="1" applyAlignment="1">
      <alignment horizontal="center" vertical="center"/>
    </xf>
    <xf numFmtId="0" fontId="6" fillId="0" borderId="2" xfId="12" applyNumberFormat="1" applyFont="1" applyBorder="1" applyAlignment="1">
      <alignment vertical="center"/>
    </xf>
    <xf numFmtId="9" fontId="7" fillId="0" borderId="2" xfId="12" applyNumberFormat="1" applyFont="1" applyBorder="1" applyAlignment="1">
      <alignment vertical="center"/>
    </xf>
    <xf numFmtId="177" fontId="6" fillId="0" borderId="2" xfId="12" applyNumberFormat="1" applyFont="1" applyBorder="1" applyAlignment="1">
      <alignment vertical="center"/>
    </xf>
    <xf numFmtId="177" fontId="6" fillId="0" borderId="2" xfId="12" applyNumberFormat="1" applyFont="1" applyBorder="1" applyAlignment="1">
      <alignment horizontal="right" vertical="center"/>
    </xf>
    <xf numFmtId="0" fontId="8" fillId="0" borderId="2" xfId="12" applyFont="1" applyBorder="1" applyAlignment="1">
      <alignment horizontal="left" vertical="center"/>
    </xf>
    <xf numFmtId="0" fontId="0" fillId="0" borderId="2" xfId="12" applyNumberFormat="1" applyFont="1" applyBorder="1" applyAlignment="1">
      <alignment vertical="center"/>
    </xf>
    <xf numFmtId="9" fontId="8" fillId="0" borderId="2" xfId="12" applyNumberFormat="1" applyFont="1" applyBorder="1" applyAlignment="1">
      <alignment vertical="center"/>
    </xf>
    <xf numFmtId="0" fontId="0" fillId="0" borderId="2" xfId="50" applyNumberFormat="1" applyFont="1" applyBorder="1" applyAlignment="1">
      <alignment vertical="center" wrapText="1"/>
    </xf>
    <xf numFmtId="177" fontId="0" fillId="0" borderId="2" xfId="50" applyNumberFormat="1" applyFont="1" applyBorder="1" applyAlignment="1">
      <alignment vertical="center"/>
    </xf>
    <xf numFmtId="177" fontId="0" fillId="0" borderId="2" xfId="50" applyNumberFormat="1" applyFont="1" applyFill="1" applyBorder="1" applyAlignment="1">
      <alignment horizontal="right" vertical="center"/>
    </xf>
    <xf numFmtId="0" fontId="6" fillId="0" borderId="2" xfId="50" applyNumberFormat="1" applyFont="1" applyBorder="1" applyAlignment="1">
      <alignment vertical="center" wrapText="1"/>
    </xf>
    <xf numFmtId="177" fontId="6" fillId="0" borderId="2" xfId="50" applyNumberFormat="1" applyFont="1" applyBorder="1" applyAlignment="1">
      <alignment vertical="center" wrapText="1"/>
    </xf>
    <xf numFmtId="177" fontId="6" fillId="0" borderId="2" xfId="50" applyNumberFormat="1" applyFont="1" applyBorder="1" applyAlignment="1">
      <alignment horizontal="right" vertical="center" wrapText="1"/>
    </xf>
    <xf numFmtId="0" fontId="1" fillId="0" borderId="2" xfId="0" applyNumberFormat="1" applyFont="1" applyBorder="1" applyAlignment="1">
      <alignment horizontal="right" vertical="center"/>
    </xf>
    <xf numFmtId="0" fontId="1" fillId="0" borderId="2" xfId="52" applyNumberFormat="1" applyFont="1" applyFill="1" applyBorder="1" applyAlignment="1">
      <alignment horizontal="right" vertical="center"/>
    </xf>
    <xf numFmtId="177" fontId="9" fillId="0" borderId="2" xfId="50" applyNumberFormat="1" applyFont="1" applyFill="1" applyBorder="1" applyAlignment="1">
      <alignment horizontal="right" vertical="center"/>
    </xf>
    <xf numFmtId="177" fontId="9" fillId="0" borderId="2" xfId="50" applyNumberFormat="1" applyFont="1" applyBorder="1" applyAlignment="1">
      <alignment vertical="center"/>
    </xf>
    <xf numFmtId="0" fontId="0" fillId="0" borderId="3" xfId="0" applyFont="1" applyBorder="1" applyAlignment="1">
      <alignment horizontal="left" vertical="center"/>
    </xf>
    <xf numFmtId="0" fontId="0" fillId="0" borderId="0" xfId="50" applyFont="1" applyBorder="1" applyAlignment="1">
      <alignment horizontal="left" vertical="center"/>
    </xf>
    <xf numFmtId="0" fontId="0" fillId="0" borderId="0" xfId="50" applyFont="1" applyBorder="1" applyAlignment="1">
      <alignment horizontal="left" vertical="center" wrapText="1"/>
    </xf>
    <xf numFmtId="177" fontId="5" fillId="0" borderId="0" xfId="50" applyNumberFormat="1" applyFont="1" applyBorder="1" applyAlignment="1">
      <alignment vertical="center"/>
    </xf>
    <xf numFmtId="0" fontId="0" fillId="0" borderId="2" xfId="50" applyFont="1" applyBorder="1">
      <alignment vertical="center"/>
    </xf>
    <xf numFmtId="177" fontId="0" fillId="0" borderId="2" xfId="50" applyNumberFormat="1" applyFont="1" applyFill="1" applyBorder="1" applyAlignment="1">
      <alignment vertical="center"/>
    </xf>
    <xf numFmtId="177" fontId="0" fillId="0" borderId="2" xfId="50" applyNumberFormat="1" applyBorder="1" applyAlignment="1">
      <alignment vertical="center"/>
    </xf>
    <xf numFmtId="0" fontId="0" fillId="0" borderId="0" xfId="50" applyFont="1" applyAlignment="1">
      <alignment horizontal="left" vertical="center" wrapText="1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178" fontId="0" fillId="0" borderId="0" xfId="0" applyNumberFormat="1" applyAlignment="1">
      <alignment horizontal="center" vertical="center" wrapText="1"/>
    </xf>
    <xf numFmtId="177" fontId="0" fillId="0" borderId="0" xfId="0" applyNumberFormat="1" applyAlignment="1">
      <alignment horizontal="center" vertical="center"/>
    </xf>
    <xf numFmtId="177" fontId="0" fillId="0" borderId="0" xfId="0" applyNumberFormat="1" applyFill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center" vertical="center"/>
    </xf>
    <xf numFmtId="177" fontId="5" fillId="0" borderId="0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78" fontId="1" fillId="0" borderId="2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77" fontId="1" fillId="0" borderId="2" xfId="0" applyNumberFormat="1" applyFont="1" applyBorder="1" applyAlignment="1">
      <alignment horizontal="center" vertical="center" wrapText="1"/>
    </xf>
    <xf numFmtId="177" fontId="1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right" vertical="center"/>
    </xf>
    <xf numFmtId="9" fontId="10" fillId="0" borderId="2" xfId="0" applyNumberFormat="1" applyFont="1" applyBorder="1" applyAlignment="1">
      <alignment horizontal="right" vertical="center"/>
    </xf>
    <xf numFmtId="177" fontId="10" fillId="0" borderId="2" xfId="0" applyNumberFormat="1" applyFont="1" applyBorder="1" applyAlignment="1">
      <alignment horizontal="right" vertical="center"/>
    </xf>
    <xf numFmtId="0" fontId="11" fillId="0" borderId="2" xfId="51" applyFont="1" applyBorder="1" applyAlignment="1">
      <alignment horizontal="center" vertical="center"/>
    </xf>
    <xf numFmtId="0" fontId="11" fillId="0" borderId="2" xfId="51" applyNumberFormat="1" applyFont="1" applyBorder="1" applyAlignment="1">
      <alignment horizontal="right" vertical="center"/>
    </xf>
    <xf numFmtId="9" fontId="11" fillId="0" borderId="2" xfId="51" applyNumberFormat="1" applyFont="1" applyBorder="1" applyAlignment="1">
      <alignment horizontal="right" vertical="center"/>
    </xf>
    <xf numFmtId="177" fontId="11" fillId="0" borderId="2" xfId="51" applyNumberFormat="1" applyFont="1" applyBorder="1" applyAlignment="1">
      <alignment horizontal="right" vertical="center"/>
    </xf>
    <xf numFmtId="0" fontId="12" fillId="0" borderId="2" xfId="51" applyFont="1" applyBorder="1" applyAlignment="1">
      <alignment horizontal="center" vertical="center"/>
    </xf>
    <xf numFmtId="0" fontId="1" fillId="0" borderId="2" xfId="51" applyNumberFormat="1" applyFont="1" applyBorder="1" applyAlignment="1">
      <alignment horizontal="right" vertical="center"/>
    </xf>
    <xf numFmtId="0" fontId="12" fillId="0" borderId="2" xfId="51" applyNumberFormat="1" applyFont="1" applyBorder="1" applyAlignment="1">
      <alignment horizontal="right" vertical="center"/>
    </xf>
    <xf numFmtId="9" fontId="12" fillId="0" borderId="2" xfId="51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right" vertical="center" wrapText="1"/>
    </xf>
    <xf numFmtId="177" fontId="1" fillId="0" borderId="2" xfId="0" applyNumberFormat="1" applyFont="1" applyBorder="1" applyAlignment="1">
      <alignment horizontal="right" vertical="center"/>
    </xf>
    <xf numFmtId="177" fontId="1" fillId="0" borderId="2" xfId="0" applyNumberFormat="1" applyFont="1" applyFill="1" applyBorder="1" applyAlignment="1">
      <alignment horizontal="right" vertical="center"/>
    </xf>
    <xf numFmtId="0" fontId="13" fillId="0" borderId="2" xfId="51" applyNumberFormat="1" applyFont="1" applyBorder="1" applyAlignment="1">
      <alignment horizontal="right" vertical="center"/>
    </xf>
    <xf numFmtId="10" fontId="12" fillId="0" borderId="2" xfId="51" applyNumberFormat="1" applyFont="1" applyBorder="1" applyAlignment="1">
      <alignment horizontal="right" vertical="center"/>
    </xf>
    <xf numFmtId="0" fontId="14" fillId="0" borderId="2" xfId="0" applyNumberFormat="1" applyFont="1" applyBorder="1" applyAlignment="1">
      <alignment horizontal="right" vertical="center" wrapText="1"/>
    </xf>
    <xf numFmtId="0" fontId="0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177" fontId="5" fillId="0" borderId="1" xfId="0" applyNumberFormat="1" applyFont="1" applyBorder="1" applyAlignment="1">
      <alignment horizontal="right" vertical="center"/>
    </xf>
    <xf numFmtId="0" fontId="1" fillId="0" borderId="0" xfId="0" applyFont="1" applyBorder="1">
      <alignment vertical="center"/>
    </xf>
    <xf numFmtId="0" fontId="0" fillId="0" borderId="0" xfId="0" applyFont="1" applyBorder="1">
      <alignment vertical="center"/>
    </xf>
    <xf numFmtId="177" fontId="12" fillId="0" borderId="2" xfId="51" applyNumberFormat="1" applyFont="1" applyBorder="1" applyAlignment="1">
      <alignment horizontal="right" vertical="center"/>
    </xf>
    <xf numFmtId="178" fontId="0" fillId="0" borderId="0" xfId="0" applyNumberFormat="1" applyBorder="1">
      <alignment vertical="center"/>
    </xf>
    <xf numFmtId="177" fontId="2" fillId="0" borderId="0" xfId="0" applyNumberFormat="1" applyFont="1" applyBorder="1" applyAlignment="1">
      <alignment vertical="center"/>
    </xf>
    <xf numFmtId="177" fontId="0" fillId="0" borderId="0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Sheet1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_Sheet1" xfId="51"/>
    <cellStyle name="常规_Sheet1_1" xf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4"/>
  <sheetViews>
    <sheetView showZeros="0" workbookViewId="0">
      <selection activeCell="C11" sqref="C11"/>
    </sheetView>
  </sheetViews>
  <sheetFormatPr defaultColWidth="9" defaultRowHeight="14.25"/>
  <cols>
    <col min="1" max="1" width="17" customWidth="1"/>
    <col min="2" max="2" width="9.5" style="50" customWidth="1"/>
    <col min="3" max="3" width="11.375" style="50" customWidth="1"/>
    <col min="4" max="4" width="9.125" style="50" customWidth="1"/>
    <col min="5" max="5" width="10.25" style="51" customWidth="1"/>
    <col min="6" max="6" width="10.375" style="52" customWidth="1"/>
    <col min="7" max="7" width="11.125" style="53" customWidth="1"/>
    <col min="8" max="8" width="9.75" style="52" customWidth="1"/>
    <col min="9" max="9" width="8.625" style="52" customWidth="1"/>
    <col min="10" max="10" width="9" style="52" customWidth="1"/>
    <col min="11" max="11" width="16.5" style="54" customWidth="1"/>
    <col min="12" max="12" width="9" style="55"/>
  </cols>
  <sheetData>
    <row r="1" ht="24.95" customHeight="1" spans="1:11">
      <c r="A1" s="56" t="s">
        <v>0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ht="21" customHeight="1" spans="8:11">
      <c r="H2" s="57"/>
      <c r="I2" s="57"/>
      <c r="J2" s="85" t="s">
        <v>1</v>
      </c>
      <c r="K2" s="85"/>
    </row>
    <row r="3" s="48" customFormat="1" ht="18.75" customHeight="1" spans="1:12">
      <c r="A3" s="58" t="s">
        <v>2</v>
      </c>
      <c r="B3" s="58" t="s">
        <v>3</v>
      </c>
      <c r="C3" s="58" t="s">
        <v>4</v>
      </c>
      <c r="D3" s="58" t="s">
        <v>5</v>
      </c>
      <c r="E3" s="59" t="s">
        <v>6</v>
      </c>
      <c r="F3" s="60" t="s">
        <v>7</v>
      </c>
      <c r="G3" s="60"/>
      <c r="H3" s="60"/>
      <c r="I3" s="60"/>
      <c r="J3" s="60"/>
      <c r="K3" s="60" t="s">
        <v>8</v>
      </c>
      <c r="L3" s="86"/>
    </row>
    <row r="4" s="48" customFormat="1" ht="36.75" customHeight="1" spans="1:12">
      <c r="A4" s="58"/>
      <c r="B4" s="61"/>
      <c r="C4" s="58"/>
      <c r="D4" s="58"/>
      <c r="E4" s="59"/>
      <c r="F4" s="62" t="s">
        <v>9</v>
      </c>
      <c r="G4" s="63" t="s">
        <v>10</v>
      </c>
      <c r="H4" s="62" t="s">
        <v>11</v>
      </c>
      <c r="I4" s="62" t="s">
        <v>12</v>
      </c>
      <c r="J4" s="62" t="s">
        <v>13</v>
      </c>
      <c r="K4" s="62" t="s">
        <v>14</v>
      </c>
      <c r="L4" s="86"/>
    </row>
    <row r="5" s="49" customFormat="1" ht="20.1" customHeight="1" spans="1:12">
      <c r="A5" s="64" t="s">
        <v>15</v>
      </c>
      <c r="B5" s="65">
        <f>B6+B11</f>
        <v>167012</v>
      </c>
      <c r="C5" s="65">
        <f>C6+C11</f>
        <v>13551</v>
      </c>
      <c r="D5" s="66">
        <v>0.25</v>
      </c>
      <c r="E5" s="65">
        <f t="shared" ref="E5:K5" si="0">E6+E11</f>
        <v>42000</v>
      </c>
      <c r="F5" s="67">
        <f t="shared" si="0"/>
        <v>1260</v>
      </c>
      <c r="G5" s="67">
        <f t="shared" si="0"/>
        <v>1008</v>
      </c>
      <c r="H5" s="67">
        <f t="shared" si="0"/>
        <v>126</v>
      </c>
      <c r="I5" s="67">
        <f t="shared" si="0"/>
        <v>31.9798</v>
      </c>
      <c r="J5" s="67">
        <f t="shared" si="0"/>
        <v>94.0153</v>
      </c>
      <c r="K5" s="67">
        <f t="shared" si="0"/>
        <v>1008</v>
      </c>
      <c r="L5" s="87"/>
    </row>
    <row r="6" ht="20.1" customHeight="1" spans="1:11">
      <c r="A6" s="68" t="s">
        <v>16</v>
      </c>
      <c r="B6" s="69">
        <f>SUM(B7:B10)</f>
        <v>2494</v>
      </c>
      <c r="C6" s="69"/>
      <c r="D6" s="70">
        <v>0.05</v>
      </c>
      <c r="E6" s="69">
        <f>SUM(E7:E10)</f>
        <v>135</v>
      </c>
      <c r="F6" s="71">
        <f t="shared" ref="F6:J6" si="1">SUM(F7:F10)</f>
        <v>4.05</v>
      </c>
      <c r="G6" s="71">
        <f t="shared" si="1"/>
        <v>3.24</v>
      </c>
      <c r="H6" s="71">
        <f t="shared" si="1"/>
        <v>0.405</v>
      </c>
      <c r="I6" s="71">
        <f t="shared" si="1"/>
        <v>0.405</v>
      </c>
      <c r="J6" s="71">
        <f t="shared" si="1"/>
        <v>0</v>
      </c>
      <c r="K6" s="71">
        <f>G6</f>
        <v>3.24</v>
      </c>
    </row>
    <row r="7" ht="20.1" customHeight="1" spans="1:11">
      <c r="A7" s="72" t="s">
        <v>17</v>
      </c>
      <c r="B7" s="73">
        <v>678</v>
      </c>
      <c r="C7" s="74"/>
      <c r="D7" s="75">
        <v>0.05</v>
      </c>
      <c r="E7" s="76">
        <f>ROUND(B7*D7,0)</f>
        <v>34</v>
      </c>
      <c r="F7" s="77">
        <f>ROUND(E7*300/10000,2)</f>
        <v>1.02</v>
      </c>
      <c r="G7" s="78">
        <f>F7*0.8</f>
        <v>0.816</v>
      </c>
      <c r="H7" s="77">
        <f>F7*0.1</f>
        <v>0.102</v>
      </c>
      <c r="I7" s="77">
        <f>H7</f>
        <v>0.102</v>
      </c>
      <c r="J7" s="77"/>
      <c r="K7" s="88">
        <f t="shared" ref="K7:K20" si="2">G7</f>
        <v>0.816</v>
      </c>
    </row>
    <row r="8" ht="20.1" customHeight="1" spans="1:11">
      <c r="A8" s="72" t="s">
        <v>18</v>
      </c>
      <c r="B8" s="73">
        <v>967</v>
      </c>
      <c r="C8" s="79"/>
      <c r="D8" s="75">
        <v>0.05</v>
      </c>
      <c r="E8" s="76">
        <f t="shared" ref="E8:E10" si="3">ROUND(B8*D8,0)</f>
        <v>48</v>
      </c>
      <c r="F8" s="77">
        <f t="shared" ref="F8:F20" si="4">ROUND(E8*300/10000,2)</f>
        <v>1.44</v>
      </c>
      <c r="G8" s="78">
        <f t="shared" ref="G8:G20" si="5">F8*0.8</f>
        <v>1.152</v>
      </c>
      <c r="H8" s="77">
        <f t="shared" ref="H8:H20" si="6">F8*0.1</f>
        <v>0.144</v>
      </c>
      <c r="I8" s="77">
        <f t="shared" ref="I8:I10" si="7">H8</f>
        <v>0.144</v>
      </c>
      <c r="J8" s="77"/>
      <c r="K8" s="88">
        <f t="shared" si="2"/>
        <v>1.152</v>
      </c>
    </row>
    <row r="9" ht="20.1" customHeight="1" spans="1:11">
      <c r="A9" s="72" t="s">
        <v>19</v>
      </c>
      <c r="B9" s="73">
        <v>838</v>
      </c>
      <c r="C9" s="79"/>
      <c r="D9" s="75">
        <v>0.05</v>
      </c>
      <c r="E9" s="76">
        <f t="shared" si="3"/>
        <v>42</v>
      </c>
      <c r="F9" s="77">
        <f t="shared" si="4"/>
        <v>1.26</v>
      </c>
      <c r="G9" s="78">
        <f t="shared" si="5"/>
        <v>1.008</v>
      </c>
      <c r="H9" s="77">
        <f t="shared" si="6"/>
        <v>0.126</v>
      </c>
      <c r="I9" s="77">
        <f t="shared" si="7"/>
        <v>0.126</v>
      </c>
      <c r="J9" s="77"/>
      <c r="K9" s="88">
        <f t="shared" si="2"/>
        <v>1.008</v>
      </c>
    </row>
    <row r="10" ht="20.1" customHeight="1" spans="1:11">
      <c r="A10" s="72" t="s">
        <v>20</v>
      </c>
      <c r="B10" s="74">
        <v>11</v>
      </c>
      <c r="C10" s="74"/>
      <c r="D10" s="75">
        <v>1</v>
      </c>
      <c r="E10" s="76">
        <f t="shared" si="3"/>
        <v>11</v>
      </c>
      <c r="F10" s="77">
        <f t="shared" si="4"/>
        <v>0.33</v>
      </c>
      <c r="G10" s="78">
        <f t="shared" si="5"/>
        <v>0.264</v>
      </c>
      <c r="H10" s="77">
        <f t="shared" si="6"/>
        <v>0.033</v>
      </c>
      <c r="I10" s="77">
        <f t="shared" si="7"/>
        <v>0.033</v>
      </c>
      <c r="J10" s="77"/>
      <c r="K10" s="88">
        <f t="shared" si="2"/>
        <v>0.264</v>
      </c>
    </row>
    <row r="11" ht="20.1" customHeight="1" spans="1:11">
      <c r="A11" s="68" t="s">
        <v>21</v>
      </c>
      <c r="B11" s="69">
        <f>SUM(B12:B20)</f>
        <v>164518</v>
      </c>
      <c r="C11" s="69">
        <f>SUM(C12:C20)</f>
        <v>13551</v>
      </c>
      <c r="D11" s="70"/>
      <c r="E11" s="69">
        <f t="shared" ref="E11:J11" si="8">SUM(E12:E20)</f>
        <v>41865</v>
      </c>
      <c r="F11" s="71">
        <f t="shared" si="8"/>
        <v>1255.95</v>
      </c>
      <c r="G11" s="71">
        <f t="shared" si="8"/>
        <v>1004.76</v>
      </c>
      <c r="H11" s="71">
        <f t="shared" si="8"/>
        <v>125.595</v>
      </c>
      <c r="I11" s="71">
        <f t="shared" si="8"/>
        <v>31.5748</v>
      </c>
      <c r="J11" s="71">
        <f t="shared" si="8"/>
        <v>94.0153</v>
      </c>
      <c r="K11" s="71">
        <f t="shared" si="2"/>
        <v>1004.76</v>
      </c>
    </row>
    <row r="12" ht="20.1" customHeight="1" spans="1:12">
      <c r="A12" s="61" t="s">
        <v>22</v>
      </c>
      <c r="B12" s="36">
        <v>4067</v>
      </c>
      <c r="C12" s="36">
        <v>52</v>
      </c>
      <c r="D12" s="80">
        <f>ROUND((42000-$C$11-$E$6)/($B$11-$C$11),4)</f>
        <v>0.1876</v>
      </c>
      <c r="E12" s="76">
        <f>ROUND(C12+(B12-C12)*D12,0)</f>
        <v>805</v>
      </c>
      <c r="F12" s="77">
        <f t="shared" si="4"/>
        <v>24.15</v>
      </c>
      <c r="G12" s="78">
        <f t="shared" si="5"/>
        <v>19.32</v>
      </c>
      <c r="H12" s="77">
        <f t="shared" si="6"/>
        <v>2.415</v>
      </c>
      <c r="I12" s="77"/>
      <c r="J12" s="77">
        <v>2.38</v>
      </c>
      <c r="K12" s="88">
        <f t="shared" si="2"/>
        <v>19.32</v>
      </c>
      <c r="L12" s="89"/>
    </row>
    <row r="13" ht="20.1" customHeight="1" spans="1:12">
      <c r="A13" s="61" t="s">
        <v>23</v>
      </c>
      <c r="B13" s="36">
        <v>32023</v>
      </c>
      <c r="C13" s="36">
        <v>668</v>
      </c>
      <c r="D13" s="80">
        <f t="shared" ref="D13:D20" si="9">ROUND((42000-$C$11-$E$6)/($B$11-$C$11),4)</f>
        <v>0.1876</v>
      </c>
      <c r="E13" s="76">
        <f t="shared" ref="E13:E19" si="10">ROUND(C13+(B13-C13)*D13,0)</f>
        <v>6550</v>
      </c>
      <c r="F13" s="77">
        <f t="shared" si="4"/>
        <v>196.5</v>
      </c>
      <c r="G13" s="78">
        <f t="shared" si="5"/>
        <v>157.2</v>
      </c>
      <c r="H13" s="77">
        <f t="shared" si="6"/>
        <v>19.65</v>
      </c>
      <c r="I13" s="77"/>
      <c r="J13" s="77">
        <v>17.94</v>
      </c>
      <c r="K13" s="88">
        <f t="shared" si="2"/>
        <v>157.2</v>
      </c>
      <c r="L13" s="89"/>
    </row>
    <row r="14" ht="20.1" customHeight="1" spans="1:12">
      <c r="A14" s="61" t="s">
        <v>24</v>
      </c>
      <c r="B14" s="36">
        <v>4512</v>
      </c>
      <c r="C14" s="36">
        <v>347</v>
      </c>
      <c r="D14" s="80">
        <f t="shared" si="9"/>
        <v>0.1876</v>
      </c>
      <c r="E14" s="76">
        <f t="shared" si="10"/>
        <v>1128</v>
      </c>
      <c r="F14" s="77">
        <f t="shared" si="4"/>
        <v>33.84</v>
      </c>
      <c r="G14" s="78">
        <f t="shared" si="5"/>
        <v>27.072</v>
      </c>
      <c r="H14" s="77">
        <f t="shared" si="6"/>
        <v>3.384</v>
      </c>
      <c r="I14" s="77">
        <v>1.18</v>
      </c>
      <c r="J14" s="77">
        <v>2.7741</v>
      </c>
      <c r="K14" s="88">
        <f t="shared" si="2"/>
        <v>27.072</v>
      </c>
      <c r="L14" s="89"/>
    </row>
    <row r="15" ht="20.1" customHeight="1" spans="1:12">
      <c r="A15" s="61" t="s">
        <v>25</v>
      </c>
      <c r="B15" s="37">
        <v>25770</v>
      </c>
      <c r="C15" s="37">
        <v>1089</v>
      </c>
      <c r="D15" s="80">
        <f t="shared" si="9"/>
        <v>0.1876</v>
      </c>
      <c r="E15" s="76">
        <f t="shared" si="10"/>
        <v>5719</v>
      </c>
      <c r="F15" s="77">
        <f t="shared" si="4"/>
        <v>171.57</v>
      </c>
      <c r="G15" s="78">
        <f t="shared" si="5"/>
        <v>137.256</v>
      </c>
      <c r="H15" s="77">
        <f t="shared" si="6"/>
        <v>17.157</v>
      </c>
      <c r="I15" s="77">
        <v>5.3118</v>
      </c>
      <c r="J15" s="77">
        <v>12.3942</v>
      </c>
      <c r="K15" s="88">
        <f t="shared" si="2"/>
        <v>137.256</v>
      </c>
      <c r="L15" s="89"/>
    </row>
    <row r="16" ht="20.1" customHeight="1" spans="1:12">
      <c r="A16" s="61" t="s">
        <v>26</v>
      </c>
      <c r="B16" s="37">
        <v>17731</v>
      </c>
      <c r="C16" s="37">
        <v>3032</v>
      </c>
      <c r="D16" s="80">
        <f t="shared" si="9"/>
        <v>0.1876</v>
      </c>
      <c r="E16" s="76">
        <f t="shared" si="10"/>
        <v>5790</v>
      </c>
      <c r="F16" s="77">
        <f t="shared" si="4"/>
        <v>173.7</v>
      </c>
      <c r="G16" s="78">
        <f t="shared" si="5"/>
        <v>138.96</v>
      </c>
      <c r="H16" s="77">
        <f t="shared" si="6"/>
        <v>17.37</v>
      </c>
      <c r="I16" s="77">
        <v>5.3154</v>
      </c>
      <c r="J16" s="77">
        <v>12.4026</v>
      </c>
      <c r="K16" s="88">
        <f t="shared" si="2"/>
        <v>138.96</v>
      </c>
      <c r="L16" s="89"/>
    </row>
    <row r="17" ht="20.1" customHeight="1" spans="1:12">
      <c r="A17" s="61" t="s">
        <v>27</v>
      </c>
      <c r="B17" s="37">
        <v>19842</v>
      </c>
      <c r="C17" s="37">
        <v>1192</v>
      </c>
      <c r="D17" s="80">
        <f t="shared" si="9"/>
        <v>0.1876</v>
      </c>
      <c r="E17" s="76">
        <f t="shared" si="10"/>
        <v>4691</v>
      </c>
      <c r="F17" s="77">
        <f t="shared" si="4"/>
        <v>140.73</v>
      </c>
      <c r="G17" s="78">
        <f t="shared" si="5"/>
        <v>112.584</v>
      </c>
      <c r="H17" s="77">
        <f t="shared" si="6"/>
        <v>14.073</v>
      </c>
      <c r="I17" s="77">
        <v>4.1949</v>
      </c>
      <c r="J17" s="77">
        <v>9.78809999999999</v>
      </c>
      <c r="K17" s="88">
        <f t="shared" si="2"/>
        <v>112.584</v>
      </c>
      <c r="L17" s="89"/>
    </row>
    <row r="18" ht="20.1" customHeight="1" spans="1:12">
      <c r="A18" s="61" t="s">
        <v>28</v>
      </c>
      <c r="B18" s="37">
        <v>28385</v>
      </c>
      <c r="C18" s="37">
        <v>2449</v>
      </c>
      <c r="D18" s="80">
        <f t="shared" si="9"/>
        <v>0.1876</v>
      </c>
      <c r="E18" s="76">
        <f t="shared" si="10"/>
        <v>7315</v>
      </c>
      <c r="F18" s="77">
        <f t="shared" si="4"/>
        <v>219.45</v>
      </c>
      <c r="G18" s="78">
        <f t="shared" si="5"/>
        <v>175.56</v>
      </c>
      <c r="H18" s="77">
        <f t="shared" si="6"/>
        <v>21.945</v>
      </c>
      <c r="I18" s="77">
        <v>6.7572</v>
      </c>
      <c r="J18" s="77">
        <v>15.7668</v>
      </c>
      <c r="K18" s="88">
        <f t="shared" si="2"/>
        <v>175.56</v>
      </c>
      <c r="L18" s="89"/>
    </row>
    <row r="19" ht="20.1" customHeight="1" spans="1:12">
      <c r="A19" s="61" t="s">
        <v>29</v>
      </c>
      <c r="B19" s="37">
        <v>19555</v>
      </c>
      <c r="C19" s="37">
        <v>4341</v>
      </c>
      <c r="D19" s="80">
        <f t="shared" si="9"/>
        <v>0.1876</v>
      </c>
      <c r="E19" s="76">
        <f t="shared" si="10"/>
        <v>7195</v>
      </c>
      <c r="F19" s="77">
        <f t="shared" si="4"/>
        <v>215.85</v>
      </c>
      <c r="G19" s="78">
        <f t="shared" si="5"/>
        <v>172.68</v>
      </c>
      <c r="H19" s="77">
        <f t="shared" si="6"/>
        <v>21.585</v>
      </c>
      <c r="I19" s="77">
        <v>6.3783</v>
      </c>
      <c r="J19" s="77">
        <v>14.8827</v>
      </c>
      <c r="K19" s="88">
        <f t="shared" si="2"/>
        <v>172.68</v>
      </c>
      <c r="L19" s="89"/>
    </row>
    <row r="20" ht="20.1" customHeight="1" spans="1:12">
      <c r="A20" s="61" t="s">
        <v>30</v>
      </c>
      <c r="B20" s="37">
        <v>12633</v>
      </c>
      <c r="C20" s="37">
        <v>381</v>
      </c>
      <c r="D20" s="80">
        <f t="shared" si="9"/>
        <v>0.1876</v>
      </c>
      <c r="E20" s="81">
        <v>2672</v>
      </c>
      <c r="F20" s="77">
        <f t="shared" si="4"/>
        <v>80.16</v>
      </c>
      <c r="G20" s="78">
        <f t="shared" si="5"/>
        <v>64.128</v>
      </c>
      <c r="H20" s="77">
        <f t="shared" si="6"/>
        <v>8.016</v>
      </c>
      <c r="I20" s="77">
        <v>2.4372</v>
      </c>
      <c r="J20" s="77">
        <v>5.68679999999999</v>
      </c>
      <c r="K20" s="88">
        <f t="shared" si="2"/>
        <v>64.128</v>
      </c>
      <c r="L20" s="89"/>
    </row>
    <row r="21" ht="27.75" customHeight="1" spans="1:14">
      <c r="A21" s="82" t="s">
        <v>31</v>
      </c>
      <c r="B21" s="82"/>
      <c r="C21" s="82"/>
      <c r="D21" s="82"/>
      <c r="E21" s="82"/>
      <c r="F21" s="82"/>
      <c r="G21" s="82"/>
      <c r="H21" s="82"/>
      <c r="I21" s="82"/>
      <c r="J21" s="82"/>
      <c r="K21" s="82"/>
      <c r="L21" s="87"/>
      <c r="M21" s="49"/>
      <c r="N21" s="49"/>
    </row>
    <row r="22" ht="30" customHeight="1" spans="1:14">
      <c r="A22" s="82" t="s">
        <v>32</v>
      </c>
      <c r="B22" s="82"/>
      <c r="C22" s="82"/>
      <c r="D22" s="82"/>
      <c r="E22" s="82"/>
      <c r="F22" s="82"/>
      <c r="G22" s="82"/>
      <c r="H22" s="82"/>
      <c r="I22" s="82"/>
      <c r="J22" s="82"/>
      <c r="K22" s="82"/>
      <c r="L22" s="87"/>
      <c r="M22" s="49"/>
      <c r="N22" s="49"/>
    </row>
    <row r="23" ht="35.25" customHeight="1" spans="1:14">
      <c r="A23" s="83" t="s">
        <v>33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90"/>
      <c r="M23" s="91"/>
      <c r="N23" s="91"/>
    </row>
    <row r="24" ht="29.25" customHeight="1" spans="1:11">
      <c r="A24" s="84"/>
      <c r="B24" s="84"/>
      <c r="C24" s="84"/>
      <c r="D24" s="84"/>
      <c r="E24" s="84"/>
      <c r="F24" s="84"/>
      <c r="G24" s="84"/>
      <c r="H24" s="84"/>
      <c r="I24" s="84"/>
      <c r="J24" s="84"/>
      <c r="K24" s="92"/>
    </row>
  </sheetData>
  <mergeCells count="13">
    <mergeCell ref="A1:K1"/>
    <mergeCell ref="H2:I2"/>
    <mergeCell ref="J2:K2"/>
    <mergeCell ref="F3:J3"/>
    <mergeCell ref="A21:K21"/>
    <mergeCell ref="A22:K22"/>
    <mergeCell ref="A23:K23"/>
    <mergeCell ref="A24:K24"/>
    <mergeCell ref="A3:A4"/>
    <mergeCell ref="B3:B4"/>
    <mergeCell ref="C3:C4"/>
    <mergeCell ref="D3:D4"/>
    <mergeCell ref="E3:E4"/>
  </mergeCells>
  <printOptions horizontalCentered="1"/>
  <pageMargins left="0.46875" right="0.349305555555556" top="0.349305555555556" bottom="0.388888888888889" header="0.309027777777778" footer="0.309027777777778"/>
  <pageSetup paperSize="9" orientation="landscape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37"/>
  <sheetViews>
    <sheetView showZeros="0" tabSelected="1" workbookViewId="0">
      <selection activeCell="A15" sqref="A15"/>
    </sheetView>
  </sheetViews>
  <sheetFormatPr defaultColWidth="9" defaultRowHeight="14.25"/>
  <cols>
    <col min="1" max="1" width="18.375" style="3" customWidth="1"/>
    <col min="2" max="2" width="10.875" style="4" customWidth="1"/>
    <col min="3" max="3" width="8" style="4" customWidth="1"/>
    <col min="4" max="4" width="9.125" style="5" customWidth="1"/>
    <col min="5" max="5" width="10" style="6" customWidth="1"/>
    <col min="6" max="6" width="10.5" style="7" customWidth="1"/>
    <col min="7" max="7" width="10" style="6" customWidth="1"/>
    <col min="8" max="8" width="7.625" style="6" customWidth="1"/>
    <col min="9" max="9" width="8.125" style="6" customWidth="1"/>
    <col min="10" max="10" width="12.375" style="8" customWidth="1"/>
    <col min="11" max="11" width="12" style="3" customWidth="1"/>
    <col min="12" max="12" width="10.5" style="3" customWidth="1"/>
    <col min="13" max="16384" width="9" style="3"/>
  </cols>
  <sheetData>
    <row r="1" ht="18.75" spans="1:12">
      <c r="A1" s="9" t="s">
        <v>34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ht="24.95" customHeight="1" spans="1:12">
      <c r="A2" s="10" t="s">
        <v>35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21" customHeight="1" spans="1:14">
      <c r="A3" s="11" t="s">
        <v>1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43"/>
      <c r="N3" s="43"/>
    </row>
    <row r="4" s="1" customFormat="1" ht="26.25" customHeight="1" spans="1:12">
      <c r="A4" s="12" t="s">
        <v>2</v>
      </c>
      <c r="B4" s="12" t="s">
        <v>3</v>
      </c>
      <c r="C4" s="12" t="s">
        <v>5</v>
      </c>
      <c r="D4" s="13" t="s">
        <v>6</v>
      </c>
      <c r="E4" s="14" t="s">
        <v>7</v>
      </c>
      <c r="F4" s="14"/>
      <c r="G4" s="14"/>
      <c r="H4" s="14"/>
      <c r="I4" s="14"/>
      <c r="J4" s="14" t="s">
        <v>36</v>
      </c>
      <c r="K4" s="15" t="s">
        <v>8</v>
      </c>
      <c r="L4" s="15"/>
    </row>
    <row r="5" s="1" customFormat="1" ht="30" customHeight="1" spans="1:12">
      <c r="A5" s="12"/>
      <c r="B5" s="15"/>
      <c r="C5" s="12"/>
      <c r="D5" s="13"/>
      <c r="E5" s="16" t="s">
        <v>9</v>
      </c>
      <c r="F5" s="17" t="s">
        <v>10</v>
      </c>
      <c r="G5" s="16" t="s">
        <v>11</v>
      </c>
      <c r="H5" s="16" t="s">
        <v>12</v>
      </c>
      <c r="I5" s="16" t="s">
        <v>13</v>
      </c>
      <c r="J5" s="16" t="s">
        <v>14</v>
      </c>
      <c r="K5" s="44" t="s">
        <v>37</v>
      </c>
      <c r="L5" s="44" t="s">
        <v>12</v>
      </c>
    </row>
    <row r="6" s="2" customFormat="1" ht="20.1" customHeight="1" spans="1:12">
      <c r="A6" s="18" t="s">
        <v>15</v>
      </c>
      <c r="B6" s="19">
        <f>B7+B12</f>
        <v>167012</v>
      </c>
      <c r="C6" s="20">
        <v>0.25</v>
      </c>
      <c r="D6" s="19">
        <f>D7+D12</f>
        <v>42000</v>
      </c>
      <c r="E6" s="21">
        <f t="shared" ref="E6:L6" si="0">E7+E12</f>
        <v>1260</v>
      </c>
      <c r="F6" s="21">
        <f t="shared" si="0"/>
        <v>1008</v>
      </c>
      <c r="G6" s="21">
        <f t="shared" si="0"/>
        <v>125.995</v>
      </c>
      <c r="H6" s="21">
        <f t="shared" si="0"/>
        <v>31.59</v>
      </c>
      <c r="I6" s="21">
        <f t="shared" si="0"/>
        <v>94.41</v>
      </c>
      <c r="J6" s="21">
        <f t="shared" si="0"/>
        <v>1008</v>
      </c>
      <c r="K6" s="21">
        <f t="shared" si="0"/>
        <v>126</v>
      </c>
      <c r="L6" s="21">
        <f t="shared" si="0"/>
        <v>31.59</v>
      </c>
    </row>
    <row r="7" ht="20.1" customHeight="1" spans="1:12">
      <c r="A7" s="22" t="s">
        <v>16</v>
      </c>
      <c r="B7" s="23">
        <f>SUM(B8:B11)</f>
        <v>2494</v>
      </c>
      <c r="C7" s="24">
        <v>0.05</v>
      </c>
      <c r="D7" s="23">
        <f>SUM(D8:D11)</f>
        <v>135</v>
      </c>
      <c r="E7" s="25">
        <f t="shared" ref="E7:L7" si="1">SUM(E8:E11)</f>
        <v>4.05</v>
      </c>
      <c r="F7" s="26">
        <f t="shared" si="1"/>
        <v>3.24</v>
      </c>
      <c r="G7" s="25">
        <f t="shared" si="1"/>
        <v>0.4</v>
      </c>
      <c r="H7" s="25">
        <f t="shared" si="1"/>
        <v>0.41</v>
      </c>
      <c r="I7" s="25">
        <f t="shared" si="1"/>
        <v>0</v>
      </c>
      <c r="J7" s="25">
        <f t="shared" si="1"/>
        <v>3.24</v>
      </c>
      <c r="K7" s="21">
        <f t="shared" si="1"/>
        <v>0.4</v>
      </c>
      <c r="L7" s="21">
        <f t="shared" si="1"/>
        <v>0.41</v>
      </c>
    </row>
    <row r="8" ht="20.1" customHeight="1" spans="1:12">
      <c r="A8" s="27" t="s">
        <v>17</v>
      </c>
      <c r="B8" s="28">
        <v>678</v>
      </c>
      <c r="C8" s="29">
        <v>0.05</v>
      </c>
      <c r="D8" s="30">
        <f t="shared" ref="D8:D11" si="2">ROUND(B8*C8,0)</f>
        <v>34</v>
      </c>
      <c r="E8" s="31">
        <f>ROUND(D8*300/10000,2)</f>
        <v>1.02</v>
      </c>
      <c r="F8" s="32">
        <f>ROUND(E8*0.8,2)</f>
        <v>0.82</v>
      </c>
      <c r="G8" s="31">
        <f>ROUND(E8*0.1,2)</f>
        <v>0.1</v>
      </c>
      <c r="H8" s="31">
        <f>ROUND(E8-F8-G8,2)</f>
        <v>0.1</v>
      </c>
      <c r="I8" s="31"/>
      <c r="J8" s="45">
        <f>F8</f>
        <v>0.82</v>
      </c>
      <c r="K8" s="46">
        <f t="shared" ref="K8:K21" si="3">G8</f>
        <v>0.1</v>
      </c>
      <c r="L8" s="46">
        <f t="shared" ref="L8:L21" si="4">H8</f>
        <v>0.1</v>
      </c>
    </row>
    <row r="9" ht="20.1" customHeight="1" spans="1:12">
      <c r="A9" s="27" t="s">
        <v>18</v>
      </c>
      <c r="B9" s="28">
        <v>967</v>
      </c>
      <c r="C9" s="29">
        <v>0.05</v>
      </c>
      <c r="D9" s="30">
        <f t="shared" si="2"/>
        <v>48</v>
      </c>
      <c r="E9" s="31">
        <f t="shared" ref="E9:E21" si="5">ROUND(D9*300/10000,2)</f>
        <v>1.44</v>
      </c>
      <c r="F9" s="32">
        <f t="shared" ref="F9:F11" si="6">ROUND(E9*0.8,2)</f>
        <v>1.15</v>
      </c>
      <c r="G9" s="31">
        <f t="shared" ref="G9:G11" si="7">ROUND(E9*0.1,2)</f>
        <v>0.14</v>
      </c>
      <c r="H9" s="31">
        <f t="shared" ref="H9:H11" si="8">ROUND(E9-F9-G9,2)</f>
        <v>0.15</v>
      </c>
      <c r="I9" s="31"/>
      <c r="J9" s="45">
        <f t="shared" ref="J9:J21" si="9">F9</f>
        <v>1.15</v>
      </c>
      <c r="K9" s="46">
        <f t="shared" si="3"/>
        <v>0.14</v>
      </c>
      <c r="L9" s="46">
        <f t="shared" si="4"/>
        <v>0.15</v>
      </c>
    </row>
    <row r="10" ht="20.1" customHeight="1" spans="1:12">
      <c r="A10" s="27" t="s">
        <v>19</v>
      </c>
      <c r="B10" s="28">
        <v>838</v>
      </c>
      <c r="C10" s="29">
        <v>0.05</v>
      </c>
      <c r="D10" s="30">
        <f t="shared" si="2"/>
        <v>42</v>
      </c>
      <c r="E10" s="31">
        <f t="shared" si="5"/>
        <v>1.26</v>
      </c>
      <c r="F10" s="32">
        <f t="shared" si="6"/>
        <v>1.01</v>
      </c>
      <c r="G10" s="31">
        <f t="shared" si="7"/>
        <v>0.13</v>
      </c>
      <c r="H10" s="31">
        <f t="shared" si="8"/>
        <v>0.12</v>
      </c>
      <c r="I10" s="31"/>
      <c r="J10" s="45">
        <f t="shared" si="9"/>
        <v>1.01</v>
      </c>
      <c r="K10" s="46">
        <f t="shared" si="3"/>
        <v>0.13</v>
      </c>
      <c r="L10" s="46">
        <f t="shared" si="4"/>
        <v>0.12</v>
      </c>
    </row>
    <row r="11" ht="20.1" customHeight="1" spans="1:12">
      <c r="A11" s="27" t="s">
        <v>20</v>
      </c>
      <c r="B11" s="28">
        <v>11</v>
      </c>
      <c r="C11" s="29">
        <v>1</v>
      </c>
      <c r="D11" s="30">
        <f t="shared" si="2"/>
        <v>11</v>
      </c>
      <c r="E11" s="31">
        <f t="shared" si="5"/>
        <v>0.33</v>
      </c>
      <c r="F11" s="32">
        <f t="shared" si="6"/>
        <v>0.26</v>
      </c>
      <c r="G11" s="31">
        <f t="shared" si="7"/>
        <v>0.03</v>
      </c>
      <c r="H11" s="31">
        <f t="shared" si="8"/>
        <v>0.04</v>
      </c>
      <c r="I11" s="31"/>
      <c r="J11" s="45">
        <f t="shared" si="9"/>
        <v>0.26</v>
      </c>
      <c r="K11" s="46">
        <f t="shared" si="3"/>
        <v>0.03</v>
      </c>
      <c r="L11" s="46">
        <f t="shared" si="4"/>
        <v>0.04</v>
      </c>
    </row>
    <row r="12" ht="20.1" customHeight="1" spans="1:12">
      <c r="A12" s="22" t="s">
        <v>21</v>
      </c>
      <c r="B12" s="23">
        <f>SUM(B13:B21)</f>
        <v>164518</v>
      </c>
      <c r="C12" s="24"/>
      <c r="D12" s="33">
        <f>SUM(D13:D21)</f>
        <v>41865</v>
      </c>
      <c r="E12" s="34">
        <f t="shared" ref="E12" si="10">SUM(E13:E21)</f>
        <v>1255.95</v>
      </c>
      <c r="F12" s="35">
        <f t="shared" ref="F12" si="11">SUM(F13:F21)</f>
        <v>1004.76</v>
      </c>
      <c r="G12" s="31">
        <f t="shared" ref="G12" si="12">E12*0.1</f>
        <v>125.595</v>
      </c>
      <c r="H12" s="34">
        <f t="shared" ref="H12" si="13">SUM(H13:H21)</f>
        <v>31.18</v>
      </c>
      <c r="I12" s="34">
        <f t="shared" ref="I12:L12" si="14">SUM(I13:I21)</f>
        <v>94.41</v>
      </c>
      <c r="J12" s="34">
        <f t="shared" si="14"/>
        <v>1004.76</v>
      </c>
      <c r="K12" s="21">
        <f t="shared" si="14"/>
        <v>125.6</v>
      </c>
      <c r="L12" s="21">
        <f t="shared" si="14"/>
        <v>31.18</v>
      </c>
    </row>
    <row r="13" ht="20.1" customHeight="1" spans="1:12">
      <c r="A13" s="15" t="s">
        <v>22</v>
      </c>
      <c r="B13" s="36">
        <v>4067</v>
      </c>
      <c r="C13" s="29">
        <v>0.2</v>
      </c>
      <c r="D13" s="30">
        <f>ROUND(B13*C13,0)</f>
        <v>813</v>
      </c>
      <c r="E13" s="31">
        <f t="shared" si="5"/>
        <v>24.39</v>
      </c>
      <c r="F13" s="32">
        <f>ROUND(E13*0.8,2)</f>
        <v>19.51</v>
      </c>
      <c r="G13" s="31">
        <f>ROUND(E13*0.1,2)</f>
        <v>2.44</v>
      </c>
      <c r="H13" s="31"/>
      <c r="I13" s="31">
        <f>ROUND(E13-F13-G13,2)</f>
        <v>2.44</v>
      </c>
      <c r="J13" s="45">
        <f t="shared" si="9"/>
        <v>19.51</v>
      </c>
      <c r="K13" s="46">
        <f t="shared" si="3"/>
        <v>2.44</v>
      </c>
      <c r="L13" s="46">
        <f t="shared" si="4"/>
        <v>0</v>
      </c>
    </row>
    <row r="14" ht="20.1" customHeight="1" spans="1:12">
      <c r="A14" s="15" t="s">
        <v>23</v>
      </c>
      <c r="B14" s="36">
        <v>32023</v>
      </c>
      <c r="C14" s="29">
        <v>0.2</v>
      </c>
      <c r="D14" s="30">
        <f t="shared" ref="D14:D21" si="15">ROUND(B14*C14,0)</f>
        <v>6405</v>
      </c>
      <c r="E14" s="31">
        <f t="shared" si="5"/>
        <v>192.15</v>
      </c>
      <c r="F14" s="32">
        <f t="shared" ref="F14:F21" si="16">ROUND(E14*0.8,2)</f>
        <v>153.72</v>
      </c>
      <c r="G14" s="31">
        <f t="shared" ref="G14:G21" si="17">ROUND(E14*0.1,2)</f>
        <v>19.22</v>
      </c>
      <c r="H14" s="31"/>
      <c r="I14" s="31">
        <f>ROUND(E14-F14-G14,2)</f>
        <v>19.21</v>
      </c>
      <c r="J14" s="45">
        <f t="shared" si="9"/>
        <v>153.72</v>
      </c>
      <c r="K14" s="46">
        <f t="shared" si="3"/>
        <v>19.22</v>
      </c>
      <c r="L14" s="46">
        <f t="shared" si="4"/>
        <v>0</v>
      </c>
    </row>
    <row r="15" ht="20.1" customHeight="1" spans="1:12">
      <c r="A15" s="15" t="s">
        <v>24</v>
      </c>
      <c r="B15" s="36">
        <v>4512</v>
      </c>
      <c r="C15" s="29">
        <v>0.2</v>
      </c>
      <c r="D15" s="30">
        <f t="shared" si="15"/>
        <v>902</v>
      </c>
      <c r="E15" s="31">
        <f t="shared" si="5"/>
        <v>27.06</v>
      </c>
      <c r="F15" s="32">
        <f t="shared" si="16"/>
        <v>21.65</v>
      </c>
      <c r="G15" s="31">
        <f t="shared" si="17"/>
        <v>2.71</v>
      </c>
      <c r="H15" s="31">
        <f>ROUND((E15*0.1)*0.3,2)</f>
        <v>0.81</v>
      </c>
      <c r="I15" s="31">
        <f>ROUND((E15*0.1)*0.7,2)</f>
        <v>1.89</v>
      </c>
      <c r="J15" s="45">
        <f t="shared" si="9"/>
        <v>21.65</v>
      </c>
      <c r="K15" s="46">
        <f t="shared" si="3"/>
        <v>2.71</v>
      </c>
      <c r="L15" s="46">
        <f t="shared" si="4"/>
        <v>0.81</v>
      </c>
    </row>
    <row r="16" ht="20.1" customHeight="1" spans="1:12">
      <c r="A16" s="15" t="s">
        <v>25</v>
      </c>
      <c r="B16" s="37">
        <v>25770</v>
      </c>
      <c r="C16" s="29">
        <v>0.2</v>
      </c>
      <c r="D16" s="30">
        <f t="shared" si="15"/>
        <v>5154</v>
      </c>
      <c r="E16" s="31">
        <f t="shared" si="5"/>
        <v>154.62</v>
      </c>
      <c r="F16" s="32">
        <f t="shared" si="16"/>
        <v>123.7</v>
      </c>
      <c r="G16" s="31">
        <f t="shared" si="17"/>
        <v>15.46</v>
      </c>
      <c r="H16" s="31">
        <f t="shared" ref="H16:H21" si="18">ROUND((E16*0.1)*0.3,2)</f>
        <v>4.64</v>
      </c>
      <c r="I16" s="31">
        <f t="shared" ref="I16:I21" si="19">ROUND((E16*0.1)*0.7,2)</f>
        <v>10.82</v>
      </c>
      <c r="J16" s="45">
        <f t="shared" si="9"/>
        <v>123.7</v>
      </c>
      <c r="K16" s="46">
        <f t="shared" si="3"/>
        <v>15.46</v>
      </c>
      <c r="L16" s="46">
        <f t="shared" si="4"/>
        <v>4.64</v>
      </c>
    </row>
    <row r="17" ht="20.1" customHeight="1" spans="1:12">
      <c r="A17" s="15" t="s">
        <v>26</v>
      </c>
      <c r="B17" s="37">
        <v>17731</v>
      </c>
      <c r="C17" s="29">
        <f>ROUND((42000-$D$7-$D$13-$D$14-$D$15-$D$16-$D$21)/($B$17+$B$18+$B$19+$B$20),4)</f>
        <v>0.3048</v>
      </c>
      <c r="D17" s="30">
        <f t="shared" si="15"/>
        <v>5404</v>
      </c>
      <c r="E17" s="31">
        <f t="shared" si="5"/>
        <v>162.12</v>
      </c>
      <c r="F17" s="32">
        <f t="shared" si="16"/>
        <v>129.7</v>
      </c>
      <c r="G17" s="31">
        <f t="shared" si="17"/>
        <v>16.21</v>
      </c>
      <c r="H17" s="31">
        <f t="shared" si="18"/>
        <v>4.86</v>
      </c>
      <c r="I17" s="31">
        <f t="shared" si="19"/>
        <v>11.35</v>
      </c>
      <c r="J17" s="45">
        <f t="shared" si="9"/>
        <v>129.7</v>
      </c>
      <c r="K17" s="46">
        <f t="shared" si="3"/>
        <v>16.21</v>
      </c>
      <c r="L17" s="46">
        <f t="shared" si="4"/>
        <v>4.86</v>
      </c>
    </row>
    <row r="18" ht="20.1" customHeight="1" spans="1:12">
      <c r="A18" s="15" t="s">
        <v>27</v>
      </c>
      <c r="B18" s="37">
        <v>19842</v>
      </c>
      <c r="C18" s="29">
        <f t="shared" ref="C18:C20" si="20">ROUND((42000-$D$7-$D$13-$D$14-$D$15-$D$16-$D$21)/($B$17+$B$18+$B$19+$B$20),4)</f>
        <v>0.3048</v>
      </c>
      <c r="D18" s="30">
        <f t="shared" si="15"/>
        <v>6048</v>
      </c>
      <c r="E18" s="31">
        <f t="shared" si="5"/>
        <v>181.44</v>
      </c>
      <c r="F18" s="32">
        <f t="shared" si="16"/>
        <v>145.15</v>
      </c>
      <c r="G18" s="31">
        <f t="shared" si="17"/>
        <v>18.14</v>
      </c>
      <c r="H18" s="31">
        <f t="shared" si="18"/>
        <v>5.44</v>
      </c>
      <c r="I18" s="31">
        <v>12.71</v>
      </c>
      <c r="J18" s="45">
        <f t="shared" si="9"/>
        <v>145.15</v>
      </c>
      <c r="K18" s="46">
        <f t="shared" si="3"/>
        <v>18.14</v>
      </c>
      <c r="L18" s="46">
        <f t="shared" si="4"/>
        <v>5.44</v>
      </c>
    </row>
    <row r="19" ht="20.1" customHeight="1" spans="1:12">
      <c r="A19" s="15" t="s">
        <v>28</v>
      </c>
      <c r="B19" s="37">
        <v>28385</v>
      </c>
      <c r="C19" s="29">
        <f t="shared" si="20"/>
        <v>0.3048</v>
      </c>
      <c r="D19" s="30">
        <f t="shared" si="15"/>
        <v>8652</v>
      </c>
      <c r="E19" s="31">
        <f t="shared" si="5"/>
        <v>259.56</v>
      </c>
      <c r="F19" s="32">
        <f t="shared" si="16"/>
        <v>207.65</v>
      </c>
      <c r="G19" s="31">
        <f t="shared" si="17"/>
        <v>25.96</v>
      </c>
      <c r="H19" s="31">
        <f t="shared" si="18"/>
        <v>7.79</v>
      </c>
      <c r="I19" s="31">
        <v>18.16</v>
      </c>
      <c r="J19" s="45">
        <f t="shared" si="9"/>
        <v>207.65</v>
      </c>
      <c r="K19" s="46">
        <f t="shared" si="3"/>
        <v>25.96</v>
      </c>
      <c r="L19" s="46">
        <f t="shared" si="4"/>
        <v>7.79</v>
      </c>
    </row>
    <row r="20" ht="20.1" customHeight="1" spans="1:12">
      <c r="A20" s="15" t="s">
        <v>29</v>
      </c>
      <c r="B20" s="37">
        <v>19555</v>
      </c>
      <c r="C20" s="29">
        <f t="shared" si="20"/>
        <v>0.3048</v>
      </c>
      <c r="D20" s="30">
        <f t="shared" si="15"/>
        <v>5960</v>
      </c>
      <c r="E20" s="31">
        <f t="shared" si="5"/>
        <v>178.8</v>
      </c>
      <c r="F20" s="38">
        <v>143.03</v>
      </c>
      <c r="G20" s="31">
        <f t="shared" si="17"/>
        <v>17.88</v>
      </c>
      <c r="H20" s="39">
        <v>5.37</v>
      </c>
      <c r="I20" s="31">
        <f t="shared" si="19"/>
        <v>12.52</v>
      </c>
      <c r="J20" s="45">
        <f t="shared" si="9"/>
        <v>143.03</v>
      </c>
      <c r="K20" s="46">
        <f t="shared" si="3"/>
        <v>17.88</v>
      </c>
      <c r="L20" s="46">
        <f t="shared" si="4"/>
        <v>5.37</v>
      </c>
    </row>
    <row r="21" ht="20.1" customHeight="1" spans="1:12">
      <c r="A21" s="15" t="s">
        <v>30</v>
      </c>
      <c r="B21" s="37">
        <v>12633</v>
      </c>
      <c r="C21" s="29">
        <v>0.2</v>
      </c>
      <c r="D21" s="30">
        <f t="shared" si="15"/>
        <v>2527</v>
      </c>
      <c r="E21" s="31">
        <f t="shared" si="5"/>
        <v>75.81</v>
      </c>
      <c r="F21" s="32">
        <f t="shared" si="16"/>
        <v>60.65</v>
      </c>
      <c r="G21" s="31">
        <f t="shared" si="17"/>
        <v>7.58</v>
      </c>
      <c r="H21" s="31">
        <f t="shared" si="18"/>
        <v>2.27</v>
      </c>
      <c r="I21" s="31">
        <f t="shared" si="19"/>
        <v>5.31</v>
      </c>
      <c r="J21" s="45">
        <f t="shared" si="9"/>
        <v>60.65</v>
      </c>
      <c r="K21" s="46">
        <f t="shared" si="3"/>
        <v>7.58</v>
      </c>
      <c r="L21" s="46">
        <f t="shared" si="4"/>
        <v>2.27</v>
      </c>
    </row>
    <row r="22" ht="20" customHeight="1" spans="1:12">
      <c r="A22" s="40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</row>
    <row r="23" ht="18" customHeight="1" spans="1:12">
      <c r="A23" s="41" t="s">
        <v>32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</row>
    <row r="24" ht="35" customHeight="1" spans="1:12">
      <c r="A24" s="42" t="s">
        <v>39</v>
      </c>
      <c r="B24" s="42"/>
      <c r="C24" s="42"/>
      <c r="D24" s="42"/>
      <c r="E24" s="42"/>
      <c r="F24" s="42"/>
      <c r="G24" s="42"/>
      <c r="H24" s="42"/>
      <c r="I24" s="42"/>
      <c r="J24" s="42"/>
      <c r="K24" s="42"/>
      <c r="L24" s="42"/>
    </row>
    <row r="25" ht="29.25" customHeight="1" spans="1:10">
      <c r="A25" s="42"/>
      <c r="B25" s="42"/>
      <c r="C25" s="42"/>
      <c r="D25" s="42"/>
      <c r="E25" s="42"/>
      <c r="F25" s="42"/>
      <c r="G25" s="42"/>
      <c r="H25" s="42"/>
      <c r="I25" s="42"/>
      <c r="J25" s="47"/>
    </row>
    <row r="37" spans="6:6">
      <c r="F37" s="7">
        <f t="shared" ref="F37" si="21">E23-F23-G23</f>
        <v>0</v>
      </c>
    </row>
  </sheetData>
  <mergeCells count="13">
    <mergeCell ref="A1:L1"/>
    <mergeCell ref="A2:L2"/>
    <mergeCell ref="A3:L3"/>
    <mergeCell ref="E4:I4"/>
    <mergeCell ref="K4:L4"/>
    <mergeCell ref="A22:L22"/>
    <mergeCell ref="A23:L23"/>
    <mergeCell ref="A24:L24"/>
    <mergeCell ref="A25:J25"/>
    <mergeCell ref="A4:A5"/>
    <mergeCell ref="B4:B5"/>
    <mergeCell ref="C4:C5"/>
    <mergeCell ref="D4:D5"/>
  </mergeCells>
  <printOptions horizontalCentered="1"/>
  <pageMargins left="0.46875" right="0.349305555555556" top="0.349305555555556" bottom="0.388888888888889" header="0.309027777777778" footer="0.309027777777778"/>
  <pageSetup paperSize="9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2019-01-15T02:42:00Z</dcterms:created>
  <cp:lastPrinted>2019-05-22T07:23:00Z</cp:lastPrinted>
  <dcterms:modified xsi:type="dcterms:W3CDTF">2019-06-21T07:14:52Z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