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I:\公开\第四批\附件\"/>
    </mc:Choice>
  </mc:AlternateContent>
  <xr:revisionPtr revIDLastSave="0" documentId="13_ncr:1_{0881446E-BA06-40CC-B799-D45495CBA55E}" xr6:coauthVersionLast="36" xr6:coauthVersionMax="45" xr10:uidLastSave="{00000000-0000-0000-0000-000000000000}"/>
  <bookViews>
    <workbookView xWindow="-105" yWindow="-105" windowWidth="23250" windowHeight="12570" xr2:uid="{00000000-000D-0000-FFFF-FFFF00000000}"/>
  </bookViews>
  <sheets>
    <sheet name="曲靖市" sheetId="1" r:id="rId1"/>
    <sheet name="Sheet1" sheetId="2" r:id="rId2"/>
  </sheets>
  <definedNames>
    <definedName name="_xlnm.Print_Area" localSheetId="0">曲靖市!$A$1:$J$25</definedName>
  </definedNames>
  <calcPr calcId="179021"/>
</workbook>
</file>

<file path=xl/calcChain.xml><?xml version="1.0" encoding="utf-8"?>
<calcChain xmlns="http://schemas.openxmlformats.org/spreadsheetml/2006/main">
  <c r="E7" i="1" l="1"/>
  <c r="E25" i="1"/>
  <c r="E24" i="1"/>
  <c r="H15" i="1" l="1"/>
  <c r="G15" i="1"/>
  <c r="A16" i="2" l="1"/>
  <c r="D25" i="1"/>
  <c r="G24" i="1"/>
  <c r="H23" i="1"/>
  <c r="G23" i="1"/>
  <c r="F23" i="1"/>
  <c r="H22" i="1"/>
  <c r="G22" i="1"/>
  <c r="F22" i="1"/>
  <c r="H21" i="1"/>
  <c r="G21" i="1"/>
  <c r="F21" i="1"/>
  <c r="H20" i="1"/>
  <c r="G20" i="1"/>
  <c r="F20" i="1"/>
  <c r="H19" i="1"/>
  <c r="G19" i="1"/>
  <c r="H18" i="1"/>
  <c r="G18" i="1"/>
  <c r="F18" i="1"/>
  <c r="G17" i="1"/>
  <c r="F17" i="1"/>
  <c r="G16" i="1"/>
  <c r="G25" i="1" s="1"/>
  <c r="F16" i="1"/>
  <c r="D15" i="1"/>
  <c r="H13" i="1"/>
  <c r="F13" i="1"/>
  <c r="H12" i="1"/>
  <c r="F12" i="1"/>
  <c r="F11" i="1"/>
  <c r="H10" i="1"/>
  <c r="F10" i="1"/>
  <c r="F9" i="1"/>
  <c r="F15" i="1" s="1"/>
  <c r="F8" i="1"/>
  <c r="H7" i="1"/>
  <c r="F25" i="1" l="1"/>
  <c r="F7" i="1"/>
  <c r="G7" i="1"/>
</calcChain>
</file>

<file path=xl/sharedStrings.xml><?xml version="1.0" encoding="utf-8"?>
<sst xmlns="http://schemas.openxmlformats.org/spreadsheetml/2006/main" count="91" uniqueCount="42">
  <si>
    <t>附件1：</t>
  </si>
  <si>
    <t>2019年第四批中等职业学校免学费省、市级资金下达表</t>
  </si>
  <si>
    <t>单位：人、万元</t>
  </si>
  <si>
    <t>序号</t>
  </si>
  <si>
    <t>学校名称</t>
  </si>
  <si>
    <t>学校性质</t>
  </si>
  <si>
    <t>免学费</t>
  </si>
  <si>
    <t>经济分类科目</t>
  </si>
  <si>
    <t>受助学生</t>
  </si>
  <si>
    <t>资金合计</t>
  </si>
  <si>
    <t>中央资金</t>
  </si>
  <si>
    <t>本次下达</t>
  </si>
  <si>
    <t>省级资金</t>
  </si>
  <si>
    <t>市级资金</t>
  </si>
  <si>
    <t>合计</t>
  </si>
  <si>
    <t xml:space="preserve"> </t>
  </si>
  <si>
    <t>曲靖医学高等专科学校</t>
  </si>
  <si>
    <t>公办</t>
  </si>
  <si>
    <t>505-对事业单位的经常性补助</t>
  </si>
  <si>
    <t>云南能源职业技术学院</t>
  </si>
  <si>
    <t>曲靖财经学校</t>
  </si>
  <si>
    <t>曲靖农业学校</t>
  </si>
  <si>
    <t>曲靖工商职业技术学校</t>
  </si>
  <si>
    <t>曲靖应用技术学校</t>
  </si>
  <si>
    <t>麒麟区职业技术学校</t>
  </si>
  <si>
    <t xml:space="preserve"> 小计</t>
  </si>
  <si>
    <t>民办</t>
  </si>
  <si>
    <t xml:space="preserve">  </t>
  </si>
  <si>
    <t>麒麟长兴职校</t>
  </si>
  <si>
    <t>51301-上下级政府间转移性支出</t>
  </si>
  <si>
    <t>曲靖市会泽职业技术学校</t>
  </si>
  <si>
    <t>曲靖市师宗职业技术学校</t>
  </si>
  <si>
    <t>曲靖市罗平职业技术学校</t>
  </si>
  <si>
    <t>曲靖市马龙职业技术学校</t>
  </si>
  <si>
    <t>曲靖市富源职业技术学校</t>
  </si>
  <si>
    <t>曲靖市陆良职业技术学校</t>
  </si>
  <si>
    <t>曲靖市特殊教育学校</t>
  </si>
  <si>
    <t>小计</t>
  </si>
  <si>
    <t>曲靖市沾益职业教育培训中心</t>
    <phoneticPr fontId="15" type="noConversion"/>
  </si>
  <si>
    <t>预算支出科目</t>
    <phoneticPr fontId="15" type="noConversion"/>
  </si>
  <si>
    <t xml:space="preserve">  2050302</t>
    <phoneticPr fontId="15" type="noConversion"/>
  </si>
  <si>
    <t xml:space="preserve">  2050304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</si>
</sst>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_ ;[Red]\-0\ "/>
    <numFmt numFmtId="177" formatCode="0.00_ ;[Red]\-0.00\ "/>
    <numFmt numFmtId="178" formatCode="_(* #,##0.00_);_(* \(#,##0.00\);_(* &quot;-&quot;??_);_(@_)"/>
    <numFmt numFmtId="179" formatCode="0.00_);[Red]\(0.00\)"/>
    <numFmt numFmtId="180" formatCode="0.0000_ ;[Red]\-0.0000\ "/>
    <numFmt numFmtId="181" formatCode="0.0000_);[Red]\(0.0000\)"/>
  </numFmts>
  <fonts count="17" x14ac:knownFonts="1">
    <font>
      <sz val="11"/>
      <color theme="1"/>
      <name val="宋体"/>
      <charset val="134"/>
      <scheme val="minor"/>
    </font>
    <font>
      <sz val="13"/>
      <name val="仿宋_GB2312"/>
      <family val="3"/>
      <charset val="134"/>
    </font>
    <font>
      <b/>
      <sz val="13"/>
      <name val="仿宋_GB2312"/>
      <family val="3"/>
      <charset val="134"/>
    </font>
    <font>
      <sz val="20"/>
      <color theme="1"/>
      <name val="宋体"/>
      <family val="3"/>
      <charset val="134"/>
      <scheme val="minor"/>
    </font>
    <font>
      <b/>
      <sz val="24"/>
      <name val="仿宋_GB2312"/>
      <family val="3"/>
      <charset val="134"/>
    </font>
    <font>
      <b/>
      <sz val="16"/>
      <name val="仿宋_GB2312"/>
      <family val="3"/>
      <charset val="134"/>
    </font>
    <font>
      <b/>
      <sz val="18"/>
      <name val="仿宋_GB2312"/>
      <family val="3"/>
      <charset val="134"/>
    </font>
    <font>
      <sz val="18"/>
      <color theme="1"/>
      <name val="宋体"/>
      <family val="3"/>
      <charset val="134"/>
      <scheme val="minor"/>
    </font>
    <font>
      <sz val="18"/>
      <name val="仿宋_GB2312"/>
      <family val="3"/>
      <charset val="134"/>
    </font>
    <font>
      <sz val="16"/>
      <name val="仿宋_GB2312"/>
      <family val="3"/>
      <charset val="134"/>
    </font>
    <font>
      <sz val="14"/>
      <name val="仿宋_GB2312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>
      <alignment vertical="center"/>
    </xf>
    <xf numFmtId="0" fontId="14" fillId="0" borderId="0">
      <alignment vertical="center"/>
    </xf>
    <xf numFmtId="178" fontId="1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178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178" fontId="11" fillId="0" borderId="0" applyFont="0" applyFill="0" applyBorder="0" applyAlignment="0" applyProtection="0">
      <alignment vertical="center"/>
    </xf>
    <xf numFmtId="0" fontId="12" fillId="0" borderId="0"/>
    <xf numFmtId="178" fontId="1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178" fontId="11" fillId="0" borderId="0" applyFont="0" applyFill="0" applyBorder="0" applyAlignment="0" applyProtection="0">
      <alignment vertical="center"/>
    </xf>
    <xf numFmtId="0" fontId="12" fillId="0" borderId="0"/>
    <xf numFmtId="0" fontId="14" fillId="0" borderId="0">
      <alignment vertical="center"/>
    </xf>
    <xf numFmtId="178" fontId="1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177" fontId="1" fillId="2" borderId="1" xfId="7" applyNumberFormat="1" applyFont="1" applyFill="1" applyBorder="1" applyAlignment="1">
      <alignment horizontal="right" vertical="center" wrapText="1"/>
    </xf>
    <xf numFmtId="177" fontId="0" fillId="0" borderId="0" xfId="0" applyNumberFormat="1">
      <alignment vertical="center"/>
    </xf>
    <xf numFmtId="177" fontId="1" fillId="0" borderId="0" xfId="7" applyNumberFormat="1" applyFont="1" applyFill="1" applyBorder="1" applyAlignment="1">
      <alignment horizontal="center" vertical="center" wrapText="1"/>
    </xf>
    <xf numFmtId="177" fontId="1" fillId="0" borderId="0" xfId="3" applyNumberFormat="1" applyFont="1" applyFill="1" applyBorder="1" applyAlignment="1">
      <alignment horizontal="center" vertical="center" wrapText="1"/>
    </xf>
    <xf numFmtId="177" fontId="2" fillId="0" borderId="0" xfId="3" applyNumberFormat="1" applyFont="1" applyFill="1" applyBorder="1" applyAlignment="1">
      <alignment horizontal="center" vertical="center" wrapText="1"/>
    </xf>
    <xf numFmtId="177" fontId="5" fillId="0" borderId="0" xfId="7" applyNumberFormat="1" applyFont="1" applyFill="1" applyBorder="1" applyAlignment="1">
      <alignment vertical="center" wrapText="1"/>
    </xf>
    <xf numFmtId="176" fontId="2" fillId="0" borderId="0" xfId="7" applyNumberFormat="1" applyFont="1" applyFill="1" applyBorder="1" applyAlignment="1">
      <alignment horizontal="right" vertical="center"/>
    </xf>
    <xf numFmtId="177" fontId="2" fillId="0" borderId="0" xfId="7" applyNumberFormat="1" applyFont="1" applyFill="1" applyBorder="1" applyAlignment="1">
      <alignment horizontal="right" vertical="center"/>
    </xf>
    <xf numFmtId="177" fontId="6" fillId="0" borderId="1" xfId="7" applyNumberFormat="1" applyFont="1" applyFill="1" applyBorder="1" applyAlignment="1">
      <alignment vertical="center" wrapText="1"/>
    </xf>
    <xf numFmtId="176" fontId="2" fillId="0" borderId="1" xfId="3" applyNumberFormat="1" applyFont="1" applyFill="1" applyBorder="1" applyAlignment="1">
      <alignment horizontal="center" vertical="center" wrapText="1"/>
    </xf>
    <xf numFmtId="176" fontId="5" fillId="0" borderId="1" xfId="3" applyNumberFormat="1" applyFont="1" applyFill="1" applyBorder="1" applyAlignment="1">
      <alignment horizontal="center" vertical="center" wrapText="1"/>
    </xf>
    <xf numFmtId="177" fontId="9" fillId="0" borderId="1" xfId="7" applyNumberFormat="1" applyFont="1" applyFill="1" applyBorder="1" applyAlignment="1">
      <alignment horizontal="center" vertical="center" wrapText="1"/>
    </xf>
    <xf numFmtId="176" fontId="5" fillId="0" borderId="1" xfId="7" applyNumberFormat="1" applyFont="1" applyFill="1" applyBorder="1" applyAlignment="1">
      <alignment horizontal="right" vertical="center" wrapText="1"/>
    </xf>
    <xf numFmtId="179" fontId="5" fillId="0" borderId="1" xfId="7" applyNumberFormat="1" applyFont="1" applyFill="1" applyBorder="1" applyAlignment="1">
      <alignment horizontal="right" vertical="center" wrapText="1"/>
    </xf>
    <xf numFmtId="177" fontId="5" fillId="0" borderId="1" xfId="3" applyNumberFormat="1" applyFont="1" applyFill="1" applyBorder="1" applyAlignment="1">
      <alignment horizontal="right" vertical="center" wrapText="1"/>
    </xf>
    <xf numFmtId="176" fontId="1" fillId="0" borderId="1" xfId="3" applyNumberFormat="1" applyFont="1" applyFill="1" applyBorder="1" applyAlignment="1">
      <alignment horizontal="center" vertical="center" wrapText="1"/>
    </xf>
    <xf numFmtId="176" fontId="9" fillId="0" borderId="1" xfId="3" applyNumberFormat="1" applyFont="1" applyFill="1" applyBorder="1" applyAlignment="1">
      <alignment horizontal="left" vertical="center" wrapText="1"/>
    </xf>
    <xf numFmtId="176" fontId="9" fillId="0" borderId="1" xfId="7" applyNumberFormat="1" applyFont="1" applyFill="1" applyBorder="1" applyAlignment="1">
      <alignment horizontal="right" vertical="center" wrapText="1"/>
    </xf>
    <xf numFmtId="179" fontId="9" fillId="0" borderId="1" xfId="7" applyNumberFormat="1" applyFont="1" applyFill="1" applyBorder="1" applyAlignment="1">
      <alignment horizontal="right" vertical="center" wrapText="1"/>
    </xf>
    <xf numFmtId="177" fontId="9" fillId="0" borderId="1" xfId="3" applyNumberFormat="1" applyFont="1" applyFill="1" applyBorder="1" applyAlignment="1">
      <alignment horizontal="left" vertical="center" wrapText="1"/>
    </xf>
    <xf numFmtId="177" fontId="9" fillId="0" borderId="1" xfId="3" applyNumberFormat="1" applyFont="1" applyFill="1" applyBorder="1" applyAlignment="1">
      <alignment horizontal="center" vertical="center" wrapText="1"/>
    </xf>
    <xf numFmtId="176" fontId="9" fillId="0" borderId="1" xfId="3" applyNumberFormat="1" applyFont="1" applyFill="1" applyBorder="1" applyAlignment="1">
      <alignment horizontal="right" vertical="center" wrapText="1"/>
    </xf>
    <xf numFmtId="176" fontId="5" fillId="0" borderId="1" xfId="3" applyNumberFormat="1" applyFont="1" applyFill="1" applyBorder="1" applyAlignment="1">
      <alignment horizontal="right" vertical="center" wrapText="1"/>
    </xf>
    <xf numFmtId="179" fontId="5" fillId="0" borderId="1" xfId="3" applyNumberFormat="1" applyFont="1" applyFill="1" applyBorder="1" applyAlignment="1">
      <alignment horizontal="right" vertical="center" wrapText="1"/>
    </xf>
    <xf numFmtId="0" fontId="0" fillId="0" borderId="1" xfId="0" applyBorder="1">
      <alignment vertical="center"/>
    </xf>
    <xf numFmtId="177" fontId="5" fillId="0" borderId="1" xfId="3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180" fontId="0" fillId="0" borderId="0" xfId="0" applyNumberFormat="1">
      <alignment vertical="center"/>
    </xf>
    <xf numFmtId="181" fontId="0" fillId="0" borderId="0" xfId="0" applyNumberFormat="1">
      <alignment vertical="center"/>
    </xf>
    <xf numFmtId="177" fontId="2" fillId="0" borderId="0" xfId="7" applyNumberFormat="1" applyFont="1" applyFill="1" applyBorder="1" applyAlignment="1">
      <alignment horizontal="center" vertical="center" wrapText="1"/>
    </xf>
    <xf numFmtId="177" fontId="1" fillId="0" borderId="0" xfId="7" applyNumberFormat="1" applyFont="1" applyFill="1" applyBorder="1" applyAlignment="1">
      <alignment horizontal="right" vertical="center" wrapText="1"/>
    </xf>
    <xf numFmtId="177" fontId="2" fillId="0" borderId="0" xfId="7" applyNumberFormat="1" applyFont="1" applyFill="1" applyBorder="1" applyAlignment="1">
      <alignment horizontal="right" vertical="center" wrapText="1"/>
    </xf>
    <xf numFmtId="179" fontId="2" fillId="0" borderId="0" xfId="7" applyNumberFormat="1" applyFont="1" applyFill="1" applyBorder="1" applyAlignment="1">
      <alignment horizontal="right" vertical="center" wrapText="1"/>
    </xf>
    <xf numFmtId="177" fontId="10" fillId="0" borderId="1" xfId="7" applyNumberFormat="1" applyFont="1" applyFill="1" applyBorder="1" applyAlignment="1">
      <alignment horizontal="right" vertical="center" wrapText="1"/>
    </xf>
    <xf numFmtId="49" fontId="2" fillId="0" borderId="0" xfId="7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 wrapText="1"/>
    </xf>
    <xf numFmtId="49" fontId="9" fillId="0" borderId="1" xfId="7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77" fontId="4" fillId="0" borderId="0" xfId="7" applyNumberFormat="1" applyFont="1" applyFill="1" applyBorder="1" applyAlignment="1">
      <alignment horizontal="center" vertical="center" wrapText="1"/>
    </xf>
    <xf numFmtId="177" fontId="6" fillId="0" borderId="1" xfId="7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6" fillId="0" borderId="1" xfId="7" applyNumberFormat="1" applyFont="1" applyFill="1" applyBorder="1" applyAlignment="1">
      <alignment horizontal="center" vertical="center" wrapText="1"/>
    </xf>
    <xf numFmtId="176" fontId="5" fillId="0" borderId="1" xfId="7" applyNumberFormat="1" applyFont="1" applyFill="1" applyBorder="1" applyAlignment="1">
      <alignment horizontal="center" vertical="center" wrapText="1"/>
    </xf>
    <xf numFmtId="177" fontId="8" fillId="0" borderId="1" xfId="7" applyNumberFormat="1" applyFont="1" applyFill="1" applyBorder="1" applyAlignment="1">
      <alignment horizontal="center" vertical="center"/>
    </xf>
    <xf numFmtId="176" fontId="6" fillId="0" borderId="1" xfId="7" applyNumberFormat="1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</cellXfs>
  <cellStyles count="18">
    <cellStyle name="常规" xfId="0" builtinId="0"/>
    <cellStyle name="常规 2" xfId="8" xr:uid="{00000000-0005-0000-0000-000038000000}"/>
    <cellStyle name="常规 3" xfId="9" xr:uid="{00000000-0005-0000-0000-000039000000}"/>
    <cellStyle name="常规 4" xfId="11" xr:uid="{00000000-0005-0000-0000-00003B000000}"/>
    <cellStyle name="常规 4 2" xfId="13" xr:uid="{00000000-0005-0000-0000-00003D000000}"/>
    <cellStyle name="常规 5" xfId="15" xr:uid="{00000000-0005-0000-0000-00003F000000}"/>
    <cellStyle name="常规 6" xfId="1" xr:uid="{00000000-0005-0000-0000-00000E000000}"/>
    <cellStyle name="常规 6 2" xfId="3" xr:uid="{00000000-0005-0000-0000-000015000000}"/>
    <cellStyle name="常规 6 3" xfId="4" xr:uid="{00000000-0005-0000-0000-000017000000}"/>
    <cellStyle name="常规 7" xfId="16" xr:uid="{00000000-0005-0000-0000-000040000000}"/>
    <cellStyle name="常规_昆明教育局 2 2" xfId="7" xr:uid="{00000000-0005-0000-0000-000029000000}"/>
    <cellStyle name="千位分隔 2" xfId="10" xr:uid="{00000000-0005-0000-0000-00003A000000}"/>
    <cellStyle name="千位分隔 2 2" xfId="12" xr:uid="{00000000-0005-0000-0000-00003C000000}"/>
    <cellStyle name="千位分隔 3" xfId="14" xr:uid="{00000000-0005-0000-0000-00003E000000}"/>
    <cellStyle name="千位分隔 3 2" xfId="2" xr:uid="{00000000-0005-0000-0000-000012000000}"/>
    <cellStyle name="千位分隔 3 3" xfId="5" xr:uid="{00000000-0005-0000-0000-00001D000000}"/>
    <cellStyle name="千位分隔 3 4" xfId="6" xr:uid="{00000000-0005-0000-0000-000024000000}"/>
    <cellStyle name="千位分隔 4" xfId="17" xr:uid="{00000000-0005-0000-0000-00004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zoomScale="70" zoomScaleNormal="70" workbookViewId="0">
      <selection activeCell="E8" sqref="E8"/>
    </sheetView>
  </sheetViews>
  <sheetFormatPr defaultColWidth="9.375" defaultRowHeight="13.5" x14ac:dyDescent="0.15"/>
  <cols>
    <col min="1" max="1" width="7.125" customWidth="1"/>
    <col min="2" max="2" width="47.5" customWidth="1"/>
    <col min="3" max="3" width="12.5" customWidth="1"/>
    <col min="4" max="4" width="15" customWidth="1"/>
    <col min="5" max="5" width="21.75" customWidth="1"/>
    <col min="6" max="6" width="18.75" customWidth="1"/>
    <col min="7" max="7" width="20.375" customWidth="1"/>
    <col min="8" max="8" width="19.625" customWidth="1"/>
    <col min="9" max="9" width="19.625" style="38" customWidth="1"/>
    <col min="10" max="10" width="53.625" customWidth="1"/>
    <col min="11" max="11" width="12.625" customWidth="1"/>
    <col min="12" max="12" width="12" customWidth="1"/>
    <col min="13" max="14" width="11.125" customWidth="1"/>
    <col min="15" max="15" width="8.375" customWidth="1"/>
  </cols>
  <sheetData>
    <row r="1" spans="1:13" ht="25.15" customHeight="1" x14ac:dyDescent="0.1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</row>
    <row r="2" spans="1:13" s="3" customFormat="1" ht="28.15" customHeight="1" x14ac:dyDescent="0.1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</row>
    <row r="3" spans="1:13" s="3" customFormat="1" ht="20.25" x14ac:dyDescent="0.15">
      <c r="A3" s="6"/>
      <c r="B3" s="6"/>
      <c r="C3" s="6"/>
      <c r="D3" s="6"/>
      <c r="E3" s="7"/>
      <c r="F3" s="7"/>
      <c r="G3" s="8"/>
      <c r="H3" s="8"/>
      <c r="I3" s="35"/>
      <c r="J3" s="30" t="s">
        <v>2</v>
      </c>
    </row>
    <row r="4" spans="1:13" s="3" customFormat="1" ht="27" customHeight="1" x14ac:dyDescent="0.15">
      <c r="A4" s="44" t="s">
        <v>3</v>
      </c>
      <c r="B4" s="43" t="s">
        <v>4</v>
      </c>
      <c r="C4" s="43" t="s">
        <v>5</v>
      </c>
      <c r="D4" s="41" t="s">
        <v>6</v>
      </c>
      <c r="E4" s="42"/>
      <c r="F4" s="42"/>
      <c r="G4" s="42"/>
      <c r="H4" s="42"/>
      <c r="I4" s="47" t="s">
        <v>39</v>
      </c>
      <c r="J4" s="43" t="s">
        <v>7</v>
      </c>
    </row>
    <row r="5" spans="1:13" s="3" customFormat="1" ht="27" customHeight="1" x14ac:dyDescent="0.15">
      <c r="A5" s="44"/>
      <c r="B5" s="43"/>
      <c r="C5" s="43"/>
      <c r="D5" s="41" t="s">
        <v>8</v>
      </c>
      <c r="E5" s="46" t="s">
        <v>9</v>
      </c>
      <c r="F5" s="46" t="s">
        <v>10</v>
      </c>
      <c r="G5" s="43" t="s">
        <v>11</v>
      </c>
      <c r="H5" s="43"/>
      <c r="I5" s="47"/>
      <c r="J5" s="43"/>
    </row>
    <row r="6" spans="1:13" s="3" customFormat="1" ht="27" customHeight="1" x14ac:dyDescent="0.15">
      <c r="A6" s="44"/>
      <c r="B6" s="43"/>
      <c r="C6" s="43"/>
      <c r="D6" s="45"/>
      <c r="E6" s="46"/>
      <c r="F6" s="46"/>
      <c r="G6" s="9" t="s">
        <v>12</v>
      </c>
      <c r="H6" s="9" t="s">
        <v>13</v>
      </c>
      <c r="I6" s="47"/>
      <c r="J6" s="43"/>
      <c r="L6" s="31"/>
    </row>
    <row r="7" spans="1:13" s="4" customFormat="1" ht="23.25" customHeight="1" x14ac:dyDescent="0.15">
      <c r="A7" s="10"/>
      <c r="B7" s="11" t="s">
        <v>14</v>
      </c>
      <c r="C7" s="12" t="s">
        <v>15</v>
      </c>
      <c r="D7" s="13">
        <v>10334</v>
      </c>
      <c r="E7" s="14">
        <f>E15+E25</f>
        <v>2008.626</v>
      </c>
      <c r="F7" s="14">
        <f t="shared" ref="F7:H7" si="0">F15+F25</f>
        <v>1653.36</v>
      </c>
      <c r="G7" s="14">
        <f t="shared" si="0"/>
        <v>289.62</v>
      </c>
      <c r="H7" s="15">
        <f t="shared" si="0"/>
        <v>65.654000000000011</v>
      </c>
      <c r="I7" s="36"/>
      <c r="J7" s="15"/>
      <c r="K7" s="5" t="s">
        <v>15</v>
      </c>
      <c r="L7" s="32" t="s">
        <v>15</v>
      </c>
      <c r="M7" s="33" t="s">
        <v>15</v>
      </c>
    </row>
    <row r="8" spans="1:13" s="4" customFormat="1" ht="23.25" customHeight="1" x14ac:dyDescent="0.15">
      <c r="A8" s="16">
        <v>1</v>
      </c>
      <c r="B8" s="17" t="s">
        <v>16</v>
      </c>
      <c r="C8" s="12" t="s">
        <v>17</v>
      </c>
      <c r="D8" s="18">
        <v>101</v>
      </c>
      <c r="E8" s="19">
        <v>20.2</v>
      </c>
      <c r="F8" s="19">
        <f>D8*0.16</f>
        <v>16.16</v>
      </c>
      <c r="G8" s="19">
        <v>2.82</v>
      </c>
      <c r="H8" s="19">
        <v>1.22</v>
      </c>
      <c r="I8" s="37" t="s">
        <v>40</v>
      </c>
      <c r="J8" s="20" t="s">
        <v>18</v>
      </c>
      <c r="L8" s="31"/>
    </row>
    <row r="9" spans="1:13" s="4" customFormat="1" ht="23.25" customHeight="1" x14ac:dyDescent="0.15">
      <c r="A9" s="16">
        <v>2</v>
      </c>
      <c r="B9" s="17" t="s">
        <v>19</v>
      </c>
      <c r="C9" s="12" t="s">
        <v>17</v>
      </c>
      <c r="D9" s="18">
        <v>28</v>
      </c>
      <c r="E9" s="19">
        <v>5.6</v>
      </c>
      <c r="F9" s="19">
        <f t="shared" ref="F9:F13" si="1">D9*0.16</f>
        <v>4.4800000000000004</v>
      </c>
      <c r="G9" s="19">
        <v>1.1200000000000001</v>
      </c>
      <c r="H9" s="19" t="s">
        <v>15</v>
      </c>
      <c r="I9" s="37" t="s">
        <v>40</v>
      </c>
      <c r="J9" s="20" t="s">
        <v>18</v>
      </c>
      <c r="L9" s="31"/>
    </row>
    <row r="10" spans="1:13" s="4" customFormat="1" ht="23.25" customHeight="1" x14ac:dyDescent="0.15">
      <c r="A10" s="16">
        <v>3</v>
      </c>
      <c r="B10" s="20" t="s">
        <v>20</v>
      </c>
      <c r="C10" s="12" t="s">
        <v>17</v>
      </c>
      <c r="D10" s="18">
        <v>732</v>
      </c>
      <c r="E10" s="19">
        <v>146.4</v>
      </c>
      <c r="F10" s="19">
        <f t="shared" si="1"/>
        <v>117.12</v>
      </c>
      <c r="G10" s="19">
        <v>20.5</v>
      </c>
      <c r="H10" s="19">
        <f t="shared" ref="H10:H13" si="2">D10*0.012</f>
        <v>8.7840000000000007</v>
      </c>
      <c r="I10" s="37" t="s">
        <v>40</v>
      </c>
      <c r="J10" s="20" t="s">
        <v>18</v>
      </c>
      <c r="L10" s="31"/>
    </row>
    <row r="11" spans="1:13" s="4" customFormat="1" ht="23.25" customHeight="1" x14ac:dyDescent="0.15">
      <c r="A11" s="16">
        <v>4</v>
      </c>
      <c r="B11" s="20" t="s">
        <v>21</v>
      </c>
      <c r="C11" s="12" t="s">
        <v>17</v>
      </c>
      <c r="D11" s="18">
        <v>2372</v>
      </c>
      <c r="E11" s="19">
        <v>474.4</v>
      </c>
      <c r="F11" s="19">
        <f t="shared" si="1"/>
        <v>379.52</v>
      </c>
      <c r="G11" s="19">
        <v>66.41</v>
      </c>
      <c r="H11" s="19">
        <v>28.47</v>
      </c>
      <c r="I11" s="37" t="s">
        <v>40</v>
      </c>
      <c r="J11" s="20" t="s">
        <v>18</v>
      </c>
      <c r="L11" s="31"/>
    </row>
    <row r="12" spans="1:13" s="4" customFormat="1" ht="23.25" customHeight="1" x14ac:dyDescent="0.15">
      <c r="A12" s="16">
        <v>5</v>
      </c>
      <c r="B12" s="20" t="s">
        <v>22</v>
      </c>
      <c r="C12" s="12" t="s">
        <v>17</v>
      </c>
      <c r="D12" s="18">
        <v>1093</v>
      </c>
      <c r="E12" s="19">
        <v>218.6</v>
      </c>
      <c r="F12" s="19">
        <f t="shared" si="1"/>
        <v>174.88</v>
      </c>
      <c r="G12" s="19">
        <v>30.6</v>
      </c>
      <c r="H12" s="19">
        <f t="shared" si="2"/>
        <v>13.116</v>
      </c>
      <c r="I12" s="37" t="s">
        <v>40</v>
      </c>
      <c r="J12" s="20" t="s">
        <v>18</v>
      </c>
      <c r="L12" s="31"/>
    </row>
    <row r="13" spans="1:13" s="4" customFormat="1" ht="23.25" customHeight="1" x14ac:dyDescent="0.15">
      <c r="A13" s="16">
        <v>6</v>
      </c>
      <c r="B13" s="20" t="s">
        <v>23</v>
      </c>
      <c r="C13" s="21" t="s">
        <v>17</v>
      </c>
      <c r="D13" s="22">
        <v>647</v>
      </c>
      <c r="E13" s="19">
        <v>129.4</v>
      </c>
      <c r="F13" s="19">
        <f t="shared" si="1"/>
        <v>103.52</v>
      </c>
      <c r="G13" s="19">
        <v>18.12</v>
      </c>
      <c r="H13" s="19">
        <f t="shared" si="2"/>
        <v>7.7640000000000002</v>
      </c>
      <c r="I13" s="37" t="s">
        <v>40</v>
      </c>
      <c r="J13" s="20" t="s">
        <v>18</v>
      </c>
      <c r="L13" s="31"/>
    </row>
    <row r="14" spans="1:13" s="4" customFormat="1" ht="23.25" customHeight="1" x14ac:dyDescent="0.15">
      <c r="A14" s="16">
        <v>7</v>
      </c>
      <c r="B14" s="20" t="s">
        <v>24</v>
      </c>
      <c r="C14" s="21" t="s">
        <v>17</v>
      </c>
      <c r="D14" s="22">
        <v>3611</v>
      </c>
      <c r="E14" s="19">
        <v>678.73</v>
      </c>
      <c r="F14" s="19">
        <v>577.67999999999995</v>
      </c>
      <c r="G14" s="19">
        <v>101.05</v>
      </c>
      <c r="H14" s="19"/>
      <c r="I14" s="37">
        <v>205</v>
      </c>
      <c r="J14" s="20" t="s">
        <v>29</v>
      </c>
      <c r="L14" s="31"/>
    </row>
    <row r="15" spans="1:13" s="4" customFormat="1" ht="23.25" customHeight="1" x14ac:dyDescent="0.15">
      <c r="A15" s="16" t="s">
        <v>15</v>
      </c>
      <c r="B15" s="20" t="s">
        <v>25</v>
      </c>
      <c r="C15" s="21" t="s">
        <v>26</v>
      </c>
      <c r="D15" s="23">
        <f t="shared" ref="D15:F15" si="3">SUM(D8:D14)</f>
        <v>8584</v>
      </c>
      <c r="E15" s="24">
        <v>1673.33</v>
      </c>
      <c r="F15" s="15">
        <f t="shared" si="3"/>
        <v>1373.36</v>
      </c>
      <c r="G15" s="15">
        <f>SUM(G8:G14)</f>
        <v>240.62</v>
      </c>
      <c r="H15" s="15">
        <f>SUM(H8:H14)</f>
        <v>59.354000000000006</v>
      </c>
      <c r="I15" s="36"/>
      <c r="J15" s="20" t="s">
        <v>15</v>
      </c>
      <c r="K15" s="33" t="s">
        <v>27</v>
      </c>
      <c r="L15" s="33" t="s">
        <v>15</v>
      </c>
      <c r="M15" s="33" t="s">
        <v>15</v>
      </c>
    </row>
    <row r="16" spans="1:13" s="5" customFormat="1" ht="23.25" customHeight="1" x14ac:dyDescent="0.15">
      <c r="A16" s="16">
        <v>1</v>
      </c>
      <c r="B16" s="20" t="s">
        <v>28</v>
      </c>
      <c r="C16" s="21" t="s">
        <v>17</v>
      </c>
      <c r="D16" s="22">
        <v>48</v>
      </c>
      <c r="E16" s="19">
        <v>9.02</v>
      </c>
      <c r="F16" s="19">
        <f>D16*0.16</f>
        <v>7.68</v>
      </c>
      <c r="G16" s="19">
        <f>D16*0.028</f>
        <v>1.3440000000000001</v>
      </c>
      <c r="H16" s="19" t="s">
        <v>15</v>
      </c>
      <c r="I16" s="37">
        <v>205</v>
      </c>
      <c r="J16" s="20" t="s">
        <v>29</v>
      </c>
      <c r="L16" s="31"/>
    </row>
    <row r="17" spans="1:13" s="5" customFormat="1" ht="23.25" customHeight="1" x14ac:dyDescent="0.15">
      <c r="A17" s="16">
        <v>2</v>
      </c>
      <c r="B17" s="20" t="s">
        <v>30</v>
      </c>
      <c r="C17" s="21" t="s">
        <v>17</v>
      </c>
      <c r="D17" s="22">
        <v>940</v>
      </c>
      <c r="E17" s="19">
        <v>180.27</v>
      </c>
      <c r="F17" s="19">
        <f t="shared" ref="F17:F23" si="4">D17*0.16</f>
        <v>150.4</v>
      </c>
      <c r="G17" s="19">
        <f t="shared" ref="G17:G24" si="5">D17*0.028</f>
        <v>26.32</v>
      </c>
      <c r="H17" s="19">
        <v>3.55</v>
      </c>
      <c r="I17" s="37">
        <v>205</v>
      </c>
      <c r="J17" s="20" t="s">
        <v>29</v>
      </c>
      <c r="L17" s="31"/>
    </row>
    <row r="18" spans="1:13" s="5" customFormat="1" ht="23.25" customHeight="1" x14ac:dyDescent="0.15">
      <c r="A18" s="16">
        <v>3</v>
      </c>
      <c r="B18" s="20" t="s">
        <v>31</v>
      </c>
      <c r="C18" s="21" t="s">
        <v>17</v>
      </c>
      <c r="D18" s="22">
        <v>223</v>
      </c>
      <c r="E18" s="19">
        <v>42.72</v>
      </c>
      <c r="F18" s="19">
        <f t="shared" si="4"/>
        <v>35.68</v>
      </c>
      <c r="G18" s="19">
        <f t="shared" si="5"/>
        <v>6.2439999999999998</v>
      </c>
      <c r="H18" s="19">
        <f t="shared" ref="H18:H23" si="6">D18*0.0036</f>
        <v>0.80279999999999996</v>
      </c>
      <c r="I18" s="37">
        <v>205</v>
      </c>
      <c r="J18" s="20" t="s">
        <v>29</v>
      </c>
      <c r="L18" s="31"/>
    </row>
    <row r="19" spans="1:13" s="5" customFormat="1" ht="23.25" customHeight="1" x14ac:dyDescent="0.15">
      <c r="A19" s="16">
        <v>3</v>
      </c>
      <c r="B19" s="20" t="s">
        <v>32</v>
      </c>
      <c r="C19" s="21" t="s">
        <v>17</v>
      </c>
      <c r="D19" s="22">
        <v>259</v>
      </c>
      <c r="E19" s="19">
        <v>49.62</v>
      </c>
      <c r="F19" s="19">
        <v>41.44</v>
      </c>
      <c r="G19" s="19">
        <f t="shared" si="5"/>
        <v>7.2519999999999998</v>
      </c>
      <c r="H19" s="19">
        <f t="shared" si="6"/>
        <v>0.93240000000000001</v>
      </c>
      <c r="I19" s="37">
        <v>205</v>
      </c>
      <c r="J19" s="20" t="s">
        <v>29</v>
      </c>
      <c r="L19" s="31"/>
      <c r="M19" s="4"/>
    </row>
    <row r="20" spans="1:13" s="4" customFormat="1" ht="23.25" customHeight="1" x14ac:dyDescent="0.15">
      <c r="A20" s="16">
        <v>4</v>
      </c>
      <c r="B20" s="20" t="s">
        <v>33</v>
      </c>
      <c r="C20" s="21" t="s">
        <v>17</v>
      </c>
      <c r="D20" s="22">
        <v>127</v>
      </c>
      <c r="E20" s="19">
        <v>24.34</v>
      </c>
      <c r="F20" s="19">
        <f t="shared" si="4"/>
        <v>20.32</v>
      </c>
      <c r="G20" s="19">
        <f t="shared" si="5"/>
        <v>3.556</v>
      </c>
      <c r="H20" s="19">
        <f t="shared" si="6"/>
        <v>0.4572</v>
      </c>
      <c r="I20" s="37">
        <v>205</v>
      </c>
      <c r="J20" s="20" t="s">
        <v>29</v>
      </c>
      <c r="L20" s="31"/>
    </row>
    <row r="21" spans="1:13" s="4" customFormat="1" ht="23.25" customHeight="1" x14ac:dyDescent="0.15">
      <c r="A21" s="16">
        <v>5</v>
      </c>
      <c r="B21" s="20" t="s">
        <v>34</v>
      </c>
      <c r="C21" s="21" t="s">
        <v>17</v>
      </c>
      <c r="D21" s="22">
        <v>50</v>
      </c>
      <c r="E21" s="19">
        <v>9.58</v>
      </c>
      <c r="F21" s="19">
        <f t="shared" si="4"/>
        <v>8</v>
      </c>
      <c r="G21" s="19">
        <f t="shared" si="5"/>
        <v>1.4000000000000001</v>
      </c>
      <c r="H21" s="19">
        <f t="shared" si="6"/>
        <v>0.18</v>
      </c>
      <c r="I21" s="37">
        <v>205</v>
      </c>
      <c r="J21" s="20" t="s">
        <v>29</v>
      </c>
      <c r="L21" s="31"/>
    </row>
    <row r="22" spans="1:13" s="4" customFormat="1" ht="23.25" customHeight="1" x14ac:dyDescent="0.15">
      <c r="A22" s="16">
        <v>6</v>
      </c>
      <c r="B22" s="20" t="s">
        <v>35</v>
      </c>
      <c r="C22" s="21" t="s">
        <v>17</v>
      </c>
      <c r="D22" s="22">
        <v>40</v>
      </c>
      <c r="E22" s="19">
        <v>7.66</v>
      </c>
      <c r="F22" s="19">
        <f t="shared" si="4"/>
        <v>6.4</v>
      </c>
      <c r="G22" s="19">
        <f t="shared" si="5"/>
        <v>1.1200000000000001</v>
      </c>
      <c r="H22" s="19">
        <f t="shared" si="6"/>
        <v>0.14399999999999999</v>
      </c>
      <c r="I22" s="37">
        <v>205</v>
      </c>
      <c r="J22" s="20" t="s">
        <v>29</v>
      </c>
      <c r="L22" s="31"/>
      <c r="M22" s="5"/>
    </row>
    <row r="23" spans="1:13" s="5" customFormat="1" ht="23.25" customHeight="1" x14ac:dyDescent="0.15">
      <c r="A23" s="16">
        <v>7</v>
      </c>
      <c r="B23" s="20" t="s">
        <v>38</v>
      </c>
      <c r="C23" s="21" t="s">
        <v>17</v>
      </c>
      <c r="D23" s="22">
        <v>56</v>
      </c>
      <c r="E23" s="19">
        <v>10.73</v>
      </c>
      <c r="F23" s="19">
        <f t="shared" si="4"/>
        <v>8.9600000000000009</v>
      </c>
      <c r="G23" s="19">
        <f t="shared" si="5"/>
        <v>1.5680000000000001</v>
      </c>
      <c r="H23" s="19">
        <f t="shared" si="6"/>
        <v>0.2016</v>
      </c>
      <c r="I23" s="37">
        <v>205</v>
      </c>
      <c r="J23" s="20" t="s">
        <v>29</v>
      </c>
      <c r="L23" s="31"/>
    </row>
    <row r="24" spans="1:13" s="5" customFormat="1" ht="23.25" customHeight="1" x14ac:dyDescent="0.15">
      <c r="A24" s="16">
        <v>8</v>
      </c>
      <c r="B24" s="20" t="s">
        <v>36</v>
      </c>
      <c r="C24" s="21" t="s">
        <v>17</v>
      </c>
      <c r="D24" s="22">
        <v>7</v>
      </c>
      <c r="E24" s="19">
        <f>SUM(F24:H24)</f>
        <v>1.3560000000000001</v>
      </c>
      <c r="F24" s="19">
        <v>1.1200000000000001</v>
      </c>
      <c r="G24" s="19">
        <f t="shared" si="5"/>
        <v>0.19600000000000001</v>
      </c>
      <c r="H24" s="19">
        <v>0.04</v>
      </c>
      <c r="I24" s="37" t="s">
        <v>41</v>
      </c>
      <c r="J24" s="20" t="s">
        <v>18</v>
      </c>
      <c r="M24" s="4"/>
    </row>
    <row r="25" spans="1:13" s="4" customFormat="1" ht="23.25" customHeight="1" x14ac:dyDescent="0.15">
      <c r="A25" s="25"/>
      <c r="B25" s="26" t="s">
        <v>37</v>
      </c>
      <c r="C25" s="21" t="s">
        <v>17</v>
      </c>
      <c r="D25" s="23">
        <f t="shared" ref="D25:G25" si="7">SUM(D16:D24)</f>
        <v>1750</v>
      </c>
      <c r="E25" s="14">
        <f>SUM(E16:E24)</f>
        <v>335.29599999999999</v>
      </c>
      <c r="F25" s="15">
        <f t="shared" si="7"/>
        <v>279.99999999999994</v>
      </c>
      <c r="G25" s="15">
        <f t="shared" si="7"/>
        <v>48.999999999999993</v>
      </c>
      <c r="H25" s="15">
        <v>6.3</v>
      </c>
      <c r="I25" s="36"/>
      <c r="J25" s="34"/>
      <c r="K25" s="33" t="s">
        <v>27</v>
      </c>
      <c r="L25" s="33" t="s">
        <v>15</v>
      </c>
      <c r="M25" s="33" t="s">
        <v>15</v>
      </c>
    </row>
    <row r="26" spans="1:13" x14ac:dyDescent="0.15">
      <c r="D26" t="s">
        <v>15</v>
      </c>
      <c r="E26" s="27"/>
      <c r="F26" s="27"/>
      <c r="G26" s="28"/>
      <c r="H26" s="28"/>
      <c r="J26" s="2"/>
    </row>
    <row r="27" spans="1:13" x14ac:dyDescent="0.15">
      <c r="E27" s="27" t="s">
        <v>15</v>
      </c>
      <c r="F27" s="27"/>
      <c r="G27" s="29"/>
      <c r="H27" s="29"/>
    </row>
    <row r="29" spans="1:13" x14ac:dyDescent="0.15">
      <c r="G29" s="29"/>
      <c r="H29" s="29"/>
    </row>
  </sheetData>
  <mergeCells count="12">
    <mergeCell ref="A1:J1"/>
    <mergeCell ref="A2:J2"/>
    <mergeCell ref="D4:H4"/>
    <mergeCell ref="G5:H5"/>
    <mergeCell ref="A4:A6"/>
    <mergeCell ref="B4:B6"/>
    <mergeCell ref="C4:C6"/>
    <mergeCell ref="D5:D6"/>
    <mergeCell ref="E5:E6"/>
    <mergeCell ref="F5:F6"/>
    <mergeCell ref="J4:J6"/>
    <mergeCell ref="I4:I6"/>
  </mergeCells>
  <phoneticPr fontId="15" type="noConversion"/>
  <pageMargins left="0.70763888888888904" right="0.70763888888888904" top="0.74791666666666701" bottom="0.74791666666666701" header="0.31388888888888899" footer="0.31388888888888899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6"/>
  <sheetViews>
    <sheetView workbookViewId="0">
      <selection activeCell="A22" sqref="A22"/>
    </sheetView>
  </sheetViews>
  <sheetFormatPr defaultColWidth="9" defaultRowHeight="13.5" x14ac:dyDescent="0.15"/>
  <cols>
    <col min="1" max="1" width="30.5" customWidth="1"/>
  </cols>
  <sheetData>
    <row r="1" spans="1:1" ht="15" x14ac:dyDescent="0.15">
      <c r="A1" s="1">
        <v>94.284096000000005</v>
      </c>
    </row>
    <row r="2" spans="1:1" ht="15" x14ac:dyDescent="0.15">
      <c r="A2" s="1">
        <v>134.60831999999999</v>
      </c>
    </row>
    <row r="3" spans="1:1" ht="15" x14ac:dyDescent="0.15">
      <c r="A3" s="1">
        <v>379.93344000000002</v>
      </c>
    </row>
    <row r="4" spans="1:1" ht="15" x14ac:dyDescent="0.15">
      <c r="A4" s="1">
        <v>6.2933760000000003</v>
      </c>
    </row>
    <row r="5" spans="1:1" ht="15" x14ac:dyDescent="0.15">
      <c r="A5" s="1">
        <v>1196.2076159999999</v>
      </c>
    </row>
    <row r="6" spans="1:1" ht="15" x14ac:dyDescent="0.15">
      <c r="A6" s="1">
        <v>938.41228799999999</v>
      </c>
    </row>
    <row r="7" spans="1:1" ht="15" x14ac:dyDescent="0.15">
      <c r="A7" s="1">
        <v>838.53408000000002</v>
      </c>
    </row>
    <row r="8" spans="1:1" ht="15" x14ac:dyDescent="0.15">
      <c r="A8" s="1">
        <v>278.42361599999998</v>
      </c>
    </row>
    <row r="9" spans="1:1" ht="15" x14ac:dyDescent="0.15">
      <c r="A9" s="1">
        <v>304.17984000000001</v>
      </c>
    </row>
    <row r="10" spans="1:1" ht="15" x14ac:dyDescent="0.15">
      <c r="A10" s="1">
        <v>371.42572799999999</v>
      </c>
    </row>
    <row r="11" spans="1:1" ht="15" x14ac:dyDescent="0.15">
      <c r="A11" s="1">
        <v>107.22047999999999</v>
      </c>
    </row>
    <row r="12" spans="1:1" ht="15" x14ac:dyDescent="0.15">
      <c r="A12" s="1">
        <v>58.271999999999998</v>
      </c>
    </row>
    <row r="13" spans="1:1" ht="15" x14ac:dyDescent="0.15">
      <c r="A13" s="1">
        <v>57.572735999999999</v>
      </c>
    </row>
    <row r="14" spans="1:1" ht="15" x14ac:dyDescent="0.15">
      <c r="A14" s="1">
        <v>64.099199999999996</v>
      </c>
    </row>
    <row r="15" spans="1:1" ht="15" x14ac:dyDescent="0.15">
      <c r="A15" s="1">
        <v>2812.93</v>
      </c>
    </row>
    <row r="16" spans="1:1" x14ac:dyDescent="0.15">
      <c r="A16" s="2">
        <f>SUM(A1:A15)</f>
        <v>7642.3968160000004</v>
      </c>
    </row>
  </sheetData>
  <phoneticPr fontId="1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曲靖市</vt:lpstr>
      <vt:lpstr>Sheet1</vt:lpstr>
      <vt:lpstr>曲靖市!Print_Area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用户陈永进</dc:creator>
  <cp:lastModifiedBy>jkw2</cp:lastModifiedBy>
  <cp:lastPrinted>2019-12-24T06:46:22Z</cp:lastPrinted>
  <dcterms:created xsi:type="dcterms:W3CDTF">2016-09-07T07:56:00Z</dcterms:created>
  <dcterms:modified xsi:type="dcterms:W3CDTF">2019-12-24T07:54:35Z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2052-11.1.0.9209</vt:lpwstr>
  </property>
</Properties>
</file>