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455" tabRatio="762" firstSheet="7" activeTab="7"/>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1" sheetId="9" r:id="rId9"/>
    <sheet name="“三公”经费公共预算财政拨款支出情况表2" sheetId="10" r:id="rId10"/>
    <sheet name="“三公”经费公共预算财政拨款支出情况表3" sheetId="11" r:id="rId11"/>
    <sheet name="市本级绩效目标表-1" sheetId="12" r:id="rId12"/>
    <sheet name="市本级绩效目标表-2" sheetId="13" r:id="rId13"/>
    <sheet name="市对下绩效目标表" sheetId="14" r:id="rId14"/>
    <sheet name="政府采购表" sheetId="15" r:id="rId15"/>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44525" concurrentCalc="0"/>
</workbook>
</file>

<file path=xl/sharedStrings.xml><?xml version="1.0" encoding="utf-8"?>
<sst xmlns="http://schemas.openxmlformats.org/spreadsheetml/2006/main" count="626">
  <si>
    <t>6-1 部门财务收支总体情况表</t>
  </si>
  <si>
    <t>单位名称：曲靖市人民政府办公室</t>
  </si>
  <si>
    <t>单位:万元</t>
  </si>
  <si>
    <t>收        入</t>
  </si>
  <si>
    <t>支        出</t>
  </si>
  <si>
    <t>项      目</t>
  </si>
  <si>
    <t>预算数</t>
  </si>
  <si>
    <t>项目（按功能分类）</t>
  </si>
  <si>
    <t>一.一般公共预算财政拨款</t>
  </si>
  <si>
    <t>一.一般公共服务支出</t>
  </si>
  <si>
    <t>二.政府性基金预算财政拨款</t>
  </si>
  <si>
    <t>二.外交支出</t>
  </si>
  <si>
    <t>三.国有资本经营预算财政拨款</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</si>
  <si>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</si>
  <si>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</si>
  <si>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</si>
  <si>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</si>
  <si>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</si>
  <si>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</si>
  <si>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</si>
  <si>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</si>
  <si>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</si>
  <si>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</si>
  <si>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</si>
  <si>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</si>
  <si>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</si>
  <si>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</si>
  <si>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</si>
  <si>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</si>
  <si>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</si>
  <si>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</si>
  <si>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</si>
  <si>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</si>
  <si>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</si>
  <si>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</si>
  <si>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</si>
  <si>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</si>
  <si>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收 入 总 计</t>
  </si>
  <si>
    <t>支 出 总 计</t>
  </si>
  <si>
    <t>6-2 部门收入总体情况表</t>
  </si>
  <si>
    <t>单位：万元</t>
  </si>
  <si>
    <t>2019年预算数</t>
  </si>
  <si>
    <t>6-3  部门支出总体情况表</t>
  </si>
  <si>
    <t>6-4 部门财政拨款收支总体情况表</t>
  </si>
  <si>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</si>
  <si>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</si>
  <si>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</si>
  <si>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</si>
  <si>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</si>
  <si>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</si>
  <si>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</si>
  <si>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5.财政专户管理的收入</t>
  </si>
  <si>
    <t xml:space="preserve">  6.国有资源（资产）有偿使用收入成本补偿</t>
  </si>
  <si>
    <t>（二）政府性基金预算财政拨款</t>
  </si>
  <si>
    <t>（三）国有资本经营预算财政拨款</t>
  </si>
  <si>
    <t>二.上年结转</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</si>
  <si>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</si>
  <si>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</si>
  <si>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</si>
  <si>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</si>
  <si>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</si>
  <si>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</si>
  <si>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</si>
  <si>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</si>
  <si>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</si>
  <si>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</si>
  <si>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</si>
  <si>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</si>
  <si>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</si>
  <si>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</si>
  <si>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</si>
  <si>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</si>
  <si>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</si>
  <si>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</si>
  <si>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</si>
  <si>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</si>
  <si>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</si>
  <si>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</si>
  <si>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</si>
  <si>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</si>
  <si>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</si>
  <si>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</si>
  <si>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</si>
  <si>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</si>
  <si>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</si>
  <si>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</si>
  <si>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</si>
  <si>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</si>
  <si>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</si>
  <si>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</si>
  <si>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</si>
  <si>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</si>
  <si>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</si>
  <si>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</si>
  <si>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</si>
  <si>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</si>
  <si>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</si>
  <si>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</si>
  <si>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</si>
  <si>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</si>
  <si>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</si>
  <si>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</si>
  <si>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</si>
  <si>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</si>
  <si>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</si>
  <si>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</si>
  <si>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</si>
  <si>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</si>
  <si>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</si>
  <si>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市政府办合计</t>
  </si>
  <si>
    <t>201</t>
  </si>
  <si>
    <t>03</t>
  </si>
  <si>
    <t>01</t>
  </si>
  <si>
    <t>行政运行</t>
  </si>
  <si>
    <t>208</t>
  </si>
  <si>
    <t>05</t>
  </si>
  <si>
    <t xml:space="preserve">      归口管理的行政单位离退休</t>
  </si>
  <si>
    <t xml:space="preserve">      机关事业单位基本养老保险缴费支出</t>
  </si>
  <si>
    <t>210</t>
  </si>
  <si>
    <t xml:space="preserve">      行政单位医疗</t>
  </si>
  <si>
    <t xml:space="preserve">      公务员医疗补助</t>
  </si>
  <si>
    <t>99</t>
  </si>
  <si>
    <t xml:space="preserve">      其他行政事业单位医疗支出</t>
  </si>
  <si>
    <t>221</t>
  </si>
  <si>
    <t>02</t>
  </si>
  <si>
    <t xml:space="preserve">      住房公积金</t>
  </si>
  <si>
    <t>一般行政管理事务</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</si>
  <si>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</si>
  <si>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</si>
  <si>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</si>
  <si>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</si>
  <si>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</si>
  <si>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</si>
  <si>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</si>
  <si>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</si>
  <si>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</si>
  <si>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</si>
  <si>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</si>
  <si>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</si>
  <si>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</si>
  <si>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</si>
  <si>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</si>
  <si>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</si>
  <si>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</si>
  <si>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</si>
  <si>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</si>
  <si>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</si>
  <si>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</si>
  <si>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</si>
  <si>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</si>
  <si>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</si>
  <si>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</si>
  <si>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</si>
  <si>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</si>
  <si>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</si>
  <si>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</si>
  <si>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</si>
  <si>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</si>
  <si>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</si>
  <si>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</si>
  <si>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</si>
  <si>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</si>
  <si>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</si>
  <si>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</si>
  <si>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</si>
  <si>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</si>
  <si>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</si>
  <si>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</si>
  <si>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</si>
  <si>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</si>
  <si>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</si>
  <si>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</si>
  <si>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</si>
  <si>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</si>
  <si>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</si>
  <si>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</si>
  <si>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</si>
  <si>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</si>
  <si>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</si>
  <si>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</si>
  <si>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</si>
  <si>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</si>
  <si>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</si>
  <si>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</si>
  <si>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</si>
  <si>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</si>
  <si>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</si>
  <si>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</si>
  <si>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</si>
  <si>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</si>
  <si>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</si>
  <si>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</si>
  <si>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</si>
  <si>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</si>
  <si>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</si>
  <si>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</si>
  <si>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</si>
  <si>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</si>
  <si>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</si>
  <si>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</si>
  <si>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</si>
  <si>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</si>
  <si>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</si>
  <si>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</si>
  <si>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</si>
  <si>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</si>
  <si>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</si>
  <si>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</si>
  <si>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</si>
  <si>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</si>
  <si>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</si>
  <si>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</si>
  <si>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</si>
  <si>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</si>
  <si>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</si>
  <si>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</si>
  <si>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</si>
  <si>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</si>
  <si>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</si>
  <si>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</si>
  <si>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</si>
  <si>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</si>
  <si>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</si>
  <si>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</si>
  <si>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</si>
  <si>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</si>
  <si>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</si>
  <si>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政府性基金预算支出表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</si>
  <si>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</si>
  <si>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</si>
  <si>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</si>
  <si>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</si>
  <si>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</si>
  <si>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</si>
  <si>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</si>
  <si>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</si>
  <si>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</si>
  <si>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</si>
  <si>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</si>
  <si>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</si>
  <si>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</si>
  <si>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</si>
  <si>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</si>
  <si>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</si>
  <si>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</si>
  <si>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</si>
  <si>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</si>
  <si>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</si>
  <si>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</si>
  <si>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</si>
  <si>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</si>
  <si>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</si>
  <si>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</si>
  <si>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</si>
  <si>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</si>
  <si>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</si>
  <si>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</si>
  <si>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</si>
  <si>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</si>
  <si>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</si>
  <si>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</si>
  <si>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</si>
  <si>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</si>
  <si>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</si>
  <si>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</si>
  <si>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</si>
  <si>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</si>
  <si>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</si>
  <si>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</si>
  <si>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</si>
  <si>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</si>
  <si>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</si>
  <si>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</si>
  <si>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</si>
  <si>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</si>
  <si>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</si>
  <si>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</si>
  <si>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</si>
  <si>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</si>
  <si>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</si>
  <si>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</si>
  <si>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</si>
  <si>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</si>
  <si>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</si>
  <si>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</si>
  <si>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</si>
  <si>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</si>
  <si>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</si>
  <si>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</si>
  <si>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</si>
  <si>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</si>
  <si>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</si>
  <si>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</si>
  <si>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</si>
  <si>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</si>
  <si>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</si>
  <si>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</si>
  <si>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</si>
  <si>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</si>
  <si>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</si>
  <si>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</si>
  <si>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</si>
  <si>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</si>
  <si>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</si>
  <si>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</si>
  <si>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</si>
  <si>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</si>
  <si>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</si>
  <si>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</si>
  <si>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</si>
  <si>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</si>
  <si>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</si>
  <si>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</si>
  <si>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</si>
  <si>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</si>
  <si>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</si>
  <si>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</si>
  <si>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</si>
  <si>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</si>
  <si>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</si>
  <si>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</si>
  <si>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</si>
  <si>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</si>
  <si>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</si>
  <si>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</si>
  <si>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</si>
  <si>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</si>
  <si>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</si>
  <si>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</si>
  <si>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</si>
  <si>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</si>
  <si>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</si>
  <si>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</si>
  <si>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</si>
  <si>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</si>
  <si>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</si>
  <si>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</si>
  <si>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</si>
  <si>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</si>
  <si>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</si>
  <si>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</si>
  <si>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</si>
  <si>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</si>
  <si>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</si>
  <si>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</si>
  <si>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</si>
  <si>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</si>
  <si>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</si>
  <si>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</si>
  <si>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</si>
  <si>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</si>
  <si>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</si>
  <si>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</si>
  <si>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</si>
  <si>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</si>
  <si>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</si>
  <si>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</si>
  <si>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</si>
  <si>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</si>
  <si>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</si>
  <si>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</si>
  <si>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</si>
  <si>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</si>
  <si>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</si>
  <si>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</si>
  <si>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</si>
  <si>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</si>
  <si>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</si>
  <si>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</si>
  <si>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</si>
  <si>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</si>
  <si>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</si>
  <si>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</si>
  <si>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</si>
  <si>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</si>
  <si>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</si>
  <si>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</si>
  <si>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</si>
  <si>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</si>
  <si>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</si>
  <si>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</si>
  <si>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</si>
  <si>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</si>
  <si>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</si>
  <si>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</si>
  <si>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</si>
  <si>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</si>
  <si>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</si>
  <si>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单位名称：曲靖市人民政府办公室（不含驻昆、驻京办）</t>
  </si>
  <si>
    <t>项目</t>
  </si>
  <si>
    <t>本年年初预算数</t>
  </si>
  <si>
    <t>上年年初预算数</t>
  </si>
  <si>
    <t>本年预算比上年增减情况</t>
  </si>
  <si>
    <t>增减额</t>
  </si>
  <si>
    <t>增减幅度</t>
  </si>
  <si>
    <t xml:space="preserve"> </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</si>
  <si>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</si>
  <si>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</si>
  <si>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</si>
  <si>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</si>
  <si>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</si>
  <si>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厉行节约。</t>
  </si>
  <si>
    <t>单位名称：曲靖市人民政府驻昆明办事处</t>
  </si>
  <si>
    <t>单位名称：曲靖市人民政府驻北京联络处</t>
  </si>
  <si>
    <t>6-10 市本级项目支出绩效目标表（本次下达）</t>
  </si>
  <si>
    <t>单位名称、项目名称</t>
  </si>
  <si>
    <t>项目目标</t>
  </si>
  <si>
    <t>一级指标</t>
  </si>
  <si>
    <t>二级指标</t>
  </si>
  <si>
    <t>三级指标</t>
  </si>
  <si>
    <t>指标值</t>
  </si>
  <si>
    <t>绩效指标值设定依据及数据来源</t>
  </si>
  <si>
    <t>说明</t>
  </si>
  <si>
    <t>曲靖市人民政府办公室机关</t>
  </si>
  <si>
    <t>文印设备及耗材费</t>
  </si>
  <si>
    <t>保证市政府工作的正常开展，提高办文质量和办文水平，确保政府各类文件、材料的及时印制，为市政府和全市经济社会发展，各项制度的落实提供优质的保障。</t>
  </si>
  <si>
    <t>满意度指标</t>
  </si>
  <si>
    <t>材料使用对象满意度</t>
  </si>
  <si>
    <t>≥92%</t>
  </si>
  <si>
    <t>年度综合考核目标</t>
  </si>
  <si>
    <t>产出指标</t>
  </si>
  <si>
    <t>打印复印质量</t>
  </si>
  <si>
    <t>优</t>
  </si>
  <si>
    <t>打印材料页数</t>
  </si>
  <si>
    <t>≥1万页</t>
  </si>
  <si>
    <t>复印材料页数</t>
  </si>
  <si>
    <t>≥10万页</t>
  </si>
  <si>
    <t>督办工作经费</t>
  </si>
  <si>
    <t>根据市委、市政府安排，负责党中央、国务院，省委、省政府，以及市委、市人大和市政协领导重要批示贯彻落实情况的督促检查及反馈；对省人民政府和市人民政府重大决策部署的贯彻落实情况进行督查调研；市人民政府重大决策、重要工作、重大项目贯彻落实及推进情况进行督促检查；市人民政府领导重要批示和指示事项中交办的督查事项进行督办；负责对《政府工作报告》中提出的各项目标任务进行分解、督办，负责对市人民政府重要文件、重要会议决定事项中需督查事项进行督办；负责对全市重大工作及群众关心的热点、难点问题进行调查研究，并提出意见和建议，书面报市委、市政府；完成市委、市政府领导交办的其他工作任务。</t>
  </si>
  <si>
    <t>按年度计划任务按质按量完成督办项目</t>
  </si>
  <si>
    <t>≥20个</t>
  </si>
  <si>
    <t>效益指标</t>
  </si>
  <si>
    <t>为全市经济社会发展提供优质保障，更好地服务曲靖科学发展、安全发展、和谐发展、跨越发展。</t>
  </si>
  <si>
    <t>100%</t>
  </si>
  <si>
    <t>群众满意度</t>
  </si>
  <si>
    <t>机关大院绿化保洁及安保项目</t>
  </si>
  <si>
    <t>为保障房屋和公用设施的正常使用，为业主创造优美、整洁、安全、方便、舒适、文明的办公、居住环境，为曲靖市创建全国文明城市增砖添瓦。</t>
  </si>
  <si>
    <t>安保值守时效</t>
  </si>
  <si>
    <t>7*24小时服务</t>
  </si>
  <si>
    <t>每日清扫次数</t>
  </si>
  <si>
    <t>≥3次</t>
  </si>
  <si>
    <t>机关工作人员满意度</t>
  </si>
  <si>
    <t>≥93%</t>
  </si>
  <si>
    <t>来单位办事人员满意度</t>
  </si>
  <si>
    <t>≥95%</t>
  </si>
  <si>
    <t>提案办理费</t>
  </si>
  <si>
    <t>处理年度国家、省、市人大代表议案、建议和政协委员提案办理工作，协调、检查、督促建议提案办理工作；加深与市人大常委会、市政协办有关委员会的日常工作联系；负责对全市政府系统建议、提案办理工作进行业务指导；负责督办人大代表议案和建议、政协委员提案及市人大、市政协常委会议有关事项的落实。</t>
  </si>
  <si>
    <t>督办议案建议</t>
  </si>
  <si>
    <t>≥30条</t>
  </si>
  <si>
    <t>面结率</t>
  </si>
  <si>
    <t>办复率</t>
  </si>
  <si>
    <t>组织视察</t>
  </si>
  <si>
    <t>≥10次</t>
  </si>
  <si>
    <t>代表、委员满意度</t>
  </si>
  <si>
    <t>机关大院维修费</t>
  </si>
  <si>
    <t>市政府机关大院属上世纪80年代建盖，房屋老化严重，为保证机关正常办公，需对机关大院办公楼屋面、走廊吊顶、卫生间、盥洗间、开水间、墙面等进行维修改造，美化办公环境。</t>
  </si>
  <si>
    <t>干部职工满意度</t>
  </si>
  <si>
    <t>按质按量完工，最大限度节约资金，为机关大院提供舒适办公环境</t>
  </si>
  <si>
    <t>≥98%</t>
  </si>
  <si>
    <t>完成时限</t>
  </si>
  <si>
    <t>每年11月前</t>
  </si>
  <si>
    <t>维持良好的办公环境</t>
  </si>
  <si>
    <t>政务信息和政务公开工作经费</t>
  </si>
  <si>
    <t>1.紧紧围绕全市中心和大局，及时、准确、全面为上级政府、本级政府、下级政府领导服务，有效发挥政务信息的辅政作用；2.立足曲靖实际，挖掘亮点，积极向省政府办公厅报送新情况、新问题、新思路、新举措、新经验，反映工作成效，宣传典型经验，促成问题解决，推动工作发展；3.健全和完善全市政府系统政务信息工作制度，实施年度信息工作目标管理考核，开展信息调研和业务指导；4.召开全市政府系统政务信息工作会议、全市政府系统政务信息培训会议，组织基层信息工作人员到市政府办公室参加顶岗培训；5.认真上报《曲靖信息快报》，编发《曲靖要情》、《信息专报》、《党建工作》。</t>
  </si>
  <si>
    <t>召开全市政府系统政务信息培训会议</t>
  </si>
  <si>
    <t>1次</t>
  </si>
  <si>
    <t>通过自行开展和委托开展方式，进行重要信息选题调研</t>
  </si>
  <si>
    <t>20次</t>
  </si>
  <si>
    <t>编发《信息专报》</t>
  </si>
  <si>
    <t>50期</t>
  </si>
  <si>
    <t>召开全市政府系统政务信息工作会议</t>
  </si>
  <si>
    <t>每月通报信息采用情况</t>
  </si>
  <si>
    <t>12次</t>
  </si>
  <si>
    <t>《内部参考》、《内参选编》等资料订购及政府文件汇编经费</t>
  </si>
  <si>
    <t>《内部参考》是由新华通讯社主办，供特定级别领导阅看参考的刊物，以便决策者及时了解真实的民情动态和社会走向，制定相应的方针政策，从而及时有效地解决社会问题，推进社会发展。《内参选编》是党中央指定新华社内部编辑出版的党内综合性秘级刊物，从党中央领导到乡科级党员领导干部，都是它的服务对象，提供有益和有效的服务，被誉为“良师益友”和“好参谋”。《秘书工作》是面向全国各级党政机关等秘书工作者的业务指导性刊物，是中办秘书局主管的全国性秘书业务指导类期刊。为了让市政府领导、干部职工更好地掌握实情、科学决策、了解民意，拟征订上述刊物等资料。每年度拟进行政府文件汇编。</t>
  </si>
  <si>
    <t>订购套数</t>
  </si>
  <si>
    <t>≥90套</t>
  </si>
  <si>
    <t>正版率</t>
  </si>
  <si>
    <t>发放及时性</t>
  </si>
  <si>
    <t>寄达单位3个工作日内</t>
  </si>
  <si>
    <t>市长协会经费</t>
  </si>
  <si>
    <t>曲靖作为西部新兴工业城市，需要发展成为中国市长协会常务理事城市，通过这个平台和全国600多个城市开展信息交流和沟通，可在发展模式、交流合作、招商引资等方面开展深入合作，进一步提升曲靖经济的外向度，增强城市的知名度和美誉度，在合作中加速经济社会的跨越式发展。参与各城市的信息交流和沟通，每年按期支付会费。</t>
  </si>
  <si>
    <t>参与协会会议次数</t>
  </si>
  <si>
    <t>≥2次</t>
  </si>
  <si>
    <t>游客满意度</t>
  </si>
  <si>
    <t>≥88%</t>
  </si>
  <si>
    <t>曲靖知名度</t>
  </si>
  <si>
    <t>良</t>
  </si>
  <si>
    <t>曲靖市民满意度</t>
  </si>
  <si>
    <t>应急管理工作经费</t>
  </si>
  <si>
    <t>应急值守落实24小时应急值守，保持电话、传真、电台时刻处于良好状态；突发事件处置快速高效，信息报送规范、准确、完整；应急管理宣传教育到位，培训演练取得实效。</t>
  </si>
  <si>
    <t>应急值守确保24小时不间断。</t>
  </si>
  <si>
    <t>不间断</t>
  </si>
  <si>
    <t>减少或降低突发事件带来的影响和损失。</t>
  </si>
  <si>
    <t>本项目属于公益性工作，最大限度令广大人民群众满意。</t>
  </si>
  <si>
    <t>≥90%</t>
  </si>
  <si>
    <t>突发事件处置快速高效，信息报送规范、准确、完整</t>
  </si>
  <si>
    <t>政府门户网站运营维护费</t>
  </si>
  <si>
    <t>以邓小平理论和“三个代表”重要思想为指导，认真落实科学发展观，以全市经济社会软环境建设用“七项制度”建立为重点，及时发布软环境建设及“七项制度”建立的重大决策、行政法规、规范性文件等权威信息，实施网上政务公开；以服务公众和企业为重点，积极开展网上公共服务，推进依法行政；增进政府与公众的沟通交流，接受公众监督，增强政府工作透明度。</t>
  </si>
  <si>
    <t>最大化地促进信息资源的共享与利用。</t>
  </si>
  <si>
    <t>为各部门提供公共服务的平台，公众参与社会管理的渠道。</t>
  </si>
  <si>
    <t>更好的促进政务公开、改进行政管理、提高行政效能，更好地展示曲靖市政府形象，更好地为社会提供服务。</t>
  </si>
  <si>
    <t>网站使用、浏览者满意度</t>
  </si>
  <si>
    <t>不低于90%</t>
  </si>
  <si>
    <t>《曲靖政报》编印费</t>
  </si>
  <si>
    <t>负责联系协调新闻媒介，做好市政府和市政府办公室的新闻宣传工作；围绕市委、市政府的中心工作，积极宣传报道全市改革开放和经济社会发展的新情况、新成就和新举措。负责对市政府和市政府办公室工作进行经常性宣传报道。负责协调驻曲新闻单位对市政府重要内、外活动的宣传报道。根据市政府和市政府办公室领导的安排，负责协助来我市的新闻工作者进行采访报道工作。负责会同有关部门做好市政府新闻发布会的准备工作。管理市政府各工作部门和驻曲各单位的新闻发布会工作。负责《曲靖政报》的组稿、编辑、送印、校对和发行工作。</t>
  </si>
  <si>
    <t>按质按量完成《曲靖政报》的编报和发行工作</t>
  </si>
  <si>
    <t>和省内外40余个城市建立了政报交流机制，相互学习，互通信息，扩大影响，提升了曲靖知名度。</t>
  </si>
  <si>
    <t>曲靖政报编印期数</t>
  </si>
  <si>
    <t>不少于12期</t>
  </si>
  <si>
    <t>《曲靖政报》始终坚持“宣传政策、传达政令、上情下达、服务基层”的办刊宗旨，积极宣传党的方针政策，认真搭建学习交流平台，稳步推进阳光政务，广交朋友，互通信息，把党和政府的方针政策及时送达最基层，确保了政令畅通。</t>
  </si>
  <si>
    <t>根据曲靖市人民政府办公室年度工作计划，对全市政府系统办公室工作人民进行综合能力培训，进一步提高他们的工作水平，更好地服务于曲靖的科学发展、安全发展、和谐发展、跨越发展。</t>
  </si>
  <si>
    <t>培训次数</t>
  </si>
  <si>
    <t>办公室人员能力提升</t>
  </si>
  <si>
    <t>培训人数</t>
  </si>
  <si>
    <t>≥150人</t>
  </si>
  <si>
    <t>参训人员满意度</t>
  </si>
  <si>
    <t>≥96%</t>
  </si>
  <si>
    <t>公共机构节能经费</t>
  </si>
  <si>
    <t>组织开展公共机构统计培训或数据会审，组织各县（市、区）、市直各委办局、各企事业单位开展节能宣传周活动。维护好“全省公共机构能源计量及消费统计直报系统”。组织开展好党政机关垃圾分类检查验收。认真组织开展节能示范单位验收并做好迎接国家级专家组验收工作。力争实现全市公共机构人均综合能耗、单位建筑面积能耗、人均水耗节能指标较上年同比分别下降2.2%，2.2%，3.1%。</t>
  </si>
  <si>
    <t>加强党政机关垃圾处理工作，专门针对废弃计算机、打印机、复印机等电子产品，以及公开发行的废旧报刊书籍等废弃物，委托具备资质专业公司收回统一处理。</t>
  </si>
  <si>
    <t>≧90%</t>
  </si>
  <si>
    <t>节能宣传周期间，印制节能宣传手册下发到300家公共机构，共发放3000册，组织征订《中国机关后勤》杂志，每册96元，共10册。</t>
  </si>
  <si>
    <t>全面掌握和反映全市公共机构能源资源消费状况，进一步规范公共机构能源资源消费统计工作。</t>
  </si>
  <si>
    <t>≧4次</t>
  </si>
  <si>
    <t>组织开展每年度公共机构节能培训。</t>
  </si>
  <si>
    <t>200人/次</t>
  </si>
  <si>
    <t>召开能耗统计数据会，审核汇总数据、编制辖区公共机构能源资源消费统计分析报告。</t>
  </si>
  <si>
    <t>政府烟办工作经费</t>
  </si>
  <si>
    <t>紧紧围绕全市现代烟草产业发展总体部署，抢抓国家不断完善强农惠农富农政策体系特别是扶持现代烟草产业政策的战略机遇，全力争取烟草行业援建及补贴资金,高质量推进烟草水源工程及烟叶生产基础设施项目建设。</t>
  </si>
  <si>
    <t>实现经济效益最大化，达到预期目标</t>
  </si>
  <si>
    <t>费用开支总额</t>
  </si>
  <si>
    <t>≤20万元</t>
  </si>
  <si>
    <t>调研工作经费</t>
  </si>
  <si>
    <t>为全面、系统、准确总结曲靖市人民政府2018年度的工作，前瞻、务实、科学筹划今后五年政府工作目标、发展思路、工作举措，根据政府主要领导指示，决定开展本届政府工作总结和谋划今后五年政府工作调研。调研的主要内容：去年以来各部门单位主要工作亮点、工作经验和存在问题；明年重点工作和发展思路；各县（市、区）、各部门今后的工作目标、思路、重点、举措和面临的主要困难及问题；对市第四届人民政府工作目标、总体思路、重点工作的建设性意见和建议，为市政府领导科学决策提供参考。</t>
  </si>
  <si>
    <t>调研对象满意度</t>
  </si>
  <si>
    <t>调研单位数</t>
  </si>
  <si>
    <t>≥30个</t>
  </si>
  <si>
    <t>调研工作对曲靖社会发展的促进作用</t>
  </si>
  <si>
    <t>调研次数</t>
  </si>
  <si>
    <t>调研问题解决率</t>
  </si>
  <si>
    <t>≥85%</t>
  </si>
  <si>
    <t>办公室信息化建设</t>
  </si>
  <si>
    <t>积极贯彻落实“互联网+政务服务”、“智慧曲靖”有关要求，进一步推动曲靖市人民政府办公室信息化建设，引领全市政府系统信息化建设，在资源共享、提高行政效率、成本控制、规范管理、提升服务质量、绿色环保等方面取得实效；认真贯彻落实省、市软件正版化工作要求。</t>
  </si>
  <si>
    <t>项目达到行业标准。</t>
  </si>
  <si>
    <t>完成软件正版化（操作系统windows7）</t>
  </si>
  <si>
    <t>150套</t>
  </si>
  <si>
    <t>完成网络机房互联网及电子公文交换网络的升级改造。</t>
  </si>
  <si>
    <t>正版化率</t>
  </si>
  <si>
    <t>曲靖市人民政府驻昆明办事处</t>
  </si>
  <si>
    <t>流动党员管理费</t>
  </si>
  <si>
    <t>服务中心通过创建信息化管理服务平台，使流动党员在区域内有序流动，有序参加组织活动；通过建设党员活动室、开展专题党课、党员培训大会、召开座谈会、发放“慰问信”、组建“网络支部”、“微信支部”、创建网络微型党课等丰富多彩的党务活动，进一步服务好、管理好曲靖籍驻昆流动党员。</t>
  </si>
  <si>
    <t>举行党务活动次数</t>
  </si>
  <si>
    <t>召开党员大会，举办党员培训班次数</t>
  </si>
  <si>
    <t>≥4次</t>
  </si>
  <si>
    <t>服务曲靖籍在昆流动党员人数</t>
  </si>
  <si>
    <t>4000人</t>
  </si>
  <si>
    <t>党组织建设工作任务完成情况</t>
  </si>
  <si>
    <t>合格及以上</t>
  </si>
  <si>
    <t>党组织党员作用发挥情况</t>
  </si>
  <si>
    <t>完成90%以上</t>
  </si>
  <si>
    <t>严格控制培训会议费用成本</t>
  </si>
  <si>
    <t>300元/人/天</t>
  </si>
  <si>
    <t>曲靖籍在昆流动党员满意度</t>
  </si>
  <si>
    <t>≥80%</t>
  </si>
  <si>
    <t>机关运行维护费</t>
  </si>
  <si>
    <t>根据驻昆办工作需要，为保证工作正常运行，单位共聘用厨师、切配、洗捡工、前台接待、驾驶员等8名工作人员，需要聘用人员工资、社保费、房屋租赁、办公场所租赁及装修费、车辆运行维护费等费用，其中：（1）聘用8名工作人员工资及社保费全年需50万元；（2）工作人员及聘用人员房屋租赁费全年预计30万元；（3）酒店装修在即，根据市政府分管领导安排，驻昆办将在外租赁办公场地两年，需房屋租赁费每年120万元，以及办公场所装修费100万元；（4）3辆公务车车辆运行维护费30万元。</t>
  </si>
  <si>
    <t>本着厉行节约原则，严格控制房屋租赁成本情况</t>
  </si>
  <si>
    <t>符合</t>
  </si>
  <si>
    <t>协助市委、市政府在昆开展重要公务活动</t>
  </si>
  <si>
    <t>≥500人次</t>
  </si>
  <si>
    <t>外聘人员执行岗位责任制情况</t>
  </si>
  <si>
    <t>外聘人员考核办法</t>
  </si>
  <si>
    <t>投资企业、省、市部门满意度</t>
  </si>
  <si>
    <t>办公场所符合中央、省、市相关规定情况</t>
  </si>
  <si>
    <t>严格按照中央、省、市相关规定做好公务接待，严格控制接待成本</t>
  </si>
  <si>
    <t>人均接待成本≥100元</t>
  </si>
  <si>
    <t>公务接待指标</t>
  </si>
  <si>
    <t>1500人次</t>
  </si>
  <si>
    <t>专项接待费</t>
  </si>
  <si>
    <t>通过服务招商引资、开展政务联络，进一步宣传、推介曲靖，做好与省直部门、驻昆投资企业的沟通联系，为曲靖的发展营造良好的外部环境，创建多渠道的交流平台。</t>
  </si>
  <si>
    <t>组织干部职工培训学习专业知识</t>
  </si>
  <si>
    <t>报送工作信息</t>
  </si>
  <si>
    <t>20条以上</t>
  </si>
  <si>
    <t>机场接送及住宿人次</t>
  </si>
  <si>
    <t>≥150人次</t>
  </si>
  <si>
    <t>协助市委、市政府在昆开展重要公务活动（公务活动及会场租用等）</t>
  </si>
  <si>
    <t>≥350人次</t>
  </si>
  <si>
    <t>1100人次</t>
  </si>
  <si>
    <t>认真履行部门职能职责，增强曲靖市在昆服务宣传工作，满意度</t>
  </si>
  <si>
    <t>曲靖市人民政府驻北京联络处</t>
  </si>
  <si>
    <t>为保证接待服务工作的正常开展，充分发挥接待工作“助推器”和办事处的桥梁、纽带、窗口作用，认识到接待也是生产力，为全市经济社会发展做出积极贡献。</t>
  </si>
  <si>
    <t>最大化降低成本，杜绝铺张浪费</t>
  </si>
  <si>
    <t>促进全市的经济社会发展的程度</t>
  </si>
  <si>
    <t>服务对象满意度</t>
  </si>
  <si>
    <t>98%</t>
  </si>
  <si>
    <t>6-11 市本级项目支出绩效目标表（另文下达）</t>
  </si>
  <si>
    <t>单位</t>
  </si>
  <si>
    <t>市对下二级项目1</t>
  </si>
  <si>
    <t>市对下二级项目2</t>
  </si>
  <si>
    <t>6-12  市对下转移支付绩效目标表</t>
  </si>
  <si>
    <t>6-13 部门政府采购情况表</t>
  </si>
  <si>
    <t>预算项目</t>
  </si>
  <si>
    <t>采购项目</t>
  </si>
  <si>
    <t>采购目录</t>
  </si>
  <si>
    <t>计量
单位</t>
  </si>
  <si>
    <t>数量</t>
  </si>
  <si>
    <t>面向中小企业预留资金</t>
  </si>
  <si>
    <t>基本支出/项目支出</t>
  </si>
  <si>
    <t>政府性
基金</t>
  </si>
  <si>
    <t>国有资本经营收益</t>
  </si>
  <si>
    <t>计算机</t>
  </si>
  <si>
    <t>A1201</t>
  </si>
  <si>
    <t>台</t>
  </si>
  <si>
    <t>文印设备及耗材</t>
  </si>
  <si>
    <t>多功能一体机</t>
  </si>
  <si>
    <t>A1210</t>
  </si>
  <si>
    <t>空气调节设备</t>
  </si>
  <si>
    <t>A1305</t>
  </si>
  <si>
    <t>办公家具</t>
  </si>
  <si>
    <t>A1311</t>
  </si>
  <si>
    <t>套</t>
  </si>
  <si>
    <t>网络设备</t>
  </si>
  <si>
    <t>A1208</t>
  </si>
  <si>
    <t>计算机通用软件</t>
  </si>
  <si>
    <t>A1209</t>
  </si>
</sst>
</file>

<file path=xl/styles.xml><?xml version="1.0" encoding="utf-8"?>
<styleSheet xmlns="http://schemas.openxmlformats.org/spreadsheetml/2006/main">
  <numFmts count="10">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Red]\-#,##0.00\ "/>
    <numFmt numFmtId="177" formatCode="yyyy/mm/dd"/>
    <numFmt numFmtId="178" formatCode="#,##0.00_);[Red]\(#,##0.00\)"/>
    <numFmt numFmtId="179" formatCode="#,##0.00_ "/>
    <numFmt numFmtId="180" formatCode="[$-10804]#,##0.00#;\-#,##0.00#;\ "/>
    <numFmt numFmtId="181" formatCode="[$-010804]#,##0.00#;\(\-#,##0.00#\);\ "/>
  </numFmts>
  <fonts count="42">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11"/>
      <name val="宋体"/>
      <charset val="134"/>
    </font>
    <font>
      <sz val="10"/>
      <color theme="1"/>
      <name val="宋体"/>
      <charset val="134"/>
      <scheme val="minor"/>
    </font>
    <font>
      <sz val="12"/>
      <color indexed="8"/>
      <name val="宋体"/>
      <charset val="134"/>
    </font>
    <font>
      <sz val="9"/>
      <name val="宋体"/>
      <charset val="134"/>
    </font>
    <font>
      <sz val="9"/>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sz val="12"/>
      <name val="宋体"/>
      <charset val="134"/>
    </font>
    <font>
      <b/>
      <sz val="10"/>
      <color indexed="8"/>
      <name val="宋体"/>
      <charset val="134"/>
    </font>
    <font>
      <b/>
      <sz val="12"/>
      <name val="宋体"/>
      <charset val="134"/>
    </font>
    <font>
      <sz val="9"/>
      <color theme="1"/>
      <name val="宋体"/>
      <charset val="134"/>
      <scheme val="minor"/>
    </font>
    <font>
      <sz val="10"/>
      <name val="Arial"/>
      <charset val="134"/>
    </font>
    <font>
      <b/>
      <sz val="11"/>
      <color indexed="8"/>
      <name val="宋体"/>
      <charset val="134"/>
    </font>
    <font>
      <b/>
      <sz val="10"/>
      <name val="宋体"/>
      <charset val="134"/>
    </font>
    <font>
      <sz val="10"/>
      <color theme="1"/>
      <name val="宋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4">
    <xf numFmtId="0" fontId="0" fillId="0" borderId="0"/>
    <xf numFmtId="42" fontId="0" fillId="0" borderId="0" applyFont="0" applyFill="0" applyBorder="0" applyAlignment="0" applyProtection="0">
      <alignment vertical="center"/>
    </xf>
    <xf numFmtId="0" fontId="25" fillId="14" borderId="0" applyNumberFormat="0" applyBorder="0" applyAlignment="0" applyProtection="0">
      <alignment vertical="center"/>
    </xf>
    <xf numFmtId="0" fontId="29" fillId="9" borderId="33" applyNumberFormat="0" applyAlignment="0" applyProtection="0">
      <alignment vertical="center"/>
    </xf>
    <xf numFmtId="44" fontId="0" fillId="0" borderId="0" applyFont="0" applyFill="0" applyBorder="0" applyAlignment="0" applyProtection="0">
      <alignment vertical="center"/>
    </xf>
    <xf numFmtId="0" fontId="15" fillId="0" borderId="0"/>
    <xf numFmtId="41" fontId="0" fillId="0" borderId="0" applyFont="0" applyFill="0" applyBorder="0" applyAlignment="0" applyProtection="0">
      <alignment vertical="center"/>
    </xf>
    <xf numFmtId="0" fontId="25" fillId="6" borderId="0" applyNumberFormat="0" applyBorder="0" applyAlignment="0" applyProtection="0">
      <alignment vertical="center"/>
    </xf>
    <xf numFmtId="0" fontId="24" fillId="3" borderId="0" applyNumberFormat="0" applyBorder="0" applyAlignment="0" applyProtection="0">
      <alignment vertical="center"/>
    </xf>
    <xf numFmtId="43" fontId="0" fillId="0" borderId="0" applyFont="0" applyFill="0" applyBorder="0" applyAlignment="0" applyProtection="0">
      <alignment vertical="center"/>
    </xf>
    <xf numFmtId="0" fontId="27" fillId="13"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8" borderId="32" applyNumberFormat="0" applyFont="0" applyAlignment="0" applyProtection="0">
      <alignment vertical="center"/>
    </xf>
    <xf numFmtId="0" fontId="27" fillId="23" borderId="0" applyNumberFormat="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1" fillId="0" borderId="31" applyNumberFormat="0" applyFill="0" applyAlignment="0" applyProtection="0">
      <alignment vertical="center"/>
    </xf>
    <xf numFmtId="0" fontId="23" fillId="0" borderId="31" applyNumberFormat="0" applyFill="0" applyAlignment="0" applyProtection="0">
      <alignment vertical="center"/>
    </xf>
    <xf numFmtId="0" fontId="27" fillId="33" borderId="0" applyNumberFormat="0" applyBorder="0" applyAlignment="0" applyProtection="0">
      <alignment vertical="center"/>
    </xf>
    <xf numFmtId="0" fontId="28" fillId="0" borderId="37" applyNumberFormat="0" applyFill="0" applyAlignment="0" applyProtection="0">
      <alignment vertical="center"/>
    </xf>
    <xf numFmtId="0" fontId="27" fillId="22" borderId="0" applyNumberFormat="0" applyBorder="0" applyAlignment="0" applyProtection="0">
      <alignment vertical="center"/>
    </xf>
    <xf numFmtId="0" fontId="34" fillId="21" borderId="35" applyNumberFormat="0" applyAlignment="0" applyProtection="0">
      <alignment vertical="center"/>
    </xf>
    <xf numFmtId="0" fontId="37" fillId="21" borderId="33" applyNumberFormat="0" applyAlignment="0" applyProtection="0">
      <alignment vertical="center"/>
    </xf>
    <xf numFmtId="0" fontId="40" fillId="32" borderId="38" applyNumberFormat="0" applyAlignment="0" applyProtection="0">
      <alignment vertical="center"/>
    </xf>
    <xf numFmtId="0" fontId="25" fillId="31" borderId="0" applyNumberFormat="0" applyBorder="0" applyAlignment="0" applyProtection="0">
      <alignment vertical="center"/>
    </xf>
    <xf numFmtId="0" fontId="27" fillId="27" borderId="0" applyNumberFormat="0" applyBorder="0" applyAlignment="0" applyProtection="0">
      <alignment vertical="center"/>
    </xf>
    <xf numFmtId="0" fontId="30" fillId="0" borderId="34" applyNumberFormat="0" applyFill="0" applyAlignment="0" applyProtection="0">
      <alignment vertical="center"/>
    </xf>
    <xf numFmtId="0" fontId="36" fillId="0" borderId="36" applyNumberFormat="0" applyFill="0" applyAlignment="0" applyProtection="0">
      <alignment vertical="center"/>
    </xf>
    <xf numFmtId="0" fontId="26" fillId="5" borderId="0" applyNumberFormat="0" applyBorder="0" applyAlignment="0" applyProtection="0">
      <alignment vertical="center"/>
    </xf>
    <xf numFmtId="0" fontId="4" fillId="0" borderId="0">
      <alignment vertical="center"/>
    </xf>
    <xf numFmtId="0" fontId="33" fillId="18" borderId="0" applyNumberFormat="0" applyBorder="0" applyAlignment="0" applyProtection="0">
      <alignment vertical="center"/>
    </xf>
    <xf numFmtId="0" fontId="25" fillId="4" borderId="0" applyNumberFormat="0" applyBorder="0" applyAlignment="0" applyProtection="0">
      <alignment vertical="center"/>
    </xf>
    <xf numFmtId="0" fontId="27" fillId="26" borderId="0" applyNumberFormat="0" applyBorder="0" applyAlignment="0" applyProtection="0">
      <alignment vertical="center"/>
    </xf>
    <xf numFmtId="0" fontId="25" fillId="25" borderId="0" applyNumberFormat="0" applyBorder="0" applyAlignment="0" applyProtection="0">
      <alignment vertical="center"/>
    </xf>
    <xf numFmtId="0" fontId="25" fillId="17" borderId="0" applyNumberFormat="0" applyBorder="0" applyAlignment="0" applyProtection="0">
      <alignment vertical="center"/>
    </xf>
    <xf numFmtId="0" fontId="25" fillId="16" borderId="0" applyNumberFormat="0" applyBorder="0" applyAlignment="0" applyProtection="0">
      <alignment vertical="center"/>
    </xf>
    <xf numFmtId="0" fontId="25" fillId="30" borderId="0" applyNumberFormat="0" applyBorder="0" applyAlignment="0" applyProtection="0">
      <alignment vertical="center"/>
    </xf>
    <xf numFmtId="0" fontId="27" fillId="24" borderId="0" applyNumberFormat="0" applyBorder="0" applyAlignment="0" applyProtection="0">
      <alignment vertical="center"/>
    </xf>
    <xf numFmtId="0" fontId="27" fillId="20" borderId="0" applyNumberFormat="0" applyBorder="0" applyAlignment="0" applyProtection="0">
      <alignment vertical="center"/>
    </xf>
    <xf numFmtId="0" fontId="25" fillId="15" borderId="0" applyNumberFormat="0" applyBorder="0" applyAlignment="0" applyProtection="0">
      <alignment vertical="center"/>
    </xf>
    <xf numFmtId="0" fontId="25" fillId="29" borderId="0" applyNumberFormat="0" applyBorder="0" applyAlignment="0" applyProtection="0">
      <alignment vertical="center"/>
    </xf>
    <xf numFmtId="0" fontId="27" fillId="28" borderId="0" applyNumberFormat="0" applyBorder="0" applyAlignment="0" applyProtection="0">
      <alignment vertical="center"/>
    </xf>
    <xf numFmtId="0" fontId="25" fillId="12" borderId="0" applyNumberFormat="0" applyBorder="0" applyAlignment="0" applyProtection="0">
      <alignment vertical="center"/>
    </xf>
    <xf numFmtId="0" fontId="27" fillId="7" borderId="0" applyNumberFormat="0" applyBorder="0" applyAlignment="0" applyProtection="0">
      <alignment vertical="center"/>
    </xf>
    <xf numFmtId="0" fontId="27" fillId="11" borderId="0" applyNumberFormat="0" applyBorder="0" applyAlignment="0" applyProtection="0">
      <alignment vertical="center"/>
    </xf>
    <xf numFmtId="0" fontId="25" fillId="19" borderId="0" applyNumberFormat="0" applyBorder="0" applyAlignment="0" applyProtection="0">
      <alignment vertical="center"/>
    </xf>
    <xf numFmtId="0" fontId="27" fillId="10" borderId="0" applyNumberFormat="0" applyBorder="0" applyAlignment="0" applyProtection="0">
      <alignment vertical="center"/>
    </xf>
    <xf numFmtId="0" fontId="19" fillId="0" borderId="0"/>
    <xf numFmtId="0" fontId="15" fillId="0" borderId="0">
      <alignment vertical="center"/>
    </xf>
    <xf numFmtId="0" fontId="1" fillId="0" borderId="0"/>
  </cellStyleXfs>
  <cellXfs count="188">
    <xf numFmtId="0" fontId="0" fillId="0" borderId="0" xfId="0"/>
    <xf numFmtId="0" fontId="1" fillId="0" borderId="0" xfId="0" applyFont="1" applyFill="1" applyBorder="1" applyAlignment="1">
      <alignment horizontal="left"/>
    </xf>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1" fillId="0" borderId="0" xfId="5" applyFont="1" applyFill="1" applyAlignment="1">
      <alignment horizontal="center" wrapText="1"/>
    </xf>
    <xf numFmtId="0" fontId="1" fillId="0" borderId="0" xfId="5" applyFont="1" applyFill="1" applyAlignment="1">
      <alignment wrapText="1"/>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1" fillId="0" borderId="1" xfId="0" applyFont="1" applyFill="1" applyBorder="1" applyAlignment="1">
      <alignment horizontal="left"/>
    </xf>
    <xf numFmtId="0" fontId="0" fillId="0" borderId="1" xfId="0" applyFill="1" applyBorder="1" applyAlignment="1">
      <alignment horizontal="left" vertical="center"/>
    </xf>
    <xf numFmtId="176" fontId="2" fillId="0" borderId="1" xfId="0" applyNumberFormat="1" applyFont="1" applyFill="1" applyBorder="1" applyAlignment="1" applyProtection="1">
      <alignment horizontal="left" vertical="center"/>
    </xf>
    <xf numFmtId="0" fontId="1" fillId="0" borderId="1" xfId="0" applyFont="1" applyFill="1" applyBorder="1" applyAlignment="1">
      <alignment horizontal="center"/>
    </xf>
    <xf numFmtId="177"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horizontal="left" vertical="center"/>
    </xf>
    <xf numFmtId="178" fontId="0" fillId="0" borderId="1" xfId="0" applyNumberFormat="1" applyFill="1" applyBorder="1" applyAlignment="1">
      <alignment horizontal="right" vertical="center"/>
    </xf>
    <xf numFmtId="0" fontId="1" fillId="0" borderId="7" xfId="0" applyFont="1" applyFill="1" applyBorder="1" applyAlignment="1">
      <alignment horizontal="left"/>
    </xf>
    <xf numFmtId="179" fontId="1" fillId="0" borderId="1" xfId="0" applyNumberFormat="1" applyFont="1" applyFill="1" applyBorder="1" applyAlignment="1">
      <alignment horizontal="left"/>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5"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6" fillId="0" borderId="0" xfId="0" applyFont="1"/>
    <xf numFmtId="0" fontId="0" fillId="0" borderId="0" xfId="0" applyFont="1"/>
    <xf numFmtId="0" fontId="7" fillId="0" borderId="1" xfId="52" applyFont="1" applyFill="1" applyBorder="1" applyAlignment="1">
      <alignment horizontal="center" vertical="center" wrapText="1"/>
    </xf>
    <xf numFmtId="0" fontId="7" fillId="0" borderId="1" xfId="52" applyFont="1" applyFill="1" applyBorder="1" applyAlignment="1">
      <alignment vertical="center" wrapText="1"/>
    </xf>
    <xf numFmtId="0" fontId="7" fillId="0" borderId="1" xfId="52" applyFont="1" applyFill="1" applyBorder="1" applyAlignment="1">
      <alignment horizontal="left" vertical="center" wrapText="1" indent="1"/>
    </xf>
    <xf numFmtId="0" fontId="8" fillId="0" borderId="0" xfId="0" applyFont="1" applyFill="1" applyBorder="1" applyAlignment="1">
      <alignment vertical="center"/>
    </xf>
    <xf numFmtId="0" fontId="1" fillId="0" borderId="0" xfId="0" applyFont="1" applyFill="1" applyBorder="1" applyAlignment="1">
      <alignment vertical="center" wrapText="1"/>
    </xf>
    <xf numFmtId="0" fontId="0" fillId="0" borderId="0" xfId="0" applyAlignment="1">
      <alignment vertical="center" wrapText="1"/>
    </xf>
    <xf numFmtId="0" fontId="9" fillId="0" borderId="0" xfId="0" applyNumberFormat="1" applyFont="1" applyFill="1" applyBorder="1" applyAlignment="1" applyProtection="1">
      <alignment horizontal="left" vertical="center"/>
    </xf>
    <xf numFmtId="0" fontId="8" fillId="0" borderId="0" xfId="5" applyFont="1" applyFill="1" applyAlignment="1">
      <alignment horizontal="center" wrapText="1"/>
    </xf>
    <xf numFmtId="0" fontId="8" fillId="0" borderId="0" xfId="5" applyFont="1" applyFill="1" applyAlignment="1">
      <alignment wrapText="1"/>
    </xf>
    <xf numFmtId="0" fontId="8" fillId="0" borderId="0" xfId="0" applyFont="1" applyFill="1" applyBorder="1" applyAlignment="1">
      <alignment vertical="center" wrapText="1"/>
    </xf>
    <xf numFmtId="0" fontId="9" fillId="0" borderId="1" xfId="52"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52" applyFont="1" applyFill="1" applyBorder="1" applyAlignment="1">
      <alignment horizontal="left" vertical="center" wrapText="1"/>
    </xf>
    <xf numFmtId="0" fontId="9" fillId="0" borderId="1" xfId="52"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5"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4" fillId="0" borderId="0" xfId="0" applyFont="1" applyFill="1" applyBorder="1" applyAlignment="1"/>
    <xf numFmtId="0" fontId="4" fillId="0" borderId="0" xfId="0" applyFont="1" applyFill="1" applyBorder="1" applyAlignment="1">
      <alignment vertical="center"/>
    </xf>
    <xf numFmtId="0" fontId="10" fillId="0" borderId="0" xfId="0" applyFont="1" applyFill="1" applyBorder="1" applyAlignment="1">
      <alignment vertical="center"/>
    </xf>
    <xf numFmtId="0" fontId="11" fillId="0" borderId="13" xfId="0" applyFont="1" applyFill="1" applyBorder="1" applyAlignment="1">
      <alignment vertical="center"/>
    </xf>
    <xf numFmtId="0" fontId="11" fillId="0" borderId="13" xfId="0" applyFont="1" applyFill="1" applyBorder="1" applyAlignment="1">
      <alignment horizontal="right" vertical="center"/>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9" fontId="12" fillId="0" borderId="1" xfId="0" applyNumberFormat="1" applyFont="1" applyFill="1" applyBorder="1" applyAlignment="1">
      <alignment vertical="center"/>
    </xf>
    <xf numFmtId="0" fontId="13" fillId="0" borderId="0" xfId="0" applyFont="1" applyFill="1" applyBorder="1" applyAlignment="1">
      <alignment horizontal="left" vertical="top" wrapText="1"/>
    </xf>
    <xf numFmtId="0" fontId="6" fillId="0" borderId="0" xfId="0" applyFont="1" applyAlignment="1">
      <alignment horizontal="left" vertical="center"/>
    </xf>
    <xf numFmtId="0" fontId="4" fillId="0" borderId="7"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4" fillId="0" borderId="1" xfId="51" applyNumberFormat="1" applyFont="1" applyFill="1" applyBorder="1" applyAlignment="1">
      <alignment horizontal="center" vertical="center"/>
    </xf>
    <xf numFmtId="49" fontId="5" fillId="0" borderId="1" xfId="51" applyNumberFormat="1" applyFont="1" applyFill="1" applyBorder="1" applyAlignment="1">
      <alignment horizontal="center" vertical="center"/>
    </xf>
    <xf numFmtId="49" fontId="14" fillId="0" borderId="1" xfId="51" applyNumberFormat="1" applyFont="1" applyFill="1" applyBorder="1" applyAlignment="1">
      <alignment vertical="center"/>
    </xf>
    <xf numFmtId="0" fontId="5" fillId="0" borderId="1" xfId="0" applyFont="1" applyFill="1" applyBorder="1" applyAlignment="1"/>
    <xf numFmtId="49" fontId="5" fillId="0" borderId="1" xfId="51" applyNumberFormat="1" applyFont="1" applyFill="1" applyBorder="1" applyAlignment="1">
      <alignment vertical="center"/>
    </xf>
    <xf numFmtId="0" fontId="15" fillId="0" borderId="1" xfId="5" applyFill="1" applyBorder="1"/>
    <xf numFmtId="49" fontId="1" fillId="0" borderId="0" xfId="0" applyNumberFormat="1" applyFont="1" applyFill="1" applyBorder="1" applyAlignment="1"/>
    <xf numFmtId="49" fontId="5" fillId="0" borderId="1" xfId="0" applyNumberFormat="1" applyFont="1" applyFill="1" applyBorder="1" applyAlignment="1"/>
    <xf numFmtId="0" fontId="16" fillId="0" borderId="1" xfId="0" applyNumberFormat="1" applyFont="1" applyFill="1" applyBorder="1" applyAlignment="1" applyProtection="1">
      <alignment horizontal="center" vertical="center"/>
    </xf>
    <xf numFmtId="0" fontId="1" fillId="0" borderId="1" xfId="0" applyFont="1" applyFill="1" applyBorder="1" applyAlignment="1"/>
    <xf numFmtId="49" fontId="14" fillId="0" borderId="1" xfId="0" applyNumberFormat="1" applyFont="1" applyFill="1" applyBorder="1" applyAlignment="1"/>
    <xf numFmtId="49" fontId="5" fillId="0" borderId="1" xfId="0" applyNumberFormat="1" applyFont="1" applyFill="1" applyBorder="1" applyAlignment="1">
      <alignment horizontal="center"/>
    </xf>
    <xf numFmtId="0" fontId="1" fillId="0" borderId="0" xfId="5" applyFont="1" applyFill="1"/>
    <xf numFmtId="0" fontId="17" fillId="0" borderId="15" xfId="5" applyFont="1" applyFill="1" applyBorder="1" applyAlignment="1">
      <alignment horizontal="center" vertical="center" wrapText="1"/>
    </xf>
    <xf numFmtId="0" fontId="17" fillId="0" borderId="10" xfId="5" applyFont="1" applyFill="1" applyBorder="1" applyAlignment="1">
      <alignment horizontal="center" vertical="center" wrapText="1"/>
    </xf>
    <xf numFmtId="0" fontId="17" fillId="0" borderId="16" xfId="5" applyFont="1" applyFill="1" applyBorder="1" applyAlignment="1">
      <alignment horizontal="center" vertical="center" wrapText="1"/>
    </xf>
    <xf numFmtId="0" fontId="17" fillId="0" borderId="17" xfId="5" applyFont="1" applyFill="1" applyBorder="1" applyAlignment="1">
      <alignment horizontal="center" vertical="center" wrapText="1"/>
    </xf>
    <xf numFmtId="0" fontId="17" fillId="0" borderId="18" xfId="5"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7" fillId="0" borderId="2"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17" fillId="0" borderId="5" xfId="5"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15" fillId="0" borderId="1" xfId="5" applyFont="1" applyFill="1" applyBorder="1" applyAlignment="1">
      <alignment horizontal="center" vertical="center" wrapText="1"/>
    </xf>
    <xf numFmtId="0" fontId="15" fillId="0" borderId="7" xfId="5" applyFont="1" applyFill="1" applyBorder="1" applyAlignment="1">
      <alignment horizontal="center" vertical="center" wrapText="1"/>
    </xf>
    <xf numFmtId="0" fontId="17" fillId="0" borderId="7" xfId="5" applyFont="1" applyFill="1" applyBorder="1" applyAlignment="1">
      <alignment horizontal="left" vertical="center" wrapText="1"/>
    </xf>
    <xf numFmtId="0" fontId="17" fillId="0" borderId="14" xfId="5" applyFont="1" applyFill="1" applyBorder="1" applyAlignment="1">
      <alignment horizontal="left" vertical="center" wrapText="1"/>
    </xf>
    <xf numFmtId="0" fontId="17" fillId="0" borderId="12" xfId="5" applyFont="1" applyFill="1" applyBorder="1" applyAlignment="1">
      <alignment horizontal="left" vertical="center" wrapText="1"/>
    </xf>
    <xf numFmtId="0" fontId="14" fillId="0" borderId="1" xfId="5" applyFont="1" applyFill="1" applyBorder="1" applyAlignment="1">
      <alignment horizontal="center" vertical="center"/>
    </xf>
    <xf numFmtId="49" fontId="5" fillId="0" borderId="1" xfId="5" applyNumberFormat="1" applyFont="1" applyFill="1" applyBorder="1" applyAlignment="1">
      <alignment horizontal="center" vertical="center"/>
    </xf>
    <xf numFmtId="0" fontId="14" fillId="0" borderId="7" xfId="5" applyFont="1" applyFill="1" applyBorder="1" applyAlignment="1">
      <alignment vertical="center"/>
    </xf>
    <xf numFmtId="0" fontId="5" fillId="0" borderId="1" xfId="5" applyFont="1" applyFill="1" applyBorder="1" applyAlignment="1">
      <alignment horizontal="center" vertical="center"/>
    </xf>
    <xf numFmtId="0" fontId="5" fillId="0" borderId="7" xfId="5" applyFont="1" applyFill="1" applyBorder="1" applyAlignment="1">
      <alignment vertical="center"/>
    </xf>
    <xf numFmtId="0" fontId="5" fillId="0" borderId="15" xfId="0" applyFont="1" applyFill="1" applyBorder="1" applyAlignment="1">
      <alignment horizontal="center" vertical="center"/>
    </xf>
    <xf numFmtId="0" fontId="4" fillId="0" borderId="12" xfId="0" applyNumberFormat="1" applyFont="1" applyFill="1" applyBorder="1" applyAlignment="1" applyProtection="1">
      <alignment horizontal="center" vertical="center" wrapText="1"/>
    </xf>
    <xf numFmtId="0" fontId="5" fillId="0" borderId="16" xfId="0" applyFont="1" applyFill="1" applyBorder="1" applyAlignment="1">
      <alignment horizontal="center" vertical="center"/>
    </xf>
    <xf numFmtId="0" fontId="9" fillId="0" borderId="1" xfId="51" applyFont="1" applyFill="1" applyBorder="1" applyAlignment="1" applyProtection="1">
      <alignment horizontal="right" vertical="center" wrapText="1" readingOrder="1"/>
      <protection locked="0"/>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7" xfId="0" applyFont="1" applyFill="1" applyBorder="1" applyAlignment="1">
      <alignment horizontal="center" vertical="center"/>
    </xf>
    <xf numFmtId="0" fontId="18" fillId="0" borderId="0" xfId="0" applyFont="1"/>
    <xf numFmtId="0" fontId="19" fillId="0" borderId="0" xfId="51" applyFont="1" applyFill="1" applyBorder="1" applyAlignment="1">
      <alignment horizontal="left"/>
    </xf>
    <xf numFmtId="0" fontId="19" fillId="0" borderId="0" xfId="51" applyFont="1" applyFill="1" applyBorder="1" applyAlignment="1"/>
    <xf numFmtId="0" fontId="2" fillId="0" borderId="19" xfId="51" applyFont="1" applyFill="1" applyBorder="1" applyAlignment="1" applyProtection="1">
      <alignment horizontal="center" vertical="center" wrapText="1" readingOrder="1"/>
      <protection locked="0"/>
    </xf>
    <xf numFmtId="0" fontId="19" fillId="0" borderId="20" xfId="51" applyFont="1" applyFill="1" applyBorder="1" applyAlignment="1" applyProtection="1">
      <alignment vertical="top" wrapText="1"/>
      <protection locked="0"/>
    </xf>
    <xf numFmtId="0" fontId="19" fillId="0" borderId="21" xfId="51" applyFont="1" applyFill="1" applyBorder="1" applyAlignment="1" applyProtection="1">
      <alignment vertical="top" wrapText="1"/>
      <protection locked="0"/>
    </xf>
    <xf numFmtId="0" fontId="2" fillId="0" borderId="11" xfId="51" applyFont="1" applyFill="1" applyBorder="1" applyAlignment="1" applyProtection="1">
      <alignment horizontal="center" vertical="center" wrapText="1" readingOrder="1"/>
      <protection locked="0"/>
    </xf>
    <xf numFmtId="0" fontId="19" fillId="0" borderId="22" xfId="51" applyFont="1" applyFill="1" applyBorder="1" applyAlignment="1" applyProtection="1">
      <alignment vertical="top" wrapText="1"/>
      <protection locked="0"/>
    </xf>
    <xf numFmtId="0" fontId="19" fillId="0" borderId="23" xfId="51" applyFont="1" applyFill="1" applyBorder="1" applyAlignment="1" applyProtection="1">
      <alignment vertical="top" wrapText="1"/>
      <protection locked="0"/>
    </xf>
    <xf numFmtId="0" fontId="19" fillId="0" borderId="24" xfId="51" applyFont="1" applyFill="1" applyBorder="1" applyAlignment="1" applyProtection="1">
      <alignment vertical="top" wrapText="1"/>
      <protection locked="0"/>
    </xf>
    <xf numFmtId="0" fontId="2" fillId="0" borderId="4" xfId="51" applyFont="1" applyFill="1" applyBorder="1" applyAlignment="1" applyProtection="1">
      <alignment horizontal="center" vertical="center" wrapText="1" readingOrder="1"/>
      <protection locked="0"/>
    </xf>
    <xf numFmtId="0" fontId="19" fillId="0" borderId="25" xfId="51" applyFont="1" applyFill="1" applyBorder="1" applyAlignment="1" applyProtection="1">
      <alignment vertical="top" wrapText="1"/>
      <protection locked="0"/>
    </xf>
    <xf numFmtId="0" fontId="19" fillId="0" borderId="26" xfId="51" applyFont="1" applyFill="1" applyBorder="1" applyAlignment="1" applyProtection="1">
      <alignment vertical="top" wrapText="1"/>
      <protection locked="0"/>
    </xf>
    <xf numFmtId="0" fontId="19" fillId="0" borderId="27" xfId="51" applyFont="1" applyFill="1" applyBorder="1" applyAlignment="1" applyProtection="1">
      <alignment vertical="top" wrapText="1"/>
      <protection locked="0"/>
    </xf>
    <xf numFmtId="0" fontId="2" fillId="0" borderId="28" xfId="51" applyFont="1" applyFill="1" applyBorder="1" applyAlignment="1" applyProtection="1">
      <alignment horizontal="center" vertical="center" wrapText="1" readingOrder="1"/>
      <protection locked="0"/>
    </xf>
    <xf numFmtId="0" fontId="2" fillId="0" borderId="29" xfId="51" applyFont="1" applyFill="1" applyBorder="1" applyAlignment="1" applyProtection="1">
      <alignment horizontal="center" vertical="center" wrapText="1" readingOrder="1"/>
      <protection locked="0"/>
    </xf>
    <xf numFmtId="0" fontId="2" fillId="0" borderId="6" xfId="51"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9" fillId="0" borderId="1" xfId="51" applyFont="1" applyFill="1" applyBorder="1" applyAlignment="1" applyProtection="1">
      <alignment horizontal="center" vertical="top" wrapText="1" readingOrder="1"/>
      <protection locked="0"/>
    </xf>
    <xf numFmtId="0" fontId="9" fillId="0" borderId="1" xfId="51" applyFont="1" applyFill="1" applyBorder="1" applyAlignment="1" applyProtection="1">
      <alignment horizontal="center" vertical="center" wrapText="1" readingOrder="1"/>
      <protection locked="0"/>
    </xf>
    <xf numFmtId="0" fontId="8" fillId="0" borderId="19" xfId="0" applyFont="1" applyFill="1" applyBorder="1" applyAlignment="1" applyProtection="1">
      <alignment horizontal="center" vertical="center" wrapText="1" readingOrder="1"/>
      <protection locked="0"/>
    </xf>
    <xf numFmtId="0" fontId="18" fillId="0" borderId="1" xfId="0" applyFont="1" applyBorder="1"/>
    <xf numFmtId="0" fontId="9" fillId="0" borderId="19" xfId="0" applyFont="1" applyFill="1" applyBorder="1" applyAlignment="1" applyProtection="1">
      <alignment horizontal="left" vertical="center" wrapText="1" readingOrder="1"/>
      <protection locked="0"/>
    </xf>
    <xf numFmtId="0" fontId="19" fillId="0" borderId="29" xfId="51" applyFont="1" applyFill="1" applyBorder="1" applyAlignment="1" applyProtection="1">
      <alignment vertical="top" wrapText="1"/>
      <protection locked="0"/>
    </xf>
    <xf numFmtId="0" fontId="2" fillId="0" borderId="22" xfId="51" applyFont="1" applyFill="1" applyBorder="1" applyAlignment="1" applyProtection="1">
      <alignment horizontal="center" vertical="center" wrapText="1" readingOrder="1"/>
      <protection locked="0"/>
    </xf>
    <xf numFmtId="0" fontId="2" fillId="0" borderId="21" xfId="51" applyFont="1" applyFill="1" applyBorder="1" applyAlignment="1" applyProtection="1">
      <alignment horizontal="center" vertical="center" wrapText="1" readingOrder="1"/>
      <protection locked="0"/>
    </xf>
    <xf numFmtId="0" fontId="2" fillId="0" borderId="27" xfId="51" applyFont="1" applyFill="1" applyBorder="1" applyAlignment="1" applyProtection="1">
      <alignment horizontal="center" vertical="center" wrapText="1" readingOrder="1"/>
      <protection locked="0"/>
    </xf>
    <xf numFmtId="0" fontId="2" fillId="0" borderId="30" xfId="51" applyFont="1" applyFill="1" applyBorder="1" applyAlignment="1" applyProtection="1">
      <alignment horizontal="center" vertical="center" wrapText="1" readingOrder="1"/>
      <protection locked="0"/>
    </xf>
    <xf numFmtId="0" fontId="2" fillId="0" borderId="25" xfId="51" applyFont="1" applyFill="1" applyBorder="1" applyAlignment="1" applyProtection="1">
      <alignment horizontal="center" vertical="center" wrapText="1" readingOrder="1"/>
      <protection locked="0"/>
    </xf>
    <xf numFmtId="180" fontId="9" fillId="0" borderId="1" xfId="51" applyNumberFormat="1" applyFont="1" applyFill="1" applyBorder="1" applyAlignment="1" applyProtection="1">
      <alignment horizontal="right" vertical="center" wrapText="1" readingOrder="1"/>
      <protection locked="0"/>
    </xf>
    <xf numFmtId="0" fontId="2" fillId="0" borderId="0" xfId="51"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53" applyNumberFormat="1" applyFont="1" applyFill="1" applyBorder="1" applyAlignment="1" applyProtection="1">
      <alignment vertical="center"/>
    </xf>
    <xf numFmtId="181" fontId="9" fillId="0" borderId="6" xfId="0" applyNumberFormat="1" applyFont="1" applyFill="1" applyBorder="1" applyAlignment="1" applyProtection="1">
      <alignment horizontal="right" vertical="center" wrapText="1" readingOrder="1"/>
      <protection locked="0"/>
    </xf>
    <xf numFmtId="0" fontId="5" fillId="0" borderId="1" xfId="53" applyFont="1" applyFill="1" applyBorder="1" applyAlignment="1">
      <alignment vertical="center"/>
    </xf>
    <xf numFmtId="181" fontId="9" fillId="0" borderId="1" xfId="0" applyNumberFormat="1" applyFont="1" applyFill="1" applyBorder="1" applyAlignment="1" applyProtection="1">
      <alignment horizontal="right" vertical="center" wrapText="1" readingOrder="1"/>
      <protection locked="0"/>
    </xf>
    <xf numFmtId="179" fontId="4" fillId="0" borderId="1" xfId="53" applyNumberFormat="1" applyFont="1" applyFill="1" applyBorder="1" applyAlignment="1" applyProtection="1">
      <alignment horizontal="right" vertical="center"/>
    </xf>
    <xf numFmtId="0" fontId="4" fillId="0" borderId="1" xfId="53" applyNumberFormat="1" applyFont="1" applyFill="1" applyBorder="1" applyAlignment="1" applyProtection="1">
      <alignment horizontal="left" vertical="center"/>
    </xf>
    <xf numFmtId="0" fontId="4" fillId="0" borderId="1" xfId="53" applyNumberFormat="1" applyFont="1" applyFill="1" applyBorder="1" applyAlignment="1" applyProtection="1">
      <alignment horizontal="right" vertical="center"/>
    </xf>
    <xf numFmtId="0" fontId="16" fillId="0" borderId="1" xfId="53" applyNumberFormat="1" applyFont="1" applyFill="1" applyBorder="1" applyAlignment="1" applyProtection="1">
      <alignment horizontal="center" vertical="center"/>
    </xf>
    <xf numFmtId="176" fontId="16" fillId="0" borderId="1" xfId="53"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center" vertical="center"/>
    </xf>
    <xf numFmtId="176" fontId="16" fillId="0" borderId="0" xfId="0" applyNumberFormat="1" applyFont="1" applyFill="1" applyBorder="1" applyAlignment="1" applyProtection="1">
      <alignment horizontal="right" vertical="center"/>
    </xf>
    <xf numFmtId="0" fontId="21" fillId="0" borderId="0" xfId="0" applyFont="1" applyFill="1" applyBorder="1" applyAlignment="1">
      <alignment horizontal="left" vertical="center" wrapText="1"/>
    </xf>
    <xf numFmtId="0" fontId="2" fillId="0" borderId="1" xfId="53" applyNumberFormat="1" applyFont="1" applyFill="1" applyBorder="1" applyAlignment="1" applyProtection="1">
      <alignment horizontal="left" vertical="center"/>
    </xf>
    <xf numFmtId="0" fontId="2" fillId="0" borderId="1" xfId="53" applyNumberFormat="1" applyFont="1" applyFill="1" applyBorder="1" applyAlignment="1" applyProtection="1">
      <alignment vertical="center"/>
    </xf>
    <xf numFmtId="179" fontId="2" fillId="0" borderId="1" xfId="0" applyNumberFormat="1" applyFont="1" applyFill="1" applyBorder="1" applyAlignment="1" applyProtection="1">
      <alignment horizontal="right" vertical="center"/>
    </xf>
    <xf numFmtId="176" fontId="16" fillId="0" borderId="1" xfId="0" applyNumberFormat="1" applyFont="1" applyFill="1" applyBorder="1" applyAlignment="1" applyProtection="1">
      <alignment horizontal="right" vertical="center"/>
    </xf>
    <xf numFmtId="0" fontId="3" fillId="2" borderId="0" xfId="0" applyFont="1" applyFill="1" applyAlignment="1">
      <alignment vertical="center" wrapText="1"/>
    </xf>
    <xf numFmtId="0" fontId="22" fillId="0" borderId="1" xfId="53" applyNumberFormat="1" applyFont="1" applyFill="1" applyBorder="1" applyAlignment="1" applyProtection="1">
      <alignment vertical="center"/>
    </xf>
    <xf numFmtId="179" fontId="2" fillId="0" borderId="1" xfId="53" applyNumberFormat="1" applyFont="1" applyFill="1" applyBorder="1" applyAlignment="1" applyProtection="1">
      <alignment horizontal="right" vertical="center"/>
    </xf>
    <xf numFmtId="0" fontId="1" fillId="0" borderId="1" xfId="53" applyFill="1" applyBorder="1"/>
    <xf numFmtId="179" fontId="2" fillId="0" borderId="7" xfId="53" applyNumberFormat="1" applyFont="1" applyFill="1" applyBorder="1" applyAlignment="1" applyProtection="1">
      <alignment horizontal="right" vertical="center"/>
    </xf>
    <xf numFmtId="0" fontId="2" fillId="0" borderId="7" xfId="53" applyNumberFormat="1" applyFont="1" applyFill="1" applyBorder="1" applyAlignment="1" applyProtection="1">
      <alignment horizontal="right"/>
    </xf>
    <xf numFmtId="0" fontId="1" fillId="0" borderId="1" xfId="53" applyFill="1" applyBorder="1" applyAlignment="1">
      <alignment vertical="center"/>
    </xf>
    <xf numFmtId="0" fontId="16" fillId="0" borderId="6" xfId="53" applyNumberFormat="1" applyFont="1" applyFill="1" applyBorder="1" applyAlignment="1" applyProtection="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workbookViewId="0">
      <selection activeCell="D15" sqref="D15"/>
    </sheetView>
  </sheetViews>
  <sheetFormatPr defaultColWidth="8" defaultRowHeight="14.25" customHeight="1" outlineLevelCol="3"/>
  <cols>
    <col min="1" max="1" width="35.775" style="2" customWidth="1"/>
    <col min="2" max="2" width="22" style="2" customWidth="1"/>
    <col min="3" max="3" width="35.3333333333333" style="2" customWidth="1"/>
    <col min="4" max="4" width="31.125" style="2" customWidth="1"/>
    <col min="5" max="16384" width="8" style="2"/>
  </cols>
  <sheetData>
    <row r="1" ht="13.5" spans="1:3">
      <c r="A1" s="3"/>
      <c r="B1" s="3"/>
      <c r="C1" s="3"/>
    </row>
    <row r="2" ht="21" spans="1:4">
      <c r="A2" s="4" t="s">
        <v>0</v>
      </c>
      <c r="B2" s="4"/>
      <c r="C2" s="4"/>
      <c r="D2" s="4"/>
    </row>
    <row r="3" ht="19.5" customHeight="1" spans="1:4">
      <c r="A3" s="5" t="s">
        <v>1</v>
      </c>
      <c r="B3" s="161"/>
      <c r="C3" s="161"/>
      <c r="D3" s="30" t="s">
        <v>2</v>
      </c>
    </row>
    <row r="4" ht="19.5" customHeight="1" spans="1:4">
      <c r="A4" s="162" t="s">
        <v>3</v>
      </c>
      <c r="B4" s="162"/>
      <c r="C4" s="162" t="s">
        <v>4</v>
      </c>
      <c r="D4" s="162"/>
    </row>
    <row r="5" ht="19.5" customHeight="1" spans="1:4">
      <c r="A5" s="162" t="s">
        <v>5</v>
      </c>
      <c r="B5" s="162" t="s">
        <v>6</v>
      </c>
      <c r="C5" s="162" t="s">
        <v>7</v>
      </c>
      <c r="D5" s="162" t="s">
        <v>6</v>
      </c>
    </row>
    <row r="6" ht="19.5" customHeight="1" spans="1:4">
      <c r="A6" s="162"/>
      <c r="B6" s="162"/>
      <c r="C6" s="162"/>
      <c r="D6" s="162"/>
    </row>
    <row r="7" ht="17.25" customHeight="1" spans="1:4">
      <c r="A7" s="181" t="s">
        <v>8</v>
      </c>
      <c r="B7" s="165">
        <v>3994.07</v>
      </c>
      <c r="C7" s="176" t="s">
        <v>9</v>
      </c>
      <c r="D7" s="167">
        <v>3242.76</v>
      </c>
    </row>
    <row r="8" ht="17.25" customHeight="1" spans="1:4">
      <c r="A8" s="177" t="s">
        <v>10</v>
      </c>
      <c r="B8" s="182"/>
      <c r="C8" s="176" t="s">
        <v>11</v>
      </c>
      <c r="D8" s="167">
        <v>0</v>
      </c>
    </row>
    <row r="9" ht="17.25" customHeight="1" spans="1:4">
      <c r="A9" s="177" t="s">
        <v>12</v>
      </c>
      <c r="B9" s="182"/>
      <c r="C9" s="176" t="s">
        <v>13</v>
      </c>
      <c r="D9" s="167">
        <v>0</v>
      </c>
    </row>
    <row r="10" ht="17.25" customHeight="1" spans="1:4">
      <c r="A10" s="177" t="s">
        <v>14</v>
      </c>
      <c r="B10" s="182"/>
      <c r="C10" s="176" t="s">
        <v>15</v>
      </c>
      <c r="D10" s="167">
        <v>0</v>
      </c>
    </row>
    <row r="11" ht="17.25" customHeight="1" spans="1:4">
      <c r="A11" s="177" t="s">
        <v>16</v>
      </c>
      <c r="B11" s="182"/>
      <c r="C11" s="176" t="s">
        <v>17</v>
      </c>
      <c r="D11" s="167">
        <v>0</v>
      </c>
    </row>
    <row r="12" ht="17.25" customHeight="1" spans="1:4">
      <c r="A12" s="177" t="s">
        <v>18</v>
      </c>
      <c r="B12" s="182"/>
      <c r="C12" s="176" t="s">
        <v>19</v>
      </c>
      <c r="D12" s="167">
        <v>0</v>
      </c>
    </row>
    <row r="13" ht="17.25" customHeight="1" spans="1:4">
      <c r="A13" s="177" t="s">
        <v>20</v>
      </c>
      <c r="B13" s="182"/>
      <c r="C13" s="176" t="s">
        <v>21</v>
      </c>
      <c r="D13" s="167">
        <v>0</v>
      </c>
    </row>
    <row r="14" ht="17.25" customHeight="1" spans="1:4">
      <c r="A14" s="183"/>
      <c r="B14" s="182"/>
      <c r="C14" s="176" t="s">
        <v>22</v>
      </c>
      <c r="D14" s="167">
        <v>402.56</v>
      </c>
    </row>
    <row r="15" ht="17.25" customHeight="1" spans="1:4">
      <c r="A15" s="183"/>
      <c r="B15" s="182"/>
      <c r="C15" s="176" t="s">
        <v>23</v>
      </c>
      <c r="D15" s="167">
        <v>212.37</v>
      </c>
    </row>
    <row r="16" ht="17.25" customHeight="1" spans="1:4">
      <c r="A16" s="183"/>
      <c r="B16" s="182"/>
      <c r="C16" s="176" t="s">
        <v>24</v>
      </c>
      <c r="D16" s="167"/>
    </row>
    <row r="17" ht="17.25" customHeight="1" spans="1:4">
      <c r="A17" s="183"/>
      <c r="B17" s="184"/>
      <c r="C17" s="176" t="s">
        <v>25</v>
      </c>
      <c r="D17" s="167">
        <v>0</v>
      </c>
    </row>
    <row r="18" ht="17.25" customHeight="1" spans="1:4">
      <c r="A18" s="183"/>
      <c r="B18" s="185"/>
      <c r="C18" s="176" t="s">
        <v>26</v>
      </c>
      <c r="D18" s="167">
        <v>0</v>
      </c>
    </row>
    <row r="19" ht="17.25" customHeight="1" spans="1:4">
      <c r="A19" s="183"/>
      <c r="B19" s="185"/>
      <c r="C19" s="176" t="s">
        <v>27</v>
      </c>
      <c r="D19" s="167">
        <v>0</v>
      </c>
    </row>
    <row r="20" ht="17.25" customHeight="1" spans="1:4">
      <c r="A20" s="183"/>
      <c r="B20" s="185"/>
      <c r="C20" s="177" t="s">
        <v>28</v>
      </c>
      <c r="D20" s="167">
        <v>0</v>
      </c>
    </row>
    <row r="21" ht="17.25" customHeight="1" spans="1:4">
      <c r="A21" s="186"/>
      <c r="B21" s="185"/>
      <c r="C21" s="177" t="s">
        <v>29</v>
      </c>
      <c r="D21" s="167">
        <v>0</v>
      </c>
    </row>
    <row r="22" ht="17.25" customHeight="1" spans="1:4">
      <c r="A22" s="176"/>
      <c r="B22" s="185"/>
      <c r="C22" s="177" t="s">
        <v>30</v>
      </c>
      <c r="D22" s="167">
        <v>0</v>
      </c>
    </row>
    <row r="23" ht="17.25" customHeight="1" spans="1:4">
      <c r="A23" s="176"/>
      <c r="B23" s="185"/>
      <c r="C23" s="177" t="s">
        <v>31</v>
      </c>
      <c r="D23" s="167">
        <v>0</v>
      </c>
    </row>
    <row r="24" ht="17.25" customHeight="1" spans="1:4">
      <c r="A24" s="176"/>
      <c r="B24" s="185"/>
      <c r="C24" s="177" t="s">
        <v>32</v>
      </c>
      <c r="D24" s="167">
        <v>0</v>
      </c>
    </row>
    <row r="25" ht="17.25" customHeight="1" spans="1:4">
      <c r="A25" s="176"/>
      <c r="B25" s="185"/>
      <c r="C25" s="177" t="s">
        <v>33</v>
      </c>
      <c r="D25" s="167">
        <v>136.38</v>
      </c>
    </row>
    <row r="26" ht="17.25" customHeight="1" spans="1:4">
      <c r="A26" s="176"/>
      <c r="B26" s="185"/>
      <c r="C26" s="177" t="s">
        <v>34</v>
      </c>
      <c r="D26" s="167"/>
    </row>
    <row r="27" ht="17.25" customHeight="1" spans="1:4">
      <c r="A27" s="176"/>
      <c r="B27" s="185"/>
      <c r="C27" s="177" t="s">
        <v>35</v>
      </c>
      <c r="D27" s="182"/>
    </row>
    <row r="28" ht="17.25" customHeight="1" spans="1:4">
      <c r="A28" s="176"/>
      <c r="B28" s="185"/>
      <c r="C28" s="177" t="s">
        <v>36</v>
      </c>
      <c r="D28" s="182"/>
    </row>
    <row r="29" ht="17.25" customHeight="1" spans="1:4">
      <c r="A29" s="187" t="s">
        <v>37</v>
      </c>
      <c r="B29" s="172">
        <v>3994.07</v>
      </c>
      <c r="C29" s="171" t="s">
        <v>38</v>
      </c>
      <c r="D29" s="172">
        <v>3994.07</v>
      </c>
    </row>
    <row r="31" ht="29.25" customHeight="1" spans="1:2">
      <c r="A31" s="175"/>
      <c r="B31" s="175"/>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H14"/>
  <sheetViews>
    <sheetView workbookViewId="0">
      <selection activeCell="D7" sqref="D7"/>
    </sheetView>
  </sheetViews>
  <sheetFormatPr defaultColWidth="9" defaultRowHeight="13.5" outlineLevelCol="7"/>
  <cols>
    <col min="1" max="1" width="7.33333333333333" customWidth="1"/>
    <col min="2" max="2" width="45.625" customWidth="1"/>
    <col min="3" max="3" width="54.5" customWidth="1"/>
    <col min="4" max="5" width="10.6666666666667" customWidth="1"/>
    <col min="6" max="8" width="8.66666666666667" customWidth="1"/>
  </cols>
  <sheetData>
    <row r="1" ht="20.1" customHeight="1" spans="2:8">
      <c r="B1" s="80"/>
      <c r="C1" s="80"/>
      <c r="D1" s="80"/>
      <c r="E1" s="80"/>
      <c r="F1" s="80"/>
      <c r="G1" s="80"/>
      <c r="H1" s="80"/>
    </row>
    <row r="2" ht="39.9" customHeight="1" spans="2:8">
      <c r="B2" s="4" t="s">
        <v>39</v>
      </c>
      <c r="C2" s="4"/>
      <c r="D2" s="180"/>
      <c r="E2" s="180"/>
      <c r="F2" s="180"/>
      <c r="G2" s="180"/>
      <c r="H2" s="180"/>
    </row>
    <row r="3" s="2" customFormat="1" ht="39" customHeight="1" spans="2:3">
      <c r="B3" s="5" t="s">
        <v>1</v>
      </c>
      <c r="C3" s="29" t="s">
        <v>40</v>
      </c>
    </row>
    <row r="4" s="2" customFormat="1" ht="27" customHeight="1" spans="2:3">
      <c r="B4" s="11" t="s">
        <v>5</v>
      </c>
      <c r="C4" s="11" t="s">
        <v>41</v>
      </c>
    </row>
    <row r="5" s="2" customFormat="1" ht="27" customHeight="1" spans="2:3">
      <c r="B5" s="11"/>
      <c r="C5" s="11"/>
    </row>
    <row r="6" s="2" customFormat="1" ht="31.95" customHeight="1" spans="2:3">
      <c r="B6" s="181" t="s">
        <v>8</v>
      </c>
      <c r="C6" s="165">
        <v>3994.07</v>
      </c>
    </row>
    <row r="7" s="2" customFormat="1" ht="31.95" customHeight="1" spans="2:3">
      <c r="B7" s="177" t="s">
        <v>10</v>
      </c>
      <c r="C7" s="178"/>
    </row>
    <row r="8" s="2" customFormat="1" ht="31.95" customHeight="1" spans="2:3">
      <c r="B8" s="177" t="s">
        <v>12</v>
      </c>
      <c r="C8" s="178"/>
    </row>
    <row r="9" s="2" customFormat="1" ht="31.95" customHeight="1" spans="2:3">
      <c r="B9" s="177" t="s">
        <v>14</v>
      </c>
      <c r="C9" s="178"/>
    </row>
    <row r="10" s="2" customFormat="1" ht="31.95" customHeight="1" spans="2:3">
      <c r="B10" s="177" t="s">
        <v>16</v>
      </c>
      <c r="C10" s="178"/>
    </row>
    <row r="11" s="2" customFormat="1" ht="31.95" customHeight="1" spans="2:3">
      <c r="B11" s="177" t="s">
        <v>18</v>
      </c>
      <c r="C11" s="178"/>
    </row>
    <row r="12" s="2" customFormat="1" ht="31.95" customHeight="1" spans="2:3">
      <c r="B12" s="177" t="s">
        <v>20</v>
      </c>
      <c r="C12" s="182"/>
    </row>
    <row r="13" s="2" customFormat="1" ht="31.95" customHeight="1" spans="2:3">
      <c r="B13" s="95"/>
      <c r="C13" s="178"/>
    </row>
    <row r="14" s="2" customFormat="1" ht="31.95" customHeight="1" spans="2:3">
      <c r="B14" s="94" t="s">
        <v>37</v>
      </c>
      <c r="C14" s="179">
        <f>SUM(C6:C13)</f>
        <v>3994.07</v>
      </c>
    </row>
  </sheetData>
  <mergeCells count="4">
    <mergeCell ref="B1:H1"/>
    <mergeCell ref="B2:C2"/>
    <mergeCell ref="B4:B5"/>
    <mergeCell ref="C4:C5"/>
  </mergeCells>
  <printOptions verticalCentered="1"/>
  <pageMargins left="0.393055555555556" right="0.393055555555556" top="0.747916666666667" bottom="0.747916666666667" header="0.313888888888889" footer="0.313888888888889"/>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C30"/>
  <sheetViews>
    <sheetView workbookViewId="0">
      <selection activeCell="I20" sqref="I20"/>
    </sheetView>
  </sheetViews>
  <sheetFormatPr defaultColWidth="8" defaultRowHeight="14.25" customHeight="1" outlineLevelCol="2"/>
  <cols>
    <col min="1" max="1" width="5" customWidth="1"/>
    <col min="2" max="2" width="37.4416666666667" style="2" customWidth="1"/>
    <col min="3" max="3" width="35.4416666666667" style="2" customWidth="1"/>
    <col min="4" max="16383" width="8" style="2"/>
  </cols>
  <sheetData>
    <row r="1" s="2" customFormat="1" ht="12" spans="2:2">
      <c r="B1" s="3"/>
    </row>
    <row r="2" s="2" customFormat="1" ht="52.05" customHeight="1" spans="2:3">
      <c r="B2" s="4" t="s">
        <v>42</v>
      </c>
      <c r="C2" s="4"/>
    </row>
    <row r="3" s="2" customFormat="1" ht="19.5" customHeight="1" spans="2:3">
      <c r="B3" s="5" t="s">
        <v>1</v>
      </c>
      <c r="C3" s="30" t="s">
        <v>2</v>
      </c>
    </row>
    <row r="4" s="2" customFormat="1" ht="28.05" customHeight="1" spans="2:3">
      <c r="B4" s="11" t="s">
        <v>7</v>
      </c>
      <c r="C4" s="11" t="s">
        <v>41</v>
      </c>
    </row>
    <row r="5" s="2" customFormat="1" ht="28.05" customHeight="1" spans="2:3">
      <c r="B5" s="11"/>
      <c r="C5" s="11"/>
    </row>
    <row r="6" s="2" customFormat="1" ht="24" customHeight="1" spans="2:3">
      <c r="B6" s="176" t="s">
        <v>9</v>
      </c>
      <c r="C6" s="167">
        <v>3242.76</v>
      </c>
    </row>
    <row r="7" s="2" customFormat="1" ht="24" customHeight="1" spans="2:3">
      <c r="B7" s="176" t="s">
        <v>11</v>
      </c>
      <c r="C7" s="167">
        <v>0</v>
      </c>
    </row>
    <row r="8" s="2" customFormat="1" ht="24" customHeight="1" spans="2:3">
      <c r="B8" s="176" t="s">
        <v>13</v>
      </c>
      <c r="C8" s="167">
        <v>0</v>
      </c>
    </row>
    <row r="9" s="2" customFormat="1" ht="24" customHeight="1" spans="2:3">
      <c r="B9" s="176" t="s">
        <v>15</v>
      </c>
      <c r="C9" s="167">
        <v>0</v>
      </c>
    </row>
    <row r="10" s="2" customFormat="1" ht="24" customHeight="1" spans="2:3">
      <c r="B10" s="176" t="s">
        <v>17</v>
      </c>
      <c r="C10" s="167">
        <v>0</v>
      </c>
    </row>
    <row r="11" s="2" customFormat="1" ht="24" customHeight="1" spans="2:3">
      <c r="B11" s="176" t="s">
        <v>19</v>
      </c>
      <c r="C11" s="167">
        <v>0</v>
      </c>
    </row>
    <row r="12" s="2" customFormat="1" ht="24" customHeight="1" spans="2:3">
      <c r="B12" s="176" t="s">
        <v>21</v>
      </c>
      <c r="C12" s="167">
        <v>0</v>
      </c>
    </row>
    <row r="13" s="2" customFormat="1" ht="24" customHeight="1" spans="2:3">
      <c r="B13" s="176" t="s">
        <v>22</v>
      </c>
      <c r="C13" s="167">
        <v>402.56</v>
      </c>
    </row>
    <row r="14" s="2" customFormat="1" ht="24" customHeight="1" spans="2:3">
      <c r="B14" s="176" t="s">
        <v>23</v>
      </c>
      <c r="C14" s="167">
        <v>212.37</v>
      </c>
    </row>
    <row r="15" s="2" customFormat="1" ht="24" customHeight="1" spans="2:3">
      <c r="B15" s="176" t="s">
        <v>24</v>
      </c>
      <c r="C15" s="167"/>
    </row>
    <row r="16" s="2" customFormat="1" ht="24" customHeight="1" spans="2:3">
      <c r="B16" s="176" t="s">
        <v>25</v>
      </c>
      <c r="C16" s="167">
        <v>0</v>
      </c>
    </row>
    <row r="17" s="2" customFormat="1" ht="24" customHeight="1" spans="2:3">
      <c r="B17" s="176" t="s">
        <v>26</v>
      </c>
      <c r="C17" s="167">
        <v>0</v>
      </c>
    </row>
    <row r="18" s="2" customFormat="1" ht="24" customHeight="1" spans="2:3">
      <c r="B18" s="176" t="s">
        <v>27</v>
      </c>
      <c r="C18" s="167">
        <v>0</v>
      </c>
    </row>
    <row r="19" s="2" customFormat="1" ht="24" customHeight="1" spans="2:3">
      <c r="B19" s="177" t="s">
        <v>28</v>
      </c>
      <c r="C19" s="167">
        <v>0</v>
      </c>
    </row>
    <row r="20" s="2" customFormat="1" ht="24" customHeight="1" spans="2:3">
      <c r="B20" s="177" t="s">
        <v>29</v>
      </c>
      <c r="C20" s="167">
        <v>0</v>
      </c>
    </row>
    <row r="21" s="2" customFormat="1" ht="24" customHeight="1" spans="2:3">
      <c r="B21" s="177" t="s">
        <v>30</v>
      </c>
      <c r="C21" s="167">
        <v>0</v>
      </c>
    </row>
    <row r="22" s="2" customFormat="1" ht="24" customHeight="1" spans="2:3">
      <c r="B22" s="177" t="s">
        <v>31</v>
      </c>
      <c r="C22" s="167">
        <v>0</v>
      </c>
    </row>
    <row r="23" s="2" customFormat="1" ht="24" customHeight="1" spans="2:3">
      <c r="B23" s="177" t="s">
        <v>32</v>
      </c>
      <c r="C23" s="167">
        <v>0</v>
      </c>
    </row>
    <row r="24" s="2" customFormat="1" ht="24" customHeight="1" spans="2:3">
      <c r="B24" s="177" t="s">
        <v>33</v>
      </c>
      <c r="C24" s="167">
        <v>136.38</v>
      </c>
    </row>
    <row r="25" s="2" customFormat="1" ht="24" customHeight="1" spans="2:3">
      <c r="B25" s="177" t="s">
        <v>34</v>
      </c>
      <c r="C25" s="178"/>
    </row>
    <row r="26" s="2" customFormat="1" ht="24" customHeight="1" spans="2:3">
      <c r="B26" s="177" t="s">
        <v>35</v>
      </c>
      <c r="C26" s="178"/>
    </row>
    <row r="27" s="2" customFormat="1" ht="24" customHeight="1" spans="2:3">
      <c r="B27" s="177" t="s">
        <v>36</v>
      </c>
      <c r="C27" s="178"/>
    </row>
    <row r="28" s="2" customFormat="1" ht="24" customHeight="1" spans="2:3">
      <c r="B28" s="94" t="s">
        <v>38</v>
      </c>
      <c r="C28" s="179">
        <f>SUM(C6:C27)</f>
        <v>3994.07</v>
      </c>
    </row>
    <row r="29" s="2" customFormat="1" customHeight="1"/>
    <row r="30" s="2"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workbookViewId="0">
      <selection activeCell="F19" sqref="F19"/>
    </sheetView>
  </sheetViews>
  <sheetFormatPr defaultColWidth="8" defaultRowHeight="14.25" customHeight="1" outlineLevelCol="3"/>
  <cols>
    <col min="1" max="1" width="40.8833333333333" style="34" customWidth="1"/>
    <col min="2" max="2" width="28.375" style="34" customWidth="1"/>
    <col min="3" max="3" width="42.4416666666667" style="34" customWidth="1"/>
    <col min="4" max="4" width="28.25" style="34" customWidth="1"/>
    <col min="5" max="16384" width="8" style="34"/>
  </cols>
  <sheetData>
    <row r="1" ht="13.5" spans="1:3">
      <c r="A1" s="160"/>
      <c r="B1" s="160"/>
      <c r="C1" s="160"/>
    </row>
    <row r="2" ht="33" customHeight="1" spans="1:4">
      <c r="A2" s="4" t="s">
        <v>43</v>
      </c>
      <c r="B2" s="4"/>
      <c r="C2" s="4"/>
      <c r="D2" s="4"/>
    </row>
    <row r="3" ht="13.5" spans="1:4">
      <c r="A3" s="5" t="s">
        <v>1</v>
      </c>
      <c r="B3" s="161"/>
      <c r="C3" s="161"/>
      <c r="D3" s="30" t="s">
        <v>2</v>
      </c>
    </row>
    <row r="4" ht="19.5" customHeight="1" spans="1:4">
      <c r="A4" s="162" t="s">
        <v>3</v>
      </c>
      <c r="B4" s="162"/>
      <c r="C4" s="162" t="s">
        <v>4</v>
      </c>
      <c r="D4" s="162"/>
    </row>
    <row r="5" ht="21.75" customHeight="1" spans="1:4">
      <c r="A5" s="162" t="s">
        <v>5</v>
      </c>
      <c r="B5" s="163" t="s">
        <v>6</v>
      </c>
      <c r="C5" s="162" t="s">
        <v>44</v>
      </c>
      <c r="D5" s="163" t="s">
        <v>6</v>
      </c>
    </row>
    <row r="6" ht="17.25" customHeight="1" spans="1:4">
      <c r="A6" s="162"/>
      <c r="B6" s="163"/>
      <c r="C6" s="162"/>
      <c r="D6" s="163"/>
    </row>
    <row r="7" ht="13.5" spans="1:4">
      <c r="A7" s="164" t="s">
        <v>45</v>
      </c>
      <c r="B7" s="165">
        <v>3994.07</v>
      </c>
      <c r="C7" s="166" t="s">
        <v>9</v>
      </c>
      <c r="D7" s="167">
        <v>3242.76</v>
      </c>
    </row>
    <row r="8" ht="13.5" spans="1:4">
      <c r="A8" s="164" t="s">
        <v>46</v>
      </c>
      <c r="B8" s="168"/>
      <c r="C8" s="169" t="s">
        <v>11</v>
      </c>
      <c r="D8" s="167">
        <v>0</v>
      </c>
    </row>
    <row r="9" ht="13.5" spans="1:4">
      <c r="A9" s="164" t="s">
        <v>47</v>
      </c>
      <c r="B9" s="168"/>
      <c r="C9" s="169" t="s">
        <v>13</v>
      </c>
      <c r="D9" s="167">
        <v>0</v>
      </c>
    </row>
    <row r="10" ht="13.5" spans="1:4">
      <c r="A10" s="164" t="s">
        <v>48</v>
      </c>
      <c r="B10" s="168"/>
      <c r="C10" s="169" t="s">
        <v>15</v>
      </c>
      <c r="D10" s="167">
        <v>0</v>
      </c>
    </row>
    <row r="11" ht="13.5" spans="1:4">
      <c r="A11" s="164" t="s">
        <v>49</v>
      </c>
      <c r="B11" s="168"/>
      <c r="C11" s="169" t="s">
        <v>17</v>
      </c>
      <c r="D11" s="167">
        <v>0</v>
      </c>
    </row>
    <row r="12" ht="13.5" spans="1:4">
      <c r="A12" s="164" t="s">
        <v>50</v>
      </c>
      <c r="B12" s="168"/>
      <c r="C12" s="169" t="s">
        <v>19</v>
      </c>
      <c r="D12" s="167">
        <v>0</v>
      </c>
    </row>
    <row r="13" ht="13.5" spans="1:4">
      <c r="A13" s="164" t="s">
        <v>51</v>
      </c>
      <c r="B13" s="168"/>
      <c r="C13" s="169" t="s">
        <v>21</v>
      </c>
      <c r="D13" s="167">
        <v>0</v>
      </c>
    </row>
    <row r="14" ht="13.5" spans="1:4">
      <c r="A14" s="164" t="s">
        <v>52</v>
      </c>
      <c r="B14" s="168"/>
      <c r="C14" s="169" t="s">
        <v>22</v>
      </c>
      <c r="D14" s="167">
        <v>402.56</v>
      </c>
    </row>
    <row r="15" ht="13.5" spans="1:4">
      <c r="A15" s="164" t="s">
        <v>53</v>
      </c>
      <c r="B15" s="166"/>
      <c r="C15" s="169" t="s">
        <v>23</v>
      </c>
      <c r="D15" s="167">
        <v>212.37</v>
      </c>
    </row>
    <row r="16" ht="13.5" spans="1:4">
      <c r="A16" s="164" t="s">
        <v>54</v>
      </c>
      <c r="B16" s="168"/>
      <c r="C16" s="169" t="s">
        <v>24</v>
      </c>
      <c r="D16" s="167"/>
    </row>
    <row r="17" ht="13.5" spans="1:4">
      <c r="A17" s="164" t="s">
        <v>55</v>
      </c>
      <c r="B17" s="168"/>
      <c r="C17" s="169" t="s">
        <v>25</v>
      </c>
      <c r="D17" s="167">
        <v>0</v>
      </c>
    </row>
    <row r="18" ht="13.5" spans="1:4">
      <c r="A18" s="164"/>
      <c r="B18" s="168"/>
      <c r="C18" s="169" t="s">
        <v>26</v>
      </c>
      <c r="D18" s="167">
        <v>0</v>
      </c>
    </row>
    <row r="19" ht="13.5" spans="1:4">
      <c r="A19" s="164"/>
      <c r="B19" s="168"/>
      <c r="C19" s="169" t="s">
        <v>27</v>
      </c>
      <c r="D19" s="167">
        <v>0</v>
      </c>
    </row>
    <row r="20" ht="13.5" spans="1:4">
      <c r="A20" s="164"/>
      <c r="B20" s="168"/>
      <c r="C20" s="169" t="s">
        <v>28</v>
      </c>
      <c r="D20" s="167">
        <v>0</v>
      </c>
    </row>
    <row r="21" ht="13.5" spans="1:4">
      <c r="A21" s="164"/>
      <c r="B21" s="168"/>
      <c r="C21" s="164" t="s">
        <v>29</v>
      </c>
      <c r="D21" s="167">
        <v>0</v>
      </c>
    </row>
    <row r="22" ht="13.5" spans="1:4">
      <c r="A22" s="164"/>
      <c r="B22" s="170"/>
      <c r="C22" s="164" t="s">
        <v>30</v>
      </c>
      <c r="D22" s="167">
        <v>0</v>
      </c>
    </row>
    <row r="23" ht="13.5" spans="1:4">
      <c r="A23" s="164"/>
      <c r="B23" s="170"/>
      <c r="C23" s="164" t="s">
        <v>31</v>
      </c>
      <c r="D23" s="167">
        <v>0</v>
      </c>
    </row>
    <row r="24" ht="13.5" spans="1:4">
      <c r="A24" s="164"/>
      <c r="B24" s="170"/>
      <c r="C24" s="164" t="s">
        <v>32</v>
      </c>
      <c r="D24" s="167">
        <v>0</v>
      </c>
    </row>
    <row r="25" ht="13.5" spans="1:4">
      <c r="A25" s="166"/>
      <c r="B25" s="170"/>
      <c r="C25" s="164" t="s">
        <v>33</v>
      </c>
      <c r="D25" s="167">
        <v>136.38</v>
      </c>
    </row>
    <row r="26" ht="13.5" spans="1:4">
      <c r="A26" s="169"/>
      <c r="B26" s="170"/>
      <c r="C26" s="164" t="s">
        <v>34</v>
      </c>
      <c r="D26" s="168"/>
    </row>
    <row r="27" ht="13.5" spans="1:4">
      <c r="A27" s="166"/>
      <c r="B27" s="170"/>
      <c r="C27" s="164" t="s">
        <v>35</v>
      </c>
      <c r="D27" s="168"/>
    </row>
    <row r="28" ht="13.5" spans="1:4">
      <c r="A28" s="169"/>
      <c r="B28" s="170"/>
      <c r="C28" s="164" t="s">
        <v>36</v>
      </c>
      <c r="D28" s="168"/>
    </row>
    <row r="29" ht="13.5" spans="1:4">
      <c r="A29" s="171" t="s">
        <v>37</v>
      </c>
      <c r="B29" s="172">
        <f>SUM(B7:B28)</f>
        <v>3994.07</v>
      </c>
      <c r="C29" s="171" t="s">
        <v>38</v>
      </c>
      <c r="D29" s="172">
        <f>SUM(D7:D28)</f>
        <v>3994.07</v>
      </c>
    </row>
    <row r="30" customHeight="1" spans="1:4">
      <c r="A30" s="173"/>
      <c r="B30" s="174"/>
      <c r="C30" s="173"/>
      <c r="D30" s="174"/>
    </row>
    <row r="31" ht="54.75" customHeight="1" spans="1:4">
      <c r="A31" s="175"/>
      <c r="B31" s="175"/>
      <c r="C31" s="175"/>
      <c r="D31" s="175"/>
    </row>
  </sheetData>
  <mergeCells count="8">
    <mergeCell ref="A2:D2"/>
    <mergeCell ref="A4:B4"/>
    <mergeCell ref="C4:D4"/>
    <mergeCell ref="A31:D31"/>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B26"/>
  <sheetViews>
    <sheetView workbookViewId="0">
      <selection activeCell="D17" sqref="D17"/>
    </sheetView>
  </sheetViews>
  <sheetFormatPr defaultColWidth="9" defaultRowHeight="13.5"/>
  <cols>
    <col min="1" max="1" width="4" customWidth="1"/>
    <col min="2" max="3" width="3.25" customWidth="1"/>
    <col min="4" max="4" width="14.875" customWidth="1"/>
  </cols>
  <sheetData>
    <row r="1" ht="21" spans="1:28">
      <c r="A1" s="4" t="s">
        <v>56</v>
      </c>
      <c r="B1" s="4"/>
      <c r="C1" s="4"/>
      <c r="D1" s="4"/>
      <c r="E1" s="4"/>
      <c r="F1" s="4"/>
      <c r="G1" s="4"/>
      <c r="H1" s="4"/>
      <c r="I1" s="4"/>
      <c r="J1" s="4"/>
      <c r="K1" s="4"/>
      <c r="L1" s="4"/>
      <c r="M1" s="4"/>
      <c r="N1" s="4"/>
      <c r="O1" s="4"/>
      <c r="P1" s="4"/>
      <c r="Q1" s="4"/>
      <c r="R1" s="4"/>
      <c r="S1" s="4"/>
      <c r="T1" s="4"/>
      <c r="U1" s="4"/>
      <c r="V1" s="4"/>
      <c r="W1" s="4"/>
      <c r="X1" s="4"/>
      <c r="Y1" s="4"/>
      <c r="Z1" s="4"/>
      <c r="AA1" s="4"/>
      <c r="AB1" s="4"/>
    </row>
    <row r="2" spans="1:28">
      <c r="A2" s="130" t="s">
        <v>1</v>
      </c>
      <c r="B2" s="130"/>
      <c r="C2" s="130"/>
      <c r="D2" s="130"/>
      <c r="E2" s="131"/>
      <c r="F2" s="131"/>
      <c r="G2" s="131"/>
      <c r="H2" s="131"/>
      <c r="I2" s="131"/>
      <c r="J2" s="131"/>
      <c r="K2" s="131"/>
      <c r="L2" s="131"/>
      <c r="M2" s="131"/>
      <c r="N2" s="131"/>
      <c r="O2" s="131"/>
      <c r="P2" s="131"/>
      <c r="Q2" s="131"/>
      <c r="R2" s="131"/>
      <c r="S2" s="131"/>
      <c r="T2" s="131"/>
      <c r="U2" s="131"/>
      <c r="V2" s="131"/>
      <c r="W2" s="131"/>
      <c r="X2" s="131"/>
      <c r="Y2" s="131"/>
      <c r="Z2" s="131"/>
      <c r="AA2" s="131"/>
      <c r="AB2" s="159" t="s">
        <v>40</v>
      </c>
    </row>
    <row r="3" spans="1:28">
      <c r="A3" s="131"/>
      <c r="B3" s="131"/>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row>
    <row r="4" spans="1:28">
      <c r="A4" s="132" t="s">
        <v>57</v>
      </c>
      <c r="B4" s="133"/>
      <c r="C4" s="134"/>
      <c r="D4" s="135" t="s">
        <v>58</v>
      </c>
      <c r="E4" s="132" t="s">
        <v>59</v>
      </c>
      <c r="F4" s="136"/>
      <c r="G4" s="136"/>
      <c r="H4" s="136"/>
      <c r="I4" s="136"/>
      <c r="J4" s="136"/>
      <c r="K4" s="136"/>
      <c r="L4" s="136"/>
      <c r="M4" s="136"/>
      <c r="N4" s="136"/>
      <c r="O4" s="136"/>
      <c r="P4" s="136"/>
      <c r="Q4" s="136"/>
      <c r="R4" s="136"/>
      <c r="S4" s="136"/>
      <c r="T4" s="136"/>
      <c r="U4" s="136"/>
      <c r="V4" s="136"/>
      <c r="W4" s="136"/>
      <c r="X4" s="136"/>
      <c r="Y4" s="136"/>
      <c r="Z4" s="152"/>
      <c r="AA4" s="132" t="s">
        <v>60</v>
      </c>
      <c r="AB4" s="134"/>
    </row>
    <row r="5" spans="1:28">
      <c r="A5" s="137"/>
      <c r="B5" s="131"/>
      <c r="C5" s="138"/>
      <c r="D5" s="139"/>
      <c r="E5" s="132" t="s">
        <v>61</v>
      </c>
      <c r="F5" s="136"/>
      <c r="G5" s="136"/>
      <c r="H5" s="136"/>
      <c r="I5" s="136"/>
      <c r="J5" s="136"/>
      <c r="K5" s="136"/>
      <c r="L5" s="136"/>
      <c r="M5" s="136"/>
      <c r="N5" s="152"/>
      <c r="O5" s="135" t="s">
        <v>62</v>
      </c>
      <c r="P5" s="135" t="s">
        <v>63</v>
      </c>
      <c r="Q5" s="132" t="s">
        <v>64</v>
      </c>
      <c r="R5" s="136"/>
      <c r="S5" s="136"/>
      <c r="T5" s="136"/>
      <c r="U5" s="136"/>
      <c r="V5" s="136"/>
      <c r="W5" s="136"/>
      <c r="X5" s="136"/>
      <c r="Y5" s="136"/>
      <c r="Z5" s="152"/>
      <c r="AA5" s="140"/>
      <c r="AB5" s="142"/>
    </row>
    <row r="6" spans="1:28">
      <c r="A6" s="140"/>
      <c r="B6" s="141"/>
      <c r="C6" s="142"/>
      <c r="D6" s="139"/>
      <c r="E6" s="135" t="s">
        <v>65</v>
      </c>
      <c r="F6" s="132" t="s">
        <v>66</v>
      </c>
      <c r="G6" s="136"/>
      <c r="H6" s="136"/>
      <c r="I6" s="152"/>
      <c r="J6" s="143" t="s">
        <v>67</v>
      </c>
      <c r="K6" s="153"/>
      <c r="L6" s="153"/>
      <c r="M6" s="144"/>
      <c r="N6" s="135" t="s">
        <v>68</v>
      </c>
      <c r="O6" s="139"/>
      <c r="P6" s="139"/>
      <c r="Q6" s="135" t="s">
        <v>65</v>
      </c>
      <c r="R6" s="132" t="s">
        <v>66</v>
      </c>
      <c r="S6" s="136"/>
      <c r="T6" s="136"/>
      <c r="U6" s="152"/>
      <c r="V6" s="132" t="s">
        <v>67</v>
      </c>
      <c r="W6" s="136"/>
      <c r="X6" s="136"/>
      <c r="Y6" s="152"/>
      <c r="Z6" s="135" t="s">
        <v>68</v>
      </c>
      <c r="AA6" s="135" t="s">
        <v>69</v>
      </c>
      <c r="AB6" s="135" t="s">
        <v>70</v>
      </c>
    </row>
    <row r="7" spans="1:28">
      <c r="A7" s="135" t="s">
        <v>71</v>
      </c>
      <c r="B7" s="135" t="s">
        <v>72</v>
      </c>
      <c r="C7" s="135" t="s">
        <v>73</v>
      </c>
      <c r="D7" s="139"/>
      <c r="E7" s="139"/>
      <c r="F7" s="135" t="s">
        <v>69</v>
      </c>
      <c r="G7" s="143" t="s">
        <v>74</v>
      </c>
      <c r="H7" s="144"/>
      <c r="I7" s="154" t="s">
        <v>75</v>
      </c>
      <c r="J7" s="135" t="s">
        <v>65</v>
      </c>
      <c r="K7" s="135" t="s">
        <v>76</v>
      </c>
      <c r="L7" s="135" t="s">
        <v>77</v>
      </c>
      <c r="M7" s="135" t="s">
        <v>78</v>
      </c>
      <c r="N7" s="139"/>
      <c r="O7" s="139"/>
      <c r="P7" s="139"/>
      <c r="Q7" s="139"/>
      <c r="R7" s="156" t="s">
        <v>69</v>
      </c>
      <c r="S7" s="143" t="s">
        <v>74</v>
      </c>
      <c r="T7" s="144"/>
      <c r="U7" s="154" t="s">
        <v>75</v>
      </c>
      <c r="V7" s="156" t="s">
        <v>69</v>
      </c>
      <c r="W7" s="156" t="s">
        <v>76</v>
      </c>
      <c r="X7" s="156" t="s">
        <v>77</v>
      </c>
      <c r="Y7" s="156" t="s">
        <v>78</v>
      </c>
      <c r="Z7" s="139"/>
      <c r="AA7" s="139"/>
      <c r="AB7" s="139"/>
    </row>
    <row r="8" ht="24" spans="1:28">
      <c r="A8" s="145"/>
      <c r="B8" s="145"/>
      <c r="C8" s="145"/>
      <c r="D8" s="145"/>
      <c r="E8" s="145"/>
      <c r="F8" s="145"/>
      <c r="G8" s="146" t="s">
        <v>79</v>
      </c>
      <c r="H8" s="146" t="s">
        <v>80</v>
      </c>
      <c r="I8" s="155"/>
      <c r="J8" s="145"/>
      <c r="K8" s="145"/>
      <c r="L8" s="145"/>
      <c r="M8" s="145"/>
      <c r="N8" s="145"/>
      <c r="O8" s="145"/>
      <c r="P8" s="145"/>
      <c r="Q8" s="145"/>
      <c r="R8" s="157"/>
      <c r="S8" s="146" t="s">
        <v>79</v>
      </c>
      <c r="T8" s="146" t="s">
        <v>80</v>
      </c>
      <c r="U8" s="155"/>
      <c r="V8" s="157"/>
      <c r="W8" s="157"/>
      <c r="X8" s="157"/>
      <c r="Y8" s="157"/>
      <c r="Z8" s="145"/>
      <c r="AA8" s="145"/>
      <c r="AB8" s="145"/>
    </row>
    <row r="9" spans="1:28">
      <c r="A9" s="135" t="s">
        <v>81</v>
      </c>
      <c r="B9" s="135" t="s">
        <v>82</v>
      </c>
      <c r="C9" s="135" t="s">
        <v>83</v>
      </c>
      <c r="D9" s="135" t="s">
        <v>84</v>
      </c>
      <c r="E9" s="135" t="s">
        <v>85</v>
      </c>
      <c r="F9" s="135" t="s">
        <v>86</v>
      </c>
      <c r="G9" s="135" t="s">
        <v>87</v>
      </c>
      <c r="H9" s="135" t="s">
        <v>88</v>
      </c>
      <c r="I9" s="135" t="s">
        <v>89</v>
      </c>
      <c r="J9" s="135" t="s">
        <v>90</v>
      </c>
      <c r="K9" s="135" t="s">
        <v>91</v>
      </c>
      <c r="L9" s="135" t="s">
        <v>92</v>
      </c>
      <c r="M9" s="135" t="s">
        <v>93</v>
      </c>
      <c r="N9" s="135" t="s">
        <v>94</v>
      </c>
      <c r="O9" s="135" t="s">
        <v>95</v>
      </c>
      <c r="P9" s="135" t="s">
        <v>96</v>
      </c>
      <c r="Q9" s="135" t="s">
        <v>97</v>
      </c>
      <c r="R9" s="135" t="s">
        <v>98</v>
      </c>
      <c r="S9" s="135" t="s">
        <v>99</v>
      </c>
      <c r="T9" s="135" t="s">
        <v>100</v>
      </c>
      <c r="U9" s="135" t="s">
        <v>101</v>
      </c>
      <c r="V9" s="135" t="s">
        <v>102</v>
      </c>
      <c r="W9" s="135" t="s">
        <v>103</v>
      </c>
      <c r="X9" s="135" t="s">
        <v>104</v>
      </c>
      <c r="Y9" s="135" t="s">
        <v>105</v>
      </c>
      <c r="Z9" s="135" t="s">
        <v>106</v>
      </c>
      <c r="AA9" s="135" t="s">
        <v>107</v>
      </c>
      <c r="AB9" s="135" t="s">
        <v>108</v>
      </c>
    </row>
    <row r="10" s="129" customFormat="1" ht="21" customHeight="1" spans="1:28">
      <c r="A10" s="147"/>
      <c r="B10" s="147"/>
      <c r="C10" s="147"/>
      <c r="D10" s="148" t="s">
        <v>109</v>
      </c>
      <c r="E10" s="124">
        <f>SUM(E11:E18)</f>
        <v>2794.07</v>
      </c>
      <c r="F10" s="124">
        <f t="shared" ref="F10:N10" si="0">SUM(F11:F18)</f>
        <v>1951.41</v>
      </c>
      <c r="G10" s="124">
        <f t="shared" si="0"/>
        <v>1384.51</v>
      </c>
      <c r="H10" s="124">
        <v>66.74</v>
      </c>
      <c r="I10" s="124">
        <f t="shared" si="0"/>
        <v>500.16</v>
      </c>
      <c r="J10" s="124">
        <f t="shared" si="0"/>
        <v>602.78</v>
      </c>
      <c r="K10" s="124">
        <f t="shared" si="0"/>
        <v>2.85</v>
      </c>
      <c r="L10" s="124">
        <f t="shared" si="0"/>
        <v>399.95</v>
      </c>
      <c r="M10" s="124">
        <f t="shared" si="0"/>
        <v>0</v>
      </c>
      <c r="N10" s="124">
        <f t="shared" si="0"/>
        <v>239.88</v>
      </c>
      <c r="O10" s="124"/>
      <c r="P10" s="124"/>
      <c r="Q10" s="124"/>
      <c r="R10" s="124"/>
      <c r="S10" s="124"/>
      <c r="T10" s="124"/>
      <c r="U10" s="158">
        <v>0</v>
      </c>
      <c r="V10" s="124"/>
      <c r="W10" s="124"/>
      <c r="X10" s="124"/>
      <c r="Y10" s="124"/>
      <c r="Z10" s="124"/>
      <c r="AA10" s="124">
        <v>1200</v>
      </c>
      <c r="AB10" s="124"/>
    </row>
    <row r="11" s="129" customFormat="1" ht="21" customHeight="1" spans="1:28">
      <c r="A11" s="149" t="s">
        <v>110</v>
      </c>
      <c r="B11" s="149" t="s">
        <v>111</v>
      </c>
      <c r="C11" s="149" t="s">
        <v>112</v>
      </c>
      <c r="D11" s="150" t="s">
        <v>113</v>
      </c>
      <c r="E11" s="150">
        <v>2042.76</v>
      </c>
      <c r="F11" s="150">
        <f>G11+H11</f>
        <v>1451.25</v>
      </c>
      <c r="G11" s="150">
        <v>1384.51</v>
      </c>
      <c r="H11" s="150">
        <v>66.74</v>
      </c>
      <c r="I11" s="150"/>
      <c r="J11" s="150">
        <v>591.51</v>
      </c>
      <c r="K11" s="150">
        <v>2.85</v>
      </c>
      <c r="L11" s="150">
        <v>399.95</v>
      </c>
      <c r="M11" s="150"/>
      <c r="N11" s="150"/>
      <c r="O11" s="150"/>
      <c r="P11" s="150"/>
      <c r="Q11" s="150"/>
      <c r="R11" s="150"/>
      <c r="S11" s="150"/>
      <c r="T11" s="150"/>
      <c r="U11" s="150"/>
      <c r="V11" s="150"/>
      <c r="W11" s="150"/>
      <c r="X11" s="150"/>
      <c r="Y11" s="150"/>
      <c r="Z11" s="150"/>
      <c r="AA11" s="150"/>
      <c r="AB11" s="150"/>
    </row>
    <row r="12" s="129" customFormat="1" ht="21" customHeight="1" spans="1:28">
      <c r="A12" s="149" t="s">
        <v>114</v>
      </c>
      <c r="B12" s="149" t="s">
        <v>115</v>
      </c>
      <c r="C12" s="149" t="s">
        <v>112</v>
      </c>
      <c r="D12" s="151" t="s">
        <v>116</v>
      </c>
      <c r="E12" s="150">
        <v>166.76</v>
      </c>
      <c r="F12" s="150"/>
      <c r="G12" s="150"/>
      <c r="H12" s="150"/>
      <c r="I12" s="150"/>
      <c r="J12" s="150">
        <v>11.27</v>
      </c>
      <c r="K12" s="150"/>
      <c r="L12" s="150"/>
      <c r="M12" s="150"/>
      <c r="N12" s="150">
        <f>E12-J12</f>
        <v>155.49</v>
      </c>
      <c r="O12" s="150"/>
      <c r="P12" s="150"/>
      <c r="Q12" s="150"/>
      <c r="R12" s="150"/>
      <c r="S12" s="150"/>
      <c r="T12" s="150"/>
      <c r="U12" s="150"/>
      <c r="V12" s="150"/>
      <c r="W12" s="150"/>
      <c r="X12" s="150"/>
      <c r="Y12" s="150"/>
      <c r="Z12" s="150"/>
      <c r="AA12" s="150"/>
      <c r="AB12" s="150"/>
    </row>
    <row r="13" s="129" customFormat="1" ht="21" customHeight="1" spans="1:28">
      <c r="A13" s="149" t="s">
        <v>114</v>
      </c>
      <c r="B13" s="149" t="s">
        <v>115</v>
      </c>
      <c r="C13" s="149" t="s">
        <v>115</v>
      </c>
      <c r="D13" s="151" t="s">
        <v>117</v>
      </c>
      <c r="E13" s="150">
        <v>235.8</v>
      </c>
      <c r="F13" s="150">
        <v>235.8</v>
      </c>
      <c r="G13" s="150"/>
      <c r="H13" s="150"/>
      <c r="I13" s="150">
        <v>235.8</v>
      </c>
      <c r="J13" s="150"/>
      <c r="K13" s="150"/>
      <c r="L13" s="150"/>
      <c r="M13" s="150"/>
      <c r="N13" s="150"/>
      <c r="O13" s="150"/>
      <c r="P13" s="150"/>
      <c r="Q13" s="150"/>
      <c r="R13" s="150"/>
      <c r="S13" s="150"/>
      <c r="T13" s="150"/>
      <c r="U13" s="150"/>
      <c r="V13" s="150"/>
      <c r="W13" s="150"/>
      <c r="X13" s="150"/>
      <c r="Y13" s="150"/>
      <c r="Z13" s="150"/>
      <c r="AA13" s="150"/>
      <c r="AB13" s="150"/>
    </row>
    <row r="14" s="129" customFormat="1" ht="21" customHeight="1" spans="1:28">
      <c r="A14" s="149" t="s">
        <v>118</v>
      </c>
      <c r="B14" s="149" t="s">
        <v>91</v>
      </c>
      <c r="C14" s="149" t="s">
        <v>112</v>
      </c>
      <c r="D14" s="151" t="s">
        <v>119</v>
      </c>
      <c r="E14" s="150">
        <v>133.65</v>
      </c>
      <c r="F14" s="150">
        <v>113.65</v>
      </c>
      <c r="G14" s="150"/>
      <c r="H14" s="150"/>
      <c r="I14" s="150">
        <v>113.65</v>
      </c>
      <c r="J14" s="150"/>
      <c r="K14" s="150"/>
      <c r="L14" s="150"/>
      <c r="M14" s="150"/>
      <c r="N14" s="150">
        <v>20</v>
      </c>
      <c r="O14" s="150"/>
      <c r="P14" s="150"/>
      <c r="Q14" s="150"/>
      <c r="R14" s="150"/>
      <c r="S14" s="150"/>
      <c r="T14" s="150"/>
      <c r="U14" s="150"/>
      <c r="V14" s="150"/>
      <c r="W14" s="150"/>
      <c r="X14" s="150"/>
      <c r="Y14" s="150"/>
      <c r="Z14" s="150"/>
      <c r="AA14" s="150"/>
      <c r="AB14" s="150"/>
    </row>
    <row r="15" s="129" customFormat="1" ht="21" customHeight="1" spans="1:28">
      <c r="A15" s="149" t="s">
        <v>118</v>
      </c>
      <c r="B15" s="149" t="s">
        <v>91</v>
      </c>
      <c r="C15" s="149" t="s">
        <v>111</v>
      </c>
      <c r="D15" s="151" t="s">
        <v>120</v>
      </c>
      <c r="E15" s="150">
        <v>64.39</v>
      </c>
      <c r="F15" s="150"/>
      <c r="G15" s="150"/>
      <c r="H15" s="150"/>
      <c r="I15" s="150"/>
      <c r="J15" s="150"/>
      <c r="K15" s="150"/>
      <c r="L15" s="150"/>
      <c r="M15" s="150"/>
      <c r="N15" s="150">
        <v>64.39</v>
      </c>
      <c r="O15" s="150"/>
      <c r="P15" s="150"/>
      <c r="Q15" s="150"/>
      <c r="R15" s="150"/>
      <c r="S15" s="150"/>
      <c r="T15" s="150"/>
      <c r="U15" s="150"/>
      <c r="V15" s="150"/>
      <c r="W15" s="150"/>
      <c r="X15" s="150"/>
      <c r="Y15" s="150"/>
      <c r="Z15" s="150"/>
      <c r="AA15" s="150"/>
      <c r="AB15" s="150"/>
    </row>
    <row r="16" s="129" customFormat="1" ht="21" customHeight="1" spans="1:28">
      <c r="A16" s="149" t="s">
        <v>118</v>
      </c>
      <c r="B16" s="149" t="s">
        <v>91</v>
      </c>
      <c r="C16" s="149" t="s">
        <v>121</v>
      </c>
      <c r="D16" s="151" t="s">
        <v>122</v>
      </c>
      <c r="E16" s="150">
        <v>14.33</v>
      </c>
      <c r="F16" s="150">
        <v>14.33</v>
      </c>
      <c r="G16" s="150"/>
      <c r="H16" s="150"/>
      <c r="I16" s="150">
        <v>14.33</v>
      </c>
      <c r="J16" s="150"/>
      <c r="K16" s="150"/>
      <c r="L16" s="150"/>
      <c r="M16" s="150"/>
      <c r="N16" s="150"/>
      <c r="O16" s="150"/>
      <c r="P16" s="150"/>
      <c r="Q16" s="150"/>
      <c r="R16" s="150"/>
      <c r="S16" s="150"/>
      <c r="T16" s="150"/>
      <c r="U16" s="150"/>
      <c r="V16" s="150"/>
      <c r="W16" s="150"/>
      <c r="X16" s="150"/>
      <c r="Y16" s="150"/>
      <c r="Z16" s="150"/>
      <c r="AA16" s="150"/>
      <c r="AB16" s="150"/>
    </row>
    <row r="17" s="129" customFormat="1" ht="21" customHeight="1" spans="1:28">
      <c r="A17" s="149" t="s">
        <v>123</v>
      </c>
      <c r="B17" s="149" t="s">
        <v>124</v>
      </c>
      <c r="C17" s="149" t="s">
        <v>112</v>
      </c>
      <c r="D17" s="151" t="s">
        <v>125</v>
      </c>
      <c r="E17" s="150">
        <v>136.38</v>
      </c>
      <c r="F17" s="150">
        <v>136.38</v>
      </c>
      <c r="G17" s="150"/>
      <c r="H17" s="150"/>
      <c r="I17" s="150">
        <v>136.38</v>
      </c>
      <c r="J17" s="150"/>
      <c r="K17" s="150"/>
      <c r="L17" s="150"/>
      <c r="M17" s="150"/>
      <c r="N17" s="150"/>
      <c r="O17" s="150"/>
      <c r="P17" s="150"/>
      <c r="Q17" s="150"/>
      <c r="R17" s="150"/>
      <c r="S17" s="150"/>
      <c r="T17" s="150"/>
      <c r="U17" s="150"/>
      <c r="V17" s="150"/>
      <c r="W17" s="150"/>
      <c r="X17" s="150"/>
      <c r="Y17" s="150"/>
      <c r="Z17" s="150"/>
      <c r="AA17" s="150"/>
      <c r="AB17" s="150"/>
    </row>
    <row r="18" s="129" customFormat="1" ht="21" customHeight="1" spans="1:28">
      <c r="A18" s="149" t="s">
        <v>110</v>
      </c>
      <c r="B18" s="149" t="s">
        <v>111</v>
      </c>
      <c r="C18" s="149">
        <v>2</v>
      </c>
      <c r="D18" s="150" t="s">
        <v>126</v>
      </c>
      <c r="E18" s="150"/>
      <c r="F18" s="150"/>
      <c r="G18" s="150"/>
      <c r="H18" s="150"/>
      <c r="I18" s="150"/>
      <c r="J18" s="150"/>
      <c r="K18" s="150"/>
      <c r="L18" s="150"/>
      <c r="M18" s="150"/>
      <c r="N18" s="150"/>
      <c r="O18" s="150"/>
      <c r="P18" s="150"/>
      <c r="Q18" s="150"/>
      <c r="R18" s="150"/>
      <c r="S18" s="150"/>
      <c r="T18" s="150"/>
      <c r="U18" s="150"/>
      <c r="V18" s="150"/>
      <c r="W18" s="150"/>
      <c r="X18" s="150"/>
      <c r="Y18" s="150"/>
      <c r="Z18" s="150"/>
      <c r="AA18" s="150">
        <v>1200</v>
      </c>
      <c r="AB18" s="150"/>
    </row>
    <row r="19" s="129" customFormat="1" ht="21" customHeight="1" spans="1:28">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row>
    <row r="20" s="129" customFormat="1" ht="21" customHeight="1" spans="1:28">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row>
    <row r="21" s="129" customFormat="1" ht="21" customHeight="1" spans="1:28">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row>
    <row r="22" s="129" customFormat="1" ht="21" customHeight="1" spans="1:28">
      <c r="A22" s="150"/>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row>
    <row r="23" s="129" customFormat="1" ht="21" customHeight="1" spans="1:28">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129" customFormat="1" ht="11.25"/>
    <row r="25" s="129" customFormat="1" ht="11.25"/>
    <row r="26" s="129" customFormat="1" ht="11.25"/>
  </sheetData>
  <mergeCells count="37">
    <mergeCell ref="A1:AB1"/>
    <mergeCell ref="A2:D2"/>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63"/>
  <sheetViews>
    <sheetView topLeftCell="A5" workbookViewId="0">
      <selection activeCell="J19" sqref="J19"/>
    </sheetView>
  </sheetViews>
  <sheetFormatPr defaultColWidth="9" defaultRowHeight="13.5"/>
  <cols>
    <col min="1" max="1" width="5.5" customWidth="1"/>
    <col min="2" max="2" width="4.125" customWidth="1"/>
    <col min="3" max="3" width="29" customWidth="1"/>
    <col min="4" max="4" width="9.5" customWidth="1"/>
    <col min="5" max="5" width="10.125" customWidth="1"/>
    <col min="6" max="6" width="8.66666666666667" customWidth="1"/>
    <col min="7" max="7" width="8.33333333333333" customWidth="1"/>
    <col min="8" max="8" width="6" customWidth="1"/>
    <col min="9" max="10" width="8.75" customWidth="1"/>
    <col min="11" max="11" width="10.25" customWidth="1"/>
    <col min="13" max="13" width="4.375" customWidth="1"/>
    <col min="15" max="15" width="5.625" customWidth="1"/>
    <col min="16" max="16" width="5" customWidth="1"/>
    <col min="17" max="17" width="4.875" customWidth="1"/>
    <col min="19" max="19" width="5.375" customWidth="1"/>
  </cols>
  <sheetData>
    <row r="1" ht="15" customHeight="1" spans="1:18">
      <c r="A1" s="6"/>
      <c r="B1" s="6"/>
      <c r="C1" s="7"/>
      <c r="D1" s="98"/>
      <c r="E1" s="98"/>
      <c r="F1" s="98"/>
      <c r="G1" s="98"/>
      <c r="H1" s="98"/>
      <c r="I1" s="98"/>
      <c r="J1" s="98"/>
      <c r="K1" s="98"/>
      <c r="L1" s="98"/>
      <c r="M1" s="98"/>
      <c r="N1" s="98"/>
      <c r="O1" s="98"/>
      <c r="P1" s="98"/>
      <c r="Q1" s="98"/>
      <c r="R1" s="98"/>
    </row>
    <row r="2" ht="13" customHeight="1" spans="1:19">
      <c r="A2" s="4" t="s">
        <v>127</v>
      </c>
      <c r="B2" s="4"/>
      <c r="C2" s="4"/>
      <c r="D2" s="4"/>
      <c r="E2" s="4"/>
      <c r="F2" s="4"/>
      <c r="G2" s="4"/>
      <c r="H2" s="4"/>
      <c r="I2" s="4"/>
      <c r="J2" s="4"/>
      <c r="K2" s="4"/>
      <c r="L2" s="4"/>
      <c r="M2" s="4"/>
      <c r="N2" s="4"/>
      <c r="O2" s="4"/>
      <c r="P2" s="4"/>
      <c r="Q2" s="4"/>
      <c r="R2" s="4"/>
      <c r="S2" s="4"/>
    </row>
    <row r="3" ht="20.1" customHeight="1" spans="1:19">
      <c r="A3" s="5" t="s">
        <v>1</v>
      </c>
      <c r="B3" s="6"/>
      <c r="C3" s="7"/>
      <c r="D3" s="98"/>
      <c r="E3" s="98"/>
      <c r="F3" s="98"/>
      <c r="G3" s="98"/>
      <c r="H3" s="98"/>
      <c r="I3" s="98"/>
      <c r="J3" s="98"/>
      <c r="K3" s="98"/>
      <c r="L3" s="98"/>
      <c r="M3" s="98"/>
      <c r="N3" s="98"/>
      <c r="O3" s="98"/>
      <c r="P3" s="98"/>
      <c r="Q3" s="98"/>
      <c r="R3" s="6" t="s">
        <v>40</v>
      </c>
      <c r="S3" s="6"/>
    </row>
    <row r="4" ht="15" customHeight="1" spans="1:19">
      <c r="A4" s="99" t="s">
        <v>128</v>
      </c>
      <c r="B4" s="100"/>
      <c r="C4" s="99" t="s">
        <v>129</v>
      </c>
      <c r="D4" s="11" t="s">
        <v>130</v>
      </c>
      <c r="E4" s="11"/>
      <c r="F4" s="11"/>
      <c r="G4" s="11"/>
      <c r="H4" s="11"/>
      <c r="I4" s="11"/>
      <c r="J4" s="11"/>
      <c r="K4" s="11"/>
      <c r="L4" s="11"/>
      <c r="M4" s="11"/>
      <c r="N4" s="11"/>
      <c r="O4" s="11"/>
      <c r="P4" s="11"/>
      <c r="Q4" s="11"/>
      <c r="R4" s="11"/>
      <c r="S4" s="11"/>
    </row>
    <row r="5" ht="20.1" customHeight="1" spans="1:19">
      <c r="A5" s="101"/>
      <c r="B5" s="102"/>
      <c r="C5" s="103"/>
      <c r="D5" s="104" t="s">
        <v>131</v>
      </c>
      <c r="E5" s="81" t="s">
        <v>132</v>
      </c>
      <c r="F5" s="82"/>
      <c r="G5" s="82"/>
      <c r="H5" s="82"/>
      <c r="I5" s="82"/>
      <c r="J5" s="82"/>
      <c r="K5" s="82"/>
      <c r="L5" s="82"/>
      <c r="M5" s="82"/>
      <c r="N5" s="82"/>
      <c r="O5" s="84"/>
      <c r="P5" s="121" t="s">
        <v>133</v>
      </c>
      <c r="Q5" s="125"/>
      <c r="R5" s="125"/>
      <c r="S5" s="126"/>
    </row>
    <row r="6" ht="15" customHeight="1" spans="1:19">
      <c r="A6" s="105" t="s">
        <v>71</v>
      </c>
      <c r="B6" s="105" t="s">
        <v>72</v>
      </c>
      <c r="C6" s="103"/>
      <c r="D6" s="106"/>
      <c r="E6" s="10" t="s">
        <v>65</v>
      </c>
      <c r="F6" s="107" t="s">
        <v>134</v>
      </c>
      <c r="G6" s="108"/>
      <c r="H6" s="108"/>
      <c r="I6" s="108"/>
      <c r="J6" s="108"/>
      <c r="K6" s="108"/>
      <c r="L6" s="108"/>
      <c r="M6" s="122"/>
      <c r="N6" s="9" t="s">
        <v>135</v>
      </c>
      <c r="O6" s="9" t="s">
        <v>136</v>
      </c>
      <c r="P6" s="123"/>
      <c r="Q6" s="127"/>
      <c r="R6" s="127"/>
      <c r="S6" s="128"/>
    </row>
    <row r="7" ht="55" customHeight="1" spans="1:19">
      <c r="A7" s="109"/>
      <c r="B7" s="109"/>
      <c r="C7" s="101"/>
      <c r="D7" s="110"/>
      <c r="E7" s="14"/>
      <c r="F7" s="9" t="s">
        <v>69</v>
      </c>
      <c r="G7" s="9" t="s">
        <v>137</v>
      </c>
      <c r="H7" s="9" t="s">
        <v>138</v>
      </c>
      <c r="I7" s="9" t="s">
        <v>139</v>
      </c>
      <c r="J7" s="9" t="s">
        <v>140</v>
      </c>
      <c r="K7" s="9" t="s">
        <v>141</v>
      </c>
      <c r="L7" s="9" t="s">
        <v>142</v>
      </c>
      <c r="M7" s="9" t="s">
        <v>143</v>
      </c>
      <c r="N7" s="9"/>
      <c r="O7" s="9"/>
      <c r="P7" s="9" t="s">
        <v>69</v>
      </c>
      <c r="Q7" s="9" t="s">
        <v>144</v>
      </c>
      <c r="R7" s="9" t="s">
        <v>145</v>
      </c>
      <c r="S7" s="9" t="s">
        <v>146</v>
      </c>
    </row>
    <row r="8" ht="20.1" customHeight="1" spans="1:19">
      <c r="A8" s="111">
        <v>1</v>
      </c>
      <c r="B8" s="111">
        <v>2</v>
      </c>
      <c r="C8" s="112">
        <v>3</v>
      </c>
      <c r="D8" s="111">
        <v>4</v>
      </c>
      <c r="E8" s="111">
        <v>5</v>
      </c>
      <c r="F8" s="111">
        <v>6</v>
      </c>
      <c r="G8" s="111">
        <v>7</v>
      </c>
      <c r="H8" s="112">
        <v>8</v>
      </c>
      <c r="I8" s="111">
        <v>9</v>
      </c>
      <c r="J8" s="111">
        <v>10</v>
      </c>
      <c r="K8" s="111">
        <v>11</v>
      </c>
      <c r="L8" s="111">
        <v>12</v>
      </c>
      <c r="M8" s="112">
        <v>13</v>
      </c>
      <c r="N8" s="111">
        <v>14</v>
      </c>
      <c r="O8" s="111">
        <v>15</v>
      </c>
      <c r="P8" s="111">
        <v>16</v>
      </c>
      <c r="Q8" s="111">
        <v>17</v>
      </c>
      <c r="R8" s="112">
        <v>18</v>
      </c>
      <c r="S8" s="111">
        <v>19</v>
      </c>
    </row>
    <row r="9" ht="20.1" customHeight="1" spans="1:19">
      <c r="A9" s="113" t="s">
        <v>1</v>
      </c>
      <c r="B9" s="114"/>
      <c r="C9" s="115"/>
      <c r="D9" s="111">
        <f>D10+D24+D52</f>
        <v>2794.07</v>
      </c>
      <c r="E9" s="111">
        <f>E10+E24+E52</f>
        <v>2794.07</v>
      </c>
      <c r="F9" s="111">
        <f>F10+F24+F52</f>
        <v>2794.07</v>
      </c>
      <c r="G9" s="111">
        <f>G10+G24+G52</f>
        <v>2794.07</v>
      </c>
      <c r="H9" s="111"/>
      <c r="I9" s="111"/>
      <c r="J9" s="111"/>
      <c r="K9" s="111"/>
      <c r="L9" s="111"/>
      <c r="M9" s="111"/>
      <c r="N9" s="111"/>
      <c r="O9" s="111"/>
      <c r="P9" s="111"/>
      <c r="Q9" s="111"/>
      <c r="R9" s="111"/>
      <c r="S9" s="111"/>
    </row>
    <row r="10" ht="20.1" customHeight="1" spans="1:19">
      <c r="A10" s="116">
        <v>301</v>
      </c>
      <c r="B10" s="117" t="s">
        <v>147</v>
      </c>
      <c r="C10" s="118" t="s">
        <v>66</v>
      </c>
      <c r="D10" s="91">
        <f>SUM(D11:D21)</f>
        <v>1951.41</v>
      </c>
      <c r="E10" s="91">
        <f>SUM(E11:E21)</f>
        <v>1951.41</v>
      </c>
      <c r="F10" s="91">
        <f>SUM(F11:F21)</f>
        <v>1951.41</v>
      </c>
      <c r="G10" s="91">
        <f>SUM(G11:G21)</f>
        <v>1951.41</v>
      </c>
      <c r="H10" s="91"/>
      <c r="I10" s="124"/>
      <c r="J10" s="91"/>
      <c r="K10" s="91"/>
      <c r="L10" s="91"/>
      <c r="M10" s="91"/>
      <c r="N10" s="91"/>
      <c r="O10" s="91"/>
      <c r="P10" s="91"/>
      <c r="Q10" s="91"/>
      <c r="R10" s="91"/>
      <c r="S10" s="91"/>
    </row>
    <row r="11" ht="20.1" customHeight="1" spans="1:19">
      <c r="A11" s="119"/>
      <c r="B11" s="117" t="s">
        <v>148</v>
      </c>
      <c r="C11" s="120" t="s">
        <v>149</v>
      </c>
      <c r="D11" s="91">
        <v>1384.51</v>
      </c>
      <c r="E11" s="91">
        <v>1384.51</v>
      </c>
      <c r="F11" s="91">
        <v>1384.51</v>
      </c>
      <c r="G11" s="91">
        <v>1384.51</v>
      </c>
      <c r="H11" s="91"/>
      <c r="I11" s="91"/>
      <c r="J11" s="91"/>
      <c r="K11" s="91"/>
      <c r="L11" s="91"/>
      <c r="M11" s="91"/>
      <c r="N11" s="91"/>
      <c r="O11" s="91"/>
      <c r="P11" s="91"/>
      <c r="Q11" s="91"/>
      <c r="R11" s="91"/>
      <c r="S11" s="91"/>
    </row>
    <row r="12" ht="20.1" customHeight="1" spans="1:19">
      <c r="A12" s="119"/>
      <c r="B12" s="117" t="s">
        <v>150</v>
      </c>
      <c r="C12" s="120" t="s">
        <v>151</v>
      </c>
      <c r="D12" s="91"/>
      <c r="E12" s="91"/>
      <c r="F12" s="91"/>
      <c r="G12" s="91"/>
      <c r="H12" s="91"/>
      <c r="I12" s="91"/>
      <c r="J12" s="91"/>
      <c r="K12" s="91"/>
      <c r="L12" s="91"/>
      <c r="M12" s="91"/>
      <c r="N12" s="91"/>
      <c r="O12" s="91"/>
      <c r="P12" s="91"/>
      <c r="Q12" s="91"/>
      <c r="R12" s="91"/>
      <c r="S12" s="91"/>
    </row>
    <row r="13" ht="20.1" customHeight="1" spans="1:19">
      <c r="A13" s="119"/>
      <c r="B13" s="117" t="s">
        <v>152</v>
      </c>
      <c r="C13" s="120" t="s">
        <v>153</v>
      </c>
      <c r="D13" s="91">
        <v>42.45</v>
      </c>
      <c r="E13" s="91">
        <v>42.45</v>
      </c>
      <c r="F13" s="91">
        <v>42.45</v>
      </c>
      <c r="G13" s="91">
        <v>42.45</v>
      </c>
      <c r="H13" s="91"/>
      <c r="I13" s="91"/>
      <c r="J13" s="91"/>
      <c r="K13" s="91"/>
      <c r="L13" s="91"/>
      <c r="M13" s="91"/>
      <c r="N13" s="91"/>
      <c r="O13" s="91"/>
      <c r="P13" s="91"/>
      <c r="Q13" s="91"/>
      <c r="R13" s="91"/>
      <c r="S13" s="91"/>
    </row>
    <row r="14" ht="20.1" customHeight="1" spans="1:19">
      <c r="A14" s="119"/>
      <c r="B14" s="117" t="s">
        <v>154</v>
      </c>
      <c r="C14" s="120" t="s">
        <v>155</v>
      </c>
      <c r="D14" s="91"/>
      <c r="E14" s="91"/>
      <c r="F14" s="91"/>
      <c r="G14" s="91"/>
      <c r="H14" s="91"/>
      <c r="I14" s="91"/>
      <c r="J14" s="91"/>
      <c r="K14" s="91"/>
      <c r="L14" s="91"/>
      <c r="M14" s="91"/>
      <c r="N14" s="91"/>
      <c r="O14" s="91"/>
      <c r="P14" s="91"/>
      <c r="Q14" s="91"/>
      <c r="R14" s="91"/>
      <c r="S14" s="91"/>
    </row>
    <row r="15" ht="20.1" customHeight="1" spans="1:19">
      <c r="A15" s="119"/>
      <c r="B15" s="117" t="s">
        <v>156</v>
      </c>
      <c r="C15" s="120" t="s">
        <v>157</v>
      </c>
      <c r="D15" s="91">
        <v>24.3</v>
      </c>
      <c r="E15" s="91">
        <v>24.3</v>
      </c>
      <c r="F15" s="91">
        <v>24.3</v>
      </c>
      <c r="G15" s="91">
        <v>24.3</v>
      </c>
      <c r="H15" s="91"/>
      <c r="I15" s="91"/>
      <c r="J15" s="91"/>
      <c r="K15" s="91"/>
      <c r="L15" s="91"/>
      <c r="M15" s="91"/>
      <c r="N15" s="91"/>
      <c r="O15" s="91"/>
      <c r="P15" s="91"/>
      <c r="Q15" s="91"/>
      <c r="R15" s="91"/>
      <c r="S15" s="91"/>
    </row>
    <row r="16" ht="20.1" customHeight="1" spans="1:19">
      <c r="A16" s="119"/>
      <c r="B16" s="117" t="s">
        <v>158</v>
      </c>
      <c r="C16" s="120" t="s">
        <v>159</v>
      </c>
      <c r="D16" s="91">
        <v>235.8</v>
      </c>
      <c r="E16" s="91">
        <v>235.8</v>
      </c>
      <c r="F16" s="91">
        <v>235.8</v>
      </c>
      <c r="G16" s="91">
        <v>235.8</v>
      </c>
      <c r="H16" s="91"/>
      <c r="I16" s="91"/>
      <c r="J16" s="91"/>
      <c r="K16" s="91"/>
      <c r="L16" s="91"/>
      <c r="M16" s="91"/>
      <c r="N16" s="91"/>
      <c r="O16" s="91"/>
      <c r="P16" s="91"/>
      <c r="Q16" s="91"/>
      <c r="R16" s="91"/>
      <c r="S16" s="91"/>
    </row>
    <row r="17" ht="20.1" customHeight="1" spans="1:19">
      <c r="A17" s="119"/>
      <c r="B17" s="117" t="s">
        <v>160</v>
      </c>
      <c r="C17" s="120" t="s">
        <v>161</v>
      </c>
      <c r="D17" s="91"/>
      <c r="E17" s="91"/>
      <c r="F17" s="91"/>
      <c r="G17" s="91"/>
      <c r="H17" s="91"/>
      <c r="I17" s="91"/>
      <c r="J17" s="91"/>
      <c r="K17" s="91"/>
      <c r="L17" s="91"/>
      <c r="M17" s="91"/>
      <c r="N17" s="91"/>
      <c r="O17" s="91"/>
      <c r="P17" s="91"/>
      <c r="Q17" s="91"/>
      <c r="R17" s="91"/>
      <c r="S17" s="91"/>
    </row>
    <row r="18" ht="20.1" customHeight="1" spans="1:19">
      <c r="A18" s="119"/>
      <c r="B18" s="117" t="s">
        <v>162</v>
      </c>
      <c r="C18" s="120" t="s">
        <v>163</v>
      </c>
      <c r="D18" s="91">
        <v>113.65</v>
      </c>
      <c r="E18" s="91">
        <v>113.65</v>
      </c>
      <c r="F18" s="91">
        <v>113.65</v>
      </c>
      <c r="G18" s="91">
        <v>113.65</v>
      </c>
      <c r="H18" s="91"/>
      <c r="I18" s="91"/>
      <c r="J18" s="91"/>
      <c r="K18" s="91"/>
      <c r="L18" s="91"/>
      <c r="M18" s="91"/>
      <c r="N18" s="91"/>
      <c r="O18" s="91"/>
      <c r="P18" s="91"/>
      <c r="Q18" s="91"/>
      <c r="R18" s="91"/>
      <c r="S18" s="91"/>
    </row>
    <row r="19" ht="20.1" customHeight="1" spans="1:19">
      <c r="A19" s="119"/>
      <c r="B19" s="117" t="s">
        <v>164</v>
      </c>
      <c r="C19" s="120" t="s">
        <v>165</v>
      </c>
      <c r="D19" s="91"/>
      <c r="E19" s="91"/>
      <c r="F19" s="91"/>
      <c r="G19" s="91"/>
      <c r="H19" s="91"/>
      <c r="I19" s="91"/>
      <c r="J19" s="91"/>
      <c r="K19" s="91"/>
      <c r="L19" s="91"/>
      <c r="M19" s="91"/>
      <c r="N19" s="91"/>
      <c r="O19" s="91"/>
      <c r="P19" s="91"/>
      <c r="Q19" s="91"/>
      <c r="R19" s="91"/>
      <c r="S19" s="91"/>
    </row>
    <row r="20" ht="20.1" customHeight="1" spans="1:19">
      <c r="A20" s="119"/>
      <c r="B20" s="117" t="s">
        <v>166</v>
      </c>
      <c r="C20" s="120" t="s">
        <v>167</v>
      </c>
      <c r="D20" s="91">
        <v>14.32</v>
      </c>
      <c r="E20" s="91">
        <v>14.32</v>
      </c>
      <c r="F20" s="91">
        <v>14.32</v>
      </c>
      <c r="G20" s="91">
        <v>14.32</v>
      </c>
      <c r="H20" s="91"/>
      <c r="I20" s="91"/>
      <c r="J20" s="91"/>
      <c r="K20" s="91"/>
      <c r="L20" s="91"/>
      <c r="M20" s="91"/>
      <c r="N20" s="91"/>
      <c r="O20" s="91"/>
      <c r="P20" s="91"/>
      <c r="Q20" s="91"/>
      <c r="R20" s="91"/>
      <c r="S20" s="91"/>
    </row>
    <row r="21" ht="20.1" customHeight="1" spans="1:19">
      <c r="A21" s="119"/>
      <c r="B21" s="117" t="s">
        <v>168</v>
      </c>
      <c r="C21" s="120" t="s">
        <v>169</v>
      </c>
      <c r="D21" s="91">
        <v>136.38</v>
      </c>
      <c r="E21" s="91">
        <v>136.38</v>
      </c>
      <c r="F21" s="91">
        <v>136.38</v>
      </c>
      <c r="G21" s="91">
        <v>136.38</v>
      </c>
      <c r="H21" s="91"/>
      <c r="I21" s="91"/>
      <c r="J21" s="91"/>
      <c r="K21" s="91"/>
      <c r="L21" s="91"/>
      <c r="M21" s="91"/>
      <c r="N21" s="91"/>
      <c r="O21" s="91"/>
      <c r="P21" s="91"/>
      <c r="Q21" s="91"/>
      <c r="R21" s="91"/>
      <c r="S21" s="91"/>
    </row>
    <row r="22" ht="20.1" customHeight="1" spans="1:19">
      <c r="A22" s="119"/>
      <c r="B22" s="117" t="s">
        <v>170</v>
      </c>
      <c r="C22" s="120" t="s">
        <v>171</v>
      </c>
      <c r="D22" s="91"/>
      <c r="E22" s="91"/>
      <c r="F22" s="91"/>
      <c r="G22" s="91"/>
      <c r="H22" s="91"/>
      <c r="I22" s="91"/>
      <c r="J22" s="91"/>
      <c r="K22" s="91"/>
      <c r="L22" s="91"/>
      <c r="M22" s="91"/>
      <c r="N22" s="91"/>
      <c r="O22" s="91"/>
      <c r="P22" s="91"/>
      <c r="Q22" s="91"/>
      <c r="R22" s="91"/>
      <c r="S22" s="91"/>
    </row>
    <row r="23" ht="20.1" customHeight="1" spans="1:19">
      <c r="A23" s="119"/>
      <c r="B23" s="117" t="s">
        <v>172</v>
      </c>
      <c r="C23" s="120" t="s">
        <v>173</v>
      </c>
      <c r="D23" s="91"/>
      <c r="E23" s="91"/>
      <c r="F23" s="91"/>
      <c r="G23" s="91"/>
      <c r="H23" s="91"/>
      <c r="I23" s="91"/>
      <c r="J23" s="91"/>
      <c r="K23" s="91"/>
      <c r="L23" s="91"/>
      <c r="M23" s="91"/>
      <c r="N23" s="91"/>
      <c r="O23" s="91"/>
      <c r="P23" s="91"/>
      <c r="Q23" s="91"/>
      <c r="R23" s="91"/>
      <c r="S23" s="91"/>
    </row>
    <row r="24" ht="20.1" customHeight="1" spans="1:19">
      <c r="A24" s="116">
        <v>302</v>
      </c>
      <c r="B24" s="117"/>
      <c r="C24" s="118" t="s">
        <v>67</v>
      </c>
      <c r="D24" s="91">
        <f>SUM(D25:D49)</f>
        <v>602.78</v>
      </c>
      <c r="E24" s="91">
        <f>SUM(E25:E49)</f>
        <v>602.78</v>
      </c>
      <c r="F24" s="91">
        <f>SUM(F25:F49)</f>
        <v>602.78</v>
      </c>
      <c r="G24" s="91">
        <f>SUM(G25:G49)</f>
        <v>602.78</v>
      </c>
      <c r="H24" s="91"/>
      <c r="I24" s="91"/>
      <c r="J24" s="91"/>
      <c r="K24" s="91"/>
      <c r="L24" s="91"/>
      <c r="M24" s="91"/>
      <c r="N24" s="91"/>
      <c r="O24" s="91"/>
      <c r="P24" s="91"/>
      <c r="Q24" s="91"/>
      <c r="R24" s="91"/>
      <c r="S24" s="91"/>
    </row>
    <row r="25" ht="20.1" customHeight="1" spans="1:19">
      <c r="A25" s="119"/>
      <c r="B25" s="117" t="s">
        <v>148</v>
      </c>
      <c r="C25" s="120" t="s">
        <v>174</v>
      </c>
      <c r="D25" s="91">
        <v>135.51</v>
      </c>
      <c r="E25" s="91">
        <v>135.51</v>
      </c>
      <c r="F25" s="91">
        <v>135.51</v>
      </c>
      <c r="G25" s="91">
        <v>135.51</v>
      </c>
      <c r="H25" s="91"/>
      <c r="I25" s="91"/>
      <c r="J25" s="91"/>
      <c r="K25" s="91"/>
      <c r="L25" s="91"/>
      <c r="M25" s="91"/>
      <c r="N25" s="91"/>
      <c r="O25" s="91"/>
      <c r="P25" s="91"/>
      <c r="Q25" s="91"/>
      <c r="R25" s="91"/>
      <c r="S25" s="91"/>
    </row>
    <row r="26" ht="20.1" customHeight="1" spans="1:19">
      <c r="A26" s="119"/>
      <c r="B26" s="117" t="s">
        <v>150</v>
      </c>
      <c r="C26" s="120" t="s">
        <v>175</v>
      </c>
      <c r="D26" s="91"/>
      <c r="E26" s="91"/>
      <c r="F26" s="91"/>
      <c r="G26" s="91"/>
      <c r="H26" s="91"/>
      <c r="I26" s="91"/>
      <c r="J26" s="91"/>
      <c r="K26" s="91"/>
      <c r="L26" s="91"/>
      <c r="M26" s="91"/>
      <c r="N26" s="91"/>
      <c r="O26" s="91"/>
      <c r="P26" s="91"/>
      <c r="Q26" s="91"/>
      <c r="R26" s="91"/>
      <c r="S26" s="91"/>
    </row>
    <row r="27" ht="20.1" customHeight="1" spans="1:19">
      <c r="A27" s="119"/>
      <c r="B27" s="117" t="s">
        <v>152</v>
      </c>
      <c r="C27" s="120" t="s">
        <v>176</v>
      </c>
      <c r="D27" s="91"/>
      <c r="E27" s="91"/>
      <c r="F27" s="91"/>
      <c r="G27" s="91"/>
      <c r="H27" s="91"/>
      <c r="I27" s="91"/>
      <c r="J27" s="91"/>
      <c r="K27" s="91"/>
      <c r="L27" s="91"/>
      <c r="M27" s="91"/>
      <c r="N27" s="91"/>
      <c r="O27" s="91"/>
      <c r="P27" s="91"/>
      <c r="Q27" s="91"/>
      <c r="R27" s="91"/>
      <c r="S27" s="91"/>
    </row>
    <row r="28" ht="20.1" customHeight="1" spans="1:19">
      <c r="A28" s="119"/>
      <c r="B28" s="117" t="s">
        <v>177</v>
      </c>
      <c r="C28" s="120" t="s">
        <v>178</v>
      </c>
      <c r="D28" s="91"/>
      <c r="E28" s="91"/>
      <c r="F28" s="91"/>
      <c r="G28" s="91"/>
      <c r="H28" s="91"/>
      <c r="I28" s="91"/>
      <c r="J28" s="91"/>
      <c r="K28" s="91"/>
      <c r="L28" s="91"/>
      <c r="M28" s="91"/>
      <c r="N28" s="91"/>
      <c r="O28" s="91"/>
      <c r="P28" s="91"/>
      <c r="Q28" s="91"/>
      <c r="R28" s="91"/>
      <c r="S28" s="91"/>
    </row>
    <row r="29" ht="20.1" customHeight="1" spans="1:19">
      <c r="A29" s="119"/>
      <c r="B29" s="117" t="s">
        <v>179</v>
      </c>
      <c r="C29" s="120" t="s">
        <v>180</v>
      </c>
      <c r="D29" s="91"/>
      <c r="E29" s="91"/>
      <c r="F29" s="91"/>
      <c r="G29" s="91"/>
      <c r="H29" s="91"/>
      <c r="I29" s="91"/>
      <c r="J29" s="91"/>
      <c r="K29" s="91"/>
      <c r="L29" s="91"/>
      <c r="M29" s="91"/>
      <c r="N29" s="91"/>
      <c r="O29" s="91"/>
      <c r="P29" s="91"/>
      <c r="Q29" s="91"/>
      <c r="R29" s="91"/>
      <c r="S29" s="91"/>
    </row>
    <row r="30" ht="20.1" customHeight="1" spans="1:19">
      <c r="A30" s="119"/>
      <c r="B30" s="117" t="s">
        <v>154</v>
      </c>
      <c r="C30" s="120" t="s">
        <v>181</v>
      </c>
      <c r="D30" s="91"/>
      <c r="E30" s="91"/>
      <c r="F30" s="91"/>
      <c r="G30" s="91"/>
      <c r="H30" s="91"/>
      <c r="I30" s="91"/>
      <c r="J30" s="91"/>
      <c r="K30" s="91"/>
      <c r="L30" s="91"/>
      <c r="M30" s="91"/>
      <c r="N30" s="91"/>
      <c r="O30" s="91"/>
      <c r="P30" s="91"/>
      <c r="Q30" s="91"/>
      <c r="R30" s="91"/>
      <c r="S30" s="91"/>
    </row>
    <row r="31" ht="20.1" customHeight="1" spans="1:19">
      <c r="A31" s="119"/>
      <c r="B31" s="117" t="s">
        <v>156</v>
      </c>
      <c r="C31" s="120" t="s">
        <v>182</v>
      </c>
      <c r="D31" s="91"/>
      <c r="E31" s="91"/>
      <c r="F31" s="91"/>
      <c r="G31" s="91"/>
      <c r="H31" s="91"/>
      <c r="I31" s="91"/>
      <c r="J31" s="91"/>
      <c r="K31" s="91"/>
      <c r="L31" s="91"/>
      <c r="M31" s="91"/>
      <c r="N31" s="91"/>
      <c r="O31" s="91"/>
      <c r="P31" s="91"/>
      <c r="Q31" s="91"/>
      <c r="R31" s="91"/>
      <c r="S31" s="91"/>
    </row>
    <row r="32" ht="20.1" customHeight="1" spans="1:19">
      <c r="A32" s="119"/>
      <c r="B32" s="117" t="s">
        <v>158</v>
      </c>
      <c r="C32" s="120" t="s">
        <v>183</v>
      </c>
      <c r="D32" s="91"/>
      <c r="E32" s="91"/>
      <c r="F32" s="91"/>
      <c r="G32" s="91"/>
      <c r="H32" s="91"/>
      <c r="I32" s="91"/>
      <c r="J32" s="91"/>
      <c r="K32" s="91"/>
      <c r="L32" s="91"/>
      <c r="M32" s="91"/>
      <c r="N32" s="91"/>
      <c r="O32" s="91"/>
      <c r="P32" s="91"/>
      <c r="Q32" s="91"/>
      <c r="R32" s="91"/>
      <c r="S32" s="91"/>
    </row>
    <row r="33" ht="20.1" customHeight="1" spans="1:19">
      <c r="A33" s="119"/>
      <c r="B33" s="117" t="s">
        <v>160</v>
      </c>
      <c r="C33" s="120" t="s">
        <v>184</v>
      </c>
      <c r="D33" s="91"/>
      <c r="E33" s="91"/>
      <c r="F33" s="91"/>
      <c r="G33" s="91"/>
      <c r="H33" s="91"/>
      <c r="I33" s="91"/>
      <c r="J33" s="91"/>
      <c r="K33" s="91"/>
      <c r="L33" s="91"/>
      <c r="M33" s="91"/>
      <c r="N33" s="91"/>
      <c r="O33" s="91"/>
      <c r="P33" s="91"/>
      <c r="Q33" s="91"/>
      <c r="R33" s="91"/>
      <c r="S33" s="91"/>
    </row>
    <row r="34" ht="20.1" customHeight="1" spans="1:19">
      <c r="A34" s="119"/>
      <c r="B34" s="117" t="s">
        <v>164</v>
      </c>
      <c r="C34" s="120" t="s">
        <v>185</v>
      </c>
      <c r="D34" s="91"/>
      <c r="E34" s="91"/>
      <c r="F34" s="91"/>
      <c r="G34" s="91"/>
      <c r="H34" s="91"/>
      <c r="I34" s="91"/>
      <c r="J34" s="91"/>
      <c r="K34" s="91"/>
      <c r="L34" s="91"/>
      <c r="M34" s="91"/>
      <c r="N34" s="91"/>
      <c r="O34" s="91"/>
      <c r="P34" s="91"/>
      <c r="Q34" s="91"/>
      <c r="R34" s="91"/>
      <c r="S34" s="91"/>
    </row>
    <row r="35" ht="20.1" customHeight="1" spans="1:19">
      <c r="A35" s="119"/>
      <c r="B35" s="117" t="s">
        <v>166</v>
      </c>
      <c r="C35" s="120" t="s">
        <v>186</v>
      </c>
      <c r="D35" s="91"/>
      <c r="E35" s="91"/>
      <c r="F35" s="91"/>
      <c r="G35" s="91"/>
      <c r="H35" s="91"/>
      <c r="I35" s="91"/>
      <c r="J35" s="91"/>
      <c r="K35" s="91"/>
      <c r="L35" s="91"/>
      <c r="M35" s="91"/>
      <c r="N35" s="91"/>
      <c r="O35" s="91"/>
      <c r="P35" s="91"/>
      <c r="Q35" s="91"/>
      <c r="R35" s="91"/>
      <c r="S35" s="91"/>
    </row>
    <row r="36" ht="20.1" customHeight="1" spans="1:19">
      <c r="A36" s="119"/>
      <c r="B36" s="117" t="s">
        <v>168</v>
      </c>
      <c r="C36" s="120" t="s">
        <v>187</v>
      </c>
      <c r="D36" s="91"/>
      <c r="E36" s="91"/>
      <c r="F36" s="91"/>
      <c r="G36" s="91"/>
      <c r="H36" s="91"/>
      <c r="I36" s="91"/>
      <c r="J36" s="91"/>
      <c r="K36" s="91"/>
      <c r="L36" s="91"/>
      <c r="M36" s="91"/>
      <c r="N36" s="91"/>
      <c r="O36" s="91"/>
      <c r="P36" s="91"/>
      <c r="Q36" s="91"/>
      <c r="R36" s="91"/>
      <c r="S36" s="91"/>
    </row>
    <row r="37" ht="14.25" spans="1:19">
      <c r="A37" s="119"/>
      <c r="B37" s="117" t="s">
        <v>170</v>
      </c>
      <c r="C37" s="120" t="s">
        <v>188</v>
      </c>
      <c r="D37" s="91"/>
      <c r="E37" s="91"/>
      <c r="F37" s="91"/>
      <c r="G37" s="91"/>
      <c r="H37" s="91"/>
      <c r="I37" s="91"/>
      <c r="J37" s="91"/>
      <c r="K37" s="91"/>
      <c r="L37" s="91"/>
      <c r="M37" s="91"/>
      <c r="N37" s="91"/>
      <c r="O37" s="91"/>
      <c r="P37" s="91"/>
      <c r="Q37" s="91"/>
      <c r="R37" s="91"/>
      <c r="S37" s="91"/>
    </row>
    <row r="38" ht="14.25" spans="1:19">
      <c r="A38" s="119"/>
      <c r="B38" s="117" t="s">
        <v>189</v>
      </c>
      <c r="C38" s="120" t="s">
        <v>190</v>
      </c>
      <c r="D38" s="91">
        <v>4.32</v>
      </c>
      <c r="E38" s="91">
        <v>4.32</v>
      </c>
      <c r="F38" s="91">
        <v>4.32</v>
      </c>
      <c r="G38" s="91">
        <v>4.32</v>
      </c>
      <c r="H38" s="91"/>
      <c r="I38" s="91"/>
      <c r="J38" s="91"/>
      <c r="K38" s="91"/>
      <c r="L38" s="91"/>
      <c r="M38" s="91"/>
      <c r="N38" s="91"/>
      <c r="O38" s="91"/>
      <c r="P38" s="91"/>
      <c r="Q38" s="91"/>
      <c r="R38" s="91"/>
      <c r="S38" s="91"/>
    </row>
    <row r="39" ht="14.25" spans="1:19">
      <c r="A39" s="119"/>
      <c r="B39" s="117" t="s">
        <v>191</v>
      </c>
      <c r="C39" s="120" t="s">
        <v>192</v>
      </c>
      <c r="D39" s="91">
        <v>8.15</v>
      </c>
      <c r="E39" s="91">
        <v>8.15</v>
      </c>
      <c r="F39" s="91">
        <v>8.15</v>
      </c>
      <c r="G39" s="91">
        <v>8.15</v>
      </c>
      <c r="H39" s="91"/>
      <c r="I39" s="91"/>
      <c r="J39" s="91"/>
      <c r="K39" s="91"/>
      <c r="L39" s="91"/>
      <c r="M39" s="91"/>
      <c r="N39" s="91"/>
      <c r="O39" s="91"/>
      <c r="P39" s="91"/>
      <c r="Q39" s="91"/>
      <c r="R39" s="91"/>
      <c r="S39" s="91"/>
    </row>
    <row r="40" ht="14.25" spans="1:19">
      <c r="A40" s="119"/>
      <c r="B40" s="117" t="s">
        <v>193</v>
      </c>
      <c r="C40" s="120" t="s">
        <v>194</v>
      </c>
      <c r="D40" s="91"/>
      <c r="E40" s="91"/>
      <c r="F40" s="91"/>
      <c r="G40" s="91"/>
      <c r="H40" s="91"/>
      <c r="I40" s="91"/>
      <c r="J40" s="91"/>
      <c r="K40" s="91"/>
      <c r="L40" s="91"/>
      <c r="M40" s="91"/>
      <c r="N40" s="91"/>
      <c r="O40" s="91"/>
      <c r="P40" s="91"/>
      <c r="Q40" s="91"/>
      <c r="R40" s="91"/>
      <c r="S40" s="91"/>
    </row>
    <row r="41" ht="14.25" spans="1:19">
      <c r="A41" s="119"/>
      <c r="B41" s="117" t="s">
        <v>195</v>
      </c>
      <c r="C41" s="120" t="s">
        <v>196</v>
      </c>
      <c r="D41" s="91"/>
      <c r="E41" s="91"/>
      <c r="F41" s="91"/>
      <c r="G41" s="91"/>
      <c r="H41" s="91"/>
      <c r="I41" s="91"/>
      <c r="J41" s="91"/>
      <c r="K41" s="91"/>
      <c r="L41" s="91"/>
      <c r="M41" s="91"/>
      <c r="N41" s="91"/>
      <c r="O41" s="91"/>
      <c r="P41" s="91"/>
      <c r="Q41" s="91"/>
      <c r="R41" s="91"/>
      <c r="S41" s="91"/>
    </row>
    <row r="42" ht="14.25" spans="1:19">
      <c r="A42" s="119"/>
      <c r="B42" s="117" t="s">
        <v>197</v>
      </c>
      <c r="C42" s="120" t="s">
        <v>198</v>
      </c>
      <c r="D42" s="91"/>
      <c r="E42" s="91"/>
      <c r="F42" s="91"/>
      <c r="G42" s="91"/>
      <c r="H42" s="91"/>
      <c r="I42" s="91"/>
      <c r="J42" s="91"/>
      <c r="K42" s="91"/>
      <c r="L42" s="91"/>
      <c r="M42" s="91"/>
      <c r="N42" s="91"/>
      <c r="O42" s="91"/>
      <c r="P42" s="91"/>
      <c r="Q42" s="91"/>
      <c r="R42" s="91"/>
      <c r="S42" s="91"/>
    </row>
    <row r="43" ht="14.25" spans="1:19">
      <c r="A43" s="119"/>
      <c r="B43" s="117" t="s">
        <v>199</v>
      </c>
      <c r="C43" s="120" t="s">
        <v>200</v>
      </c>
      <c r="D43" s="91"/>
      <c r="E43" s="91"/>
      <c r="F43" s="91"/>
      <c r="G43" s="91"/>
      <c r="H43" s="91"/>
      <c r="I43" s="91"/>
      <c r="J43" s="91"/>
      <c r="K43" s="91"/>
      <c r="L43" s="91"/>
      <c r="M43" s="91"/>
      <c r="N43" s="91"/>
      <c r="O43" s="91"/>
      <c r="P43" s="91"/>
      <c r="Q43" s="91"/>
      <c r="R43" s="91"/>
      <c r="S43" s="91"/>
    </row>
    <row r="44" ht="14.25" spans="1:19">
      <c r="A44" s="119"/>
      <c r="B44" s="117" t="s">
        <v>201</v>
      </c>
      <c r="C44" s="120" t="s">
        <v>202</v>
      </c>
      <c r="D44" s="91"/>
      <c r="E44" s="91"/>
      <c r="F44" s="91"/>
      <c r="G44" s="91"/>
      <c r="H44" s="91"/>
      <c r="I44" s="91"/>
      <c r="J44" s="91"/>
      <c r="K44" s="91"/>
      <c r="L44" s="91"/>
      <c r="M44" s="91"/>
      <c r="N44" s="91"/>
      <c r="O44" s="91"/>
      <c r="P44" s="91"/>
      <c r="Q44" s="91"/>
      <c r="R44" s="91"/>
      <c r="S44" s="91"/>
    </row>
    <row r="45" ht="14.25" spans="1:19">
      <c r="A45" s="119"/>
      <c r="B45" s="117" t="s">
        <v>203</v>
      </c>
      <c r="C45" s="120" t="s">
        <v>204</v>
      </c>
      <c r="D45" s="91"/>
      <c r="E45" s="91"/>
      <c r="F45" s="91"/>
      <c r="G45" s="91"/>
      <c r="H45" s="91"/>
      <c r="I45" s="91"/>
      <c r="J45" s="91"/>
      <c r="K45" s="91"/>
      <c r="L45" s="91"/>
      <c r="M45" s="91"/>
      <c r="N45" s="91"/>
      <c r="O45" s="91"/>
      <c r="P45" s="91"/>
      <c r="Q45" s="91"/>
      <c r="R45" s="91"/>
      <c r="S45" s="91"/>
    </row>
    <row r="46" ht="14.25" spans="1:19">
      <c r="A46" s="119"/>
      <c r="B46" s="117" t="s">
        <v>205</v>
      </c>
      <c r="C46" s="120" t="s">
        <v>206</v>
      </c>
      <c r="D46" s="91">
        <v>29.9</v>
      </c>
      <c r="E46" s="91">
        <v>29.9</v>
      </c>
      <c r="F46" s="91">
        <v>29.9</v>
      </c>
      <c r="G46" s="91">
        <v>29.9</v>
      </c>
      <c r="H46" s="91"/>
      <c r="I46" s="91"/>
      <c r="J46" s="91"/>
      <c r="K46" s="91"/>
      <c r="L46" s="91"/>
      <c r="M46" s="91"/>
      <c r="N46" s="91"/>
      <c r="O46" s="91"/>
      <c r="P46" s="91"/>
      <c r="Q46" s="91"/>
      <c r="R46" s="91"/>
      <c r="S46" s="91"/>
    </row>
    <row r="47" ht="14.25" spans="1:19">
      <c r="A47" s="119"/>
      <c r="B47" s="117" t="s">
        <v>207</v>
      </c>
      <c r="C47" s="120" t="s">
        <v>208</v>
      </c>
      <c r="D47" s="91">
        <v>10.73</v>
      </c>
      <c r="E47" s="91">
        <v>10.73</v>
      </c>
      <c r="F47" s="91">
        <v>10.73</v>
      </c>
      <c r="G47" s="91">
        <v>10.73</v>
      </c>
      <c r="H47" s="91"/>
      <c r="I47" s="91"/>
      <c r="J47" s="91"/>
      <c r="K47" s="91"/>
      <c r="L47" s="91"/>
      <c r="M47" s="91"/>
      <c r="N47" s="91"/>
      <c r="O47" s="91"/>
      <c r="P47" s="91"/>
      <c r="Q47" s="91"/>
      <c r="R47" s="91"/>
      <c r="S47" s="91"/>
    </row>
    <row r="48" ht="14.25" spans="1:19">
      <c r="A48" s="119"/>
      <c r="B48" s="117" t="s">
        <v>209</v>
      </c>
      <c r="C48" s="120" t="s">
        <v>210</v>
      </c>
      <c r="D48" s="91">
        <v>402.8</v>
      </c>
      <c r="E48" s="91">
        <v>402.8</v>
      </c>
      <c r="F48" s="91">
        <v>402.8</v>
      </c>
      <c r="G48" s="91">
        <v>402.8</v>
      </c>
      <c r="H48" s="91"/>
      <c r="I48" s="91"/>
      <c r="J48" s="91"/>
      <c r="K48" s="91"/>
      <c r="L48" s="91"/>
      <c r="M48" s="91"/>
      <c r="N48" s="91"/>
      <c r="O48" s="91"/>
      <c r="P48" s="91"/>
      <c r="Q48" s="91"/>
      <c r="R48" s="91"/>
      <c r="S48" s="91"/>
    </row>
    <row r="49" ht="14.25" spans="1:19">
      <c r="A49" s="119"/>
      <c r="B49" s="117" t="s">
        <v>211</v>
      </c>
      <c r="C49" s="120" t="s">
        <v>212</v>
      </c>
      <c r="D49" s="91">
        <v>11.37</v>
      </c>
      <c r="E49" s="91">
        <v>11.37</v>
      </c>
      <c r="F49" s="91">
        <v>11.37</v>
      </c>
      <c r="G49" s="91">
        <v>11.37</v>
      </c>
      <c r="H49" s="91"/>
      <c r="I49" s="91"/>
      <c r="J49" s="91"/>
      <c r="K49" s="91"/>
      <c r="L49" s="91"/>
      <c r="M49" s="91"/>
      <c r="N49" s="91"/>
      <c r="O49" s="91"/>
      <c r="P49" s="91"/>
      <c r="Q49" s="91"/>
      <c r="R49" s="91"/>
      <c r="S49" s="91"/>
    </row>
    <row r="50" ht="14.25" spans="1:19">
      <c r="A50" s="119"/>
      <c r="B50" s="117" t="s">
        <v>213</v>
      </c>
      <c r="C50" s="120" t="s">
        <v>214</v>
      </c>
      <c r="D50" s="91"/>
      <c r="E50" s="91"/>
      <c r="F50" s="91"/>
      <c r="G50" s="91"/>
      <c r="H50" s="91"/>
      <c r="I50" s="91"/>
      <c r="J50" s="91"/>
      <c r="K50" s="91"/>
      <c r="L50" s="91"/>
      <c r="M50" s="91"/>
      <c r="N50" s="91"/>
      <c r="O50" s="91"/>
      <c r="P50" s="91"/>
      <c r="Q50" s="91"/>
      <c r="R50" s="91"/>
      <c r="S50" s="91"/>
    </row>
    <row r="51" ht="14.25" spans="1:19">
      <c r="A51" s="119"/>
      <c r="B51" s="117" t="s">
        <v>172</v>
      </c>
      <c r="C51" s="120" t="s">
        <v>215</v>
      </c>
      <c r="D51" s="91"/>
      <c r="E51" s="91"/>
      <c r="F51" s="91"/>
      <c r="G51" s="91"/>
      <c r="H51" s="91"/>
      <c r="I51" s="91"/>
      <c r="J51" s="91"/>
      <c r="K51" s="91"/>
      <c r="L51" s="91"/>
      <c r="M51" s="91"/>
      <c r="N51" s="91"/>
      <c r="O51" s="91"/>
      <c r="P51" s="91"/>
      <c r="Q51" s="91"/>
      <c r="R51" s="91"/>
      <c r="S51" s="91"/>
    </row>
    <row r="52" ht="14.25" spans="1:19">
      <c r="A52" s="116">
        <v>303</v>
      </c>
      <c r="B52" s="117"/>
      <c r="C52" s="118" t="s">
        <v>68</v>
      </c>
      <c r="D52" s="91">
        <f t="shared" ref="D52:G52" si="0">SUM(D53:D63)</f>
        <v>239.88</v>
      </c>
      <c r="E52" s="91">
        <f t="shared" si="0"/>
        <v>239.88</v>
      </c>
      <c r="F52" s="91">
        <f t="shared" si="0"/>
        <v>239.88</v>
      </c>
      <c r="G52" s="91">
        <f t="shared" si="0"/>
        <v>239.88</v>
      </c>
      <c r="H52" s="91"/>
      <c r="I52" s="91"/>
      <c r="J52" s="91"/>
      <c r="K52" s="91"/>
      <c r="L52" s="91"/>
      <c r="M52" s="91"/>
      <c r="N52" s="91"/>
      <c r="O52" s="91"/>
      <c r="P52" s="91"/>
      <c r="Q52" s="91"/>
      <c r="R52" s="91"/>
      <c r="S52" s="91"/>
    </row>
    <row r="53" ht="14.25" spans="1:19">
      <c r="A53" s="119"/>
      <c r="B53" s="117" t="s">
        <v>148</v>
      </c>
      <c r="C53" s="120" t="s">
        <v>216</v>
      </c>
      <c r="D53" s="91">
        <v>43.85</v>
      </c>
      <c r="E53" s="91">
        <v>43.85</v>
      </c>
      <c r="F53" s="91">
        <v>43.85</v>
      </c>
      <c r="G53" s="91">
        <v>43.85</v>
      </c>
      <c r="H53" s="91"/>
      <c r="I53" s="91"/>
      <c r="J53" s="91"/>
      <c r="K53" s="91"/>
      <c r="L53" s="91"/>
      <c r="M53" s="91"/>
      <c r="N53" s="91"/>
      <c r="O53" s="91"/>
      <c r="P53" s="91"/>
      <c r="Q53" s="91"/>
      <c r="R53" s="91"/>
      <c r="S53" s="91"/>
    </row>
    <row r="54" ht="14.25" spans="1:19">
      <c r="A54" s="119"/>
      <c r="B54" s="117" t="s">
        <v>150</v>
      </c>
      <c r="C54" s="120" t="s">
        <v>217</v>
      </c>
      <c r="D54" s="91">
        <v>109.38</v>
      </c>
      <c r="E54" s="91">
        <v>109.38</v>
      </c>
      <c r="F54" s="91">
        <v>109.38</v>
      </c>
      <c r="G54" s="91">
        <v>109.38</v>
      </c>
      <c r="H54" s="91"/>
      <c r="I54" s="91"/>
      <c r="J54" s="91"/>
      <c r="K54" s="91"/>
      <c r="L54" s="91"/>
      <c r="M54" s="91"/>
      <c r="N54" s="91"/>
      <c r="O54" s="91"/>
      <c r="P54" s="91"/>
      <c r="Q54" s="91"/>
      <c r="R54" s="91"/>
      <c r="S54" s="91"/>
    </row>
    <row r="55" ht="14.25" spans="1:19">
      <c r="A55" s="119"/>
      <c r="B55" s="117" t="s">
        <v>152</v>
      </c>
      <c r="C55" s="120" t="s">
        <v>218</v>
      </c>
      <c r="D55" s="91"/>
      <c r="E55" s="91"/>
      <c r="F55" s="91"/>
      <c r="G55" s="91"/>
      <c r="H55" s="91"/>
      <c r="I55" s="91"/>
      <c r="J55" s="91"/>
      <c r="K55" s="91"/>
      <c r="L55" s="91"/>
      <c r="M55" s="91"/>
      <c r="N55" s="91"/>
      <c r="O55" s="91"/>
      <c r="P55" s="91"/>
      <c r="Q55" s="91"/>
      <c r="R55" s="91"/>
      <c r="S55" s="91"/>
    </row>
    <row r="56" ht="14.25" spans="1:19">
      <c r="A56" s="119"/>
      <c r="B56" s="117" t="s">
        <v>177</v>
      </c>
      <c r="C56" s="120" t="s">
        <v>219</v>
      </c>
      <c r="D56" s="91"/>
      <c r="E56" s="91"/>
      <c r="F56" s="91"/>
      <c r="G56" s="91"/>
      <c r="H56" s="91"/>
      <c r="I56" s="91"/>
      <c r="J56" s="91"/>
      <c r="K56" s="91"/>
      <c r="L56" s="91"/>
      <c r="M56" s="91"/>
      <c r="N56" s="91"/>
      <c r="O56" s="91"/>
      <c r="P56" s="91"/>
      <c r="Q56" s="91"/>
      <c r="R56" s="91"/>
      <c r="S56" s="91"/>
    </row>
    <row r="57" ht="14.25" spans="1:19">
      <c r="A57" s="119"/>
      <c r="B57" s="117" t="s">
        <v>179</v>
      </c>
      <c r="C57" s="120" t="s">
        <v>220</v>
      </c>
      <c r="D57" s="91">
        <v>2.26</v>
      </c>
      <c r="E57" s="91">
        <v>2.26</v>
      </c>
      <c r="F57" s="91">
        <v>2.26</v>
      </c>
      <c r="G57" s="91">
        <v>2.26</v>
      </c>
      <c r="H57" s="91"/>
      <c r="I57" s="91"/>
      <c r="J57" s="91"/>
      <c r="K57" s="91"/>
      <c r="L57" s="91"/>
      <c r="M57" s="91"/>
      <c r="N57" s="91"/>
      <c r="O57" s="91"/>
      <c r="P57" s="91"/>
      <c r="Q57" s="91"/>
      <c r="R57" s="91"/>
      <c r="S57" s="91"/>
    </row>
    <row r="58" ht="14.25" spans="1:19">
      <c r="A58" s="119"/>
      <c r="B58" s="117" t="s">
        <v>154</v>
      </c>
      <c r="C58" s="120" t="s">
        <v>221</v>
      </c>
      <c r="D58" s="91"/>
      <c r="E58" s="91"/>
      <c r="F58" s="91"/>
      <c r="G58" s="91"/>
      <c r="H58" s="91"/>
      <c r="I58" s="91"/>
      <c r="J58" s="91"/>
      <c r="K58" s="91"/>
      <c r="L58" s="91"/>
      <c r="M58" s="91"/>
      <c r="N58" s="91"/>
      <c r="O58" s="91"/>
      <c r="P58" s="91"/>
      <c r="Q58" s="91"/>
      <c r="R58" s="91"/>
      <c r="S58" s="91"/>
    </row>
    <row r="59" ht="14.25" spans="1:19">
      <c r="A59" s="119"/>
      <c r="B59" s="117" t="s">
        <v>156</v>
      </c>
      <c r="C59" s="120" t="s">
        <v>222</v>
      </c>
      <c r="D59" s="91">
        <v>84.39</v>
      </c>
      <c r="E59" s="91">
        <v>84.39</v>
      </c>
      <c r="F59" s="91">
        <v>84.39</v>
      </c>
      <c r="G59" s="91">
        <v>84.39</v>
      </c>
      <c r="H59" s="91"/>
      <c r="I59" s="91"/>
      <c r="J59" s="91"/>
      <c r="K59" s="91"/>
      <c r="L59" s="91"/>
      <c r="M59" s="91"/>
      <c r="N59" s="91"/>
      <c r="O59" s="91"/>
      <c r="P59" s="91"/>
      <c r="Q59" s="91"/>
      <c r="R59" s="91"/>
      <c r="S59" s="91"/>
    </row>
    <row r="60" ht="14.25" spans="1:19">
      <c r="A60" s="119"/>
      <c r="B60" s="117" t="s">
        <v>158</v>
      </c>
      <c r="C60" s="120" t="s">
        <v>223</v>
      </c>
      <c r="D60" s="91"/>
      <c r="E60" s="91"/>
      <c r="F60" s="91"/>
      <c r="G60" s="91"/>
      <c r="H60" s="91"/>
      <c r="I60" s="91"/>
      <c r="J60" s="91"/>
      <c r="K60" s="91"/>
      <c r="L60" s="91"/>
      <c r="M60" s="91"/>
      <c r="N60" s="91"/>
      <c r="O60" s="91"/>
      <c r="P60" s="91"/>
      <c r="Q60" s="91"/>
      <c r="R60" s="91"/>
      <c r="S60" s="91"/>
    </row>
    <row r="61" ht="14.25" spans="1:19">
      <c r="A61" s="119"/>
      <c r="B61" s="117" t="s">
        <v>160</v>
      </c>
      <c r="C61" s="120" t="s">
        <v>224</v>
      </c>
      <c r="D61" s="91"/>
      <c r="E61" s="91"/>
      <c r="F61" s="91"/>
      <c r="G61" s="91"/>
      <c r="H61" s="91"/>
      <c r="I61" s="91"/>
      <c r="J61" s="91"/>
      <c r="K61" s="91"/>
      <c r="L61" s="91"/>
      <c r="M61" s="91"/>
      <c r="N61" s="91"/>
      <c r="O61" s="91"/>
      <c r="P61" s="91"/>
      <c r="Q61" s="91"/>
      <c r="R61" s="91"/>
      <c r="S61" s="91"/>
    </row>
    <row r="62" ht="14.25" spans="1:19">
      <c r="A62" s="119"/>
      <c r="B62" s="117" t="s">
        <v>162</v>
      </c>
      <c r="C62" s="120" t="s">
        <v>225</v>
      </c>
      <c r="D62" s="91"/>
      <c r="E62" s="91"/>
      <c r="F62" s="91"/>
      <c r="G62" s="91"/>
      <c r="H62" s="91"/>
      <c r="I62" s="91"/>
      <c r="J62" s="91"/>
      <c r="K62" s="91"/>
      <c r="L62" s="91"/>
      <c r="M62" s="91"/>
      <c r="N62" s="91"/>
      <c r="O62" s="91"/>
      <c r="P62" s="91"/>
      <c r="Q62" s="91"/>
      <c r="R62" s="91"/>
      <c r="S62" s="91"/>
    </row>
    <row r="63" ht="14.25" spans="1:19">
      <c r="A63" s="119"/>
      <c r="B63" s="117" t="s">
        <v>172</v>
      </c>
      <c r="C63" s="120" t="s">
        <v>226</v>
      </c>
      <c r="D63" s="91"/>
      <c r="E63" s="91"/>
      <c r="F63" s="91"/>
      <c r="G63" s="91"/>
      <c r="H63" s="91"/>
      <c r="I63" s="91"/>
      <c r="J63" s="91"/>
      <c r="K63" s="91"/>
      <c r="L63" s="91"/>
      <c r="M63" s="91"/>
      <c r="N63" s="91"/>
      <c r="O63" s="91"/>
      <c r="P63" s="91"/>
      <c r="Q63" s="91"/>
      <c r="R63" s="91"/>
      <c r="S63" s="91"/>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84"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5"/>
  <sheetViews>
    <sheetView workbookViewId="0">
      <selection activeCell="I8" sqref="I8"/>
    </sheetView>
  </sheetViews>
  <sheetFormatPr defaultColWidth="9" defaultRowHeight="13.5" outlineLevelCol="6"/>
  <cols>
    <col min="1" max="3" width="6.33333333333333" customWidth="1"/>
    <col min="4" max="4" width="23.2166666666667" customWidth="1"/>
    <col min="5" max="7" width="14.775" customWidth="1"/>
  </cols>
  <sheetData>
    <row r="1" ht="37.95" customHeight="1" spans="1:7">
      <c r="A1" s="4" t="s">
        <v>227</v>
      </c>
      <c r="B1" s="4"/>
      <c r="C1" s="4"/>
      <c r="D1" s="4"/>
      <c r="E1" s="4"/>
      <c r="F1" s="4"/>
      <c r="G1" s="4"/>
    </row>
    <row r="2" spans="1:7">
      <c r="A2" s="5" t="s">
        <v>1</v>
      </c>
      <c r="B2" s="92"/>
      <c r="C2" s="92"/>
      <c r="D2" s="92"/>
      <c r="E2" s="2"/>
      <c r="F2" s="2"/>
      <c r="G2" s="30" t="s">
        <v>2</v>
      </c>
    </row>
    <row r="3" spans="1:7">
      <c r="A3" s="83" t="s">
        <v>228</v>
      </c>
      <c r="B3" s="83"/>
      <c r="C3" s="83"/>
      <c r="D3" s="83"/>
      <c r="E3" s="81" t="s">
        <v>229</v>
      </c>
      <c r="F3" s="82"/>
      <c r="G3" s="84"/>
    </row>
    <row r="4" spans="1:7">
      <c r="A4" s="85" t="s">
        <v>71</v>
      </c>
      <c r="B4" s="85" t="s">
        <v>72</v>
      </c>
      <c r="C4" s="85" t="s">
        <v>73</v>
      </c>
      <c r="D4" s="85" t="s">
        <v>230</v>
      </c>
      <c r="E4" s="11" t="s">
        <v>65</v>
      </c>
      <c r="F4" s="11" t="s">
        <v>59</v>
      </c>
      <c r="G4" s="11" t="s">
        <v>60</v>
      </c>
    </row>
    <row r="5" spans="1:7">
      <c r="A5" s="85" t="s">
        <v>81</v>
      </c>
      <c r="B5" s="85" t="s">
        <v>82</v>
      </c>
      <c r="C5" s="85" t="s">
        <v>83</v>
      </c>
      <c r="D5" s="85" t="s">
        <v>84</v>
      </c>
      <c r="E5" s="85" t="s">
        <v>85</v>
      </c>
      <c r="F5" s="85" t="s">
        <v>86</v>
      </c>
      <c r="G5" s="85" t="s">
        <v>87</v>
      </c>
    </row>
    <row r="6" spans="1:7">
      <c r="A6" s="93"/>
      <c r="B6" s="93"/>
      <c r="C6" s="93"/>
      <c r="D6" s="97" t="s">
        <v>231</v>
      </c>
      <c r="E6" s="89">
        <v>0</v>
      </c>
      <c r="F6" s="89">
        <v>0</v>
      </c>
      <c r="G6" s="89">
        <v>0</v>
      </c>
    </row>
    <row r="7" spans="1:7">
      <c r="A7" s="93"/>
      <c r="B7" s="93"/>
      <c r="C7" s="93"/>
      <c r="D7" s="93"/>
      <c r="E7" s="89"/>
      <c r="F7" s="89"/>
      <c r="G7" s="89"/>
    </row>
    <row r="8" ht="12" customHeight="1" spans="1:7">
      <c r="A8" s="93"/>
      <c r="B8" s="93"/>
      <c r="C8" s="93"/>
      <c r="D8" s="93"/>
      <c r="E8" s="89"/>
      <c r="F8" s="89"/>
      <c r="G8" s="89"/>
    </row>
    <row r="9" spans="1:7">
      <c r="A9" s="93"/>
      <c r="B9" s="93"/>
      <c r="C9" s="93"/>
      <c r="D9" s="93"/>
      <c r="E9" s="89"/>
      <c r="F9" s="89"/>
      <c r="G9" s="89"/>
    </row>
    <row r="10" spans="1:7">
      <c r="A10" s="93"/>
      <c r="B10" s="93"/>
      <c r="C10" s="93"/>
      <c r="D10" s="93"/>
      <c r="E10" s="89"/>
      <c r="F10" s="89"/>
      <c r="G10" s="89"/>
    </row>
    <row r="11" spans="1:7">
      <c r="A11" s="93"/>
      <c r="B11" s="93"/>
      <c r="C11" s="93"/>
      <c r="D11" s="93"/>
      <c r="E11" s="89"/>
      <c r="F11" s="89"/>
      <c r="G11" s="89"/>
    </row>
    <row r="12" spans="1:7">
      <c r="A12" s="93"/>
      <c r="B12" s="93"/>
      <c r="C12" s="93"/>
      <c r="D12" s="93"/>
      <c r="E12" s="89"/>
      <c r="F12" s="89"/>
      <c r="G12" s="89"/>
    </row>
    <row r="13" spans="1:7">
      <c r="A13" s="93"/>
      <c r="B13" s="93"/>
      <c r="C13" s="93"/>
      <c r="D13" s="93"/>
      <c r="E13" s="89"/>
      <c r="F13" s="89"/>
      <c r="G13" s="89"/>
    </row>
    <row r="14" spans="1:7">
      <c r="A14" s="93"/>
      <c r="B14" s="93"/>
      <c r="C14" s="93"/>
      <c r="D14" s="93"/>
      <c r="E14" s="89"/>
      <c r="F14" s="89"/>
      <c r="G14" s="89"/>
    </row>
    <row r="15" spans="1:7">
      <c r="A15" s="93"/>
      <c r="B15" s="93"/>
      <c r="C15" s="93"/>
      <c r="D15" s="93"/>
      <c r="E15" s="89"/>
      <c r="F15" s="89"/>
      <c r="G15" s="89"/>
    </row>
    <row r="16" spans="1:7">
      <c r="A16" s="93"/>
      <c r="B16" s="93"/>
      <c r="C16" s="93"/>
      <c r="D16" s="93"/>
      <c r="E16" s="89"/>
      <c r="F16" s="89"/>
      <c r="G16" s="89"/>
    </row>
    <row r="17" spans="1:7">
      <c r="A17" s="93"/>
      <c r="B17" s="93"/>
      <c r="C17" s="93"/>
      <c r="D17" s="93"/>
      <c r="E17" s="89"/>
      <c r="F17" s="89"/>
      <c r="G17" s="89"/>
    </row>
    <row r="18" spans="1:7">
      <c r="A18" s="93"/>
      <c r="B18" s="93"/>
      <c r="C18" s="93"/>
      <c r="D18" s="93"/>
      <c r="E18" s="89"/>
      <c r="F18" s="89"/>
      <c r="G18" s="89"/>
    </row>
    <row r="19" spans="1:7">
      <c r="A19" s="93"/>
      <c r="B19" s="93"/>
      <c r="C19" s="93"/>
      <c r="D19" s="93"/>
      <c r="E19" s="89"/>
      <c r="F19" s="89"/>
      <c r="G19" s="89"/>
    </row>
    <row r="20" spans="1:7">
      <c r="A20" s="93"/>
      <c r="B20" s="93"/>
      <c r="C20" s="93"/>
      <c r="D20" s="93"/>
      <c r="E20" s="89"/>
      <c r="F20" s="89"/>
      <c r="G20" s="89"/>
    </row>
    <row r="21" spans="1:7">
      <c r="A21" s="93"/>
      <c r="B21" s="93"/>
      <c r="C21" s="93"/>
      <c r="D21" s="93"/>
      <c r="E21" s="89"/>
      <c r="F21" s="89"/>
      <c r="G21" s="89"/>
    </row>
    <row r="22" spans="1:7">
      <c r="A22" s="93"/>
      <c r="B22" s="93"/>
      <c r="C22" s="93"/>
      <c r="D22" s="93"/>
      <c r="E22" s="89"/>
      <c r="F22" s="89"/>
      <c r="G22" s="89"/>
    </row>
    <row r="23" spans="1:7">
      <c r="A23" s="93"/>
      <c r="B23" s="93"/>
      <c r="C23" s="93"/>
      <c r="D23" s="93"/>
      <c r="E23" s="89"/>
      <c r="F23" s="89"/>
      <c r="G23" s="89"/>
    </row>
    <row r="24" spans="1:7">
      <c r="A24" s="93"/>
      <c r="B24" s="93"/>
      <c r="C24" s="93"/>
      <c r="D24" s="93"/>
      <c r="E24" s="89"/>
      <c r="F24" s="89"/>
      <c r="G24" s="89"/>
    </row>
    <row r="25" spans="1:7">
      <c r="A25" s="93"/>
      <c r="B25" s="93"/>
      <c r="C25" s="93"/>
      <c r="D25" s="93"/>
      <c r="E25" s="89"/>
      <c r="F25" s="89"/>
      <c r="G25" s="89"/>
    </row>
    <row r="26" spans="1:7">
      <c r="A26" s="93"/>
      <c r="B26" s="93"/>
      <c r="C26" s="93"/>
      <c r="D26" s="93"/>
      <c r="E26" s="89"/>
      <c r="F26" s="89"/>
      <c r="G26" s="89"/>
    </row>
    <row r="27" spans="1:7">
      <c r="A27" s="93"/>
      <c r="B27" s="93"/>
      <c r="C27" s="93"/>
      <c r="D27" s="93"/>
      <c r="E27" s="89"/>
      <c r="F27" s="89"/>
      <c r="G27" s="89"/>
    </row>
    <row r="28" spans="1:7">
      <c r="A28" s="93"/>
      <c r="B28" s="93"/>
      <c r="C28" s="93"/>
      <c r="D28" s="93"/>
      <c r="E28" s="89"/>
      <c r="F28" s="89"/>
      <c r="G28" s="89"/>
    </row>
    <row r="29" spans="1:7">
      <c r="A29" s="93"/>
      <c r="B29" s="93"/>
      <c r="C29" s="93"/>
      <c r="D29" s="93"/>
      <c r="E29" s="89"/>
      <c r="F29" s="89"/>
      <c r="G29" s="89"/>
    </row>
    <row r="30" spans="1:7">
      <c r="A30" s="93"/>
      <c r="B30" s="93"/>
      <c r="C30" s="93"/>
      <c r="D30" s="93"/>
      <c r="E30" s="89"/>
      <c r="F30" s="89"/>
      <c r="G30" s="89"/>
    </row>
    <row r="31" spans="1:7">
      <c r="A31" s="93"/>
      <c r="B31" s="93"/>
      <c r="C31" s="93"/>
      <c r="D31" s="93"/>
      <c r="E31" s="89"/>
      <c r="F31" s="89"/>
      <c r="G31" s="89"/>
    </row>
    <row r="32" spans="1:7">
      <c r="A32" s="93"/>
      <c r="B32" s="93"/>
      <c r="C32" s="93"/>
      <c r="D32" s="93"/>
      <c r="E32" s="89"/>
      <c r="F32" s="89"/>
      <c r="G32" s="89"/>
    </row>
    <row r="33" spans="1:7">
      <c r="A33" s="93"/>
      <c r="B33" s="93"/>
      <c r="C33" s="93"/>
      <c r="D33" s="93"/>
      <c r="E33" s="89"/>
      <c r="F33" s="89"/>
      <c r="G33" s="89"/>
    </row>
    <row r="34" spans="1:7">
      <c r="A34" s="93"/>
      <c r="B34" s="93"/>
      <c r="C34" s="93"/>
      <c r="D34" s="93"/>
      <c r="E34" s="89"/>
      <c r="F34" s="89"/>
      <c r="G34" s="89"/>
    </row>
    <row r="35" spans="1:7">
      <c r="A35" s="93"/>
      <c r="B35" s="93"/>
      <c r="C35" s="93"/>
      <c r="D35" s="93"/>
      <c r="E35" s="89"/>
      <c r="F35" s="89"/>
      <c r="G35" s="89"/>
    </row>
    <row r="36" spans="1:7">
      <c r="A36" s="93"/>
      <c r="B36" s="93"/>
      <c r="C36" s="93"/>
      <c r="D36" s="93"/>
      <c r="E36" s="89"/>
      <c r="F36" s="89"/>
      <c r="G36" s="89"/>
    </row>
    <row r="37" spans="1:7">
      <c r="A37" s="93"/>
      <c r="B37" s="93"/>
      <c r="C37" s="93"/>
      <c r="D37" s="93"/>
      <c r="E37" s="89"/>
      <c r="F37" s="89"/>
      <c r="G37" s="89"/>
    </row>
    <row r="38" spans="1:7">
      <c r="A38" s="93"/>
      <c r="B38" s="93"/>
      <c r="C38" s="93"/>
      <c r="D38" s="93"/>
      <c r="E38" s="89"/>
      <c r="F38" s="89"/>
      <c r="G38" s="89"/>
    </row>
    <row r="39" spans="1:7">
      <c r="A39" s="93"/>
      <c r="B39" s="93"/>
      <c r="C39" s="93"/>
      <c r="D39" s="93"/>
      <c r="E39" s="89"/>
      <c r="F39" s="89"/>
      <c r="G39" s="89"/>
    </row>
    <row r="40" spans="1:7">
      <c r="A40" s="93"/>
      <c r="B40" s="93"/>
      <c r="C40" s="93"/>
      <c r="D40" s="93"/>
      <c r="E40" s="89"/>
      <c r="F40" s="89"/>
      <c r="G40" s="89"/>
    </row>
    <row r="41" spans="1:7">
      <c r="A41" s="93"/>
      <c r="B41" s="93"/>
      <c r="C41" s="93"/>
      <c r="D41" s="93"/>
      <c r="E41" s="89"/>
      <c r="F41" s="89"/>
      <c r="G41" s="89"/>
    </row>
    <row r="42" spans="1:7">
      <c r="A42" s="93"/>
      <c r="B42" s="93"/>
      <c r="C42" s="93"/>
      <c r="D42" s="93"/>
      <c r="E42" s="89"/>
      <c r="F42" s="89"/>
      <c r="G42" s="89"/>
    </row>
    <row r="43" spans="1:7">
      <c r="A43" s="93"/>
      <c r="B43" s="93"/>
      <c r="C43" s="93"/>
      <c r="D43" s="93"/>
      <c r="E43" s="89"/>
      <c r="F43" s="89"/>
      <c r="G43" s="89"/>
    </row>
    <row r="44" spans="1:7">
      <c r="A44" s="93"/>
      <c r="B44" s="93"/>
      <c r="C44" s="93"/>
      <c r="D44" s="93"/>
      <c r="E44" s="89"/>
      <c r="F44" s="89"/>
      <c r="G44" s="89"/>
    </row>
    <row r="45" spans="1:7">
      <c r="A45" s="93"/>
      <c r="B45" s="93"/>
      <c r="C45" s="93"/>
      <c r="D45" s="93"/>
      <c r="E45" s="89"/>
      <c r="F45" s="89"/>
      <c r="G45" s="89"/>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14"/>
  <sheetViews>
    <sheetView tabSelected="1" workbookViewId="0">
      <selection activeCell="N114" sqref="N114"/>
    </sheetView>
  </sheetViews>
  <sheetFormatPr defaultColWidth="9" defaultRowHeight="13.5"/>
  <cols>
    <col min="1" max="1" width="6.125" customWidth="1"/>
    <col min="2" max="2" width="5.875" customWidth="1"/>
    <col min="3" max="3" width="18.5" customWidth="1"/>
    <col min="4" max="4" width="8" customWidth="1"/>
    <col min="5" max="5" width="8.5" customWidth="1"/>
    <col min="6" max="6" width="7.25" customWidth="1"/>
    <col min="7" max="7" width="6.375" customWidth="1"/>
    <col min="10" max="10" width="6" customWidth="1"/>
    <col min="11" max="11" width="6.75" customWidth="1"/>
    <col min="12" max="12" width="26.8833333333333" customWidth="1"/>
  </cols>
  <sheetData>
    <row r="1" ht="6" customHeight="1" spans="1:5">
      <c r="A1" s="80"/>
      <c r="B1" s="80"/>
      <c r="C1" s="80"/>
      <c r="D1" s="80"/>
      <c r="E1" s="80"/>
    </row>
    <row r="2" ht="18" customHeight="1" spans="1:18">
      <c r="A2" s="4" t="s">
        <v>232</v>
      </c>
      <c r="B2" s="4"/>
      <c r="C2" s="4"/>
      <c r="D2" s="4"/>
      <c r="E2" s="4"/>
      <c r="F2" s="4"/>
      <c r="G2" s="4"/>
      <c r="H2" s="4"/>
      <c r="I2" s="4"/>
      <c r="J2" s="4"/>
      <c r="K2" s="4"/>
      <c r="L2" s="4"/>
      <c r="M2" s="4"/>
      <c r="N2" s="4"/>
      <c r="O2" s="4"/>
      <c r="P2" s="4"/>
      <c r="Q2" s="4"/>
      <c r="R2" s="4"/>
    </row>
    <row r="3" ht="18" customHeight="1" spans="1:18">
      <c r="A3" s="5" t="s">
        <v>1</v>
      </c>
      <c r="B3" s="6"/>
      <c r="C3" s="7"/>
      <c r="D3" s="2"/>
      <c r="E3" s="2"/>
      <c r="F3" s="2"/>
      <c r="G3" s="2"/>
      <c r="H3" s="2"/>
      <c r="I3" s="2"/>
      <c r="J3" s="92"/>
      <c r="K3" s="92"/>
      <c r="L3" s="92"/>
      <c r="M3" s="2"/>
      <c r="N3" s="2"/>
      <c r="O3" s="2"/>
      <c r="P3" s="2"/>
      <c r="Q3" s="2"/>
      <c r="R3" s="30" t="s">
        <v>2</v>
      </c>
    </row>
    <row r="4" ht="13" customHeight="1" spans="1:18">
      <c r="A4" s="81" t="s">
        <v>4</v>
      </c>
      <c r="B4" s="82"/>
      <c r="C4" s="82"/>
      <c r="D4" s="82"/>
      <c r="E4" s="82"/>
      <c r="F4" s="82"/>
      <c r="G4" s="82"/>
      <c r="H4" s="82"/>
      <c r="I4" s="84"/>
      <c r="J4" s="11" t="s">
        <v>4</v>
      </c>
      <c r="K4" s="11"/>
      <c r="L4" s="11"/>
      <c r="M4" s="11"/>
      <c r="N4" s="11"/>
      <c r="O4" s="11"/>
      <c r="P4" s="11"/>
      <c r="Q4" s="11"/>
      <c r="R4" s="11"/>
    </row>
    <row r="5" ht="30" customHeight="1" spans="1:18">
      <c r="A5" s="83" t="s">
        <v>233</v>
      </c>
      <c r="B5" s="83"/>
      <c r="C5" s="83"/>
      <c r="D5" s="81" t="s">
        <v>134</v>
      </c>
      <c r="E5" s="82"/>
      <c r="F5" s="84"/>
      <c r="G5" s="81" t="s">
        <v>234</v>
      </c>
      <c r="H5" s="82"/>
      <c r="I5" s="84"/>
      <c r="J5" s="83" t="s">
        <v>235</v>
      </c>
      <c r="K5" s="83"/>
      <c r="L5" s="83"/>
      <c r="M5" s="81" t="s">
        <v>134</v>
      </c>
      <c r="N5" s="82"/>
      <c r="O5" s="84"/>
      <c r="P5" s="81" t="s">
        <v>234</v>
      </c>
      <c r="Q5" s="82"/>
      <c r="R5" s="84"/>
    </row>
    <row r="6" spans="1:18">
      <c r="A6" s="85" t="s">
        <v>71</v>
      </c>
      <c r="B6" s="85" t="s">
        <v>72</v>
      </c>
      <c r="C6" s="85" t="s">
        <v>230</v>
      </c>
      <c r="D6" s="11" t="s">
        <v>69</v>
      </c>
      <c r="E6" s="11" t="s">
        <v>59</v>
      </c>
      <c r="F6" s="11" t="s">
        <v>60</v>
      </c>
      <c r="G6" s="11" t="s">
        <v>69</v>
      </c>
      <c r="H6" s="11" t="s">
        <v>59</v>
      </c>
      <c r="I6" s="11" t="s">
        <v>60</v>
      </c>
      <c r="J6" s="85" t="s">
        <v>71</v>
      </c>
      <c r="K6" s="85" t="s">
        <v>72</v>
      </c>
      <c r="L6" s="85" t="s">
        <v>230</v>
      </c>
      <c r="M6" s="11" t="s">
        <v>69</v>
      </c>
      <c r="N6" s="11" t="s">
        <v>59</v>
      </c>
      <c r="O6" s="11" t="s">
        <v>60</v>
      </c>
      <c r="P6" s="11" t="s">
        <v>69</v>
      </c>
      <c r="Q6" s="11" t="s">
        <v>59</v>
      </c>
      <c r="R6" s="11" t="s">
        <v>60</v>
      </c>
    </row>
    <row r="7" spans="1:18">
      <c r="A7" s="85" t="s">
        <v>81</v>
      </c>
      <c r="B7" s="85" t="s">
        <v>82</v>
      </c>
      <c r="C7" s="85" t="s">
        <v>83</v>
      </c>
      <c r="D7" s="85" t="s">
        <v>84</v>
      </c>
      <c r="E7" s="85" t="s">
        <v>85</v>
      </c>
      <c r="F7" s="85" t="s">
        <v>86</v>
      </c>
      <c r="G7" s="85" t="s">
        <v>87</v>
      </c>
      <c r="H7" s="85" t="s">
        <v>88</v>
      </c>
      <c r="I7" s="85" t="s">
        <v>89</v>
      </c>
      <c r="J7" s="85" t="s">
        <v>90</v>
      </c>
      <c r="K7" s="85" t="s">
        <v>91</v>
      </c>
      <c r="L7" s="85" t="s">
        <v>92</v>
      </c>
      <c r="M7" s="85" t="s">
        <v>93</v>
      </c>
      <c r="N7" s="85" t="s">
        <v>94</v>
      </c>
      <c r="O7" s="85" t="s">
        <v>95</v>
      </c>
      <c r="P7" s="85" t="s">
        <v>96</v>
      </c>
      <c r="Q7" s="85" t="s">
        <v>97</v>
      </c>
      <c r="R7" s="85" t="s">
        <v>98</v>
      </c>
    </row>
    <row r="8" ht="14.25" spans="1:18">
      <c r="A8" s="86" t="s">
        <v>236</v>
      </c>
      <c r="B8" s="87" t="s">
        <v>237</v>
      </c>
      <c r="C8" s="88" t="s">
        <v>238</v>
      </c>
      <c r="D8" s="89">
        <f>D9+D10+D11</f>
        <v>1951.41</v>
      </c>
      <c r="E8" s="89">
        <f>E9+E10+E11</f>
        <v>1951.41</v>
      </c>
      <c r="F8" s="89"/>
      <c r="G8" s="89"/>
      <c r="H8" s="89"/>
      <c r="I8" s="89"/>
      <c r="J8" s="86" t="s">
        <v>239</v>
      </c>
      <c r="K8" s="86" t="s">
        <v>237</v>
      </c>
      <c r="L8" s="88" t="s">
        <v>66</v>
      </c>
      <c r="M8" s="91">
        <f>SUM(M9:M19)</f>
        <v>1951.41</v>
      </c>
      <c r="N8" s="91">
        <f>SUM(N9:N19)</f>
        <v>1951.41</v>
      </c>
      <c r="O8" s="89"/>
      <c r="P8" s="89"/>
      <c r="Q8" s="89"/>
      <c r="R8" s="89"/>
    </row>
    <row r="9" ht="14.25" spans="1:18">
      <c r="A9" s="87"/>
      <c r="B9" s="87" t="s">
        <v>148</v>
      </c>
      <c r="C9" s="90" t="s">
        <v>240</v>
      </c>
      <c r="D9" s="89">
        <v>1451.26</v>
      </c>
      <c r="E9" s="89">
        <v>1451.26</v>
      </c>
      <c r="F9" s="89"/>
      <c r="G9" s="89"/>
      <c r="H9" s="89"/>
      <c r="I9" s="89"/>
      <c r="J9" s="87"/>
      <c r="K9" s="87" t="s">
        <v>148</v>
      </c>
      <c r="L9" s="90" t="s">
        <v>241</v>
      </c>
      <c r="M9" s="91">
        <v>1384.51</v>
      </c>
      <c r="N9" s="91">
        <v>1384.51</v>
      </c>
      <c r="O9" s="89"/>
      <c r="P9" s="89"/>
      <c r="Q9" s="89"/>
      <c r="R9" s="89"/>
    </row>
    <row r="10" ht="14.25" spans="1:18">
      <c r="A10" s="87"/>
      <c r="B10" s="87" t="s">
        <v>150</v>
      </c>
      <c r="C10" s="90" t="s">
        <v>242</v>
      </c>
      <c r="D10" s="89">
        <v>363.77</v>
      </c>
      <c r="E10" s="89">
        <v>363.77</v>
      </c>
      <c r="F10" s="89"/>
      <c r="G10" s="89"/>
      <c r="H10" s="89"/>
      <c r="I10" s="89"/>
      <c r="J10" s="87"/>
      <c r="K10" s="87" t="s">
        <v>150</v>
      </c>
      <c r="L10" s="90" t="s">
        <v>243</v>
      </c>
      <c r="M10" s="91"/>
      <c r="N10" s="91"/>
      <c r="O10" s="89"/>
      <c r="P10" s="89"/>
      <c r="Q10" s="89"/>
      <c r="R10" s="89"/>
    </row>
    <row r="11" ht="14.25" spans="1:18">
      <c r="A11" s="87"/>
      <c r="B11" s="87" t="s">
        <v>152</v>
      </c>
      <c r="C11" s="90" t="s">
        <v>244</v>
      </c>
      <c r="D11" s="91">
        <v>136.38</v>
      </c>
      <c r="E11" s="91">
        <v>136.38</v>
      </c>
      <c r="F11" s="89"/>
      <c r="G11" s="89"/>
      <c r="H11" s="89"/>
      <c r="I11" s="89"/>
      <c r="J11" s="87"/>
      <c r="K11" s="87" t="s">
        <v>152</v>
      </c>
      <c r="L11" s="90" t="s">
        <v>245</v>
      </c>
      <c r="M11" s="91">
        <v>42.45</v>
      </c>
      <c r="N11" s="91">
        <v>42.45</v>
      </c>
      <c r="O11" s="89"/>
      <c r="P11" s="89"/>
      <c r="Q11" s="89"/>
      <c r="R11" s="89"/>
    </row>
    <row r="12" ht="14.25" spans="1:18">
      <c r="A12" s="87"/>
      <c r="B12" s="87" t="s">
        <v>172</v>
      </c>
      <c r="C12" s="90" t="s">
        <v>246</v>
      </c>
      <c r="D12" s="89"/>
      <c r="E12" s="89"/>
      <c r="F12" s="89"/>
      <c r="G12" s="89"/>
      <c r="H12" s="89"/>
      <c r="I12" s="89"/>
      <c r="J12" s="87"/>
      <c r="K12" s="87" t="s">
        <v>154</v>
      </c>
      <c r="L12" s="90" t="s">
        <v>247</v>
      </c>
      <c r="M12" s="91"/>
      <c r="N12" s="91"/>
      <c r="O12" s="89"/>
      <c r="P12" s="89"/>
      <c r="Q12" s="89"/>
      <c r="R12" s="89"/>
    </row>
    <row r="13" ht="14.25" spans="1:18">
      <c r="A13" s="86" t="s">
        <v>248</v>
      </c>
      <c r="B13" s="86" t="s">
        <v>237</v>
      </c>
      <c r="C13" s="88" t="s">
        <v>249</v>
      </c>
      <c r="D13" s="89">
        <f>E13+F13</f>
        <v>1802.78</v>
      </c>
      <c r="E13" s="89">
        <f>E14+E15+E16+E21</f>
        <v>602.78</v>
      </c>
      <c r="F13" s="89">
        <v>1200</v>
      </c>
      <c r="G13" s="89"/>
      <c r="H13" s="89"/>
      <c r="I13" s="89"/>
      <c r="J13" s="87"/>
      <c r="K13" s="87" t="s">
        <v>156</v>
      </c>
      <c r="L13" s="90" t="s">
        <v>250</v>
      </c>
      <c r="M13" s="91">
        <v>24.3</v>
      </c>
      <c r="N13" s="91">
        <v>24.3</v>
      </c>
      <c r="O13" s="89"/>
      <c r="P13" s="89"/>
      <c r="Q13" s="89"/>
      <c r="R13" s="89"/>
    </row>
    <row r="14" ht="14.25" spans="1:18">
      <c r="A14" s="87"/>
      <c r="B14" s="87" t="s">
        <v>148</v>
      </c>
      <c r="C14" s="90" t="s">
        <v>251</v>
      </c>
      <c r="D14" s="89">
        <f t="shared" ref="D14:D22" si="0">E14+F14</f>
        <v>649.71</v>
      </c>
      <c r="E14" s="89">
        <v>187.51</v>
      </c>
      <c r="F14" s="89">
        <v>462.2</v>
      </c>
      <c r="G14" s="89"/>
      <c r="H14" s="89"/>
      <c r="I14" s="89"/>
      <c r="J14" s="87"/>
      <c r="K14" s="87" t="s">
        <v>158</v>
      </c>
      <c r="L14" s="90" t="s">
        <v>252</v>
      </c>
      <c r="M14" s="91">
        <v>235.8</v>
      </c>
      <c r="N14" s="91">
        <v>235.8</v>
      </c>
      <c r="O14" s="89"/>
      <c r="P14" s="89"/>
      <c r="Q14" s="89"/>
      <c r="R14" s="89"/>
    </row>
    <row r="15" ht="14.25" spans="1:18">
      <c r="A15" s="87"/>
      <c r="B15" s="87" t="s">
        <v>150</v>
      </c>
      <c r="C15" s="90" t="s">
        <v>253</v>
      </c>
      <c r="D15" s="89">
        <f t="shared" si="0"/>
        <v>13.82</v>
      </c>
      <c r="E15" s="91">
        <v>4.32</v>
      </c>
      <c r="F15" s="89">
        <v>9.5</v>
      </c>
      <c r="G15" s="89"/>
      <c r="H15" s="89"/>
      <c r="I15" s="89"/>
      <c r="J15" s="87"/>
      <c r="K15" s="87" t="s">
        <v>160</v>
      </c>
      <c r="L15" s="90" t="s">
        <v>254</v>
      </c>
      <c r="M15" s="91"/>
      <c r="N15" s="91"/>
      <c r="O15" s="89"/>
      <c r="P15" s="89"/>
      <c r="Q15" s="89"/>
      <c r="R15" s="89"/>
    </row>
    <row r="16" ht="14.25" spans="1:18">
      <c r="A16" s="87"/>
      <c r="B16" s="87" t="s">
        <v>152</v>
      </c>
      <c r="C16" s="90" t="s">
        <v>255</v>
      </c>
      <c r="D16" s="89">
        <f t="shared" si="0"/>
        <v>80.15</v>
      </c>
      <c r="E16" s="91">
        <v>8.15</v>
      </c>
      <c r="F16" s="89">
        <v>72</v>
      </c>
      <c r="G16" s="89"/>
      <c r="H16" s="89"/>
      <c r="I16" s="89"/>
      <c r="J16" s="87"/>
      <c r="K16" s="87" t="s">
        <v>162</v>
      </c>
      <c r="L16" s="90" t="s">
        <v>256</v>
      </c>
      <c r="M16" s="91">
        <v>113.65</v>
      </c>
      <c r="N16" s="91">
        <v>113.65</v>
      </c>
      <c r="O16" s="89"/>
      <c r="P16" s="89"/>
      <c r="Q16" s="89"/>
      <c r="R16" s="89"/>
    </row>
    <row r="17" ht="14.25" spans="1:18">
      <c r="A17" s="87"/>
      <c r="B17" s="87" t="s">
        <v>177</v>
      </c>
      <c r="C17" s="90" t="s">
        <v>257</v>
      </c>
      <c r="D17" s="89"/>
      <c r="E17" s="89"/>
      <c r="F17" s="89"/>
      <c r="G17" s="89"/>
      <c r="H17" s="89"/>
      <c r="I17" s="89"/>
      <c r="J17" s="87"/>
      <c r="K17" s="87" t="s">
        <v>164</v>
      </c>
      <c r="L17" s="90" t="s">
        <v>258</v>
      </c>
      <c r="M17" s="91"/>
      <c r="N17" s="91"/>
      <c r="O17" s="89"/>
      <c r="P17" s="89"/>
      <c r="Q17" s="89"/>
      <c r="R17" s="89"/>
    </row>
    <row r="18" ht="14.25" spans="1:18">
      <c r="A18" s="87"/>
      <c r="B18" s="87" t="s">
        <v>179</v>
      </c>
      <c r="C18" s="90" t="s">
        <v>259</v>
      </c>
      <c r="D18" s="89">
        <f t="shared" si="0"/>
        <v>134.8</v>
      </c>
      <c r="E18" s="89"/>
      <c r="F18" s="89">
        <v>134.8</v>
      </c>
      <c r="G18" s="89"/>
      <c r="H18" s="89"/>
      <c r="I18" s="89"/>
      <c r="J18" s="87"/>
      <c r="K18" s="87" t="s">
        <v>166</v>
      </c>
      <c r="L18" s="90" t="s">
        <v>260</v>
      </c>
      <c r="M18" s="91">
        <v>14.32</v>
      </c>
      <c r="N18" s="91">
        <v>14.32</v>
      </c>
      <c r="O18" s="89"/>
      <c r="P18" s="89"/>
      <c r="Q18" s="89"/>
      <c r="R18" s="89"/>
    </row>
    <row r="19" ht="14.25" spans="1:18">
      <c r="A19" s="87"/>
      <c r="B19" s="87" t="s">
        <v>154</v>
      </c>
      <c r="C19" s="90" t="s">
        <v>261</v>
      </c>
      <c r="D19" s="89">
        <f t="shared" si="0"/>
        <v>170</v>
      </c>
      <c r="E19" s="89"/>
      <c r="F19" s="89">
        <v>170</v>
      </c>
      <c r="G19" s="89"/>
      <c r="H19" s="89"/>
      <c r="I19" s="89"/>
      <c r="J19" s="87"/>
      <c r="K19" s="87" t="s">
        <v>168</v>
      </c>
      <c r="L19" s="90" t="s">
        <v>244</v>
      </c>
      <c r="M19" s="91">
        <v>136.38</v>
      </c>
      <c r="N19" s="91">
        <v>136.38</v>
      </c>
      <c r="O19" s="89"/>
      <c r="P19" s="89"/>
      <c r="Q19" s="89"/>
      <c r="R19" s="89"/>
    </row>
    <row r="20" spans="1:18">
      <c r="A20" s="87"/>
      <c r="B20" s="87" t="s">
        <v>156</v>
      </c>
      <c r="C20" s="90" t="s">
        <v>262</v>
      </c>
      <c r="D20" s="89"/>
      <c r="E20" s="89"/>
      <c r="F20" s="89"/>
      <c r="G20" s="89"/>
      <c r="H20" s="89"/>
      <c r="I20" s="89"/>
      <c r="J20" s="87"/>
      <c r="K20" s="87" t="s">
        <v>170</v>
      </c>
      <c r="L20" s="90" t="s">
        <v>263</v>
      </c>
      <c r="M20" s="89">
        <v>0</v>
      </c>
      <c r="N20" s="89"/>
      <c r="O20" s="89"/>
      <c r="P20" s="89"/>
      <c r="Q20" s="89"/>
      <c r="R20" s="89"/>
    </row>
    <row r="21" spans="1:18">
      <c r="A21" s="87"/>
      <c r="B21" s="87" t="s">
        <v>158</v>
      </c>
      <c r="C21" s="90" t="s">
        <v>264</v>
      </c>
      <c r="D21" s="89">
        <f t="shared" si="0"/>
        <v>442.8</v>
      </c>
      <c r="E21" s="89">
        <v>402.8</v>
      </c>
      <c r="F21" s="89">
        <v>40</v>
      </c>
      <c r="G21" s="89"/>
      <c r="H21" s="89"/>
      <c r="I21" s="89"/>
      <c r="J21" s="87"/>
      <c r="K21" s="87" t="s">
        <v>172</v>
      </c>
      <c r="L21" s="90" t="s">
        <v>246</v>
      </c>
      <c r="M21" s="89">
        <v>0</v>
      </c>
      <c r="N21" s="89"/>
      <c r="O21" s="89"/>
      <c r="P21" s="89"/>
      <c r="Q21" s="89"/>
      <c r="R21" s="89"/>
    </row>
    <row r="22" ht="14.25" spans="1:18">
      <c r="A22" s="87"/>
      <c r="B22" s="87" t="s">
        <v>160</v>
      </c>
      <c r="C22" s="90" t="s">
        <v>265</v>
      </c>
      <c r="D22" s="89">
        <f t="shared" si="0"/>
        <v>311.5</v>
      </c>
      <c r="E22" s="89"/>
      <c r="F22" s="89">
        <v>311.5</v>
      </c>
      <c r="G22" s="89"/>
      <c r="H22" s="89"/>
      <c r="I22" s="89"/>
      <c r="J22" s="86" t="s">
        <v>266</v>
      </c>
      <c r="K22" s="86" t="s">
        <v>237</v>
      </c>
      <c r="L22" s="88" t="s">
        <v>67</v>
      </c>
      <c r="M22" s="91">
        <f>N22+O22</f>
        <v>1802.78</v>
      </c>
      <c r="N22" s="91">
        <f>SUM(N23:N47)</f>
        <v>602.78</v>
      </c>
      <c r="O22" s="89">
        <v>1200</v>
      </c>
      <c r="P22" s="89"/>
      <c r="Q22" s="89"/>
      <c r="R22" s="89"/>
    </row>
    <row r="23" ht="14.25" spans="1:18">
      <c r="A23" s="87"/>
      <c r="B23" s="87" t="s">
        <v>172</v>
      </c>
      <c r="C23" s="90" t="s">
        <v>267</v>
      </c>
      <c r="D23" s="89"/>
      <c r="E23" s="89"/>
      <c r="F23" s="89"/>
      <c r="G23" s="89"/>
      <c r="H23" s="89"/>
      <c r="I23" s="89"/>
      <c r="J23" s="87"/>
      <c r="K23" s="87" t="s">
        <v>148</v>
      </c>
      <c r="L23" s="90" t="s">
        <v>268</v>
      </c>
      <c r="M23" s="91">
        <f t="shared" ref="M23:M47" si="1">N23+O23</f>
        <v>355.11</v>
      </c>
      <c r="N23" s="91">
        <v>135.51</v>
      </c>
      <c r="O23" s="89">
        <v>219.6</v>
      </c>
      <c r="P23" s="89"/>
      <c r="Q23" s="89"/>
      <c r="R23" s="89"/>
    </row>
    <row r="24" ht="14.25" spans="1:18">
      <c r="A24" s="86" t="s">
        <v>269</v>
      </c>
      <c r="B24" s="86" t="s">
        <v>237</v>
      </c>
      <c r="C24" s="88" t="s">
        <v>270</v>
      </c>
      <c r="D24" s="89"/>
      <c r="E24" s="89"/>
      <c r="F24" s="89"/>
      <c r="G24" s="89"/>
      <c r="H24" s="89"/>
      <c r="I24" s="89"/>
      <c r="J24" s="87"/>
      <c r="K24" s="87" t="s">
        <v>150</v>
      </c>
      <c r="L24" s="90" t="s">
        <v>271</v>
      </c>
      <c r="M24" s="91">
        <f t="shared" si="1"/>
        <v>28.4</v>
      </c>
      <c r="N24" s="91"/>
      <c r="O24" s="89">
        <v>28.4</v>
      </c>
      <c r="P24" s="89"/>
      <c r="Q24" s="89"/>
      <c r="R24" s="89"/>
    </row>
    <row r="25" ht="14.25" spans="1:18">
      <c r="A25" s="87"/>
      <c r="B25" s="87" t="s">
        <v>148</v>
      </c>
      <c r="C25" s="90" t="s">
        <v>272</v>
      </c>
      <c r="D25" s="89"/>
      <c r="E25" s="89"/>
      <c r="F25" s="89"/>
      <c r="G25" s="89"/>
      <c r="H25" s="89"/>
      <c r="I25" s="89"/>
      <c r="J25" s="87"/>
      <c r="K25" s="87" t="s">
        <v>152</v>
      </c>
      <c r="L25" s="90" t="s">
        <v>273</v>
      </c>
      <c r="M25" s="91"/>
      <c r="N25" s="91"/>
      <c r="O25" s="89"/>
      <c r="P25" s="89"/>
      <c r="Q25" s="89"/>
      <c r="R25" s="89"/>
    </row>
    <row r="26" ht="14.25" spans="1:18">
      <c r="A26" s="87"/>
      <c r="B26" s="87" t="s">
        <v>150</v>
      </c>
      <c r="C26" s="90" t="s">
        <v>274</v>
      </c>
      <c r="D26" s="89"/>
      <c r="E26" s="89"/>
      <c r="F26" s="89"/>
      <c r="G26" s="89"/>
      <c r="H26" s="89"/>
      <c r="I26" s="89"/>
      <c r="J26" s="87"/>
      <c r="K26" s="87" t="s">
        <v>177</v>
      </c>
      <c r="L26" s="90" t="s">
        <v>275</v>
      </c>
      <c r="M26" s="91"/>
      <c r="N26" s="91"/>
      <c r="O26" s="89"/>
      <c r="P26" s="89"/>
      <c r="Q26" s="89"/>
      <c r="R26" s="89"/>
    </row>
    <row r="27" ht="14.25" spans="1:18">
      <c r="A27" s="87"/>
      <c r="B27" s="87" t="s">
        <v>152</v>
      </c>
      <c r="C27" s="90" t="s">
        <v>276</v>
      </c>
      <c r="D27" s="89"/>
      <c r="E27" s="89"/>
      <c r="F27" s="89"/>
      <c r="G27" s="89"/>
      <c r="H27" s="89"/>
      <c r="I27" s="89"/>
      <c r="J27" s="87"/>
      <c r="K27" s="87" t="s">
        <v>179</v>
      </c>
      <c r="L27" s="90" t="s">
        <v>277</v>
      </c>
      <c r="M27" s="91"/>
      <c r="N27" s="91"/>
      <c r="O27" s="89"/>
      <c r="P27" s="89"/>
      <c r="Q27" s="89"/>
      <c r="R27" s="89"/>
    </row>
    <row r="28" ht="14.25" spans="1:18">
      <c r="A28" s="87"/>
      <c r="B28" s="87" t="s">
        <v>179</v>
      </c>
      <c r="C28" s="90" t="s">
        <v>278</v>
      </c>
      <c r="D28" s="89"/>
      <c r="E28" s="89"/>
      <c r="F28" s="89"/>
      <c r="G28" s="89"/>
      <c r="H28" s="89"/>
      <c r="I28" s="89"/>
      <c r="J28" s="87"/>
      <c r="K28" s="87" t="s">
        <v>154</v>
      </c>
      <c r="L28" s="90" t="s">
        <v>279</v>
      </c>
      <c r="M28" s="91">
        <f t="shared" si="1"/>
        <v>1.4</v>
      </c>
      <c r="N28" s="91"/>
      <c r="O28" s="89">
        <v>1.4</v>
      </c>
      <c r="P28" s="89"/>
      <c r="Q28" s="89"/>
      <c r="R28" s="89"/>
    </row>
    <row r="29" ht="14.25" spans="1:18">
      <c r="A29" s="87"/>
      <c r="B29" s="87" t="s">
        <v>154</v>
      </c>
      <c r="C29" s="90" t="s">
        <v>280</v>
      </c>
      <c r="D29" s="89"/>
      <c r="E29" s="89"/>
      <c r="F29" s="89"/>
      <c r="G29" s="89"/>
      <c r="H29" s="89"/>
      <c r="I29" s="89"/>
      <c r="J29" s="87"/>
      <c r="K29" s="87" t="s">
        <v>156</v>
      </c>
      <c r="L29" s="90" t="s">
        <v>281</v>
      </c>
      <c r="M29" s="91">
        <f t="shared" si="1"/>
        <v>1.8</v>
      </c>
      <c r="N29" s="91"/>
      <c r="O29" s="89">
        <v>1.8</v>
      </c>
      <c r="P29" s="89"/>
      <c r="Q29" s="89"/>
      <c r="R29" s="89"/>
    </row>
    <row r="30" ht="14.25" spans="1:18">
      <c r="A30" s="87"/>
      <c r="B30" s="87" t="s">
        <v>156</v>
      </c>
      <c r="C30" s="90" t="s">
        <v>282</v>
      </c>
      <c r="D30" s="89"/>
      <c r="E30" s="89"/>
      <c r="F30" s="89"/>
      <c r="G30" s="89"/>
      <c r="H30" s="89"/>
      <c r="I30" s="89"/>
      <c r="J30" s="87"/>
      <c r="K30" s="87" t="s">
        <v>158</v>
      </c>
      <c r="L30" s="90" t="s">
        <v>283</v>
      </c>
      <c r="M30" s="91"/>
      <c r="N30" s="91"/>
      <c r="O30" s="89"/>
      <c r="P30" s="89"/>
      <c r="Q30" s="89"/>
      <c r="R30" s="89"/>
    </row>
    <row r="31" ht="14.25" spans="1:18">
      <c r="A31" s="87"/>
      <c r="B31" s="87" t="s">
        <v>172</v>
      </c>
      <c r="C31" s="90" t="s">
        <v>284</v>
      </c>
      <c r="D31" s="89"/>
      <c r="E31" s="89"/>
      <c r="F31" s="89"/>
      <c r="G31" s="89"/>
      <c r="H31" s="89"/>
      <c r="I31" s="89"/>
      <c r="J31" s="87"/>
      <c r="K31" s="87" t="s">
        <v>160</v>
      </c>
      <c r="L31" s="90" t="s">
        <v>285</v>
      </c>
      <c r="M31" s="91">
        <f t="shared" si="1"/>
        <v>50</v>
      </c>
      <c r="N31" s="91"/>
      <c r="O31" s="89">
        <v>50</v>
      </c>
      <c r="P31" s="89"/>
      <c r="Q31" s="89"/>
      <c r="R31" s="89"/>
    </row>
    <row r="32" ht="14.25" spans="1:18">
      <c r="A32" s="86" t="s">
        <v>286</v>
      </c>
      <c r="B32" s="86" t="s">
        <v>237</v>
      </c>
      <c r="C32" s="88" t="s">
        <v>287</v>
      </c>
      <c r="D32" s="89"/>
      <c r="E32" s="89"/>
      <c r="F32" s="89"/>
      <c r="G32" s="89"/>
      <c r="H32" s="89"/>
      <c r="I32" s="89"/>
      <c r="J32" s="87"/>
      <c r="K32" s="87" t="s">
        <v>164</v>
      </c>
      <c r="L32" s="90" t="s">
        <v>288</v>
      </c>
      <c r="M32" s="91">
        <f t="shared" si="1"/>
        <v>61</v>
      </c>
      <c r="N32" s="91"/>
      <c r="O32" s="89">
        <v>61</v>
      </c>
      <c r="P32" s="89"/>
      <c r="Q32" s="89"/>
      <c r="R32" s="89"/>
    </row>
    <row r="33" ht="14.25" spans="1:18">
      <c r="A33" s="87"/>
      <c r="B33" s="87" t="s">
        <v>148</v>
      </c>
      <c r="C33" s="90" t="s">
        <v>272</v>
      </c>
      <c r="D33" s="89"/>
      <c r="E33" s="89"/>
      <c r="F33" s="89"/>
      <c r="G33" s="89"/>
      <c r="H33" s="89"/>
      <c r="I33" s="89"/>
      <c r="J33" s="87"/>
      <c r="K33" s="87" t="s">
        <v>166</v>
      </c>
      <c r="L33" s="90" t="s">
        <v>262</v>
      </c>
      <c r="M33" s="91"/>
      <c r="N33" s="91"/>
      <c r="O33" s="89"/>
      <c r="P33" s="89"/>
      <c r="Q33" s="89"/>
      <c r="R33" s="89"/>
    </row>
    <row r="34" ht="14.25" spans="1:18">
      <c r="A34" s="87"/>
      <c r="B34" s="87" t="s">
        <v>150</v>
      </c>
      <c r="C34" s="90" t="s">
        <v>274</v>
      </c>
      <c r="D34" s="89"/>
      <c r="E34" s="89"/>
      <c r="F34" s="89"/>
      <c r="G34" s="89"/>
      <c r="H34" s="89"/>
      <c r="I34" s="89"/>
      <c r="J34" s="87"/>
      <c r="K34" s="87" t="s">
        <v>168</v>
      </c>
      <c r="L34" s="90" t="s">
        <v>265</v>
      </c>
      <c r="M34" s="91">
        <f t="shared" si="1"/>
        <v>311.5</v>
      </c>
      <c r="N34" s="91"/>
      <c r="O34" s="89">
        <v>311.5</v>
      </c>
      <c r="P34" s="89"/>
      <c r="Q34" s="89"/>
      <c r="R34" s="89"/>
    </row>
    <row r="35" ht="14.25" spans="1:18">
      <c r="A35" s="87"/>
      <c r="B35" s="87" t="s">
        <v>152</v>
      </c>
      <c r="C35" s="90" t="s">
        <v>276</v>
      </c>
      <c r="D35" s="89"/>
      <c r="E35" s="89"/>
      <c r="F35" s="89"/>
      <c r="G35" s="89"/>
      <c r="H35" s="89"/>
      <c r="I35" s="89"/>
      <c r="J35" s="87"/>
      <c r="K35" s="87" t="s">
        <v>170</v>
      </c>
      <c r="L35" s="90" t="s">
        <v>289</v>
      </c>
      <c r="M35" s="91">
        <f t="shared" si="1"/>
        <v>150</v>
      </c>
      <c r="N35" s="91"/>
      <c r="O35" s="89">
        <v>150</v>
      </c>
      <c r="P35" s="89"/>
      <c r="Q35" s="89"/>
      <c r="R35" s="89"/>
    </row>
    <row r="36" ht="14.25" spans="1:18">
      <c r="A36" s="87"/>
      <c r="B36" s="87" t="s">
        <v>177</v>
      </c>
      <c r="C36" s="90" t="s">
        <v>280</v>
      </c>
      <c r="D36" s="89"/>
      <c r="E36" s="89"/>
      <c r="F36" s="89"/>
      <c r="G36" s="89"/>
      <c r="H36" s="89"/>
      <c r="I36" s="89"/>
      <c r="J36" s="87"/>
      <c r="K36" s="87" t="s">
        <v>189</v>
      </c>
      <c r="L36" s="90" t="s">
        <v>253</v>
      </c>
      <c r="M36" s="91">
        <f t="shared" si="1"/>
        <v>13.82</v>
      </c>
      <c r="N36" s="91">
        <v>4.32</v>
      </c>
      <c r="O36" s="89">
        <v>9.5</v>
      </c>
      <c r="P36" s="89"/>
      <c r="Q36" s="89"/>
      <c r="R36" s="89"/>
    </row>
    <row r="37" ht="14.25" spans="1:18">
      <c r="A37" s="87"/>
      <c r="B37" s="87" t="s">
        <v>179</v>
      </c>
      <c r="C37" s="90" t="s">
        <v>282</v>
      </c>
      <c r="D37" s="89"/>
      <c r="E37" s="89"/>
      <c r="F37" s="89"/>
      <c r="G37" s="89"/>
      <c r="H37" s="89"/>
      <c r="I37" s="89"/>
      <c r="J37" s="87"/>
      <c r="K37" s="87" t="s">
        <v>191</v>
      </c>
      <c r="L37" s="90" t="s">
        <v>255</v>
      </c>
      <c r="M37" s="91">
        <f t="shared" si="1"/>
        <v>80.15</v>
      </c>
      <c r="N37" s="91">
        <v>8.15</v>
      </c>
      <c r="O37" s="89">
        <v>72</v>
      </c>
      <c r="P37" s="89"/>
      <c r="Q37" s="89"/>
      <c r="R37" s="89"/>
    </row>
    <row r="38" ht="14.25" spans="1:18">
      <c r="A38" s="87"/>
      <c r="B38" s="87" t="s">
        <v>172</v>
      </c>
      <c r="C38" s="90" t="s">
        <v>284</v>
      </c>
      <c r="D38" s="89"/>
      <c r="E38" s="89"/>
      <c r="F38" s="89"/>
      <c r="G38" s="89"/>
      <c r="H38" s="89"/>
      <c r="I38" s="89"/>
      <c r="J38" s="87"/>
      <c r="K38" s="87" t="s">
        <v>193</v>
      </c>
      <c r="L38" s="90" t="s">
        <v>261</v>
      </c>
      <c r="M38" s="91">
        <f t="shared" si="1"/>
        <v>170</v>
      </c>
      <c r="N38" s="91"/>
      <c r="O38" s="89">
        <v>170</v>
      </c>
      <c r="P38" s="89"/>
      <c r="Q38" s="89"/>
      <c r="R38" s="89"/>
    </row>
    <row r="39" ht="14.25" spans="1:18">
      <c r="A39" s="86" t="s">
        <v>290</v>
      </c>
      <c r="B39" s="86" t="s">
        <v>237</v>
      </c>
      <c r="C39" s="88" t="s">
        <v>291</v>
      </c>
      <c r="D39" s="89"/>
      <c r="E39" s="89"/>
      <c r="F39" s="89"/>
      <c r="G39" s="89"/>
      <c r="H39" s="89"/>
      <c r="I39" s="89"/>
      <c r="J39" s="87"/>
      <c r="K39" s="87" t="s">
        <v>195</v>
      </c>
      <c r="L39" s="90" t="s">
        <v>292</v>
      </c>
      <c r="M39" s="91"/>
      <c r="N39" s="91"/>
      <c r="O39" s="89"/>
      <c r="P39" s="89"/>
      <c r="Q39" s="89"/>
      <c r="R39" s="89"/>
    </row>
    <row r="40" ht="14.25" spans="1:18">
      <c r="A40" s="87"/>
      <c r="B40" s="87" t="s">
        <v>148</v>
      </c>
      <c r="C40" s="90" t="s">
        <v>66</v>
      </c>
      <c r="D40" s="89"/>
      <c r="E40" s="89"/>
      <c r="F40" s="89"/>
      <c r="G40" s="89"/>
      <c r="H40" s="89"/>
      <c r="I40" s="89"/>
      <c r="J40" s="87"/>
      <c r="K40" s="87" t="s">
        <v>197</v>
      </c>
      <c r="L40" s="90" t="s">
        <v>293</v>
      </c>
      <c r="M40" s="91"/>
      <c r="N40" s="91"/>
      <c r="O40" s="89"/>
      <c r="P40" s="89"/>
      <c r="Q40" s="89"/>
      <c r="R40" s="89"/>
    </row>
    <row r="41" ht="14.25" spans="1:18">
      <c r="A41" s="87"/>
      <c r="B41" s="87" t="s">
        <v>150</v>
      </c>
      <c r="C41" s="90" t="s">
        <v>67</v>
      </c>
      <c r="D41" s="89"/>
      <c r="E41" s="89"/>
      <c r="F41" s="89"/>
      <c r="G41" s="89"/>
      <c r="H41" s="89"/>
      <c r="I41" s="89"/>
      <c r="J41" s="87"/>
      <c r="K41" s="87" t="s">
        <v>199</v>
      </c>
      <c r="L41" s="90" t="s">
        <v>294</v>
      </c>
      <c r="M41" s="91"/>
      <c r="N41" s="91"/>
      <c r="O41" s="89"/>
      <c r="P41" s="89"/>
      <c r="Q41" s="89"/>
      <c r="R41" s="89"/>
    </row>
    <row r="42" ht="14.25" spans="1:18">
      <c r="A42" s="87"/>
      <c r="B42" s="87" t="s">
        <v>172</v>
      </c>
      <c r="C42" s="90" t="s">
        <v>295</v>
      </c>
      <c r="D42" s="89"/>
      <c r="E42" s="89"/>
      <c r="F42" s="89"/>
      <c r="G42" s="89"/>
      <c r="H42" s="89"/>
      <c r="I42" s="89"/>
      <c r="J42" s="87"/>
      <c r="K42" s="87" t="s">
        <v>201</v>
      </c>
      <c r="L42" s="90" t="s">
        <v>296</v>
      </c>
      <c r="M42" s="91">
        <f t="shared" si="1"/>
        <v>84.8</v>
      </c>
      <c r="N42" s="91"/>
      <c r="O42" s="89">
        <v>84.8</v>
      </c>
      <c r="P42" s="89"/>
      <c r="Q42" s="89"/>
      <c r="R42" s="89"/>
    </row>
    <row r="43" ht="14.25" spans="1:18">
      <c r="A43" s="86" t="s">
        <v>297</v>
      </c>
      <c r="B43" s="86" t="s">
        <v>237</v>
      </c>
      <c r="C43" s="88" t="s">
        <v>298</v>
      </c>
      <c r="D43" s="89"/>
      <c r="E43" s="89"/>
      <c r="F43" s="89"/>
      <c r="G43" s="89"/>
      <c r="H43" s="89"/>
      <c r="I43" s="89"/>
      <c r="J43" s="87"/>
      <c r="K43" s="87" t="s">
        <v>203</v>
      </c>
      <c r="L43" s="90" t="s">
        <v>259</v>
      </c>
      <c r="M43" s="91"/>
      <c r="N43" s="91"/>
      <c r="O43" s="89"/>
      <c r="P43" s="89"/>
      <c r="Q43" s="89"/>
      <c r="R43" s="89"/>
    </row>
    <row r="44" ht="14.25" spans="1:18">
      <c r="A44" s="87"/>
      <c r="B44" s="87" t="s">
        <v>148</v>
      </c>
      <c r="C44" s="90" t="s">
        <v>299</v>
      </c>
      <c r="D44" s="89"/>
      <c r="E44" s="89"/>
      <c r="F44" s="89"/>
      <c r="G44" s="89"/>
      <c r="H44" s="89"/>
      <c r="I44" s="89"/>
      <c r="J44" s="87"/>
      <c r="K44" s="87" t="s">
        <v>205</v>
      </c>
      <c r="L44" s="90" t="s">
        <v>300</v>
      </c>
      <c r="M44" s="91">
        <f t="shared" si="1"/>
        <v>29.9</v>
      </c>
      <c r="N44" s="91">
        <v>29.9</v>
      </c>
      <c r="O44" s="89"/>
      <c r="P44" s="89"/>
      <c r="Q44" s="89"/>
      <c r="R44" s="89"/>
    </row>
    <row r="45" ht="14.25" spans="1:18">
      <c r="A45" s="87"/>
      <c r="B45" s="87" t="s">
        <v>150</v>
      </c>
      <c r="C45" s="90" t="s">
        <v>301</v>
      </c>
      <c r="D45" s="89"/>
      <c r="E45" s="89"/>
      <c r="F45" s="89"/>
      <c r="G45" s="89"/>
      <c r="H45" s="89"/>
      <c r="I45" s="89"/>
      <c r="J45" s="87"/>
      <c r="K45" s="87" t="s">
        <v>207</v>
      </c>
      <c r="L45" s="90" t="s">
        <v>302</v>
      </c>
      <c r="M45" s="91">
        <f t="shared" si="1"/>
        <v>10.73</v>
      </c>
      <c r="N45" s="91">
        <v>10.73</v>
      </c>
      <c r="O45" s="89"/>
      <c r="P45" s="89"/>
      <c r="Q45" s="89"/>
      <c r="R45" s="89"/>
    </row>
    <row r="46" ht="14.25" spans="1:18">
      <c r="A46" s="86" t="s">
        <v>303</v>
      </c>
      <c r="B46" s="86" t="s">
        <v>237</v>
      </c>
      <c r="C46" s="88" t="s">
        <v>304</v>
      </c>
      <c r="D46" s="89"/>
      <c r="E46" s="89"/>
      <c r="F46" s="89"/>
      <c r="G46" s="89"/>
      <c r="H46" s="89"/>
      <c r="I46" s="89"/>
      <c r="J46" s="87"/>
      <c r="K46" s="87" t="s">
        <v>209</v>
      </c>
      <c r="L46" s="90" t="s">
        <v>264</v>
      </c>
      <c r="M46" s="91">
        <f t="shared" si="1"/>
        <v>442.8</v>
      </c>
      <c r="N46" s="91">
        <v>402.8</v>
      </c>
      <c r="O46" s="89">
        <v>40</v>
      </c>
      <c r="P46" s="89"/>
      <c r="Q46" s="89"/>
      <c r="R46" s="89"/>
    </row>
    <row r="47" ht="14.25" spans="1:18">
      <c r="A47" s="87"/>
      <c r="B47" s="87" t="s">
        <v>148</v>
      </c>
      <c r="C47" s="90" t="s">
        <v>305</v>
      </c>
      <c r="D47" s="89"/>
      <c r="E47" s="89"/>
      <c r="F47" s="89"/>
      <c r="G47" s="89"/>
      <c r="H47" s="89"/>
      <c r="I47" s="89"/>
      <c r="J47" s="87"/>
      <c r="K47" s="87" t="s">
        <v>211</v>
      </c>
      <c r="L47" s="90" t="s">
        <v>306</v>
      </c>
      <c r="M47" s="91">
        <f t="shared" si="1"/>
        <v>11.37</v>
      </c>
      <c r="N47" s="91">
        <v>11.37</v>
      </c>
      <c r="O47" s="89"/>
      <c r="P47" s="89"/>
      <c r="Q47" s="89"/>
      <c r="R47" s="89"/>
    </row>
    <row r="48" spans="1:18">
      <c r="A48" s="87"/>
      <c r="B48" s="87" t="s">
        <v>150</v>
      </c>
      <c r="C48" s="90" t="s">
        <v>307</v>
      </c>
      <c r="D48" s="89"/>
      <c r="E48" s="89"/>
      <c r="F48" s="89"/>
      <c r="G48" s="89"/>
      <c r="H48" s="89"/>
      <c r="I48" s="89"/>
      <c r="J48" s="87"/>
      <c r="K48" s="87" t="s">
        <v>213</v>
      </c>
      <c r="L48" s="90" t="s">
        <v>308</v>
      </c>
      <c r="M48" s="89"/>
      <c r="N48" s="89"/>
      <c r="O48" s="89"/>
      <c r="P48" s="89"/>
      <c r="Q48" s="89"/>
      <c r="R48" s="89"/>
    </row>
    <row r="49" spans="1:18">
      <c r="A49" s="87"/>
      <c r="B49" s="87" t="s">
        <v>172</v>
      </c>
      <c r="C49" s="90" t="s">
        <v>309</v>
      </c>
      <c r="D49" s="89"/>
      <c r="E49" s="89"/>
      <c r="F49" s="89"/>
      <c r="G49" s="89"/>
      <c r="H49" s="89"/>
      <c r="I49" s="89"/>
      <c r="J49" s="87"/>
      <c r="K49" s="87" t="s">
        <v>172</v>
      </c>
      <c r="L49" s="90" t="s">
        <v>267</v>
      </c>
      <c r="M49" s="89"/>
      <c r="N49" s="89"/>
      <c r="O49" s="89"/>
      <c r="P49" s="89"/>
      <c r="Q49" s="89"/>
      <c r="R49" s="89"/>
    </row>
    <row r="50" ht="14.25" spans="1:18">
      <c r="A50" s="86" t="s">
        <v>310</v>
      </c>
      <c r="B50" s="87" t="s">
        <v>237</v>
      </c>
      <c r="C50" s="88" t="s">
        <v>311</v>
      </c>
      <c r="D50" s="89"/>
      <c r="E50" s="89"/>
      <c r="F50" s="89"/>
      <c r="G50" s="89"/>
      <c r="H50" s="89"/>
      <c r="I50" s="89"/>
      <c r="J50" s="86" t="s">
        <v>312</v>
      </c>
      <c r="K50" s="86" t="s">
        <v>237</v>
      </c>
      <c r="L50" s="88" t="s">
        <v>68</v>
      </c>
      <c r="M50" s="91">
        <f>SUM(M51:M61)</f>
        <v>239.88</v>
      </c>
      <c r="N50" s="91">
        <f>SUM(N51:N61)</f>
        <v>239.88</v>
      </c>
      <c r="O50" s="89"/>
      <c r="P50" s="89"/>
      <c r="Q50" s="89"/>
      <c r="R50" s="89"/>
    </row>
    <row r="51" ht="14.25" spans="1:18">
      <c r="A51" s="87"/>
      <c r="B51" s="87" t="s">
        <v>148</v>
      </c>
      <c r="C51" s="90" t="s">
        <v>313</v>
      </c>
      <c r="D51" s="89"/>
      <c r="E51" s="89"/>
      <c r="F51" s="89"/>
      <c r="G51" s="89"/>
      <c r="H51" s="89"/>
      <c r="I51" s="89"/>
      <c r="J51" s="87"/>
      <c r="K51" s="87" t="s">
        <v>148</v>
      </c>
      <c r="L51" s="90" t="s">
        <v>314</v>
      </c>
      <c r="M51" s="91">
        <v>43.85</v>
      </c>
      <c r="N51" s="91">
        <v>43.85</v>
      </c>
      <c r="O51" s="89"/>
      <c r="P51" s="89"/>
      <c r="Q51" s="89"/>
      <c r="R51" s="89"/>
    </row>
    <row r="52" ht="14.25" spans="1:18">
      <c r="A52" s="87"/>
      <c r="B52" s="87" t="s">
        <v>150</v>
      </c>
      <c r="C52" s="90" t="s">
        <v>315</v>
      </c>
      <c r="D52" s="89"/>
      <c r="E52" s="89"/>
      <c r="F52" s="89"/>
      <c r="G52" s="89"/>
      <c r="H52" s="89"/>
      <c r="I52" s="89"/>
      <c r="J52" s="87"/>
      <c r="K52" s="87" t="s">
        <v>150</v>
      </c>
      <c r="L52" s="90" t="s">
        <v>316</v>
      </c>
      <c r="M52" s="91">
        <v>109.38</v>
      </c>
      <c r="N52" s="91">
        <v>109.38</v>
      </c>
      <c r="O52" s="89"/>
      <c r="P52" s="89"/>
      <c r="Q52" s="89"/>
      <c r="R52" s="89"/>
    </row>
    <row r="53" ht="14.25" spans="1:18">
      <c r="A53" s="86" t="s">
        <v>317</v>
      </c>
      <c r="B53" s="86" t="s">
        <v>237</v>
      </c>
      <c r="C53" s="88" t="s">
        <v>68</v>
      </c>
      <c r="D53" s="89">
        <f>D54+D57</f>
        <v>239.88</v>
      </c>
      <c r="E53" s="89">
        <f>E54+E57</f>
        <v>239.88</v>
      </c>
      <c r="F53" s="89"/>
      <c r="G53" s="89"/>
      <c r="H53" s="89"/>
      <c r="I53" s="89"/>
      <c r="J53" s="87"/>
      <c r="K53" s="87" t="s">
        <v>152</v>
      </c>
      <c r="L53" s="90" t="s">
        <v>318</v>
      </c>
      <c r="M53" s="91"/>
      <c r="N53" s="91"/>
      <c r="O53" s="89"/>
      <c r="P53" s="89"/>
      <c r="Q53" s="89"/>
      <c r="R53" s="89"/>
    </row>
    <row r="54" ht="14.25" spans="1:18">
      <c r="A54" s="87"/>
      <c r="B54" s="87" t="s">
        <v>148</v>
      </c>
      <c r="C54" s="90" t="s">
        <v>319</v>
      </c>
      <c r="D54" s="89">
        <v>86.65</v>
      </c>
      <c r="E54" s="89">
        <v>86.65</v>
      </c>
      <c r="F54" s="89"/>
      <c r="G54" s="89"/>
      <c r="H54" s="89"/>
      <c r="I54" s="89"/>
      <c r="J54" s="87"/>
      <c r="K54" s="87" t="s">
        <v>177</v>
      </c>
      <c r="L54" s="90" t="s">
        <v>320</v>
      </c>
      <c r="M54" s="91"/>
      <c r="N54" s="91"/>
      <c r="O54" s="89"/>
      <c r="P54" s="89"/>
      <c r="Q54" s="89"/>
      <c r="R54" s="89"/>
    </row>
    <row r="55" ht="14.25" spans="1:18">
      <c r="A55" s="87"/>
      <c r="B55" s="87" t="s">
        <v>150</v>
      </c>
      <c r="C55" s="90" t="s">
        <v>321</v>
      </c>
      <c r="D55" s="89"/>
      <c r="E55" s="89"/>
      <c r="F55" s="89"/>
      <c r="G55" s="89"/>
      <c r="H55" s="89"/>
      <c r="I55" s="89"/>
      <c r="J55" s="87"/>
      <c r="K55" s="87" t="s">
        <v>179</v>
      </c>
      <c r="L55" s="90" t="s">
        <v>322</v>
      </c>
      <c r="M55" s="91">
        <v>2.26</v>
      </c>
      <c r="N55" s="91">
        <v>2.26</v>
      </c>
      <c r="O55" s="89"/>
      <c r="P55" s="89"/>
      <c r="Q55" s="89"/>
      <c r="R55" s="89"/>
    </row>
    <row r="56" ht="14.25" spans="1:18">
      <c r="A56" s="87"/>
      <c r="B56" s="87" t="s">
        <v>152</v>
      </c>
      <c r="C56" s="90" t="s">
        <v>323</v>
      </c>
      <c r="D56" s="89"/>
      <c r="E56" s="89"/>
      <c r="F56" s="89"/>
      <c r="G56" s="89"/>
      <c r="H56" s="89"/>
      <c r="I56" s="89"/>
      <c r="J56" s="87"/>
      <c r="K56" s="87" t="s">
        <v>154</v>
      </c>
      <c r="L56" s="90" t="s">
        <v>324</v>
      </c>
      <c r="M56" s="91"/>
      <c r="N56" s="91"/>
      <c r="O56" s="89"/>
      <c r="P56" s="89"/>
      <c r="Q56" s="89"/>
      <c r="R56" s="89"/>
    </row>
    <row r="57" ht="14.25" spans="1:18">
      <c r="A57" s="87"/>
      <c r="B57" s="87" t="s">
        <v>179</v>
      </c>
      <c r="C57" s="90" t="s">
        <v>325</v>
      </c>
      <c r="D57" s="89">
        <v>153.23</v>
      </c>
      <c r="E57" s="89">
        <v>153.23</v>
      </c>
      <c r="F57" s="89"/>
      <c r="G57" s="89"/>
      <c r="H57" s="89"/>
      <c r="I57" s="89"/>
      <c r="J57" s="87"/>
      <c r="K57" s="87" t="s">
        <v>156</v>
      </c>
      <c r="L57" s="90" t="s">
        <v>326</v>
      </c>
      <c r="M57" s="91">
        <v>84.39</v>
      </c>
      <c r="N57" s="91">
        <v>84.39</v>
      </c>
      <c r="O57" s="89"/>
      <c r="P57" s="89"/>
      <c r="Q57" s="89"/>
      <c r="R57" s="89"/>
    </row>
    <row r="58" spans="1:18">
      <c r="A58" s="87"/>
      <c r="B58" s="87" t="s">
        <v>172</v>
      </c>
      <c r="C58" s="90" t="s">
        <v>327</v>
      </c>
      <c r="D58" s="89"/>
      <c r="E58" s="89"/>
      <c r="F58" s="89"/>
      <c r="G58" s="89"/>
      <c r="H58" s="89"/>
      <c r="I58" s="89"/>
      <c r="J58" s="87"/>
      <c r="K58" s="87" t="s">
        <v>158</v>
      </c>
      <c r="L58" s="90" t="s">
        <v>321</v>
      </c>
      <c r="M58" s="89"/>
      <c r="N58" s="89"/>
      <c r="O58" s="89"/>
      <c r="P58" s="89"/>
      <c r="Q58" s="89"/>
      <c r="R58" s="89"/>
    </row>
    <row r="59" spans="1:18">
      <c r="A59" s="86" t="s">
        <v>328</v>
      </c>
      <c r="B59" s="86" t="s">
        <v>237</v>
      </c>
      <c r="C59" s="88" t="s">
        <v>329</v>
      </c>
      <c r="D59" s="89"/>
      <c r="E59" s="89"/>
      <c r="F59" s="89"/>
      <c r="G59" s="89"/>
      <c r="H59" s="89"/>
      <c r="I59" s="89"/>
      <c r="J59" s="87"/>
      <c r="K59" s="87" t="s">
        <v>160</v>
      </c>
      <c r="L59" s="90" t="s">
        <v>330</v>
      </c>
      <c r="M59" s="89"/>
      <c r="N59" s="89"/>
      <c r="O59" s="89"/>
      <c r="P59" s="89"/>
      <c r="Q59" s="89"/>
      <c r="R59" s="89"/>
    </row>
    <row r="60" spans="1:18">
      <c r="A60" s="87"/>
      <c r="B60" s="87" t="s">
        <v>150</v>
      </c>
      <c r="C60" s="90" t="s">
        <v>331</v>
      </c>
      <c r="D60" s="89"/>
      <c r="E60" s="89"/>
      <c r="F60" s="89"/>
      <c r="G60" s="89"/>
      <c r="H60" s="89"/>
      <c r="I60" s="89"/>
      <c r="J60" s="87"/>
      <c r="K60" s="87" t="s">
        <v>162</v>
      </c>
      <c r="L60" s="90" t="s">
        <v>323</v>
      </c>
      <c r="M60" s="89"/>
      <c r="N60" s="89"/>
      <c r="O60" s="89"/>
      <c r="P60" s="89"/>
      <c r="Q60" s="89"/>
      <c r="R60" s="89"/>
    </row>
    <row r="61" spans="1:18">
      <c r="A61" s="87"/>
      <c r="B61" s="87" t="s">
        <v>152</v>
      </c>
      <c r="C61" s="90" t="s">
        <v>332</v>
      </c>
      <c r="D61" s="89"/>
      <c r="E61" s="89"/>
      <c r="F61" s="89"/>
      <c r="G61" s="89"/>
      <c r="H61" s="89"/>
      <c r="I61" s="89"/>
      <c r="J61" s="87"/>
      <c r="K61" s="87" t="s">
        <v>172</v>
      </c>
      <c r="L61" s="90" t="s">
        <v>333</v>
      </c>
      <c r="M61" s="89"/>
      <c r="N61" s="89"/>
      <c r="O61" s="89"/>
      <c r="P61" s="89"/>
      <c r="Q61" s="89"/>
      <c r="R61" s="89"/>
    </row>
    <row r="62" spans="1:18">
      <c r="A62" s="86" t="s">
        <v>334</v>
      </c>
      <c r="B62" s="86" t="s">
        <v>237</v>
      </c>
      <c r="C62" s="88" t="s">
        <v>335</v>
      </c>
      <c r="D62" s="89"/>
      <c r="E62" s="89"/>
      <c r="F62" s="89"/>
      <c r="G62" s="89"/>
      <c r="H62" s="89"/>
      <c r="I62" s="89"/>
      <c r="J62" s="86" t="s">
        <v>336</v>
      </c>
      <c r="K62" s="86" t="s">
        <v>237</v>
      </c>
      <c r="L62" s="88" t="s">
        <v>335</v>
      </c>
      <c r="M62" s="89"/>
      <c r="N62" s="89"/>
      <c r="O62" s="89"/>
      <c r="P62" s="89"/>
      <c r="Q62" s="89"/>
      <c r="R62" s="89"/>
    </row>
    <row r="63" spans="1:18">
      <c r="A63" s="87"/>
      <c r="B63" s="87" t="s">
        <v>148</v>
      </c>
      <c r="C63" s="90" t="s">
        <v>337</v>
      </c>
      <c r="D63" s="89"/>
      <c r="E63" s="89"/>
      <c r="F63" s="89"/>
      <c r="G63" s="89"/>
      <c r="H63" s="89"/>
      <c r="I63" s="89"/>
      <c r="J63" s="87"/>
      <c r="K63" s="87" t="s">
        <v>148</v>
      </c>
      <c r="L63" s="90" t="s">
        <v>337</v>
      </c>
      <c r="M63" s="89"/>
      <c r="N63" s="89"/>
      <c r="O63" s="89"/>
      <c r="P63" s="89"/>
      <c r="Q63" s="89"/>
      <c r="R63" s="89"/>
    </row>
    <row r="64" spans="1:18">
      <c r="A64" s="87"/>
      <c r="B64" s="87" t="s">
        <v>150</v>
      </c>
      <c r="C64" s="90" t="s">
        <v>338</v>
      </c>
      <c r="D64" s="89"/>
      <c r="E64" s="89"/>
      <c r="F64" s="89"/>
      <c r="G64" s="89"/>
      <c r="H64" s="89"/>
      <c r="I64" s="89"/>
      <c r="J64" s="87"/>
      <c r="K64" s="87" t="s">
        <v>150</v>
      </c>
      <c r="L64" s="90" t="s">
        <v>338</v>
      </c>
      <c r="M64" s="89"/>
      <c r="N64" s="89"/>
      <c r="O64" s="89"/>
      <c r="P64" s="89"/>
      <c r="Q64" s="89"/>
      <c r="R64" s="89"/>
    </row>
    <row r="65" spans="1:18">
      <c r="A65" s="87"/>
      <c r="B65" s="87" t="s">
        <v>152</v>
      </c>
      <c r="C65" s="90" t="s">
        <v>339</v>
      </c>
      <c r="D65" s="89"/>
      <c r="E65" s="89"/>
      <c r="F65" s="89"/>
      <c r="G65" s="89"/>
      <c r="H65" s="89"/>
      <c r="I65" s="89"/>
      <c r="J65" s="87"/>
      <c r="K65" s="87" t="s">
        <v>152</v>
      </c>
      <c r="L65" s="90" t="s">
        <v>339</v>
      </c>
      <c r="M65" s="89"/>
      <c r="N65" s="89"/>
      <c r="O65" s="89"/>
      <c r="P65" s="89"/>
      <c r="Q65" s="89"/>
      <c r="R65" s="89"/>
    </row>
    <row r="66" spans="1:18">
      <c r="A66" s="87"/>
      <c r="B66" s="87" t="s">
        <v>177</v>
      </c>
      <c r="C66" s="90" t="s">
        <v>340</v>
      </c>
      <c r="D66" s="89"/>
      <c r="E66" s="89"/>
      <c r="F66" s="89"/>
      <c r="G66" s="89"/>
      <c r="H66" s="89"/>
      <c r="I66" s="89"/>
      <c r="J66" s="87"/>
      <c r="K66" s="87" t="s">
        <v>177</v>
      </c>
      <c r="L66" s="90" t="s">
        <v>340</v>
      </c>
      <c r="M66" s="89"/>
      <c r="N66" s="89"/>
      <c r="O66" s="89"/>
      <c r="P66" s="89"/>
      <c r="Q66" s="89"/>
      <c r="R66" s="89"/>
    </row>
    <row r="67" spans="1:18">
      <c r="A67" s="86" t="s">
        <v>341</v>
      </c>
      <c r="B67" s="86" t="s">
        <v>237</v>
      </c>
      <c r="C67" s="88" t="s">
        <v>342</v>
      </c>
      <c r="D67" s="89"/>
      <c r="E67" s="89"/>
      <c r="F67" s="89"/>
      <c r="G67" s="89"/>
      <c r="H67" s="89"/>
      <c r="I67" s="89"/>
      <c r="J67" s="86" t="s">
        <v>343</v>
      </c>
      <c r="K67" s="86" t="s">
        <v>237</v>
      </c>
      <c r="L67" s="88" t="s">
        <v>344</v>
      </c>
      <c r="M67" s="89"/>
      <c r="N67" s="89"/>
      <c r="O67" s="89"/>
      <c r="P67" s="89"/>
      <c r="Q67" s="89"/>
      <c r="R67" s="89"/>
    </row>
    <row r="68" spans="1:18">
      <c r="A68" s="87"/>
      <c r="B68" s="87" t="s">
        <v>148</v>
      </c>
      <c r="C68" s="90" t="s">
        <v>345</v>
      </c>
      <c r="D68" s="89"/>
      <c r="E68" s="89"/>
      <c r="F68" s="89"/>
      <c r="G68" s="89"/>
      <c r="H68" s="89"/>
      <c r="I68" s="89"/>
      <c r="J68" s="87"/>
      <c r="K68" s="87" t="s">
        <v>148</v>
      </c>
      <c r="L68" s="90" t="s">
        <v>346</v>
      </c>
      <c r="M68" s="89"/>
      <c r="N68" s="89"/>
      <c r="O68" s="89"/>
      <c r="P68" s="89"/>
      <c r="Q68" s="89"/>
      <c r="R68" s="89"/>
    </row>
    <row r="69" spans="1:18">
      <c r="A69" s="87"/>
      <c r="B69" s="87" t="s">
        <v>150</v>
      </c>
      <c r="C69" s="90" t="s">
        <v>347</v>
      </c>
      <c r="D69" s="89"/>
      <c r="E69" s="89"/>
      <c r="F69" s="89"/>
      <c r="G69" s="89"/>
      <c r="H69" s="89"/>
      <c r="I69" s="89"/>
      <c r="J69" s="87"/>
      <c r="K69" s="87" t="s">
        <v>150</v>
      </c>
      <c r="L69" s="90" t="s">
        <v>348</v>
      </c>
      <c r="M69" s="89"/>
      <c r="N69" s="89"/>
      <c r="O69" s="89"/>
      <c r="P69" s="89"/>
      <c r="Q69" s="89"/>
      <c r="R69" s="89"/>
    </row>
    <row r="70" spans="1:18">
      <c r="A70" s="86" t="s">
        <v>349</v>
      </c>
      <c r="B70" s="86" t="s">
        <v>237</v>
      </c>
      <c r="C70" s="88" t="s">
        <v>350</v>
      </c>
      <c r="D70" s="89"/>
      <c r="E70" s="89"/>
      <c r="F70" s="89"/>
      <c r="G70" s="89"/>
      <c r="H70" s="89"/>
      <c r="I70" s="89"/>
      <c r="J70" s="87"/>
      <c r="K70" s="87" t="s">
        <v>152</v>
      </c>
      <c r="L70" s="90" t="s">
        <v>351</v>
      </c>
      <c r="M70" s="89"/>
      <c r="N70" s="89"/>
      <c r="O70" s="89"/>
      <c r="P70" s="89"/>
      <c r="Q70" s="89"/>
      <c r="R70" s="89"/>
    </row>
    <row r="71" spans="1:18">
      <c r="A71" s="87"/>
      <c r="B71" s="87" t="s">
        <v>148</v>
      </c>
      <c r="C71" s="90" t="s">
        <v>352</v>
      </c>
      <c r="D71" s="89"/>
      <c r="E71" s="89"/>
      <c r="F71" s="89"/>
      <c r="G71" s="89"/>
      <c r="H71" s="89"/>
      <c r="I71" s="89"/>
      <c r="J71" s="87"/>
      <c r="K71" s="87" t="s">
        <v>179</v>
      </c>
      <c r="L71" s="90" t="s">
        <v>274</v>
      </c>
      <c r="M71" s="89"/>
      <c r="N71" s="89"/>
      <c r="O71" s="89"/>
      <c r="P71" s="89"/>
      <c r="Q71" s="89"/>
      <c r="R71" s="89"/>
    </row>
    <row r="72" spans="1:18">
      <c r="A72" s="87"/>
      <c r="B72" s="87" t="s">
        <v>150</v>
      </c>
      <c r="C72" s="90" t="s">
        <v>353</v>
      </c>
      <c r="D72" s="89"/>
      <c r="E72" s="89"/>
      <c r="F72" s="89"/>
      <c r="G72" s="89"/>
      <c r="H72" s="89"/>
      <c r="I72" s="89"/>
      <c r="J72" s="87"/>
      <c r="K72" s="87" t="s">
        <v>154</v>
      </c>
      <c r="L72" s="90" t="s">
        <v>282</v>
      </c>
      <c r="M72" s="89"/>
      <c r="N72" s="89"/>
      <c r="O72" s="89"/>
      <c r="P72" s="89"/>
      <c r="Q72" s="89"/>
      <c r="R72" s="89"/>
    </row>
    <row r="73" spans="1:18">
      <c r="A73" s="87"/>
      <c r="B73" s="87" t="s">
        <v>152</v>
      </c>
      <c r="C73" s="90" t="s">
        <v>354</v>
      </c>
      <c r="D73" s="89"/>
      <c r="E73" s="89"/>
      <c r="F73" s="89"/>
      <c r="G73" s="89"/>
      <c r="H73" s="89"/>
      <c r="I73" s="89"/>
      <c r="J73" s="87"/>
      <c r="K73" s="87" t="s">
        <v>156</v>
      </c>
      <c r="L73" s="90" t="s">
        <v>355</v>
      </c>
      <c r="M73" s="89"/>
      <c r="N73" s="89"/>
      <c r="O73" s="89"/>
      <c r="P73" s="89"/>
      <c r="Q73" s="89"/>
      <c r="R73" s="89"/>
    </row>
    <row r="74" spans="1:18">
      <c r="A74" s="87"/>
      <c r="B74" s="87" t="s">
        <v>177</v>
      </c>
      <c r="C74" s="90" t="s">
        <v>356</v>
      </c>
      <c r="D74" s="89"/>
      <c r="E74" s="89"/>
      <c r="F74" s="89"/>
      <c r="G74" s="89"/>
      <c r="H74" s="89"/>
      <c r="I74" s="89"/>
      <c r="J74" s="87"/>
      <c r="K74" s="87" t="s">
        <v>158</v>
      </c>
      <c r="L74" s="90" t="s">
        <v>357</v>
      </c>
      <c r="M74" s="89"/>
      <c r="N74" s="89"/>
      <c r="O74" s="89"/>
      <c r="P74" s="89"/>
      <c r="Q74" s="89"/>
      <c r="R74" s="89"/>
    </row>
    <row r="75" spans="1:18">
      <c r="A75" s="86" t="s">
        <v>358</v>
      </c>
      <c r="B75" s="86" t="s">
        <v>237</v>
      </c>
      <c r="C75" s="88" t="s">
        <v>359</v>
      </c>
      <c r="D75" s="89"/>
      <c r="E75" s="89"/>
      <c r="F75" s="89"/>
      <c r="G75" s="89"/>
      <c r="H75" s="89"/>
      <c r="I75" s="89"/>
      <c r="J75" s="87"/>
      <c r="K75" s="87" t="s">
        <v>168</v>
      </c>
      <c r="L75" s="90" t="s">
        <v>276</v>
      </c>
      <c r="M75" s="89"/>
      <c r="N75" s="89"/>
      <c r="O75" s="89"/>
      <c r="P75" s="89"/>
      <c r="Q75" s="89"/>
      <c r="R75" s="89"/>
    </row>
    <row r="76" spans="1:18">
      <c r="A76" s="87"/>
      <c r="B76" s="87" t="s">
        <v>148</v>
      </c>
      <c r="C76" s="90" t="s">
        <v>360</v>
      </c>
      <c r="D76" s="89"/>
      <c r="E76" s="89"/>
      <c r="F76" s="89"/>
      <c r="G76" s="89"/>
      <c r="H76" s="89"/>
      <c r="I76" s="89"/>
      <c r="J76" s="87"/>
      <c r="K76" s="87" t="s">
        <v>361</v>
      </c>
      <c r="L76" s="90" t="s">
        <v>362</v>
      </c>
      <c r="M76" s="89"/>
      <c r="N76" s="89"/>
      <c r="O76" s="89"/>
      <c r="P76" s="89"/>
      <c r="Q76" s="89"/>
      <c r="R76" s="89"/>
    </row>
    <row r="77" spans="1:18">
      <c r="A77" s="87"/>
      <c r="B77" s="87" t="s">
        <v>150</v>
      </c>
      <c r="C77" s="90" t="s">
        <v>363</v>
      </c>
      <c r="D77" s="89"/>
      <c r="E77" s="89"/>
      <c r="F77" s="89"/>
      <c r="G77" s="89"/>
      <c r="H77" s="89"/>
      <c r="I77" s="89"/>
      <c r="J77" s="87"/>
      <c r="K77" s="87" t="s">
        <v>364</v>
      </c>
      <c r="L77" s="90" t="s">
        <v>365</v>
      </c>
      <c r="M77" s="89"/>
      <c r="N77" s="89"/>
      <c r="O77" s="89"/>
      <c r="P77" s="89"/>
      <c r="Q77" s="89"/>
      <c r="R77" s="89"/>
    </row>
    <row r="78" spans="1:18">
      <c r="A78" s="86" t="s">
        <v>366</v>
      </c>
      <c r="B78" s="86" t="s">
        <v>237</v>
      </c>
      <c r="C78" s="88" t="s">
        <v>367</v>
      </c>
      <c r="D78" s="89"/>
      <c r="E78" s="89"/>
      <c r="F78" s="89"/>
      <c r="G78" s="89"/>
      <c r="H78" s="89"/>
      <c r="I78" s="89"/>
      <c r="J78" s="87"/>
      <c r="K78" s="87" t="s">
        <v>368</v>
      </c>
      <c r="L78" s="90" t="s">
        <v>369</v>
      </c>
      <c r="M78" s="89"/>
      <c r="N78" s="89"/>
      <c r="O78" s="89"/>
      <c r="P78" s="89"/>
      <c r="Q78" s="89"/>
      <c r="R78" s="89"/>
    </row>
    <row r="79" spans="1:18">
      <c r="A79" s="87"/>
      <c r="B79" s="87" t="s">
        <v>154</v>
      </c>
      <c r="C79" s="90" t="s">
        <v>370</v>
      </c>
      <c r="D79" s="89"/>
      <c r="E79" s="89"/>
      <c r="F79" s="89"/>
      <c r="G79" s="89"/>
      <c r="H79" s="89"/>
      <c r="I79" s="89"/>
      <c r="J79" s="87"/>
      <c r="K79" s="87" t="s">
        <v>172</v>
      </c>
      <c r="L79" s="90" t="s">
        <v>371</v>
      </c>
      <c r="M79" s="89"/>
      <c r="N79" s="89"/>
      <c r="O79" s="89"/>
      <c r="P79" s="89"/>
      <c r="Q79" s="89"/>
      <c r="R79" s="89"/>
    </row>
    <row r="80" spans="1:18">
      <c r="A80" s="87"/>
      <c r="B80" s="87" t="s">
        <v>156</v>
      </c>
      <c r="C80" s="90" t="s">
        <v>372</v>
      </c>
      <c r="D80" s="89"/>
      <c r="E80" s="89"/>
      <c r="F80" s="89"/>
      <c r="G80" s="89"/>
      <c r="H80" s="89"/>
      <c r="I80" s="89"/>
      <c r="J80" s="86" t="s">
        <v>373</v>
      </c>
      <c r="K80" s="86" t="s">
        <v>237</v>
      </c>
      <c r="L80" s="88" t="s">
        <v>374</v>
      </c>
      <c r="M80" s="89"/>
      <c r="N80" s="89"/>
      <c r="O80" s="89"/>
      <c r="P80" s="89"/>
      <c r="Q80" s="89"/>
      <c r="R80" s="89"/>
    </row>
    <row r="81" spans="1:18">
      <c r="A81" s="87"/>
      <c r="B81" s="87" t="s">
        <v>158</v>
      </c>
      <c r="C81" s="90" t="s">
        <v>375</v>
      </c>
      <c r="D81" s="89"/>
      <c r="E81" s="89"/>
      <c r="F81" s="89"/>
      <c r="G81" s="89"/>
      <c r="H81" s="89"/>
      <c r="I81" s="89"/>
      <c r="J81" s="87"/>
      <c r="K81" s="87" t="s">
        <v>148</v>
      </c>
      <c r="L81" s="90" t="s">
        <v>346</v>
      </c>
      <c r="M81" s="89"/>
      <c r="N81" s="89"/>
      <c r="O81" s="89"/>
      <c r="P81" s="89"/>
      <c r="Q81" s="89"/>
      <c r="R81" s="89"/>
    </row>
    <row r="82" spans="1:18">
      <c r="A82" s="87"/>
      <c r="B82" s="87" t="s">
        <v>172</v>
      </c>
      <c r="C82" s="90" t="s">
        <v>367</v>
      </c>
      <c r="D82" s="89"/>
      <c r="E82" s="89"/>
      <c r="F82" s="89"/>
      <c r="G82" s="89"/>
      <c r="H82" s="89"/>
      <c r="I82" s="89"/>
      <c r="J82" s="87"/>
      <c r="K82" s="87" t="s">
        <v>150</v>
      </c>
      <c r="L82" s="90" t="s">
        <v>348</v>
      </c>
      <c r="M82" s="89"/>
      <c r="N82" s="89"/>
      <c r="O82" s="89"/>
      <c r="P82" s="89"/>
      <c r="Q82" s="89"/>
      <c r="R82" s="89"/>
    </row>
    <row r="83" spans="1:18">
      <c r="A83" s="93"/>
      <c r="B83" s="93"/>
      <c r="C83" s="93"/>
      <c r="D83" s="89"/>
      <c r="E83" s="89"/>
      <c r="F83" s="89"/>
      <c r="G83" s="89"/>
      <c r="H83" s="89"/>
      <c r="I83" s="89"/>
      <c r="J83" s="93"/>
      <c r="K83" s="93" t="s">
        <v>152</v>
      </c>
      <c r="L83" s="93" t="s">
        <v>351</v>
      </c>
      <c r="M83" s="89"/>
      <c r="N83" s="89"/>
      <c r="O83" s="89"/>
      <c r="P83" s="89"/>
      <c r="Q83" s="89"/>
      <c r="R83" s="89"/>
    </row>
    <row r="84" spans="1:18">
      <c r="A84" s="93"/>
      <c r="B84" s="93"/>
      <c r="C84" s="93"/>
      <c r="D84" s="89"/>
      <c r="E84" s="89"/>
      <c r="F84" s="89"/>
      <c r="G84" s="89"/>
      <c r="H84" s="89"/>
      <c r="I84" s="89"/>
      <c r="J84" s="93"/>
      <c r="K84" s="93" t="s">
        <v>179</v>
      </c>
      <c r="L84" s="93" t="s">
        <v>274</v>
      </c>
      <c r="M84" s="89"/>
      <c r="N84" s="89"/>
      <c r="O84" s="89"/>
      <c r="P84" s="89"/>
      <c r="Q84" s="89"/>
      <c r="R84" s="89"/>
    </row>
    <row r="85" spans="1:18">
      <c r="A85" s="93"/>
      <c r="B85" s="93"/>
      <c r="C85" s="93"/>
      <c r="D85" s="89"/>
      <c r="E85" s="89"/>
      <c r="F85" s="89"/>
      <c r="G85" s="89"/>
      <c r="H85" s="89"/>
      <c r="I85" s="89"/>
      <c r="J85" s="93"/>
      <c r="K85" s="93" t="s">
        <v>154</v>
      </c>
      <c r="L85" s="93" t="s">
        <v>282</v>
      </c>
      <c r="M85" s="89"/>
      <c r="N85" s="89"/>
      <c r="O85" s="89"/>
      <c r="P85" s="89"/>
      <c r="Q85" s="89"/>
      <c r="R85" s="89"/>
    </row>
    <row r="86" spans="1:18">
      <c r="A86" s="93"/>
      <c r="B86" s="93"/>
      <c r="C86" s="93"/>
      <c r="D86" s="89"/>
      <c r="E86" s="89"/>
      <c r="F86" s="89"/>
      <c r="G86" s="89"/>
      <c r="H86" s="89"/>
      <c r="I86" s="89"/>
      <c r="J86" s="93"/>
      <c r="K86" s="93" t="s">
        <v>156</v>
      </c>
      <c r="L86" s="93" t="s">
        <v>355</v>
      </c>
      <c r="M86" s="89"/>
      <c r="N86" s="89"/>
      <c r="O86" s="89"/>
      <c r="P86" s="89"/>
      <c r="Q86" s="89"/>
      <c r="R86" s="89"/>
    </row>
    <row r="87" spans="1:18">
      <c r="A87" s="93"/>
      <c r="B87" s="93"/>
      <c r="C87" s="93"/>
      <c r="D87" s="89"/>
      <c r="E87" s="89"/>
      <c r="F87" s="89"/>
      <c r="G87" s="89"/>
      <c r="H87" s="89"/>
      <c r="I87" s="89"/>
      <c r="J87" s="93"/>
      <c r="K87" s="93" t="s">
        <v>158</v>
      </c>
      <c r="L87" s="93" t="s">
        <v>357</v>
      </c>
      <c r="M87" s="89"/>
      <c r="N87" s="89"/>
      <c r="O87" s="89"/>
      <c r="P87" s="89"/>
      <c r="Q87" s="89"/>
      <c r="R87" s="89"/>
    </row>
    <row r="88" spans="1:18">
      <c r="A88" s="93"/>
      <c r="B88" s="93"/>
      <c r="C88" s="93"/>
      <c r="D88" s="89"/>
      <c r="E88" s="89"/>
      <c r="F88" s="89"/>
      <c r="G88" s="89"/>
      <c r="H88" s="89"/>
      <c r="I88" s="89"/>
      <c r="J88" s="93"/>
      <c r="K88" s="93" t="s">
        <v>160</v>
      </c>
      <c r="L88" s="93" t="s">
        <v>376</v>
      </c>
      <c r="M88" s="89"/>
      <c r="N88" s="89"/>
      <c r="O88" s="89"/>
      <c r="P88" s="89"/>
      <c r="Q88" s="89"/>
      <c r="R88" s="89"/>
    </row>
    <row r="89" spans="1:18">
      <c r="A89" s="93"/>
      <c r="B89" s="93"/>
      <c r="C89" s="93"/>
      <c r="D89" s="89"/>
      <c r="E89" s="89"/>
      <c r="F89" s="89"/>
      <c r="G89" s="89"/>
      <c r="H89" s="89"/>
      <c r="I89" s="89"/>
      <c r="J89" s="93"/>
      <c r="K89" s="93" t="s">
        <v>162</v>
      </c>
      <c r="L89" s="93" t="s">
        <v>377</v>
      </c>
      <c r="M89" s="89"/>
      <c r="N89" s="89"/>
      <c r="O89" s="89"/>
      <c r="P89" s="89"/>
      <c r="Q89" s="89"/>
      <c r="R89" s="89"/>
    </row>
    <row r="90" spans="1:18">
      <c r="A90" s="93"/>
      <c r="B90" s="93"/>
      <c r="C90" s="93"/>
      <c r="D90" s="89"/>
      <c r="E90" s="89"/>
      <c r="F90" s="89"/>
      <c r="G90" s="89"/>
      <c r="H90" s="89"/>
      <c r="I90" s="89"/>
      <c r="J90" s="93"/>
      <c r="K90" s="93" t="s">
        <v>164</v>
      </c>
      <c r="L90" s="93" t="s">
        <v>378</v>
      </c>
      <c r="M90" s="89"/>
      <c r="N90" s="89"/>
      <c r="O90" s="89"/>
      <c r="P90" s="89"/>
      <c r="Q90" s="89"/>
      <c r="R90" s="89"/>
    </row>
    <row r="91" spans="1:18">
      <c r="A91" s="93"/>
      <c r="B91" s="93"/>
      <c r="C91" s="93"/>
      <c r="D91" s="89"/>
      <c r="E91" s="89"/>
      <c r="F91" s="89"/>
      <c r="G91" s="89"/>
      <c r="H91" s="89"/>
      <c r="I91" s="89"/>
      <c r="J91" s="93"/>
      <c r="K91" s="93" t="s">
        <v>166</v>
      </c>
      <c r="L91" s="93" t="s">
        <v>379</v>
      </c>
      <c r="M91" s="89"/>
      <c r="N91" s="89"/>
      <c r="O91" s="89"/>
      <c r="P91" s="89"/>
      <c r="Q91" s="89"/>
      <c r="R91" s="89"/>
    </row>
    <row r="92" spans="1:18">
      <c r="A92" s="93"/>
      <c r="B92" s="93"/>
      <c r="C92" s="93"/>
      <c r="D92" s="89"/>
      <c r="E92" s="89"/>
      <c r="F92" s="89"/>
      <c r="G92" s="89"/>
      <c r="H92" s="89"/>
      <c r="I92" s="89"/>
      <c r="J92" s="93"/>
      <c r="K92" s="93" t="s">
        <v>168</v>
      </c>
      <c r="L92" s="93" t="s">
        <v>276</v>
      </c>
      <c r="M92" s="89"/>
      <c r="N92" s="89"/>
      <c r="O92" s="89"/>
      <c r="P92" s="89"/>
      <c r="Q92" s="89"/>
      <c r="R92" s="89"/>
    </row>
    <row r="93" spans="1:18">
      <c r="A93" s="93"/>
      <c r="B93" s="93"/>
      <c r="C93" s="93"/>
      <c r="D93" s="89"/>
      <c r="E93" s="89"/>
      <c r="F93" s="89"/>
      <c r="G93" s="89"/>
      <c r="H93" s="89"/>
      <c r="I93" s="89"/>
      <c r="J93" s="93"/>
      <c r="K93" s="93" t="s">
        <v>361</v>
      </c>
      <c r="L93" s="93" t="s">
        <v>362</v>
      </c>
      <c r="M93" s="89"/>
      <c r="N93" s="89"/>
      <c r="O93" s="89"/>
      <c r="P93" s="89"/>
      <c r="Q93" s="89"/>
      <c r="R93" s="89"/>
    </row>
    <row r="94" spans="1:18">
      <c r="A94" s="93"/>
      <c r="B94" s="93"/>
      <c r="C94" s="93"/>
      <c r="D94" s="89"/>
      <c r="E94" s="89"/>
      <c r="F94" s="89"/>
      <c r="G94" s="89"/>
      <c r="H94" s="89"/>
      <c r="I94" s="89"/>
      <c r="J94" s="93"/>
      <c r="K94" s="93" t="s">
        <v>364</v>
      </c>
      <c r="L94" s="93" t="s">
        <v>365</v>
      </c>
      <c r="M94" s="89"/>
      <c r="N94" s="89"/>
      <c r="O94" s="89"/>
      <c r="P94" s="89"/>
      <c r="Q94" s="89"/>
      <c r="R94" s="89"/>
    </row>
    <row r="95" spans="1:18">
      <c r="A95" s="93"/>
      <c r="B95" s="93"/>
      <c r="C95" s="93"/>
      <c r="D95" s="89"/>
      <c r="E95" s="89"/>
      <c r="F95" s="89"/>
      <c r="G95" s="89"/>
      <c r="H95" s="89"/>
      <c r="I95" s="89"/>
      <c r="J95" s="93"/>
      <c r="K95" s="93" t="s">
        <v>368</v>
      </c>
      <c r="L95" s="93" t="s">
        <v>369</v>
      </c>
      <c r="M95" s="89"/>
      <c r="N95" s="89"/>
      <c r="O95" s="89"/>
      <c r="P95" s="89"/>
      <c r="Q95" s="89"/>
      <c r="R95" s="89"/>
    </row>
    <row r="96" spans="1:18">
      <c r="A96" s="93"/>
      <c r="B96" s="93"/>
      <c r="C96" s="93"/>
      <c r="D96" s="89"/>
      <c r="E96" s="89"/>
      <c r="F96" s="89"/>
      <c r="G96" s="89"/>
      <c r="H96" s="89"/>
      <c r="I96" s="89"/>
      <c r="J96" s="93"/>
      <c r="K96" s="93" t="s">
        <v>172</v>
      </c>
      <c r="L96" s="93" t="s">
        <v>284</v>
      </c>
      <c r="M96" s="89"/>
      <c r="N96" s="89"/>
      <c r="O96" s="89"/>
      <c r="P96" s="89"/>
      <c r="Q96" s="89"/>
      <c r="R96" s="89"/>
    </row>
    <row r="97" spans="1:18">
      <c r="A97" s="93"/>
      <c r="B97" s="93"/>
      <c r="C97" s="93"/>
      <c r="D97" s="89"/>
      <c r="E97" s="89"/>
      <c r="F97" s="89"/>
      <c r="G97" s="89"/>
      <c r="H97" s="89"/>
      <c r="I97" s="89"/>
      <c r="J97" s="96" t="s">
        <v>380</v>
      </c>
      <c r="K97" s="96" t="s">
        <v>237</v>
      </c>
      <c r="L97" s="96" t="s">
        <v>381</v>
      </c>
      <c r="M97" s="89"/>
      <c r="N97" s="89"/>
      <c r="O97" s="89"/>
      <c r="P97" s="89"/>
      <c r="Q97" s="89"/>
      <c r="R97" s="89"/>
    </row>
    <row r="98" spans="1:18">
      <c r="A98" s="93"/>
      <c r="B98" s="93"/>
      <c r="C98" s="93"/>
      <c r="D98" s="89"/>
      <c r="E98" s="89"/>
      <c r="F98" s="89"/>
      <c r="G98" s="89"/>
      <c r="H98" s="89"/>
      <c r="I98" s="89"/>
      <c r="J98" s="93"/>
      <c r="K98" s="93" t="s">
        <v>148</v>
      </c>
      <c r="L98" s="93" t="s">
        <v>382</v>
      </c>
      <c r="M98" s="89"/>
      <c r="N98" s="89"/>
      <c r="O98" s="89"/>
      <c r="P98" s="89"/>
      <c r="Q98" s="89"/>
      <c r="R98" s="89"/>
    </row>
    <row r="99" spans="1:18">
      <c r="A99" s="93"/>
      <c r="B99" s="93"/>
      <c r="C99" s="93"/>
      <c r="D99" s="89"/>
      <c r="E99" s="89"/>
      <c r="F99" s="89"/>
      <c r="G99" s="89"/>
      <c r="H99" s="89"/>
      <c r="I99" s="89"/>
      <c r="J99" s="93"/>
      <c r="K99" s="93" t="s">
        <v>172</v>
      </c>
      <c r="L99" s="93" t="s">
        <v>309</v>
      </c>
      <c r="M99" s="89"/>
      <c r="N99" s="89"/>
      <c r="O99" s="89"/>
      <c r="P99" s="89"/>
      <c r="Q99" s="89"/>
      <c r="R99" s="89"/>
    </row>
    <row r="100" spans="1:18">
      <c r="A100" s="93"/>
      <c r="B100" s="93"/>
      <c r="C100" s="93"/>
      <c r="D100" s="89"/>
      <c r="E100" s="89"/>
      <c r="F100" s="89"/>
      <c r="G100" s="89"/>
      <c r="H100" s="89"/>
      <c r="I100" s="89"/>
      <c r="J100" s="96" t="s">
        <v>383</v>
      </c>
      <c r="K100" s="96" t="s">
        <v>237</v>
      </c>
      <c r="L100" s="96" t="s">
        <v>304</v>
      </c>
      <c r="M100" s="89"/>
      <c r="N100" s="89"/>
      <c r="O100" s="89"/>
      <c r="P100" s="89"/>
      <c r="Q100" s="89"/>
      <c r="R100" s="89"/>
    </row>
    <row r="101" spans="1:18">
      <c r="A101" s="93"/>
      <c r="B101" s="93"/>
      <c r="C101" s="93"/>
      <c r="D101" s="89"/>
      <c r="E101" s="89"/>
      <c r="F101" s="89"/>
      <c r="G101" s="89"/>
      <c r="H101" s="89"/>
      <c r="I101" s="89"/>
      <c r="J101" s="93"/>
      <c r="K101" s="93" t="s">
        <v>148</v>
      </c>
      <c r="L101" s="93" t="s">
        <v>382</v>
      </c>
      <c r="M101" s="89"/>
      <c r="N101" s="89"/>
      <c r="O101" s="89"/>
      <c r="P101" s="89"/>
      <c r="Q101" s="89"/>
      <c r="R101" s="89"/>
    </row>
    <row r="102" spans="1:18">
      <c r="A102" s="93"/>
      <c r="B102" s="93"/>
      <c r="C102" s="93"/>
      <c r="D102" s="89"/>
      <c r="E102" s="89"/>
      <c r="F102" s="89"/>
      <c r="G102" s="89"/>
      <c r="H102" s="89"/>
      <c r="I102" s="89"/>
      <c r="J102" s="93"/>
      <c r="K102" s="93" t="s">
        <v>152</v>
      </c>
      <c r="L102" s="93" t="s">
        <v>384</v>
      </c>
      <c r="M102" s="89"/>
      <c r="N102" s="89"/>
      <c r="O102" s="89"/>
      <c r="P102" s="89"/>
      <c r="Q102" s="89"/>
      <c r="R102" s="89"/>
    </row>
    <row r="103" spans="1:18">
      <c r="A103" s="93"/>
      <c r="B103" s="93"/>
      <c r="C103" s="93"/>
      <c r="D103" s="89"/>
      <c r="E103" s="89"/>
      <c r="F103" s="89"/>
      <c r="G103" s="89"/>
      <c r="H103" s="89"/>
      <c r="I103" s="89"/>
      <c r="J103" s="93"/>
      <c r="K103" s="93" t="s">
        <v>177</v>
      </c>
      <c r="L103" s="93" t="s">
        <v>305</v>
      </c>
      <c r="M103" s="89"/>
      <c r="N103" s="89"/>
      <c r="O103" s="89"/>
      <c r="P103" s="89"/>
      <c r="Q103" s="89"/>
      <c r="R103" s="89"/>
    </row>
    <row r="104" spans="1:18">
      <c r="A104" s="93"/>
      <c r="B104" s="93"/>
      <c r="C104" s="93"/>
      <c r="D104" s="89"/>
      <c r="E104" s="89"/>
      <c r="F104" s="89"/>
      <c r="G104" s="89"/>
      <c r="H104" s="89"/>
      <c r="I104" s="89"/>
      <c r="J104" s="93"/>
      <c r="K104" s="93" t="s">
        <v>179</v>
      </c>
      <c r="L104" s="93" t="s">
        <v>307</v>
      </c>
      <c r="M104" s="89"/>
      <c r="N104" s="89"/>
      <c r="O104" s="89"/>
      <c r="P104" s="89"/>
      <c r="Q104" s="89"/>
      <c r="R104" s="89"/>
    </row>
    <row r="105" spans="1:18">
      <c r="A105" s="93"/>
      <c r="B105" s="93"/>
      <c r="C105" s="93"/>
      <c r="D105" s="89"/>
      <c r="E105" s="89"/>
      <c r="F105" s="89"/>
      <c r="G105" s="89"/>
      <c r="H105" s="89"/>
      <c r="I105" s="89"/>
      <c r="J105" s="93"/>
      <c r="K105" s="93" t="s">
        <v>172</v>
      </c>
      <c r="L105" s="93" t="s">
        <v>309</v>
      </c>
      <c r="M105" s="89"/>
      <c r="N105" s="89"/>
      <c r="O105" s="89"/>
      <c r="P105" s="89"/>
      <c r="Q105" s="89"/>
      <c r="R105" s="89"/>
    </row>
    <row r="106" spans="1:18">
      <c r="A106" s="93"/>
      <c r="B106" s="93"/>
      <c r="C106" s="93"/>
      <c r="D106" s="89"/>
      <c r="E106" s="89"/>
      <c r="F106" s="89"/>
      <c r="G106" s="89"/>
      <c r="H106" s="89"/>
      <c r="I106" s="89"/>
      <c r="J106" s="96" t="s">
        <v>385</v>
      </c>
      <c r="K106" s="96" t="s">
        <v>237</v>
      </c>
      <c r="L106" s="96" t="s">
        <v>329</v>
      </c>
      <c r="M106" s="89"/>
      <c r="N106" s="89"/>
      <c r="O106" s="89"/>
      <c r="P106" s="89"/>
      <c r="Q106" s="89"/>
      <c r="R106" s="89"/>
    </row>
    <row r="107" spans="1:18">
      <c r="A107" s="93"/>
      <c r="B107" s="93"/>
      <c r="C107" s="93"/>
      <c r="D107" s="89"/>
      <c r="E107" s="89"/>
      <c r="F107" s="89"/>
      <c r="G107" s="89"/>
      <c r="H107" s="89"/>
      <c r="I107" s="89"/>
      <c r="J107" s="93"/>
      <c r="K107" s="93" t="s">
        <v>150</v>
      </c>
      <c r="L107" s="93" t="s">
        <v>331</v>
      </c>
      <c r="M107" s="89"/>
      <c r="N107" s="89"/>
      <c r="O107" s="89"/>
      <c r="P107" s="89"/>
      <c r="Q107" s="89"/>
      <c r="R107" s="89"/>
    </row>
    <row r="108" spans="1:18">
      <c r="A108" s="93"/>
      <c r="B108" s="93"/>
      <c r="C108" s="93"/>
      <c r="D108" s="89"/>
      <c r="E108" s="89"/>
      <c r="F108" s="89"/>
      <c r="G108" s="89"/>
      <c r="H108" s="89"/>
      <c r="I108" s="89"/>
      <c r="J108" s="93"/>
      <c r="K108" s="93" t="s">
        <v>152</v>
      </c>
      <c r="L108" s="93" t="s">
        <v>332</v>
      </c>
      <c r="M108" s="89"/>
      <c r="N108" s="89"/>
      <c r="O108" s="89"/>
      <c r="P108" s="89"/>
      <c r="Q108" s="89"/>
      <c r="R108" s="89"/>
    </row>
    <row r="109" spans="1:18">
      <c r="A109" s="93"/>
      <c r="B109" s="93"/>
      <c r="C109" s="93"/>
      <c r="D109" s="89"/>
      <c r="E109" s="89"/>
      <c r="F109" s="89"/>
      <c r="G109" s="89"/>
      <c r="H109" s="89"/>
      <c r="I109" s="89"/>
      <c r="J109" s="96" t="s">
        <v>386</v>
      </c>
      <c r="K109" s="96" t="s">
        <v>237</v>
      </c>
      <c r="L109" s="96" t="s">
        <v>367</v>
      </c>
      <c r="M109" s="89"/>
      <c r="N109" s="89"/>
      <c r="O109" s="89"/>
      <c r="P109" s="89"/>
      <c r="Q109" s="89"/>
      <c r="R109" s="89"/>
    </row>
    <row r="110" spans="1:18">
      <c r="A110" s="93"/>
      <c r="B110" s="93"/>
      <c r="C110" s="93"/>
      <c r="D110" s="89"/>
      <c r="E110" s="89"/>
      <c r="F110" s="89"/>
      <c r="G110" s="89"/>
      <c r="H110" s="89"/>
      <c r="I110" s="89"/>
      <c r="J110" s="93"/>
      <c r="K110" s="93" t="s">
        <v>154</v>
      </c>
      <c r="L110" s="93" t="s">
        <v>370</v>
      </c>
      <c r="M110" s="89"/>
      <c r="N110" s="89"/>
      <c r="O110" s="89"/>
      <c r="P110" s="89"/>
      <c r="Q110" s="89"/>
      <c r="R110" s="89"/>
    </row>
    <row r="111" spans="1:18">
      <c r="A111" s="93"/>
      <c r="B111" s="93"/>
      <c r="C111" s="93"/>
      <c r="D111" s="89"/>
      <c r="E111" s="89"/>
      <c r="F111" s="89"/>
      <c r="G111" s="89"/>
      <c r="H111" s="89"/>
      <c r="I111" s="89"/>
      <c r="J111" s="93"/>
      <c r="K111" s="93" t="s">
        <v>156</v>
      </c>
      <c r="L111" s="93" t="s">
        <v>372</v>
      </c>
      <c r="M111" s="89"/>
      <c r="N111" s="89"/>
      <c r="O111" s="89"/>
      <c r="P111" s="89"/>
      <c r="Q111" s="89"/>
      <c r="R111" s="89"/>
    </row>
    <row r="112" spans="1:18">
      <c r="A112" s="93"/>
      <c r="B112" s="93"/>
      <c r="C112" s="93"/>
      <c r="D112" s="89"/>
      <c r="E112" s="89"/>
      <c r="F112" s="89"/>
      <c r="G112" s="89"/>
      <c r="H112" s="89"/>
      <c r="I112" s="89"/>
      <c r="J112" s="93"/>
      <c r="K112" s="93" t="s">
        <v>158</v>
      </c>
      <c r="L112" s="93" t="s">
        <v>375</v>
      </c>
      <c r="M112" s="89"/>
      <c r="N112" s="89"/>
      <c r="O112" s="89"/>
      <c r="P112" s="89"/>
      <c r="Q112" s="89"/>
      <c r="R112" s="89"/>
    </row>
    <row r="113" spans="1:18">
      <c r="A113" s="93"/>
      <c r="B113" s="93"/>
      <c r="C113" s="93"/>
      <c r="D113" s="89"/>
      <c r="E113" s="89"/>
      <c r="F113" s="89"/>
      <c r="G113" s="89"/>
      <c r="H113" s="89"/>
      <c r="I113" s="89"/>
      <c r="J113" s="93"/>
      <c r="K113" s="93" t="s">
        <v>172</v>
      </c>
      <c r="L113" s="93" t="s">
        <v>367</v>
      </c>
      <c r="M113" s="89"/>
      <c r="N113" s="89"/>
      <c r="O113" s="89"/>
      <c r="P113" s="89"/>
      <c r="Q113" s="89"/>
      <c r="R113" s="89"/>
    </row>
    <row r="114" spans="1:18">
      <c r="A114" s="94" t="s">
        <v>38</v>
      </c>
      <c r="B114" s="94"/>
      <c r="C114" s="94"/>
      <c r="D114" s="89">
        <f>D8+D13+D53</f>
        <v>3994.07</v>
      </c>
      <c r="E114" s="89">
        <f>E8+E13+E53</f>
        <v>2794.07</v>
      </c>
      <c r="F114" s="89">
        <f>F8+F13+F53</f>
        <v>1200</v>
      </c>
      <c r="G114" s="95"/>
      <c r="H114" s="95"/>
      <c r="I114" s="95"/>
      <c r="J114" s="94" t="s">
        <v>38</v>
      </c>
      <c r="K114" s="94"/>
      <c r="L114" s="94"/>
      <c r="M114" s="89">
        <f>N114+O114</f>
        <v>3994.07</v>
      </c>
      <c r="N114" s="95">
        <f>N8+N22+N50</f>
        <v>2794.07</v>
      </c>
      <c r="O114" s="95">
        <v>1200</v>
      </c>
      <c r="P114" s="95"/>
      <c r="Q114" s="95"/>
      <c r="R114" s="95"/>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84"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workbookViewId="0">
      <selection activeCell="D9" sqref="D9"/>
    </sheetView>
  </sheetViews>
  <sheetFormatPr defaultColWidth="9" defaultRowHeight="13.5" outlineLevelCol="7"/>
  <cols>
    <col min="1" max="1" width="31.3333333333333" style="67" customWidth="1"/>
    <col min="2" max="2" width="21.2166666666667" style="67" customWidth="1"/>
    <col min="3" max="3" width="21.3333333333333" style="67" customWidth="1"/>
    <col min="4" max="4" width="24.8833333333333" style="67" customWidth="1"/>
    <col min="5" max="5" width="23.4416666666667" style="67" customWidth="1"/>
    <col min="6" max="8" width="11.6666666666667" style="67" customWidth="1"/>
    <col min="9" max="16384" width="9" style="67"/>
  </cols>
  <sheetData>
    <row r="1" ht="39.9" customHeight="1" spans="1:8">
      <c r="A1" s="4" t="s">
        <v>387</v>
      </c>
      <c r="B1" s="4"/>
      <c r="C1" s="4"/>
      <c r="D1" s="4"/>
      <c r="E1" s="4"/>
      <c r="F1" s="69"/>
      <c r="G1" s="69"/>
      <c r="H1" s="69"/>
    </row>
    <row r="2" ht="3" customHeight="1"/>
    <row r="3" s="68" customFormat="1" ht="28.5" customHeight="1" spans="1:5">
      <c r="A3" s="5" t="s">
        <v>388</v>
      </c>
      <c r="B3" s="6"/>
      <c r="C3" s="7"/>
      <c r="D3" s="70"/>
      <c r="E3" s="71" t="s">
        <v>40</v>
      </c>
    </row>
    <row r="4" ht="30" customHeight="1" spans="1:5">
      <c r="A4" s="72" t="s">
        <v>389</v>
      </c>
      <c r="B4" s="72" t="s">
        <v>390</v>
      </c>
      <c r="C4" s="72" t="s">
        <v>391</v>
      </c>
      <c r="D4" s="73" t="s">
        <v>392</v>
      </c>
      <c r="E4" s="73"/>
    </row>
    <row r="5" ht="30" customHeight="1" spans="1:8">
      <c r="A5" s="74"/>
      <c r="B5" s="74"/>
      <c r="C5" s="74"/>
      <c r="D5" s="75" t="s">
        <v>393</v>
      </c>
      <c r="E5" s="75" t="s">
        <v>394</v>
      </c>
      <c r="H5" s="67" t="s">
        <v>395</v>
      </c>
    </row>
    <row r="6" ht="30" customHeight="1" spans="1:5">
      <c r="A6" s="76" t="s">
        <v>65</v>
      </c>
      <c r="B6" s="77">
        <f>B8+B9</f>
        <v>417.8</v>
      </c>
      <c r="C6" s="77">
        <f>C8+C9</f>
        <v>441</v>
      </c>
      <c r="D6" s="77">
        <f t="shared" ref="D6:D11" si="0">B6-C6</f>
        <v>-23.2</v>
      </c>
      <c r="E6" s="78">
        <f t="shared" ref="E6:E10" si="1">D6/C6</f>
        <v>-0.0526077097505669</v>
      </c>
    </row>
    <row r="7" ht="30" customHeight="1" spans="1:5">
      <c r="A7" s="77" t="s">
        <v>396</v>
      </c>
      <c r="B7" s="77">
        <v>0</v>
      </c>
      <c r="C7" s="77">
        <v>0</v>
      </c>
      <c r="D7" s="77">
        <f t="shared" si="0"/>
        <v>0</v>
      </c>
      <c r="E7" s="78">
        <v>0</v>
      </c>
    </row>
    <row r="8" ht="30" customHeight="1" spans="1:5">
      <c r="A8" s="77" t="s">
        <v>397</v>
      </c>
      <c r="B8" s="77">
        <v>15</v>
      </c>
      <c r="C8" s="77">
        <v>17</v>
      </c>
      <c r="D8" s="77">
        <f t="shared" si="0"/>
        <v>-2</v>
      </c>
      <c r="E8" s="78">
        <f t="shared" si="1"/>
        <v>-0.117647058823529</v>
      </c>
    </row>
    <row r="9" ht="30" customHeight="1" spans="1:5">
      <c r="A9" s="77" t="s">
        <v>398</v>
      </c>
      <c r="B9" s="77">
        <v>402.8</v>
      </c>
      <c r="C9" s="77">
        <v>424</v>
      </c>
      <c r="D9" s="77">
        <f t="shared" si="0"/>
        <v>-21.2</v>
      </c>
      <c r="E9" s="78">
        <f t="shared" si="1"/>
        <v>-0.05</v>
      </c>
    </row>
    <row r="10" ht="30" customHeight="1" spans="1:5">
      <c r="A10" s="77" t="s">
        <v>399</v>
      </c>
      <c r="B10" s="77">
        <v>0</v>
      </c>
      <c r="C10" s="77">
        <v>0</v>
      </c>
      <c r="D10" s="77">
        <f t="shared" si="0"/>
        <v>0</v>
      </c>
      <c r="E10" s="78">
        <v>0</v>
      </c>
    </row>
    <row r="11" ht="30" customHeight="1" spans="1:5">
      <c r="A11" s="77" t="s">
        <v>400</v>
      </c>
      <c r="B11" s="77">
        <v>402.8</v>
      </c>
      <c r="C11" s="77">
        <v>424</v>
      </c>
      <c r="D11" s="77">
        <f t="shared" si="0"/>
        <v>-21.2</v>
      </c>
      <c r="E11" s="78">
        <f>D11/C11</f>
        <v>-0.05</v>
      </c>
    </row>
    <row r="12" ht="132" customHeight="1" spans="1:5">
      <c r="A12" s="79" t="s">
        <v>401</v>
      </c>
      <c r="B12" s="79"/>
      <c r="C12" s="79"/>
      <c r="D12" s="79"/>
      <c r="E12" s="79"/>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workbookViewId="0">
      <selection activeCell="B6" sqref="B6"/>
    </sheetView>
  </sheetViews>
  <sheetFormatPr defaultColWidth="9" defaultRowHeight="13.5" outlineLevelCol="7"/>
  <cols>
    <col min="1" max="1" width="31.3333333333333" style="67" customWidth="1"/>
    <col min="2" max="2" width="21.2166666666667" style="67" customWidth="1"/>
    <col min="3" max="3" width="21.3333333333333" style="67" customWidth="1"/>
    <col min="4" max="4" width="24.8833333333333" style="67" customWidth="1"/>
    <col min="5" max="5" width="23.4416666666667" style="67" customWidth="1"/>
    <col min="6" max="8" width="11.6666666666667" style="67" customWidth="1"/>
    <col min="9" max="16384" width="9" style="67"/>
  </cols>
  <sheetData>
    <row r="1" s="67" customFormat="1" ht="39.9" customHeight="1" spans="1:8">
      <c r="A1" s="4" t="s">
        <v>387</v>
      </c>
      <c r="B1" s="4"/>
      <c r="C1" s="4"/>
      <c r="D1" s="4"/>
      <c r="E1" s="4"/>
      <c r="F1" s="69"/>
      <c r="G1" s="69"/>
      <c r="H1" s="69"/>
    </row>
    <row r="2" s="67" customFormat="1" ht="3" customHeight="1"/>
    <row r="3" s="68" customFormat="1" ht="28.5" customHeight="1" spans="1:5">
      <c r="A3" s="5" t="s">
        <v>402</v>
      </c>
      <c r="B3" s="6"/>
      <c r="C3" s="7"/>
      <c r="D3" s="70"/>
      <c r="E3" s="71" t="s">
        <v>40</v>
      </c>
    </row>
    <row r="4" s="67" customFormat="1" ht="30" customHeight="1" spans="1:5">
      <c r="A4" s="72" t="s">
        <v>389</v>
      </c>
      <c r="B4" s="72" t="s">
        <v>390</v>
      </c>
      <c r="C4" s="72" t="s">
        <v>391</v>
      </c>
      <c r="D4" s="73" t="s">
        <v>392</v>
      </c>
      <c r="E4" s="73"/>
    </row>
    <row r="5" s="67" customFormat="1" ht="30" customHeight="1" spans="1:5">
      <c r="A5" s="74"/>
      <c r="B5" s="74"/>
      <c r="C5" s="74"/>
      <c r="D5" s="75" t="s">
        <v>393</v>
      </c>
      <c r="E5" s="75" t="s">
        <v>394</v>
      </c>
    </row>
    <row r="6" s="67" customFormat="1" ht="30" customHeight="1" spans="1:5">
      <c r="A6" s="76" t="s">
        <v>65</v>
      </c>
      <c r="B6" s="77">
        <v>58</v>
      </c>
      <c r="C6" s="77">
        <f>C8+C9</f>
        <v>60</v>
      </c>
      <c r="D6" s="77">
        <f t="shared" ref="D6:D11" si="0">B6-C6</f>
        <v>-2</v>
      </c>
      <c r="E6" s="78">
        <f t="shared" ref="E6:E9" si="1">D6/C6</f>
        <v>-0.0333333333333333</v>
      </c>
    </row>
    <row r="7" s="67" customFormat="1" ht="30" customHeight="1" spans="1:5">
      <c r="A7" s="77" t="s">
        <v>396</v>
      </c>
      <c r="B7" s="77">
        <v>0</v>
      </c>
      <c r="C7" s="77">
        <v>0</v>
      </c>
      <c r="D7" s="77">
        <f t="shared" si="0"/>
        <v>0</v>
      </c>
      <c r="E7" s="78">
        <v>0</v>
      </c>
    </row>
    <row r="8" s="67" customFormat="1" ht="30" customHeight="1" spans="1:5">
      <c r="A8" s="77" t="s">
        <v>397</v>
      </c>
      <c r="B8" s="77">
        <v>58</v>
      </c>
      <c r="C8" s="77">
        <v>60</v>
      </c>
      <c r="D8" s="77">
        <f t="shared" si="0"/>
        <v>-2</v>
      </c>
      <c r="E8" s="78">
        <f t="shared" si="1"/>
        <v>-0.0333333333333333</v>
      </c>
    </row>
    <row r="9" s="67" customFormat="1" ht="30" customHeight="1" spans="1:5">
      <c r="A9" s="77" t="s">
        <v>398</v>
      </c>
      <c r="B9" s="77"/>
      <c r="C9" s="77"/>
      <c r="D9" s="77"/>
      <c r="E9" s="78">
        <v>0</v>
      </c>
    </row>
    <row r="10" s="67" customFormat="1" ht="30" customHeight="1" spans="1:5">
      <c r="A10" s="77" t="s">
        <v>399</v>
      </c>
      <c r="B10" s="77"/>
      <c r="C10" s="77"/>
      <c r="D10" s="77"/>
      <c r="E10" s="78">
        <v>0</v>
      </c>
    </row>
    <row r="11" s="67" customFormat="1" ht="30" customHeight="1" spans="1:5">
      <c r="A11" s="77" t="s">
        <v>400</v>
      </c>
      <c r="B11" s="77"/>
      <c r="C11" s="77"/>
      <c r="D11" s="77"/>
      <c r="E11" s="78">
        <v>0</v>
      </c>
    </row>
    <row r="12" s="67" customFormat="1" ht="132" customHeight="1" spans="1:5">
      <c r="A12" s="79" t="s">
        <v>401</v>
      </c>
      <c r="B12" s="79"/>
      <c r="C12" s="79"/>
      <c r="D12" s="79"/>
      <c r="E12" s="79"/>
    </row>
  </sheetData>
  <mergeCells count="6">
    <mergeCell ref="A1:E1"/>
    <mergeCell ref="D4:E4"/>
    <mergeCell ref="A12:E12"/>
    <mergeCell ref="A4:A5"/>
    <mergeCell ref="B4:B5"/>
    <mergeCell ref="C4:C5"/>
  </mergeCells>
  <pageMargins left="0.75" right="0.75" top="1" bottom="1" header="0.511805555555556" footer="0.51180555555555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workbookViewId="0">
      <selection activeCell="B9" sqref="B9"/>
    </sheetView>
  </sheetViews>
  <sheetFormatPr defaultColWidth="9" defaultRowHeight="13.5" outlineLevelCol="7"/>
  <cols>
    <col min="1" max="1" width="31.3333333333333" style="67" customWidth="1"/>
    <col min="2" max="2" width="21.2166666666667" style="67" customWidth="1"/>
    <col min="3" max="3" width="21.3333333333333" style="67" customWidth="1"/>
    <col min="4" max="4" width="24.8833333333333" style="67" customWidth="1"/>
    <col min="5" max="5" width="23.4416666666667" style="67" customWidth="1"/>
    <col min="6" max="8" width="11.6666666666667" style="67" customWidth="1"/>
    <col min="9" max="16384" width="9" style="67"/>
  </cols>
  <sheetData>
    <row r="1" s="67" customFormat="1" ht="39.9" customHeight="1" spans="1:8">
      <c r="A1" s="4" t="s">
        <v>387</v>
      </c>
      <c r="B1" s="4"/>
      <c r="C1" s="4"/>
      <c r="D1" s="4"/>
      <c r="E1" s="4"/>
      <c r="F1" s="69"/>
      <c r="G1" s="69"/>
      <c r="H1" s="69"/>
    </row>
    <row r="2" s="67" customFormat="1" ht="3" customHeight="1"/>
    <row r="3" s="68" customFormat="1" ht="28.5" customHeight="1" spans="1:5">
      <c r="A3" s="5" t="s">
        <v>403</v>
      </c>
      <c r="B3" s="6"/>
      <c r="C3" s="7"/>
      <c r="D3" s="70"/>
      <c r="E3" s="71" t="s">
        <v>40</v>
      </c>
    </row>
    <row r="4" s="67" customFormat="1" ht="30" customHeight="1" spans="1:8">
      <c r="A4" s="72" t="s">
        <v>389</v>
      </c>
      <c r="B4" s="72" t="s">
        <v>390</v>
      </c>
      <c r="C4" s="72" t="s">
        <v>391</v>
      </c>
      <c r="D4" s="73" t="s">
        <v>392</v>
      </c>
      <c r="E4" s="73"/>
      <c r="F4"/>
      <c r="G4"/>
      <c r="H4"/>
    </row>
    <row r="5" s="67" customFormat="1" ht="30" customHeight="1" spans="1:8">
      <c r="A5" s="74"/>
      <c r="B5" s="74"/>
      <c r="C5" s="74"/>
      <c r="D5" s="75" t="s">
        <v>393</v>
      </c>
      <c r="E5" s="75" t="s">
        <v>394</v>
      </c>
      <c r="F5"/>
      <c r="G5"/>
      <c r="H5"/>
    </row>
    <row r="6" s="67" customFormat="1" ht="30" customHeight="1" spans="1:5">
      <c r="A6" s="76" t="s">
        <v>65</v>
      </c>
      <c r="B6" s="77">
        <f>B8+B9</f>
        <v>21</v>
      </c>
      <c r="C6" s="77">
        <f>C8+C9</f>
        <v>40</v>
      </c>
      <c r="D6" s="77">
        <f t="shared" ref="D6:D11" si="0">B6-C6</f>
        <v>-19</v>
      </c>
      <c r="E6" s="78">
        <f>D6/C6</f>
        <v>-0.475</v>
      </c>
    </row>
    <row r="7" s="67" customFormat="1" ht="30" customHeight="1" spans="1:8">
      <c r="A7" s="77" t="s">
        <v>396</v>
      </c>
      <c r="B7" s="77">
        <v>0</v>
      </c>
      <c r="C7" s="77">
        <v>0</v>
      </c>
      <c r="D7" s="77">
        <f t="shared" si="0"/>
        <v>0</v>
      </c>
      <c r="E7" s="78">
        <v>0</v>
      </c>
      <c r="F7"/>
      <c r="G7"/>
      <c r="H7"/>
    </row>
    <row r="8" s="67" customFormat="1" ht="30" customHeight="1" spans="1:5">
      <c r="A8" s="77" t="s">
        <v>397</v>
      </c>
      <c r="B8" s="77">
        <v>21</v>
      </c>
      <c r="C8" s="77">
        <v>40</v>
      </c>
      <c r="D8" s="77">
        <f t="shared" si="0"/>
        <v>-19</v>
      </c>
      <c r="E8" s="78">
        <f>D8/C8</f>
        <v>-0.475</v>
      </c>
    </row>
    <row r="9" s="67" customFormat="1" ht="30" customHeight="1" spans="1:5">
      <c r="A9" s="77" t="s">
        <v>398</v>
      </c>
      <c r="B9" s="77"/>
      <c r="C9" s="77">
        <v>0</v>
      </c>
      <c r="D9" s="77">
        <f t="shared" si="0"/>
        <v>0</v>
      </c>
      <c r="E9" s="78">
        <v>0</v>
      </c>
    </row>
    <row r="10" s="67" customFormat="1" ht="30" customHeight="1" spans="1:8">
      <c r="A10" s="77" t="s">
        <v>399</v>
      </c>
      <c r="B10" s="77">
        <v>0</v>
      </c>
      <c r="C10" s="77">
        <v>0</v>
      </c>
      <c r="D10" s="77">
        <f t="shared" si="0"/>
        <v>0</v>
      </c>
      <c r="E10" s="78">
        <v>0</v>
      </c>
      <c r="F10"/>
      <c r="G10"/>
      <c r="H10"/>
    </row>
    <row r="11" s="67" customFormat="1" ht="30" customHeight="1" spans="1:5">
      <c r="A11" s="77" t="s">
        <v>400</v>
      </c>
      <c r="B11" s="77">
        <v>5</v>
      </c>
      <c r="C11" s="77">
        <v>0</v>
      </c>
      <c r="D11" s="77">
        <f t="shared" si="0"/>
        <v>5</v>
      </c>
      <c r="E11" s="78">
        <v>0</v>
      </c>
    </row>
    <row r="12" s="67" customFormat="1" ht="132" customHeight="1" spans="1:8">
      <c r="A12" s="79" t="s">
        <v>401</v>
      </c>
      <c r="B12" s="79"/>
      <c r="C12" s="79"/>
      <c r="D12" s="79"/>
      <c r="E12" s="79"/>
      <c r="F12"/>
      <c r="G12"/>
      <c r="H12"/>
    </row>
  </sheetData>
  <mergeCells count="6">
    <mergeCell ref="A1:E1"/>
    <mergeCell ref="D4:E4"/>
    <mergeCell ref="A12:E12"/>
    <mergeCell ref="A4:A5"/>
    <mergeCell ref="B4:B5"/>
    <mergeCell ref="C4:C5"/>
  </mergeCells>
  <pageMargins left="0.75" right="0.75" top="1" bottom="1" header="0.511805555555556" footer="0.511805555555556"/>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02"/>
  <sheetViews>
    <sheetView workbookViewId="0">
      <selection activeCell="J102" sqref="J102"/>
    </sheetView>
  </sheetViews>
  <sheetFormatPr defaultColWidth="8" defaultRowHeight="12" outlineLevelCol="7"/>
  <cols>
    <col min="1" max="1" width="7.125" style="34" customWidth="1"/>
    <col min="2" max="2" width="38.875" style="34" customWidth="1"/>
    <col min="3" max="4" width="11" style="34" customWidth="1"/>
    <col min="5" max="5" width="24.125" style="34" customWidth="1"/>
    <col min="6" max="6" width="12" style="34" customWidth="1"/>
    <col min="7" max="7" width="16.4416666666667" style="34" customWidth="1"/>
    <col min="8" max="8" width="6.875" style="34" customWidth="1"/>
    <col min="9" max="16384" width="8" style="34"/>
  </cols>
  <sheetData>
    <row r="1" customFormat="1" ht="13.5" spans="1:5">
      <c r="A1" s="35"/>
      <c r="B1" s="36"/>
      <c r="C1" s="36"/>
      <c r="D1" s="36"/>
      <c r="E1" s="36"/>
    </row>
    <row r="2" ht="21" spans="1:8">
      <c r="A2" s="4" t="s">
        <v>404</v>
      </c>
      <c r="B2" s="4"/>
      <c r="C2" s="4"/>
      <c r="D2" s="4"/>
      <c r="E2" s="4"/>
      <c r="F2" s="4"/>
      <c r="G2" s="4"/>
      <c r="H2" s="4"/>
    </row>
    <row r="3" ht="13.5" spans="1:3">
      <c r="A3" s="5" t="s">
        <v>1</v>
      </c>
      <c r="B3" s="6"/>
      <c r="C3" s="7"/>
    </row>
    <row r="4" ht="44.25" customHeight="1" spans="1:8">
      <c r="A4" s="37" t="s">
        <v>405</v>
      </c>
      <c r="B4" s="37" t="s">
        <v>406</v>
      </c>
      <c r="C4" s="37" t="s">
        <v>407</v>
      </c>
      <c r="D4" s="37" t="s">
        <v>408</v>
      </c>
      <c r="E4" s="37" t="s">
        <v>409</v>
      </c>
      <c r="F4" s="37" t="s">
        <v>410</v>
      </c>
      <c r="G4" s="37" t="s">
        <v>411</v>
      </c>
      <c r="H4" s="37" t="s">
        <v>412</v>
      </c>
    </row>
    <row r="5" ht="35" customHeight="1" spans="1:8">
      <c r="A5" s="37">
        <v>1</v>
      </c>
      <c r="B5" s="37">
        <v>2</v>
      </c>
      <c r="C5" s="37">
        <v>3</v>
      </c>
      <c r="D5" s="37">
        <v>4</v>
      </c>
      <c r="E5" s="37">
        <v>5</v>
      </c>
      <c r="F5" s="37">
        <v>6</v>
      </c>
      <c r="G5" s="37">
        <v>7</v>
      </c>
      <c r="H5" s="37">
        <v>8</v>
      </c>
    </row>
    <row r="6" s="46" customFormat="1" ht="42" customHeight="1" spans="1:8">
      <c r="A6" s="47" t="s">
        <v>413</v>
      </c>
      <c r="B6" s="47"/>
      <c r="C6" s="47"/>
      <c r="E6" s="47"/>
      <c r="F6" s="47"/>
      <c r="G6" s="47"/>
      <c r="H6" s="47"/>
    </row>
    <row r="7" s="46" customFormat="1" ht="33" customHeight="1" spans="1:8">
      <c r="A7" s="48" t="s">
        <v>414</v>
      </c>
      <c r="B7" s="49" t="s">
        <v>415</v>
      </c>
      <c r="C7" s="50" t="s">
        <v>416</v>
      </c>
      <c r="D7" s="50" t="s">
        <v>416</v>
      </c>
      <c r="E7" s="50" t="s">
        <v>417</v>
      </c>
      <c r="F7" s="51" t="s">
        <v>418</v>
      </c>
      <c r="G7" s="52" t="s">
        <v>419</v>
      </c>
      <c r="H7" s="53"/>
    </row>
    <row r="8" s="46" customFormat="1" ht="33" customHeight="1" spans="1:8">
      <c r="A8" s="54"/>
      <c r="B8" s="55"/>
      <c r="C8" s="50" t="s">
        <v>420</v>
      </c>
      <c r="D8" s="50" t="s">
        <v>420</v>
      </c>
      <c r="E8" s="50" t="s">
        <v>421</v>
      </c>
      <c r="F8" s="51" t="s">
        <v>422</v>
      </c>
      <c r="G8" s="52" t="s">
        <v>419</v>
      </c>
      <c r="H8" s="53"/>
    </row>
    <row r="9" s="46" customFormat="1" ht="33" customHeight="1" spans="1:8">
      <c r="A9" s="54"/>
      <c r="B9" s="55"/>
      <c r="C9" s="50" t="s">
        <v>420</v>
      </c>
      <c r="D9" s="50" t="s">
        <v>420</v>
      </c>
      <c r="E9" s="50" t="s">
        <v>423</v>
      </c>
      <c r="F9" s="51" t="s">
        <v>424</v>
      </c>
      <c r="G9" s="52" t="s">
        <v>419</v>
      </c>
      <c r="H9" s="53"/>
    </row>
    <row r="10" s="46" customFormat="1" ht="33" customHeight="1" spans="1:8">
      <c r="A10" s="54"/>
      <c r="B10" s="55"/>
      <c r="C10" s="50" t="s">
        <v>420</v>
      </c>
      <c r="D10" s="50" t="s">
        <v>420</v>
      </c>
      <c r="E10" s="50" t="s">
        <v>425</v>
      </c>
      <c r="F10" s="51" t="s">
        <v>426</v>
      </c>
      <c r="G10" s="52" t="s">
        <v>419</v>
      </c>
      <c r="H10" s="53"/>
    </row>
    <row r="11" s="46" customFormat="1" ht="33" customHeight="1" spans="1:8">
      <c r="A11" s="48" t="s">
        <v>427</v>
      </c>
      <c r="B11" s="49" t="s">
        <v>428</v>
      </c>
      <c r="C11" s="50" t="s">
        <v>420</v>
      </c>
      <c r="D11" s="50" t="s">
        <v>420</v>
      </c>
      <c r="E11" s="50" t="s">
        <v>429</v>
      </c>
      <c r="F11" s="51" t="s">
        <v>430</v>
      </c>
      <c r="G11" s="52" t="s">
        <v>419</v>
      </c>
      <c r="H11" s="53"/>
    </row>
    <row r="12" s="46" customFormat="1" ht="33" customHeight="1" spans="1:8">
      <c r="A12" s="54"/>
      <c r="B12" s="55"/>
      <c r="C12" s="50" t="s">
        <v>431</v>
      </c>
      <c r="D12" s="50" t="s">
        <v>431</v>
      </c>
      <c r="E12" s="50" t="s">
        <v>432</v>
      </c>
      <c r="F12" s="56" t="s">
        <v>433</v>
      </c>
      <c r="G12" s="52" t="s">
        <v>419</v>
      </c>
      <c r="H12" s="53"/>
    </row>
    <row r="13" s="46" customFormat="1" ht="33" customHeight="1" spans="1:8">
      <c r="A13" s="54"/>
      <c r="B13" s="55"/>
      <c r="C13" s="50" t="s">
        <v>416</v>
      </c>
      <c r="D13" s="50" t="s">
        <v>416</v>
      </c>
      <c r="E13" s="50" t="s">
        <v>434</v>
      </c>
      <c r="F13" s="51" t="s">
        <v>418</v>
      </c>
      <c r="G13" s="52" t="s">
        <v>419</v>
      </c>
      <c r="H13" s="53"/>
    </row>
    <row r="14" s="46" customFormat="1" ht="33" customHeight="1" spans="1:8">
      <c r="A14" s="48" t="s">
        <v>435</v>
      </c>
      <c r="B14" s="49" t="s">
        <v>436</v>
      </c>
      <c r="C14" s="50" t="s">
        <v>420</v>
      </c>
      <c r="D14" s="50" t="s">
        <v>420</v>
      </c>
      <c r="E14" s="50" t="s">
        <v>437</v>
      </c>
      <c r="F14" s="51" t="s">
        <v>438</v>
      </c>
      <c r="G14" s="52" t="s">
        <v>419</v>
      </c>
      <c r="H14" s="53"/>
    </row>
    <row r="15" s="46" customFormat="1" ht="33" customHeight="1" spans="1:8">
      <c r="A15" s="54"/>
      <c r="B15" s="55"/>
      <c r="C15" s="50" t="s">
        <v>420</v>
      </c>
      <c r="D15" s="50" t="s">
        <v>420</v>
      </c>
      <c r="E15" s="50" t="s">
        <v>439</v>
      </c>
      <c r="F15" s="51" t="s">
        <v>440</v>
      </c>
      <c r="G15" s="52" t="s">
        <v>419</v>
      </c>
      <c r="H15" s="53"/>
    </row>
    <row r="16" s="46" customFormat="1" ht="33" customHeight="1" spans="1:8">
      <c r="A16" s="54"/>
      <c r="B16" s="55"/>
      <c r="C16" s="50" t="s">
        <v>416</v>
      </c>
      <c r="D16" s="50" t="s">
        <v>416</v>
      </c>
      <c r="E16" s="50" t="s">
        <v>441</v>
      </c>
      <c r="F16" s="51" t="s">
        <v>442</v>
      </c>
      <c r="G16" s="52" t="s">
        <v>419</v>
      </c>
      <c r="H16" s="53"/>
    </row>
    <row r="17" s="46" customFormat="1" ht="33" customHeight="1" spans="1:8">
      <c r="A17" s="54"/>
      <c r="B17" s="55"/>
      <c r="C17" s="50" t="s">
        <v>416</v>
      </c>
      <c r="D17" s="50" t="s">
        <v>416</v>
      </c>
      <c r="E17" s="50" t="s">
        <v>443</v>
      </c>
      <c r="F17" s="51" t="s">
        <v>444</v>
      </c>
      <c r="G17" s="52" t="s">
        <v>419</v>
      </c>
      <c r="H17" s="53"/>
    </row>
    <row r="18" s="46" customFormat="1" ht="33" customHeight="1" spans="1:8">
      <c r="A18" s="48" t="s">
        <v>445</v>
      </c>
      <c r="B18" s="49" t="s">
        <v>446</v>
      </c>
      <c r="C18" s="50" t="s">
        <v>420</v>
      </c>
      <c r="D18" s="50" t="s">
        <v>420</v>
      </c>
      <c r="E18" s="50" t="s">
        <v>447</v>
      </c>
      <c r="F18" s="51" t="s">
        <v>448</v>
      </c>
      <c r="G18" s="52" t="s">
        <v>419</v>
      </c>
      <c r="H18" s="53"/>
    </row>
    <row r="19" s="46" customFormat="1" ht="33" customHeight="1" spans="1:8">
      <c r="A19" s="54"/>
      <c r="B19" s="55"/>
      <c r="C19" s="50" t="s">
        <v>420</v>
      </c>
      <c r="D19" s="50" t="s">
        <v>420</v>
      </c>
      <c r="E19" s="50" t="s">
        <v>449</v>
      </c>
      <c r="F19" s="56" t="s">
        <v>433</v>
      </c>
      <c r="G19" s="52" t="s">
        <v>419</v>
      </c>
      <c r="H19" s="53"/>
    </row>
    <row r="20" s="46" customFormat="1" ht="33" customHeight="1" spans="1:8">
      <c r="A20" s="54"/>
      <c r="B20" s="55"/>
      <c r="C20" s="50" t="s">
        <v>420</v>
      </c>
      <c r="D20" s="50" t="s">
        <v>420</v>
      </c>
      <c r="E20" s="50" t="s">
        <v>450</v>
      </c>
      <c r="F20" s="56" t="s">
        <v>433</v>
      </c>
      <c r="G20" s="52" t="s">
        <v>419</v>
      </c>
      <c r="H20" s="53"/>
    </row>
    <row r="21" s="46" customFormat="1" ht="33" customHeight="1" spans="1:8">
      <c r="A21" s="54"/>
      <c r="B21" s="55"/>
      <c r="C21" s="50" t="s">
        <v>420</v>
      </c>
      <c r="D21" s="50" t="s">
        <v>420</v>
      </c>
      <c r="E21" s="50" t="s">
        <v>451</v>
      </c>
      <c r="F21" s="51" t="s">
        <v>452</v>
      </c>
      <c r="G21" s="52" t="s">
        <v>419</v>
      </c>
      <c r="H21" s="53"/>
    </row>
    <row r="22" s="46" customFormat="1" ht="33" customHeight="1" spans="1:8">
      <c r="A22" s="54"/>
      <c r="B22" s="55"/>
      <c r="C22" s="50" t="s">
        <v>416</v>
      </c>
      <c r="D22" s="50" t="s">
        <v>416</v>
      </c>
      <c r="E22" s="50" t="s">
        <v>453</v>
      </c>
      <c r="F22" s="51" t="s">
        <v>444</v>
      </c>
      <c r="G22" s="52" t="s">
        <v>419</v>
      </c>
      <c r="H22" s="53"/>
    </row>
    <row r="23" s="46" customFormat="1" ht="33" customHeight="1" spans="1:8">
      <c r="A23" s="48" t="s">
        <v>454</v>
      </c>
      <c r="B23" s="49" t="s">
        <v>455</v>
      </c>
      <c r="C23" s="50" t="s">
        <v>416</v>
      </c>
      <c r="D23" s="50" t="s">
        <v>416</v>
      </c>
      <c r="E23" s="50" t="s">
        <v>456</v>
      </c>
      <c r="F23" s="51" t="s">
        <v>442</v>
      </c>
      <c r="G23" s="52" t="s">
        <v>419</v>
      </c>
      <c r="H23" s="53"/>
    </row>
    <row r="24" s="46" customFormat="1" ht="33" customHeight="1" spans="1:8">
      <c r="A24" s="54"/>
      <c r="B24" s="55"/>
      <c r="C24" s="50" t="s">
        <v>420</v>
      </c>
      <c r="D24" s="50" t="s">
        <v>420</v>
      </c>
      <c r="E24" s="50" t="s">
        <v>457</v>
      </c>
      <c r="F24" s="51" t="s">
        <v>458</v>
      </c>
      <c r="G24" s="52" t="s">
        <v>419</v>
      </c>
      <c r="H24" s="53"/>
    </row>
    <row r="25" s="46" customFormat="1" ht="33" customHeight="1" spans="1:8">
      <c r="A25" s="54"/>
      <c r="B25" s="55"/>
      <c r="C25" s="50" t="s">
        <v>420</v>
      </c>
      <c r="D25" s="50" t="s">
        <v>420</v>
      </c>
      <c r="E25" s="50" t="s">
        <v>459</v>
      </c>
      <c r="F25" s="51" t="s">
        <v>460</v>
      </c>
      <c r="G25" s="52" t="s">
        <v>419</v>
      </c>
      <c r="H25" s="53"/>
    </row>
    <row r="26" s="46" customFormat="1" ht="33" customHeight="1" spans="1:8">
      <c r="A26" s="54"/>
      <c r="B26" s="55"/>
      <c r="C26" s="50" t="s">
        <v>431</v>
      </c>
      <c r="D26" s="50" t="s">
        <v>431</v>
      </c>
      <c r="E26" s="50" t="s">
        <v>461</v>
      </c>
      <c r="F26" s="51" t="s">
        <v>422</v>
      </c>
      <c r="G26" s="52" t="s">
        <v>419</v>
      </c>
      <c r="H26" s="53"/>
    </row>
    <row r="27" s="46" customFormat="1" ht="33" customHeight="1" spans="1:8">
      <c r="A27" s="48" t="s">
        <v>462</v>
      </c>
      <c r="B27" s="49" t="s">
        <v>463</v>
      </c>
      <c r="C27" s="50" t="s">
        <v>420</v>
      </c>
      <c r="D27" s="50" t="s">
        <v>420</v>
      </c>
      <c r="E27" s="50" t="s">
        <v>464</v>
      </c>
      <c r="F27" s="51" t="s">
        <v>465</v>
      </c>
      <c r="G27" s="52" t="s">
        <v>419</v>
      </c>
      <c r="H27" s="53"/>
    </row>
    <row r="28" s="46" customFormat="1" ht="33" customHeight="1" spans="1:8">
      <c r="A28" s="54"/>
      <c r="B28" s="55"/>
      <c r="C28" s="50" t="s">
        <v>420</v>
      </c>
      <c r="D28" s="50" t="s">
        <v>420</v>
      </c>
      <c r="E28" s="50" t="s">
        <v>466</v>
      </c>
      <c r="F28" s="51" t="s">
        <v>467</v>
      </c>
      <c r="G28" s="52" t="s">
        <v>419</v>
      </c>
      <c r="H28" s="53"/>
    </row>
    <row r="29" s="46" customFormat="1" ht="33" customHeight="1" spans="1:8">
      <c r="A29" s="54"/>
      <c r="B29" s="55"/>
      <c r="C29" s="50" t="s">
        <v>431</v>
      </c>
      <c r="D29" s="50" t="s">
        <v>431</v>
      </c>
      <c r="E29" s="50" t="s">
        <v>468</v>
      </c>
      <c r="F29" s="51" t="s">
        <v>469</v>
      </c>
      <c r="G29" s="52" t="s">
        <v>419</v>
      </c>
      <c r="H29" s="53"/>
    </row>
    <row r="30" s="46" customFormat="1" ht="33" customHeight="1" spans="1:8">
      <c r="A30" s="54"/>
      <c r="B30" s="55"/>
      <c r="C30" s="50" t="s">
        <v>420</v>
      </c>
      <c r="D30" s="50" t="s">
        <v>420</v>
      </c>
      <c r="E30" s="50" t="s">
        <v>470</v>
      </c>
      <c r="F30" s="51" t="s">
        <v>465</v>
      </c>
      <c r="G30" s="52" t="s">
        <v>419</v>
      </c>
      <c r="H30" s="53"/>
    </row>
    <row r="31" s="46" customFormat="1" ht="33" customHeight="1" spans="1:8">
      <c r="A31" s="54"/>
      <c r="B31" s="55"/>
      <c r="C31" s="50" t="s">
        <v>420</v>
      </c>
      <c r="D31" s="50" t="s">
        <v>420</v>
      </c>
      <c r="E31" s="50" t="s">
        <v>471</v>
      </c>
      <c r="F31" s="51" t="s">
        <v>472</v>
      </c>
      <c r="G31" s="52" t="s">
        <v>419</v>
      </c>
      <c r="H31" s="53"/>
    </row>
    <row r="32" s="46" customFormat="1" ht="33" customHeight="1" spans="1:8">
      <c r="A32" s="48" t="s">
        <v>473</v>
      </c>
      <c r="B32" s="49" t="s">
        <v>474</v>
      </c>
      <c r="C32" s="50" t="s">
        <v>420</v>
      </c>
      <c r="D32" s="50" t="s">
        <v>420</v>
      </c>
      <c r="E32" s="50" t="s">
        <v>475</v>
      </c>
      <c r="F32" s="51" t="s">
        <v>476</v>
      </c>
      <c r="G32" s="52" t="s">
        <v>419</v>
      </c>
      <c r="H32" s="53"/>
    </row>
    <row r="33" s="46" customFormat="1" ht="33" customHeight="1" spans="1:8">
      <c r="A33" s="54"/>
      <c r="B33" s="55"/>
      <c r="C33" s="50" t="s">
        <v>420</v>
      </c>
      <c r="D33" s="50" t="s">
        <v>420</v>
      </c>
      <c r="E33" s="50" t="s">
        <v>477</v>
      </c>
      <c r="F33" s="56" t="s">
        <v>433</v>
      </c>
      <c r="G33" s="52" t="s">
        <v>419</v>
      </c>
      <c r="H33" s="53"/>
    </row>
    <row r="34" s="46" customFormat="1" ht="33" customHeight="1" spans="1:8">
      <c r="A34" s="54"/>
      <c r="B34" s="55"/>
      <c r="C34" s="50" t="s">
        <v>420</v>
      </c>
      <c r="D34" s="50" t="s">
        <v>420</v>
      </c>
      <c r="E34" s="50" t="s">
        <v>478</v>
      </c>
      <c r="F34" s="51" t="s">
        <v>479</v>
      </c>
      <c r="G34" s="52" t="s">
        <v>419</v>
      </c>
      <c r="H34" s="53"/>
    </row>
    <row r="35" s="46" customFormat="1" ht="33" customHeight="1" spans="1:8">
      <c r="A35" s="54"/>
      <c r="B35" s="55"/>
      <c r="C35" s="50" t="s">
        <v>416</v>
      </c>
      <c r="D35" s="50" t="s">
        <v>416</v>
      </c>
      <c r="E35" s="50" t="s">
        <v>456</v>
      </c>
      <c r="F35" s="51" t="s">
        <v>444</v>
      </c>
      <c r="G35" s="52" t="s">
        <v>419</v>
      </c>
      <c r="H35" s="53"/>
    </row>
    <row r="36" s="46" customFormat="1" ht="33" customHeight="1" spans="1:8">
      <c r="A36" s="48" t="s">
        <v>480</v>
      </c>
      <c r="B36" s="49" t="s">
        <v>481</v>
      </c>
      <c r="C36" s="50" t="s">
        <v>420</v>
      </c>
      <c r="D36" s="50" t="s">
        <v>420</v>
      </c>
      <c r="E36" s="50" t="s">
        <v>482</v>
      </c>
      <c r="F36" s="51" t="s">
        <v>483</v>
      </c>
      <c r="G36" s="52" t="s">
        <v>419</v>
      </c>
      <c r="H36" s="53"/>
    </row>
    <row r="37" s="46" customFormat="1" ht="33" customHeight="1" spans="1:8">
      <c r="A37" s="54"/>
      <c r="B37" s="55"/>
      <c r="C37" s="50" t="s">
        <v>416</v>
      </c>
      <c r="D37" s="50" t="s">
        <v>416</v>
      </c>
      <c r="E37" s="50" t="s">
        <v>484</v>
      </c>
      <c r="F37" s="51" t="s">
        <v>485</v>
      </c>
      <c r="G37" s="52" t="s">
        <v>419</v>
      </c>
      <c r="H37" s="53"/>
    </row>
    <row r="38" s="46" customFormat="1" ht="33" customHeight="1" spans="1:8">
      <c r="A38" s="54"/>
      <c r="B38" s="55"/>
      <c r="C38" s="50" t="s">
        <v>431</v>
      </c>
      <c r="D38" s="50" t="s">
        <v>431</v>
      </c>
      <c r="E38" s="50" t="s">
        <v>486</v>
      </c>
      <c r="F38" s="51" t="s">
        <v>487</v>
      </c>
      <c r="G38" s="52" t="s">
        <v>419</v>
      </c>
      <c r="H38" s="53"/>
    </row>
    <row r="39" s="46" customFormat="1" ht="33" customHeight="1" spans="1:8">
      <c r="A39" s="54"/>
      <c r="B39" s="55"/>
      <c r="C39" s="50" t="s">
        <v>416</v>
      </c>
      <c r="D39" s="50" t="s">
        <v>416</v>
      </c>
      <c r="E39" s="50" t="s">
        <v>488</v>
      </c>
      <c r="F39" s="51" t="s">
        <v>485</v>
      </c>
      <c r="G39" s="52" t="s">
        <v>419</v>
      </c>
      <c r="H39" s="53"/>
    </row>
    <row r="40" s="46" customFormat="1" ht="33" customHeight="1" spans="1:8">
      <c r="A40" s="48" t="s">
        <v>489</v>
      </c>
      <c r="B40" s="49" t="s">
        <v>490</v>
      </c>
      <c r="C40" s="50" t="s">
        <v>420</v>
      </c>
      <c r="D40" s="50" t="s">
        <v>420</v>
      </c>
      <c r="E40" s="50" t="s">
        <v>491</v>
      </c>
      <c r="F40" s="51" t="s">
        <v>492</v>
      </c>
      <c r="G40" s="52" t="s">
        <v>419</v>
      </c>
      <c r="H40" s="53"/>
    </row>
    <row r="41" s="46" customFormat="1" ht="33" customHeight="1" spans="1:8">
      <c r="A41" s="54"/>
      <c r="B41" s="55"/>
      <c r="C41" s="50" t="s">
        <v>431</v>
      </c>
      <c r="D41" s="50" t="s">
        <v>431</v>
      </c>
      <c r="E41" s="50" t="s">
        <v>493</v>
      </c>
      <c r="F41" s="56" t="s">
        <v>433</v>
      </c>
      <c r="G41" s="52" t="s">
        <v>419</v>
      </c>
      <c r="H41" s="53"/>
    </row>
    <row r="42" s="46" customFormat="1" ht="33" customHeight="1" spans="1:8">
      <c r="A42" s="54"/>
      <c r="B42" s="55"/>
      <c r="C42" s="50" t="s">
        <v>416</v>
      </c>
      <c r="D42" s="50" t="s">
        <v>416</v>
      </c>
      <c r="E42" s="50" t="s">
        <v>494</v>
      </c>
      <c r="F42" s="51" t="s">
        <v>495</v>
      </c>
      <c r="G42" s="52" t="s">
        <v>419</v>
      </c>
      <c r="H42" s="53"/>
    </row>
    <row r="43" s="46" customFormat="1" ht="33" customHeight="1" spans="1:8">
      <c r="A43" s="54"/>
      <c r="B43" s="55"/>
      <c r="C43" s="50" t="s">
        <v>420</v>
      </c>
      <c r="D43" s="50" t="s">
        <v>420</v>
      </c>
      <c r="E43" s="50" t="s">
        <v>496</v>
      </c>
      <c r="F43" s="56" t="s">
        <v>433</v>
      </c>
      <c r="G43" s="52" t="s">
        <v>419</v>
      </c>
      <c r="H43" s="53"/>
    </row>
    <row r="44" s="46" customFormat="1" ht="33" customHeight="1" spans="1:8">
      <c r="A44" s="48" t="s">
        <v>497</v>
      </c>
      <c r="B44" s="49" t="s">
        <v>498</v>
      </c>
      <c r="C44" s="50" t="s">
        <v>431</v>
      </c>
      <c r="D44" s="50" t="s">
        <v>431</v>
      </c>
      <c r="E44" s="50" t="s">
        <v>499</v>
      </c>
      <c r="F44" s="56" t="s">
        <v>433</v>
      </c>
      <c r="G44" s="52" t="s">
        <v>419</v>
      </c>
      <c r="H44" s="53"/>
    </row>
    <row r="45" s="46" customFormat="1" ht="33" customHeight="1" spans="1:8">
      <c r="A45" s="54"/>
      <c r="B45" s="55"/>
      <c r="C45" s="50" t="s">
        <v>431</v>
      </c>
      <c r="D45" s="50" t="s">
        <v>431</v>
      </c>
      <c r="E45" s="50" t="s">
        <v>500</v>
      </c>
      <c r="F45" s="56" t="s">
        <v>433</v>
      </c>
      <c r="G45" s="52" t="s">
        <v>419</v>
      </c>
      <c r="H45" s="53"/>
    </row>
    <row r="46" s="46" customFormat="1" ht="33" customHeight="1" spans="1:8">
      <c r="A46" s="54"/>
      <c r="B46" s="55"/>
      <c r="C46" s="50" t="s">
        <v>420</v>
      </c>
      <c r="D46" s="50" t="s">
        <v>420</v>
      </c>
      <c r="E46" s="50" t="s">
        <v>501</v>
      </c>
      <c r="F46" s="56" t="s">
        <v>433</v>
      </c>
      <c r="G46" s="52" t="s">
        <v>419</v>
      </c>
      <c r="H46" s="53"/>
    </row>
    <row r="47" s="46" customFormat="1" ht="33" customHeight="1" spans="1:8">
      <c r="A47" s="54"/>
      <c r="B47" s="55"/>
      <c r="C47" s="50" t="s">
        <v>416</v>
      </c>
      <c r="D47" s="50" t="s">
        <v>416</v>
      </c>
      <c r="E47" s="50" t="s">
        <v>502</v>
      </c>
      <c r="F47" s="57" t="s">
        <v>503</v>
      </c>
      <c r="G47" s="52" t="s">
        <v>419</v>
      </c>
      <c r="H47" s="53"/>
    </row>
    <row r="48" s="46" customFormat="1" ht="33" customHeight="1" spans="1:8">
      <c r="A48" s="48" t="s">
        <v>504</v>
      </c>
      <c r="B48" s="49" t="s">
        <v>505</v>
      </c>
      <c r="C48" s="50" t="s">
        <v>420</v>
      </c>
      <c r="D48" s="50" t="s">
        <v>420</v>
      </c>
      <c r="E48" s="50" t="s">
        <v>506</v>
      </c>
      <c r="F48" s="56" t="s">
        <v>433</v>
      </c>
      <c r="G48" s="52" t="s">
        <v>419</v>
      </c>
      <c r="H48" s="53"/>
    </row>
    <row r="49" s="46" customFormat="1" ht="33" customHeight="1" spans="1:8">
      <c r="A49" s="54"/>
      <c r="B49" s="55"/>
      <c r="C49" s="50" t="s">
        <v>416</v>
      </c>
      <c r="D49" s="50" t="s">
        <v>416</v>
      </c>
      <c r="E49" s="50" t="s">
        <v>507</v>
      </c>
      <c r="F49" s="56" t="s">
        <v>433</v>
      </c>
      <c r="G49" s="52" t="s">
        <v>419</v>
      </c>
      <c r="H49" s="53"/>
    </row>
    <row r="50" s="46" customFormat="1" ht="33" customHeight="1" spans="1:8">
      <c r="A50" s="54"/>
      <c r="B50" s="55"/>
      <c r="C50" s="50" t="s">
        <v>420</v>
      </c>
      <c r="D50" s="50" t="s">
        <v>420</v>
      </c>
      <c r="E50" s="50" t="s">
        <v>508</v>
      </c>
      <c r="F50" s="51" t="s">
        <v>509</v>
      </c>
      <c r="G50" s="52" t="s">
        <v>419</v>
      </c>
      <c r="H50" s="53"/>
    </row>
    <row r="51" s="46" customFormat="1" ht="72" customHeight="1" spans="1:8">
      <c r="A51" s="54"/>
      <c r="B51" s="55"/>
      <c r="C51" s="50" t="s">
        <v>431</v>
      </c>
      <c r="D51" s="50" t="s">
        <v>431</v>
      </c>
      <c r="E51" s="50" t="s">
        <v>510</v>
      </c>
      <c r="F51" s="56" t="s">
        <v>433</v>
      </c>
      <c r="G51" s="52" t="s">
        <v>419</v>
      </c>
      <c r="H51" s="53"/>
    </row>
    <row r="52" s="46" customFormat="1" ht="33" customHeight="1" spans="1:8">
      <c r="A52" s="48" t="s">
        <v>255</v>
      </c>
      <c r="B52" s="49" t="s">
        <v>511</v>
      </c>
      <c r="C52" s="50" t="s">
        <v>420</v>
      </c>
      <c r="D52" s="50" t="s">
        <v>420</v>
      </c>
      <c r="E52" s="50" t="s">
        <v>512</v>
      </c>
      <c r="F52" s="51" t="s">
        <v>483</v>
      </c>
      <c r="G52" s="52" t="s">
        <v>419</v>
      </c>
      <c r="H52" s="53"/>
    </row>
    <row r="53" s="46" customFormat="1" ht="33" customHeight="1" spans="1:8">
      <c r="A53" s="54"/>
      <c r="B53" s="55"/>
      <c r="C53" s="50" t="s">
        <v>431</v>
      </c>
      <c r="D53" s="50" t="s">
        <v>431</v>
      </c>
      <c r="E53" s="50" t="s">
        <v>513</v>
      </c>
      <c r="F53" s="51" t="s">
        <v>422</v>
      </c>
      <c r="G53" s="52" t="s">
        <v>419</v>
      </c>
      <c r="H53" s="53"/>
    </row>
    <row r="54" s="46" customFormat="1" ht="33" customHeight="1" spans="1:8">
      <c r="A54" s="54"/>
      <c r="B54" s="55"/>
      <c r="C54" s="50" t="s">
        <v>416</v>
      </c>
      <c r="D54" s="50" t="s">
        <v>416</v>
      </c>
      <c r="E54" s="50" t="s">
        <v>434</v>
      </c>
      <c r="F54" s="51" t="s">
        <v>495</v>
      </c>
      <c r="G54" s="52" t="s">
        <v>419</v>
      </c>
      <c r="H54" s="53"/>
    </row>
    <row r="55" s="46" customFormat="1" ht="33" customHeight="1" spans="1:8">
      <c r="A55" s="54"/>
      <c r="B55" s="55"/>
      <c r="C55" s="50" t="s">
        <v>420</v>
      </c>
      <c r="D55" s="50" t="s">
        <v>420</v>
      </c>
      <c r="E55" s="50" t="s">
        <v>514</v>
      </c>
      <c r="F55" s="51" t="s">
        <v>515</v>
      </c>
      <c r="G55" s="52" t="s">
        <v>419</v>
      </c>
      <c r="H55" s="53"/>
    </row>
    <row r="56" s="46" customFormat="1" ht="33" customHeight="1" spans="1:8">
      <c r="A56" s="54"/>
      <c r="B56" s="55"/>
      <c r="C56" s="50" t="s">
        <v>416</v>
      </c>
      <c r="D56" s="50" t="s">
        <v>416</v>
      </c>
      <c r="E56" s="50" t="s">
        <v>516</v>
      </c>
      <c r="F56" s="51" t="s">
        <v>517</v>
      </c>
      <c r="G56" s="52" t="s">
        <v>419</v>
      </c>
      <c r="H56" s="53"/>
    </row>
    <row r="57" s="46" customFormat="1" ht="50" customHeight="1" spans="1:8">
      <c r="A57" s="48" t="s">
        <v>518</v>
      </c>
      <c r="B57" s="49" t="s">
        <v>519</v>
      </c>
      <c r="C57" s="50" t="s">
        <v>420</v>
      </c>
      <c r="D57" s="50" t="s">
        <v>420</v>
      </c>
      <c r="E57" s="50" t="s">
        <v>520</v>
      </c>
      <c r="F57" s="51" t="s">
        <v>521</v>
      </c>
      <c r="G57" s="52" t="s">
        <v>419</v>
      </c>
      <c r="H57" s="53"/>
    </row>
    <row r="58" s="46" customFormat="1" ht="33" customHeight="1" spans="1:8">
      <c r="A58" s="54"/>
      <c r="B58" s="55"/>
      <c r="C58" s="50" t="s">
        <v>420</v>
      </c>
      <c r="D58" s="50" t="s">
        <v>420</v>
      </c>
      <c r="E58" s="50" t="s">
        <v>522</v>
      </c>
      <c r="F58" s="56" t="s">
        <v>433</v>
      </c>
      <c r="G58" s="52" t="s">
        <v>419</v>
      </c>
      <c r="H58" s="53"/>
    </row>
    <row r="59" s="46" customFormat="1" ht="33" customHeight="1" spans="1:8">
      <c r="A59" s="54"/>
      <c r="B59" s="55"/>
      <c r="C59" s="50" t="s">
        <v>420</v>
      </c>
      <c r="D59" s="50" t="s">
        <v>420</v>
      </c>
      <c r="E59" s="50" t="s">
        <v>523</v>
      </c>
      <c r="F59" s="51" t="s">
        <v>524</v>
      </c>
      <c r="G59" s="52" t="s">
        <v>419</v>
      </c>
      <c r="H59" s="53"/>
    </row>
    <row r="60" s="46" customFormat="1" ht="33" customHeight="1" spans="1:8">
      <c r="A60" s="54"/>
      <c r="B60" s="55"/>
      <c r="C60" s="50" t="s">
        <v>416</v>
      </c>
      <c r="D60" s="50" t="s">
        <v>416</v>
      </c>
      <c r="E60" s="50" t="s">
        <v>434</v>
      </c>
      <c r="F60" s="51" t="s">
        <v>521</v>
      </c>
      <c r="G60" s="52" t="s">
        <v>419</v>
      </c>
      <c r="H60" s="53"/>
    </row>
    <row r="61" s="46" customFormat="1" ht="33" customHeight="1" spans="1:8">
      <c r="A61" s="54"/>
      <c r="B61" s="55"/>
      <c r="C61" s="50" t="s">
        <v>431</v>
      </c>
      <c r="D61" s="50" t="s">
        <v>431</v>
      </c>
      <c r="E61" s="50" t="s">
        <v>525</v>
      </c>
      <c r="F61" s="51" t="s">
        <v>526</v>
      </c>
      <c r="G61" s="52" t="s">
        <v>419</v>
      </c>
      <c r="H61" s="53"/>
    </row>
    <row r="62" s="46" customFormat="1" ht="33" customHeight="1" spans="1:8">
      <c r="A62" s="54"/>
      <c r="B62" s="55"/>
      <c r="C62" s="50" t="s">
        <v>431</v>
      </c>
      <c r="D62" s="50" t="s">
        <v>431</v>
      </c>
      <c r="E62" s="50" t="s">
        <v>527</v>
      </c>
      <c r="F62" s="51" t="s">
        <v>526</v>
      </c>
      <c r="G62" s="52" t="s">
        <v>419</v>
      </c>
      <c r="H62" s="53"/>
    </row>
    <row r="63" s="46" customFormat="1" ht="33" customHeight="1" spans="1:8">
      <c r="A63" s="48" t="s">
        <v>528</v>
      </c>
      <c r="B63" s="49" t="s">
        <v>529</v>
      </c>
      <c r="C63" s="50" t="s">
        <v>416</v>
      </c>
      <c r="D63" s="50" t="s">
        <v>416</v>
      </c>
      <c r="E63" s="50" t="s">
        <v>434</v>
      </c>
      <c r="F63" s="51" t="s">
        <v>418</v>
      </c>
      <c r="G63" s="52" t="s">
        <v>419</v>
      </c>
      <c r="H63" s="53"/>
    </row>
    <row r="64" s="46" customFormat="1" ht="33" customHeight="1" spans="1:8">
      <c r="A64" s="54"/>
      <c r="B64" s="55"/>
      <c r="C64" s="50" t="s">
        <v>431</v>
      </c>
      <c r="D64" s="50" t="s">
        <v>431</v>
      </c>
      <c r="E64" s="50" t="s">
        <v>530</v>
      </c>
      <c r="F64" s="56" t="s">
        <v>433</v>
      </c>
      <c r="G64" s="52" t="s">
        <v>419</v>
      </c>
      <c r="H64" s="53"/>
    </row>
    <row r="65" s="46" customFormat="1" ht="33" customHeight="1" spans="1:8">
      <c r="A65" s="54"/>
      <c r="B65" s="55"/>
      <c r="C65" s="50" t="s">
        <v>420</v>
      </c>
      <c r="D65" s="50" t="s">
        <v>420</v>
      </c>
      <c r="E65" s="50" t="s">
        <v>531</v>
      </c>
      <c r="F65" s="51" t="s">
        <v>532</v>
      </c>
      <c r="G65" s="52" t="s">
        <v>419</v>
      </c>
      <c r="H65" s="53"/>
    </row>
    <row r="66" s="46" customFormat="1" ht="33" customHeight="1" spans="1:8">
      <c r="A66" s="48" t="s">
        <v>533</v>
      </c>
      <c r="B66" s="49" t="s">
        <v>534</v>
      </c>
      <c r="C66" s="50" t="s">
        <v>416</v>
      </c>
      <c r="D66" s="50" t="s">
        <v>416</v>
      </c>
      <c r="E66" s="50" t="s">
        <v>535</v>
      </c>
      <c r="F66" s="51" t="s">
        <v>485</v>
      </c>
      <c r="G66" s="52" t="s">
        <v>419</v>
      </c>
      <c r="H66" s="53"/>
    </row>
    <row r="67" s="46" customFormat="1" ht="33" customHeight="1" spans="1:8">
      <c r="A67" s="54"/>
      <c r="B67" s="55"/>
      <c r="C67" s="50" t="s">
        <v>420</v>
      </c>
      <c r="D67" s="50" t="s">
        <v>420</v>
      </c>
      <c r="E67" s="50" t="s">
        <v>536</v>
      </c>
      <c r="F67" s="51" t="s">
        <v>537</v>
      </c>
      <c r="G67" s="52" t="s">
        <v>419</v>
      </c>
      <c r="H67" s="53"/>
    </row>
    <row r="68" s="46" customFormat="1" ht="33" customHeight="1" spans="1:8">
      <c r="A68" s="54"/>
      <c r="B68" s="55"/>
      <c r="C68" s="50" t="s">
        <v>431</v>
      </c>
      <c r="D68" s="50" t="s">
        <v>431</v>
      </c>
      <c r="E68" s="50" t="s">
        <v>538</v>
      </c>
      <c r="F68" s="51" t="s">
        <v>422</v>
      </c>
      <c r="G68" s="52" t="s">
        <v>419</v>
      </c>
      <c r="H68" s="53"/>
    </row>
    <row r="69" s="46" customFormat="1" ht="33" customHeight="1" spans="1:8">
      <c r="A69" s="54"/>
      <c r="B69" s="55"/>
      <c r="C69" s="50" t="s">
        <v>420</v>
      </c>
      <c r="D69" s="50" t="s">
        <v>420</v>
      </c>
      <c r="E69" s="50" t="s">
        <v>539</v>
      </c>
      <c r="F69" s="51" t="s">
        <v>452</v>
      </c>
      <c r="G69" s="52" t="s">
        <v>419</v>
      </c>
      <c r="H69" s="53"/>
    </row>
    <row r="70" s="46" customFormat="1" ht="33" customHeight="1" spans="1:8">
      <c r="A70" s="54"/>
      <c r="B70" s="55"/>
      <c r="C70" s="50" t="s">
        <v>420</v>
      </c>
      <c r="D70" s="50" t="s">
        <v>420</v>
      </c>
      <c r="E70" s="50" t="s">
        <v>540</v>
      </c>
      <c r="F70" s="51" t="s">
        <v>541</v>
      </c>
      <c r="G70" s="52" t="s">
        <v>419</v>
      </c>
      <c r="H70" s="53"/>
    </row>
    <row r="71" s="46" customFormat="1" ht="33" customHeight="1" spans="1:8">
      <c r="A71" s="48" t="s">
        <v>542</v>
      </c>
      <c r="B71" s="49" t="s">
        <v>543</v>
      </c>
      <c r="C71" s="50" t="s">
        <v>416</v>
      </c>
      <c r="D71" s="50" t="s">
        <v>416</v>
      </c>
      <c r="E71" s="50" t="s">
        <v>456</v>
      </c>
      <c r="F71" s="51" t="s">
        <v>418</v>
      </c>
      <c r="G71" s="52" t="s">
        <v>419</v>
      </c>
      <c r="H71" s="53"/>
    </row>
    <row r="72" s="46" customFormat="1" ht="33" customHeight="1" spans="1:8">
      <c r="A72" s="54"/>
      <c r="B72" s="55"/>
      <c r="C72" s="50" t="s">
        <v>420</v>
      </c>
      <c r="D72" s="50" t="s">
        <v>420</v>
      </c>
      <c r="E72" s="50" t="s">
        <v>544</v>
      </c>
      <c r="F72" s="56" t="s">
        <v>433</v>
      </c>
      <c r="G72" s="52" t="s">
        <v>419</v>
      </c>
      <c r="H72" s="53"/>
    </row>
    <row r="73" s="46" customFormat="1" ht="33" customHeight="1" spans="1:8">
      <c r="A73" s="54"/>
      <c r="B73" s="55"/>
      <c r="C73" s="50" t="s">
        <v>420</v>
      </c>
      <c r="D73" s="50" t="s">
        <v>420</v>
      </c>
      <c r="E73" s="50" t="s">
        <v>545</v>
      </c>
      <c r="F73" s="51" t="s">
        <v>546</v>
      </c>
      <c r="G73" s="52" t="s">
        <v>419</v>
      </c>
      <c r="H73" s="53"/>
    </row>
    <row r="74" s="46" customFormat="1" ht="33" customHeight="1" spans="1:8">
      <c r="A74" s="54"/>
      <c r="B74" s="55"/>
      <c r="C74" s="50" t="s">
        <v>420</v>
      </c>
      <c r="D74" s="50" t="s">
        <v>420</v>
      </c>
      <c r="E74" s="50" t="s">
        <v>547</v>
      </c>
      <c r="F74" s="56" t="s">
        <v>433</v>
      </c>
      <c r="G74" s="52" t="s">
        <v>419</v>
      </c>
      <c r="H74" s="53"/>
    </row>
    <row r="75" s="46" customFormat="1" ht="33" customHeight="1" spans="1:8">
      <c r="A75" s="54"/>
      <c r="B75" s="55"/>
      <c r="C75" s="50" t="s">
        <v>420</v>
      </c>
      <c r="D75" s="50" t="s">
        <v>420</v>
      </c>
      <c r="E75" s="50" t="s">
        <v>548</v>
      </c>
      <c r="F75" s="56" t="s">
        <v>433</v>
      </c>
      <c r="G75" s="52" t="s">
        <v>419</v>
      </c>
      <c r="H75" s="53"/>
    </row>
    <row r="76" s="46" customFormat="1" ht="33" customHeight="1" spans="1:8">
      <c r="A76" s="58" t="s">
        <v>549</v>
      </c>
      <c r="B76" s="59"/>
      <c r="C76" s="50"/>
      <c r="D76" s="50"/>
      <c r="E76" s="50"/>
      <c r="F76" s="60"/>
      <c r="G76" s="52"/>
      <c r="H76" s="53"/>
    </row>
    <row r="77" s="46" customFormat="1" ht="33" customHeight="1" spans="1:8">
      <c r="A77" s="61" t="s">
        <v>550</v>
      </c>
      <c r="B77" s="62" t="s">
        <v>551</v>
      </c>
      <c r="C77" s="50" t="s">
        <v>431</v>
      </c>
      <c r="D77" s="50" t="s">
        <v>431</v>
      </c>
      <c r="E77" s="50" t="s">
        <v>552</v>
      </c>
      <c r="F77" s="51" t="s">
        <v>440</v>
      </c>
      <c r="G77" s="52" t="s">
        <v>419</v>
      </c>
      <c r="H77" s="53"/>
    </row>
    <row r="78" s="46" customFormat="1" ht="33" customHeight="1" spans="1:8">
      <c r="A78" s="54"/>
      <c r="B78" s="55"/>
      <c r="C78" s="50" t="s">
        <v>420</v>
      </c>
      <c r="D78" s="50" t="s">
        <v>420</v>
      </c>
      <c r="E78" s="50" t="s">
        <v>553</v>
      </c>
      <c r="F78" s="51" t="s">
        <v>554</v>
      </c>
      <c r="G78" s="52" t="s">
        <v>419</v>
      </c>
      <c r="H78" s="53"/>
    </row>
    <row r="79" s="46" customFormat="1" ht="33" customHeight="1" spans="1:8">
      <c r="A79" s="54"/>
      <c r="B79" s="55"/>
      <c r="C79" s="50" t="s">
        <v>420</v>
      </c>
      <c r="D79" s="50" t="s">
        <v>420</v>
      </c>
      <c r="E79" s="50" t="s">
        <v>555</v>
      </c>
      <c r="F79" s="51" t="s">
        <v>556</v>
      </c>
      <c r="G79" s="52" t="s">
        <v>419</v>
      </c>
      <c r="H79" s="53"/>
    </row>
    <row r="80" s="46" customFormat="1" ht="33" customHeight="1" spans="1:8">
      <c r="A80" s="54"/>
      <c r="B80" s="55"/>
      <c r="C80" s="50" t="s">
        <v>431</v>
      </c>
      <c r="D80" s="50" t="s">
        <v>431</v>
      </c>
      <c r="E80" s="50" t="s">
        <v>557</v>
      </c>
      <c r="F80" s="51" t="s">
        <v>558</v>
      </c>
      <c r="G80" s="52" t="s">
        <v>419</v>
      </c>
      <c r="H80" s="53"/>
    </row>
    <row r="81" s="46" customFormat="1" ht="33" customHeight="1" spans="1:8">
      <c r="A81" s="54"/>
      <c r="B81" s="55"/>
      <c r="C81" s="50" t="s">
        <v>431</v>
      </c>
      <c r="D81" s="50" t="s">
        <v>431</v>
      </c>
      <c r="E81" s="50" t="s">
        <v>559</v>
      </c>
      <c r="F81" s="51" t="s">
        <v>560</v>
      </c>
      <c r="G81" s="52" t="s">
        <v>419</v>
      </c>
      <c r="H81" s="53"/>
    </row>
    <row r="82" s="46" customFormat="1" ht="33" customHeight="1" spans="1:8">
      <c r="A82" s="54"/>
      <c r="B82" s="55"/>
      <c r="C82" s="50" t="s">
        <v>420</v>
      </c>
      <c r="D82" s="50" t="s">
        <v>420</v>
      </c>
      <c r="E82" s="50" t="s">
        <v>561</v>
      </c>
      <c r="F82" s="51" t="s">
        <v>562</v>
      </c>
      <c r="G82" s="52" t="s">
        <v>419</v>
      </c>
      <c r="H82" s="53"/>
    </row>
    <row r="83" s="46" customFormat="1" ht="33" customHeight="1" spans="1:8">
      <c r="A83" s="54"/>
      <c r="B83" s="63"/>
      <c r="C83" s="50" t="s">
        <v>416</v>
      </c>
      <c r="D83" s="50" t="s">
        <v>416</v>
      </c>
      <c r="E83" s="50" t="s">
        <v>563</v>
      </c>
      <c r="F83" s="51" t="s">
        <v>564</v>
      </c>
      <c r="G83" s="52" t="s">
        <v>419</v>
      </c>
      <c r="H83" s="53"/>
    </row>
    <row r="84" s="46" customFormat="1" ht="27" customHeight="1" spans="1:8">
      <c r="A84" s="48" t="s">
        <v>565</v>
      </c>
      <c r="B84" s="49" t="s">
        <v>566</v>
      </c>
      <c r="C84" s="50" t="s">
        <v>420</v>
      </c>
      <c r="D84" s="50" t="s">
        <v>420</v>
      </c>
      <c r="E84" s="50" t="s">
        <v>459</v>
      </c>
      <c r="F84" s="51">
        <v>43800</v>
      </c>
      <c r="G84" s="52" t="s">
        <v>419</v>
      </c>
      <c r="H84" s="52"/>
    </row>
    <row r="85" s="46" customFormat="1" ht="27" customHeight="1" spans="1:8">
      <c r="A85" s="54"/>
      <c r="B85" s="55"/>
      <c r="C85" s="50" t="s">
        <v>431</v>
      </c>
      <c r="D85" s="50" t="s">
        <v>431</v>
      </c>
      <c r="E85" s="50" t="s">
        <v>567</v>
      </c>
      <c r="F85" s="51" t="s">
        <v>568</v>
      </c>
      <c r="G85" s="52" t="s">
        <v>419</v>
      </c>
      <c r="H85" s="52"/>
    </row>
    <row r="86" s="46" customFormat="1" ht="27" customHeight="1" spans="1:8">
      <c r="A86" s="54"/>
      <c r="B86" s="55"/>
      <c r="C86" s="50" t="s">
        <v>431</v>
      </c>
      <c r="D86" s="50" t="s">
        <v>431</v>
      </c>
      <c r="E86" s="50" t="s">
        <v>569</v>
      </c>
      <c r="F86" s="51" t="s">
        <v>570</v>
      </c>
      <c r="G86" s="52" t="s">
        <v>419</v>
      </c>
      <c r="H86" s="52"/>
    </row>
    <row r="87" s="46" customFormat="1" ht="27" customHeight="1" spans="1:8">
      <c r="A87" s="54"/>
      <c r="B87" s="55"/>
      <c r="C87" s="50" t="s">
        <v>420</v>
      </c>
      <c r="D87" s="50" t="s">
        <v>420</v>
      </c>
      <c r="E87" s="50" t="s">
        <v>571</v>
      </c>
      <c r="F87" s="51" t="s">
        <v>558</v>
      </c>
      <c r="G87" s="50" t="s">
        <v>572</v>
      </c>
      <c r="H87" s="50"/>
    </row>
    <row r="88" s="46" customFormat="1" ht="27" customHeight="1" spans="1:8">
      <c r="A88" s="54"/>
      <c r="B88" s="55"/>
      <c r="C88" s="50" t="s">
        <v>416</v>
      </c>
      <c r="D88" s="50" t="s">
        <v>416</v>
      </c>
      <c r="E88" s="50" t="s">
        <v>573</v>
      </c>
      <c r="F88" s="51" t="s">
        <v>495</v>
      </c>
      <c r="G88" s="52" t="s">
        <v>419</v>
      </c>
      <c r="H88" s="52"/>
    </row>
    <row r="89" s="46" customFormat="1" ht="27" customHeight="1" spans="1:8">
      <c r="A89" s="54"/>
      <c r="B89" s="55"/>
      <c r="C89" s="50" t="s">
        <v>431</v>
      </c>
      <c r="D89" s="50" t="s">
        <v>431</v>
      </c>
      <c r="E89" s="50" t="s">
        <v>574</v>
      </c>
      <c r="F89" s="51" t="s">
        <v>568</v>
      </c>
      <c r="G89" s="52" t="s">
        <v>419</v>
      </c>
      <c r="H89" s="52"/>
    </row>
    <row r="90" s="46" customFormat="1" ht="27" customHeight="1" spans="1:8">
      <c r="A90" s="54"/>
      <c r="B90" s="55"/>
      <c r="C90" s="50" t="s">
        <v>420</v>
      </c>
      <c r="D90" s="50" t="s">
        <v>420</v>
      </c>
      <c r="E90" s="50" t="s">
        <v>575</v>
      </c>
      <c r="F90" s="51" t="s">
        <v>576</v>
      </c>
      <c r="G90" s="52" t="s">
        <v>419</v>
      </c>
      <c r="H90" s="52"/>
    </row>
    <row r="91" s="46" customFormat="1" ht="27" customHeight="1" spans="1:8">
      <c r="A91" s="54"/>
      <c r="B91" s="63"/>
      <c r="C91" s="50" t="s">
        <v>420</v>
      </c>
      <c r="D91" s="50" t="s">
        <v>420</v>
      </c>
      <c r="E91" s="50" t="s">
        <v>577</v>
      </c>
      <c r="F91" s="51" t="s">
        <v>578</v>
      </c>
      <c r="G91" s="52" t="s">
        <v>419</v>
      </c>
      <c r="H91" s="52"/>
    </row>
    <row r="92" s="46" customFormat="1" ht="27" customHeight="1" spans="1:8">
      <c r="A92" s="48" t="s">
        <v>579</v>
      </c>
      <c r="B92" s="49" t="s">
        <v>580</v>
      </c>
      <c r="C92" s="50" t="s">
        <v>431</v>
      </c>
      <c r="D92" s="50" t="s">
        <v>431</v>
      </c>
      <c r="E92" s="50" t="s">
        <v>581</v>
      </c>
      <c r="F92" s="51" t="s">
        <v>440</v>
      </c>
      <c r="G92" s="52" t="s">
        <v>419</v>
      </c>
      <c r="H92" s="53"/>
    </row>
    <row r="93" s="46" customFormat="1" ht="27" customHeight="1" spans="1:8">
      <c r="A93" s="54"/>
      <c r="B93" s="55"/>
      <c r="C93" s="50" t="s">
        <v>431</v>
      </c>
      <c r="D93" s="50" t="s">
        <v>431</v>
      </c>
      <c r="E93" s="50" t="s">
        <v>582</v>
      </c>
      <c r="F93" s="51" t="s">
        <v>583</v>
      </c>
      <c r="G93" s="52" t="s">
        <v>419</v>
      </c>
      <c r="H93" s="53"/>
    </row>
    <row r="94" s="46" customFormat="1" ht="27" customHeight="1" spans="1:8">
      <c r="A94" s="54"/>
      <c r="B94" s="55"/>
      <c r="C94" s="50" t="s">
        <v>420</v>
      </c>
      <c r="D94" s="50" t="s">
        <v>420</v>
      </c>
      <c r="E94" s="50" t="s">
        <v>584</v>
      </c>
      <c r="F94" s="51" t="s">
        <v>585</v>
      </c>
      <c r="G94" s="52" t="s">
        <v>419</v>
      </c>
      <c r="H94" s="53"/>
    </row>
    <row r="95" s="46" customFormat="1" ht="27" customHeight="1" spans="1:8">
      <c r="A95" s="54"/>
      <c r="B95" s="55"/>
      <c r="C95" s="50" t="s">
        <v>420</v>
      </c>
      <c r="D95" s="50" t="s">
        <v>420</v>
      </c>
      <c r="E95" s="50" t="s">
        <v>586</v>
      </c>
      <c r="F95" s="51" t="s">
        <v>587</v>
      </c>
      <c r="G95" s="52" t="s">
        <v>419</v>
      </c>
      <c r="H95" s="53"/>
    </row>
    <row r="96" s="46" customFormat="1" ht="27" customHeight="1" spans="1:8">
      <c r="A96" s="54"/>
      <c r="B96" s="55"/>
      <c r="C96" s="50" t="s">
        <v>420</v>
      </c>
      <c r="D96" s="50" t="s">
        <v>420</v>
      </c>
      <c r="E96" s="50" t="s">
        <v>577</v>
      </c>
      <c r="F96" s="51" t="s">
        <v>588</v>
      </c>
      <c r="G96" s="52" t="s">
        <v>419</v>
      </c>
      <c r="H96" s="53"/>
    </row>
    <row r="97" s="46" customFormat="1" ht="27" customHeight="1" spans="1:8">
      <c r="A97" s="54"/>
      <c r="B97" s="55"/>
      <c r="C97" s="50" t="s">
        <v>431</v>
      </c>
      <c r="D97" s="50" t="s">
        <v>431</v>
      </c>
      <c r="E97" s="50" t="s">
        <v>589</v>
      </c>
      <c r="F97" s="51" t="s">
        <v>495</v>
      </c>
      <c r="G97" s="52" t="s">
        <v>419</v>
      </c>
      <c r="H97" s="53"/>
    </row>
    <row r="98" s="46" customFormat="1" ht="27" customHeight="1" spans="1:8">
      <c r="A98" s="54"/>
      <c r="B98" s="63"/>
      <c r="C98" s="50" t="s">
        <v>416</v>
      </c>
      <c r="D98" s="50" t="s">
        <v>416</v>
      </c>
      <c r="E98" s="50" t="s">
        <v>573</v>
      </c>
      <c r="F98" s="51" t="s">
        <v>495</v>
      </c>
      <c r="G98" s="52" t="s">
        <v>419</v>
      </c>
      <c r="H98" s="53"/>
    </row>
    <row r="99" s="46" customFormat="1" ht="33" customHeight="1" spans="1:8">
      <c r="A99" s="58" t="s">
        <v>590</v>
      </c>
      <c r="B99" s="59"/>
      <c r="C99" s="50"/>
      <c r="D99" s="50"/>
      <c r="E99" s="50"/>
      <c r="F99" s="60"/>
      <c r="G99" s="52"/>
      <c r="H99" s="53"/>
    </row>
    <row r="100" s="46" customFormat="1" ht="21" customHeight="1" spans="1:8">
      <c r="A100" s="64" t="s">
        <v>579</v>
      </c>
      <c r="B100" s="65" t="s">
        <v>591</v>
      </c>
      <c r="C100" s="66" t="s">
        <v>420</v>
      </c>
      <c r="D100" s="50" t="s">
        <v>420</v>
      </c>
      <c r="E100" s="50" t="s">
        <v>592</v>
      </c>
      <c r="F100" s="56" t="s">
        <v>433</v>
      </c>
      <c r="G100" s="50" t="s">
        <v>419</v>
      </c>
      <c r="H100" s="50"/>
    </row>
    <row r="101" s="46" customFormat="1" ht="22" customHeight="1" spans="1:8">
      <c r="A101" s="64"/>
      <c r="B101" s="65"/>
      <c r="C101" s="66" t="s">
        <v>431</v>
      </c>
      <c r="D101" s="50" t="s">
        <v>431</v>
      </c>
      <c r="E101" s="50" t="s">
        <v>593</v>
      </c>
      <c r="F101" s="56" t="s">
        <v>433</v>
      </c>
      <c r="G101" s="50" t="s">
        <v>419</v>
      </c>
      <c r="H101" s="50"/>
    </row>
    <row r="102" s="34" customFormat="1" spans="1:8">
      <c r="A102" s="64"/>
      <c r="B102" s="65"/>
      <c r="C102" s="66" t="s">
        <v>416</v>
      </c>
      <c r="D102" s="50" t="s">
        <v>416</v>
      </c>
      <c r="E102" s="50" t="s">
        <v>594</v>
      </c>
      <c r="F102" s="56" t="s">
        <v>595</v>
      </c>
      <c r="G102" s="50" t="s">
        <v>419</v>
      </c>
      <c r="H102" s="50"/>
    </row>
  </sheetData>
  <mergeCells count="43">
    <mergeCell ref="A2:H2"/>
    <mergeCell ref="A76:B76"/>
    <mergeCell ref="A99:B99"/>
    <mergeCell ref="A7:A10"/>
    <mergeCell ref="A11:A13"/>
    <mergeCell ref="A14:A17"/>
    <mergeCell ref="A18:A22"/>
    <mergeCell ref="A23:A26"/>
    <mergeCell ref="A27:A31"/>
    <mergeCell ref="A32:A35"/>
    <mergeCell ref="A36:A39"/>
    <mergeCell ref="A40:A43"/>
    <mergeCell ref="A44:A47"/>
    <mergeCell ref="A48:A51"/>
    <mergeCell ref="A52:A56"/>
    <mergeCell ref="A57:A62"/>
    <mergeCell ref="A63:A65"/>
    <mergeCell ref="A66:A70"/>
    <mergeCell ref="A71:A75"/>
    <mergeCell ref="A77:A83"/>
    <mergeCell ref="A84:A91"/>
    <mergeCell ref="A92:A98"/>
    <mergeCell ref="A100:A102"/>
    <mergeCell ref="B7:B10"/>
    <mergeCell ref="B11:B13"/>
    <mergeCell ref="B14:B17"/>
    <mergeCell ref="B18:B22"/>
    <mergeCell ref="B23:B26"/>
    <mergeCell ref="B27:B31"/>
    <mergeCell ref="B32:B35"/>
    <mergeCell ref="B36:B39"/>
    <mergeCell ref="B40:B43"/>
    <mergeCell ref="B44:B47"/>
    <mergeCell ref="B48:B51"/>
    <mergeCell ref="B52:B56"/>
    <mergeCell ref="B57:B62"/>
    <mergeCell ref="B63:B65"/>
    <mergeCell ref="B66:B70"/>
    <mergeCell ref="B71:B75"/>
    <mergeCell ref="B77:B83"/>
    <mergeCell ref="B84:B91"/>
    <mergeCell ref="B92:B98"/>
    <mergeCell ref="B100:B102"/>
  </mergeCells>
  <pageMargins left="0.751388888888889" right="0.751388888888889" top="1" bottom="1" header="0.511805555555556" footer="0.511805555555556"/>
  <pageSetup paperSize="9" scale="7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selection activeCell="B13" sqref="B13"/>
    </sheetView>
  </sheetViews>
  <sheetFormatPr defaultColWidth="8" defaultRowHeight="12" outlineLevelRow="7" outlineLevelCol="7"/>
  <cols>
    <col min="1" max="1" width="20.25" style="34" customWidth="1"/>
    <col min="2" max="2" width="44.875" style="34" customWidth="1"/>
    <col min="3" max="3" width="10.375" style="34" customWidth="1"/>
    <col min="4" max="4" width="12" style="34" customWidth="1"/>
    <col min="5" max="5" width="30" style="34" customWidth="1"/>
    <col min="6" max="6" width="16.5" style="41" customWidth="1"/>
    <col min="7" max="7" width="13" style="34" customWidth="1"/>
    <col min="8" max="8" width="7.125" style="34" customWidth="1"/>
    <col min="9" max="16384" width="8" style="34"/>
  </cols>
  <sheetData>
    <row r="1" customFormat="1" ht="15" customHeight="1" spans="1:6">
      <c r="A1" s="35"/>
      <c r="B1" s="36"/>
      <c r="C1" s="36"/>
      <c r="D1" s="36"/>
      <c r="E1" s="36"/>
      <c r="F1" s="42"/>
    </row>
    <row r="2" ht="21" customHeight="1" spans="1:8">
      <c r="A2" s="4" t="s">
        <v>596</v>
      </c>
      <c r="B2" s="4"/>
      <c r="C2" s="4"/>
      <c r="D2" s="4"/>
      <c r="E2" s="4"/>
      <c r="F2" s="4"/>
      <c r="G2" s="4"/>
      <c r="H2" s="4"/>
    </row>
    <row r="3" s="40" customFormat="1" ht="11.25" spans="1:6">
      <c r="A3" s="43" t="s">
        <v>1</v>
      </c>
      <c r="B3" s="44"/>
      <c r="C3" s="45"/>
      <c r="F3" s="46"/>
    </row>
    <row r="4" s="34" customFormat="1" ht="44.25" customHeight="1" spans="1:8">
      <c r="A4" s="37" t="s">
        <v>405</v>
      </c>
      <c r="B4" s="37" t="s">
        <v>406</v>
      </c>
      <c r="C4" s="37" t="s">
        <v>407</v>
      </c>
      <c r="D4" s="37" t="s">
        <v>408</v>
      </c>
      <c r="E4" s="37" t="s">
        <v>409</v>
      </c>
      <c r="F4" s="37" t="s">
        <v>410</v>
      </c>
      <c r="G4" s="37" t="s">
        <v>411</v>
      </c>
      <c r="H4" s="37" t="s">
        <v>412</v>
      </c>
    </row>
    <row r="5" s="34" customFormat="1" ht="21" customHeight="1" spans="1:8">
      <c r="A5" s="37">
        <v>1</v>
      </c>
      <c r="B5" s="37">
        <v>2</v>
      </c>
      <c r="C5" s="37">
        <v>3</v>
      </c>
      <c r="D5" s="37">
        <v>4</v>
      </c>
      <c r="E5" s="37">
        <v>5</v>
      </c>
      <c r="F5" s="37">
        <v>6</v>
      </c>
      <c r="G5" s="37">
        <v>7</v>
      </c>
      <c r="H5" s="37">
        <v>8</v>
      </c>
    </row>
    <row r="6" s="34" customFormat="1" ht="33" customHeight="1" spans="1:8">
      <c r="A6" s="38" t="s">
        <v>597</v>
      </c>
      <c r="B6" s="38"/>
      <c r="C6" s="38"/>
      <c r="D6" s="38"/>
      <c r="E6" s="37"/>
      <c r="F6" s="37"/>
      <c r="G6" s="37"/>
      <c r="H6" s="37"/>
    </row>
    <row r="7" s="34" customFormat="1" ht="24" customHeight="1" spans="1:8">
      <c r="A7" s="39" t="s">
        <v>598</v>
      </c>
      <c r="B7" s="39"/>
      <c r="C7" s="39"/>
      <c r="D7" s="39"/>
      <c r="E7" s="37"/>
      <c r="F7" s="37"/>
      <c r="G7" s="37"/>
      <c r="H7" s="37"/>
    </row>
    <row r="8" s="34" customFormat="1" ht="24" customHeight="1" spans="1:8">
      <c r="A8" s="39" t="s">
        <v>599</v>
      </c>
      <c r="B8" s="39"/>
      <c r="C8" s="39"/>
      <c r="D8" s="39"/>
      <c r="E8" s="37"/>
      <c r="F8" s="37"/>
      <c r="G8" s="37"/>
      <c r="H8" s="37"/>
    </row>
  </sheetData>
  <mergeCells count="1">
    <mergeCell ref="A2:H2"/>
  </mergeCells>
  <printOptions horizontalCentered="1" verticalCentered="1"/>
  <pageMargins left="0.160416666666667" right="0.160416666666667" top="0.2125" bottom="0.2125" header="0.511805555555556" footer="0.511805555555556"/>
  <pageSetup paperSize="9" scale="65"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A4" sqref="$A4:$XFD8"/>
    </sheetView>
  </sheetViews>
  <sheetFormatPr defaultColWidth="8" defaultRowHeight="12" outlineLevelRow="7" outlineLevelCol="7"/>
  <cols>
    <col min="1" max="1" width="25.3333333333333" style="34"/>
    <col min="2" max="2" width="25.3333333333333" style="34" customWidth="1"/>
    <col min="3" max="5" width="20.6666666666667" style="34" customWidth="1"/>
    <col min="6" max="6" width="22" style="34" customWidth="1"/>
    <col min="7" max="7" width="16.4416666666667" style="34" customWidth="1"/>
    <col min="8" max="8" width="17.6666666666667" style="34" customWidth="1"/>
    <col min="9" max="16384" width="8" style="34"/>
  </cols>
  <sheetData>
    <row r="1" customFormat="1" ht="13.5" spans="1:5">
      <c r="A1" s="35"/>
      <c r="B1" s="36"/>
      <c r="C1" s="36"/>
      <c r="D1" s="36"/>
      <c r="E1" s="36"/>
    </row>
    <row r="2" ht="21" spans="1:8">
      <c r="A2" s="4" t="s">
        <v>600</v>
      </c>
      <c r="B2" s="4"/>
      <c r="C2" s="4"/>
      <c r="D2" s="4"/>
      <c r="E2" s="4"/>
      <c r="F2" s="4"/>
      <c r="G2" s="4"/>
      <c r="H2" s="4"/>
    </row>
    <row r="3" ht="13.5" spans="1:3">
      <c r="A3" s="5" t="s">
        <v>1</v>
      </c>
      <c r="B3" s="6"/>
      <c r="C3" s="7"/>
    </row>
    <row r="4" ht="44.25" customHeight="1" spans="1:8">
      <c r="A4" s="37" t="s">
        <v>405</v>
      </c>
      <c r="B4" s="37" t="s">
        <v>406</v>
      </c>
      <c r="C4" s="37" t="s">
        <v>407</v>
      </c>
      <c r="D4" s="37" t="s">
        <v>408</v>
      </c>
      <c r="E4" s="37" t="s">
        <v>409</v>
      </c>
      <c r="F4" s="37" t="s">
        <v>410</v>
      </c>
      <c r="G4" s="37" t="s">
        <v>411</v>
      </c>
      <c r="H4" s="37" t="s">
        <v>412</v>
      </c>
    </row>
    <row r="5" ht="21" customHeight="1" spans="1:8">
      <c r="A5" s="37">
        <v>1</v>
      </c>
      <c r="B5" s="37">
        <v>2</v>
      </c>
      <c r="C5" s="37">
        <v>3</v>
      </c>
      <c r="D5" s="37">
        <v>4</v>
      </c>
      <c r="E5" s="37">
        <v>5</v>
      </c>
      <c r="F5" s="37">
        <v>6</v>
      </c>
      <c r="G5" s="37">
        <v>7</v>
      </c>
      <c r="H5" s="37">
        <v>8</v>
      </c>
    </row>
    <row r="6" ht="33" customHeight="1" spans="1:8">
      <c r="A6" s="38" t="s">
        <v>597</v>
      </c>
      <c r="B6" s="38"/>
      <c r="C6" s="38"/>
      <c r="D6" s="38"/>
      <c r="E6" s="37"/>
      <c r="F6" s="37"/>
      <c r="G6" s="37"/>
      <c r="H6" s="37"/>
    </row>
    <row r="7" ht="24" customHeight="1" spans="1:8">
      <c r="A7" s="39" t="s">
        <v>598</v>
      </c>
      <c r="B7" s="39"/>
      <c r="C7" s="39"/>
      <c r="D7" s="39"/>
      <c r="E7" s="37"/>
      <c r="F7" s="37"/>
      <c r="G7" s="37"/>
      <c r="H7" s="37"/>
    </row>
    <row r="8" ht="24" customHeight="1" spans="1:8">
      <c r="A8" s="39" t="s">
        <v>599</v>
      </c>
      <c r="B8" s="39"/>
      <c r="C8" s="39"/>
      <c r="D8" s="39"/>
      <c r="E8" s="37"/>
      <c r="F8" s="37"/>
      <c r="G8" s="37"/>
      <c r="H8" s="37"/>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15"/>
  <sheetViews>
    <sheetView workbookViewId="0">
      <selection activeCell="G23" sqref="G23"/>
    </sheetView>
  </sheetViews>
  <sheetFormatPr defaultColWidth="8" defaultRowHeight="14.25" customHeight="1"/>
  <cols>
    <col min="1" max="1" width="20.375" style="2" customWidth="1"/>
    <col min="2" max="2" width="14.375" style="2" customWidth="1"/>
    <col min="3" max="3" width="6" style="2" customWidth="1"/>
    <col min="4" max="4" width="7.75" style="2" customWidth="1"/>
    <col min="5" max="5" width="5.75" style="2" customWidth="1"/>
    <col min="6" max="6" width="9" style="2" customWidth="1"/>
    <col min="7" max="7" width="10.2166666666667" style="2" customWidth="1"/>
    <col min="8" max="8" width="8.125" style="2" customWidth="1"/>
    <col min="9" max="12" width="8.775" style="2" customWidth="1"/>
    <col min="13" max="13" width="8.625" style="2" customWidth="1"/>
    <col min="14" max="14" width="8" style="2" customWidth="1"/>
    <col min="15" max="15" width="10.6666666666667" style="2" customWidth="1"/>
    <col min="16" max="18" width="8.775" style="2" customWidth="1"/>
    <col min="19" max="20" width="8" style="2"/>
    <col min="21" max="21" width="11.1083333333333" style="2" customWidth="1"/>
    <col min="22" max="22" width="9.10833333333333" style="2" customWidth="1"/>
    <col min="23" max="16384" width="8" style="2"/>
  </cols>
  <sheetData>
    <row r="1" ht="13.5" customHeight="1" spans="1:22">
      <c r="A1" s="3"/>
      <c r="B1" s="3"/>
      <c r="C1" s="3"/>
      <c r="D1" s="3"/>
      <c r="E1" s="3"/>
      <c r="F1" s="3"/>
      <c r="G1" s="3"/>
      <c r="H1" s="3"/>
      <c r="I1" s="3"/>
      <c r="J1" s="3"/>
      <c r="K1" s="3"/>
      <c r="L1" s="3"/>
      <c r="M1" s="3"/>
      <c r="N1" s="3"/>
      <c r="O1" s="3"/>
      <c r="P1" s="3"/>
      <c r="Q1" s="3"/>
      <c r="R1" s="3"/>
      <c r="V1" s="29"/>
    </row>
    <row r="2" ht="27.75" customHeight="1" spans="1:22">
      <c r="A2" s="4" t="s">
        <v>601</v>
      </c>
      <c r="B2" s="4"/>
      <c r="C2" s="4"/>
      <c r="D2" s="4"/>
      <c r="E2" s="4"/>
      <c r="F2" s="4"/>
      <c r="G2" s="4"/>
      <c r="H2" s="4"/>
      <c r="I2" s="4"/>
      <c r="J2" s="4"/>
      <c r="K2" s="4"/>
      <c r="L2" s="4"/>
      <c r="M2" s="4"/>
      <c r="N2" s="4"/>
      <c r="O2" s="4"/>
      <c r="P2" s="4"/>
      <c r="Q2" s="4"/>
      <c r="R2" s="4"/>
      <c r="S2" s="4"/>
      <c r="T2" s="4"/>
      <c r="U2" s="4"/>
      <c r="V2" s="4"/>
    </row>
    <row r="3" ht="15" customHeight="1" spans="1:22">
      <c r="A3" s="5" t="s">
        <v>1</v>
      </c>
      <c r="B3" s="6"/>
      <c r="C3" s="7"/>
      <c r="D3" s="8"/>
      <c r="E3" s="8"/>
      <c r="F3" s="8"/>
      <c r="G3" s="8"/>
      <c r="H3" s="8"/>
      <c r="I3" s="8"/>
      <c r="J3" s="8"/>
      <c r="K3" s="8"/>
      <c r="L3" s="8"/>
      <c r="M3" s="8"/>
      <c r="N3" s="8"/>
      <c r="O3" s="8"/>
      <c r="P3" s="8"/>
      <c r="Q3" s="8"/>
      <c r="R3" s="8"/>
      <c r="V3" s="30" t="s">
        <v>40</v>
      </c>
    </row>
    <row r="4" ht="15.75" customHeight="1" spans="1:22">
      <c r="A4" s="9" t="s">
        <v>602</v>
      </c>
      <c r="B4" s="10" t="s">
        <v>603</v>
      </c>
      <c r="C4" s="10" t="s">
        <v>604</v>
      </c>
      <c r="D4" s="10" t="s">
        <v>605</v>
      </c>
      <c r="E4" s="10" t="s">
        <v>606</v>
      </c>
      <c r="F4" s="10" t="s">
        <v>607</v>
      </c>
      <c r="G4" s="9" t="s">
        <v>608</v>
      </c>
      <c r="H4" s="11" t="s">
        <v>130</v>
      </c>
      <c r="I4" s="11"/>
      <c r="J4" s="11"/>
      <c r="K4" s="11"/>
      <c r="L4" s="11"/>
      <c r="M4" s="11"/>
      <c r="N4" s="11"/>
      <c r="O4" s="11"/>
      <c r="P4" s="11"/>
      <c r="Q4" s="11"/>
      <c r="R4" s="11"/>
      <c r="S4" s="11"/>
      <c r="T4" s="11"/>
      <c r="U4" s="11"/>
      <c r="V4" s="11"/>
    </row>
    <row r="5" ht="17.25" customHeight="1" spans="1:22">
      <c r="A5" s="9"/>
      <c r="B5" s="12"/>
      <c r="C5" s="12"/>
      <c r="D5" s="12"/>
      <c r="E5" s="12"/>
      <c r="F5" s="12"/>
      <c r="G5" s="9"/>
      <c r="H5" s="13" t="s">
        <v>65</v>
      </c>
      <c r="I5" s="25" t="s">
        <v>134</v>
      </c>
      <c r="J5" s="26"/>
      <c r="K5" s="26"/>
      <c r="L5" s="26"/>
      <c r="M5" s="26"/>
      <c r="N5" s="26"/>
      <c r="O5" s="26"/>
      <c r="P5" s="27"/>
      <c r="Q5" s="28" t="s">
        <v>609</v>
      </c>
      <c r="R5" s="9" t="s">
        <v>610</v>
      </c>
      <c r="S5" s="31" t="s">
        <v>133</v>
      </c>
      <c r="T5" s="31"/>
      <c r="U5" s="31"/>
      <c r="V5" s="31"/>
    </row>
    <row r="6" ht="54" spans="1:22">
      <c r="A6" s="9"/>
      <c r="B6" s="14"/>
      <c r="C6" s="14"/>
      <c r="D6" s="14"/>
      <c r="E6" s="14"/>
      <c r="F6" s="14"/>
      <c r="G6" s="9"/>
      <c r="H6" s="15"/>
      <c r="I6" s="28" t="s">
        <v>69</v>
      </c>
      <c r="J6" s="28" t="s">
        <v>137</v>
      </c>
      <c r="K6" s="28" t="s">
        <v>138</v>
      </c>
      <c r="L6" s="28" t="s">
        <v>139</v>
      </c>
      <c r="M6" s="28" t="s">
        <v>140</v>
      </c>
      <c r="N6" s="9" t="s">
        <v>141</v>
      </c>
      <c r="O6" s="9" t="s">
        <v>142</v>
      </c>
      <c r="P6" s="9" t="s">
        <v>143</v>
      </c>
      <c r="Q6" s="32"/>
      <c r="R6" s="9"/>
      <c r="S6" s="33" t="s">
        <v>69</v>
      </c>
      <c r="T6" s="33" t="s">
        <v>144</v>
      </c>
      <c r="U6" s="33" t="s">
        <v>145</v>
      </c>
      <c r="V6" s="33" t="s">
        <v>146</v>
      </c>
    </row>
    <row r="7" ht="15" customHeight="1" spans="1:22">
      <c r="A7" s="11">
        <v>1</v>
      </c>
      <c r="B7" s="11">
        <v>2</v>
      </c>
      <c r="C7" s="11">
        <v>3</v>
      </c>
      <c r="D7" s="11">
        <v>4</v>
      </c>
      <c r="E7" s="11">
        <v>5</v>
      </c>
      <c r="F7" s="11">
        <v>6</v>
      </c>
      <c r="G7" s="11">
        <v>7</v>
      </c>
      <c r="H7" s="11">
        <v>8</v>
      </c>
      <c r="I7" s="11">
        <v>9</v>
      </c>
      <c r="J7" s="11">
        <v>10</v>
      </c>
      <c r="K7" s="11">
        <v>11</v>
      </c>
      <c r="L7" s="11">
        <v>12</v>
      </c>
      <c r="M7" s="11">
        <v>13</v>
      </c>
      <c r="N7" s="11">
        <v>14</v>
      </c>
      <c r="O7" s="11">
        <v>15</v>
      </c>
      <c r="P7" s="11">
        <v>16</v>
      </c>
      <c r="Q7" s="11">
        <v>17</v>
      </c>
      <c r="R7" s="11">
        <v>18</v>
      </c>
      <c r="S7" s="11">
        <v>19</v>
      </c>
      <c r="T7" s="11">
        <v>20</v>
      </c>
      <c r="U7" s="11">
        <v>21</v>
      </c>
      <c r="V7" s="11">
        <v>22</v>
      </c>
    </row>
    <row r="8" s="1" customFormat="1" ht="18.75" customHeight="1" spans="1:22">
      <c r="A8" s="16" t="s">
        <v>542</v>
      </c>
      <c r="B8" s="17" t="s">
        <v>611</v>
      </c>
      <c r="C8" s="18" t="s">
        <v>612</v>
      </c>
      <c r="D8" s="17" t="s">
        <v>613</v>
      </c>
      <c r="E8" s="19">
        <v>35</v>
      </c>
      <c r="F8" s="20"/>
      <c r="G8" s="21" t="s">
        <v>60</v>
      </c>
      <c r="H8" s="22">
        <v>21</v>
      </c>
      <c r="I8" s="22">
        <v>21</v>
      </c>
      <c r="J8" s="22">
        <v>21</v>
      </c>
      <c r="K8" s="18"/>
      <c r="L8" s="18"/>
      <c r="M8" s="18"/>
      <c r="N8" s="18"/>
      <c r="O8" s="18"/>
      <c r="P8" s="18"/>
      <c r="Q8" s="18"/>
      <c r="R8" s="18"/>
      <c r="S8" s="16"/>
      <c r="T8" s="16"/>
      <c r="U8" s="16"/>
      <c r="V8" s="16"/>
    </row>
    <row r="9" s="1" customFormat="1" customHeight="1" spans="1:22">
      <c r="A9" s="16" t="s">
        <v>614</v>
      </c>
      <c r="B9" s="17" t="s">
        <v>615</v>
      </c>
      <c r="C9" s="18" t="s">
        <v>616</v>
      </c>
      <c r="D9" s="17" t="s">
        <v>613</v>
      </c>
      <c r="E9" s="19">
        <v>15</v>
      </c>
      <c r="F9" s="16"/>
      <c r="G9" s="21" t="s">
        <v>60</v>
      </c>
      <c r="H9" s="22">
        <v>3</v>
      </c>
      <c r="I9" s="22">
        <v>3</v>
      </c>
      <c r="J9" s="22">
        <v>3</v>
      </c>
      <c r="K9" s="16"/>
      <c r="L9" s="16"/>
      <c r="M9" s="16"/>
      <c r="N9" s="16"/>
      <c r="O9" s="16"/>
      <c r="P9" s="16"/>
      <c r="Q9" s="16"/>
      <c r="R9" s="16"/>
      <c r="S9" s="16"/>
      <c r="T9" s="16"/>
      <c r="U9" s="16"/>
      <c r="V9" s="16"/>
    </row>
    <row r="10" s="1" customFormat="1" customHeight="1" spans="1:22">
      <c r="A10" s="16" t="s">
        <v>565</v>
      </c>
      <c r="B10" s="17" t="s">
        <v>617</v>
      </c>
      <c r="C10" s="18" t="s">
        <v>618</v>
      </c>
      <c r="D10" s="17" t="s">
        <v>613</v>
      </c>
      <c r="E10" s="19">
        <v>6</v>
      </c>
      <c r="F10" s="23"/>
      <c r="G10" s="21" t="s">
        <v>60</v>
      </c>
      <c r="H10" s="22">
        <v>10.2</v>
      </c>
      <c r="I10" s="22">
        <v>10.2</v>
      </c>
      <c r="J10" s="22">
        <v>10.2</v>
      </c>
      <c r="K10" s="16"/>
      <c r="L10" s="16"/>
      <c r="M10" s="16"/>
      <c r="N10" s="16"/>
      <c r="O10" s="16"/>
      <c r="P10" s="16"/>
      <c r="Q10" s="16"/>
      <c r="R10" s="16"/>
      <c r="S10" s="16"/>
      <c r="T10" s="16"/>
      <c r="U10" s="16"/>
      <c r="V10" s="16"/>
    </row>
    <row r="11" s="1" customFormat="1" customHeight="1" spans="1:22">
      <c r="A11" s="16" t="s">
        <v>565</v>
      </c>
      <c r="B11" s="17" t="s">
        <v>619</v>
      </c>
      <c r="C11" s="18" t="s">
        <v>620</v>
      </c>
      <c r="D11" s="17" t="s">
        <v>621</v>
      </c>
      <c r="E11" s="19">
        <v>15</v>
      </c>
      <c r="F11" s="23"/>
      <c r="G11" s="21" t="s">
        <v>60</v>
      </c>
      <c r="H11" s="22">
        <v>7.5</v>
      </c>
      <c r="I11" s="22">
        <v>7.5</v>
      </c>
      <c r="J11" s="22">
        <v>7.5</v>
      </c>
      <c r="K11" s="16"/>
      <c r="L11" s="16"/>
      <c r="M11" s="16"/>
      <c r="N11" s="16"/>
      <c r="O11" s="16"/>
      <c r="P11" s="16"/>
      <c r="Q11" s="16"/>
      <c r="R11" s="16"/>
      <c r="S11" s="16"/>
      <c r="T11" s="16"/>
      <c r="U11" s="16"/>
      <c r="V11" s="16"/>
    </row>
    <row r="12" s="1" customFormat="1" customHeight="1" spans="1:22">
      <c r="A12" s="16" t="s">
        <v>542</v>
      </c>
      <c r="B12" s="17" t="s">
        <v>622</v>
      </c>
      <c r="C12" s="18" t="s">
        <v>623</v>
      </c>
      <c r="D12" s="17" t="s">
        <v>621</v>
      </c>
      <c r="E12" s="19">
        <v>1</v>
      </c>
      <c r="F12" s="16"/>
      <c r="G12" s="21" t="s">
        <v>60</v>
      </c>
      <c r="H12" s="22">
        <v>80</v>
      </c>
      <c r="I12" s="22">
        <v>80</v>
      </c>
      <c r="J12" s="22">
        <v>80</v>
      </c>
      <c r="K12" s="16"/>
      <c r="L12" s="16"/>
      <c r="M12" s="16"/>
      <c r="N12" s="16"/>
      <c r="O12" s="16"/>
      <c r="P12" s="16"/>
      <c r="Q12" s="16"/>
      <c r="R12" s="16"/>
      <c r="S12" s="16"/>
      <c r="T12" s="16"/>
      <c r="U12" s="16"/>
      <c r="V12" s="16"/>
    </row>
    <row r="13" s="1" customFormat="1" customHeight="1" spans="1:22">
      <c r="A13" s="16" t="s">
        <v>542</v>
      </c>
      <c r="B13" s="17" t="s">
        <v>624</v>
      </c>
      <c r="C13" s="18" t="s">
        <v>625</v>
      </c>
      <c r="D13" s="17" t="s">
        <v>621</v>
      </c>
      <c r="E13" s="19">
        <v>150</v>
      </c>
      <c r="F13" s="16"/>
      <c r="G13" s="21" t="s">
        <v>60</v>
      </c>
      <c r="H13" s="22">
        <v>30</v>
      </c>
      <c r="I13" s="22">
        <v>30</v>
      </c>
      <c r="J13" s="22">
        <v>30</v>
      </c>
      <c r="K13" s="16"/>
      <c r="L13" s="16"/>
      <c r="M13" s="16"/>
      <c r="N13" s="16"/>
      <c r="O13" s="16"/>
      <c r="P13" s="16"/>
      <c r="Q13" s="16"/>
      <c r="R13" s="16"/>
      <c r="S13" s="16"/>
      <c r="T13" s="16"/>
      <c r="U13" s="16"/>
      <c r="V13" s="16"/>
    </row>
    <row r="14" s="1" customFormat="1" customHeight="1" spans="1:22">
      <c r="A14" s="16"/>
      <c r="B14" s="16"/>
      <c r="C14" s="16"/>
      <c r="D14" s="16"/>
      <c r="E14" s="19"/>
      <c r="F14" s="23"/>
      <c r="G14" s="23"/>
      <c r="H14" s="24"/>
      <c r="I14" s="24"/>
      <c r="J14" s="24"/>
      <c r="K14" s="16"/>
      <c r="L14" s="16"/>
      <c r="M14" s="16"/>
      <c r="N14" s="16"/>
      <c r="O14" s="16"/>
      <c r="P14" s="16"/>
      <c r="Q14" s="16"/>
      <c r="R14" s="16"/>
      <c r="S14" s="16"/>
      <c r="T14" s="16"/>
      <c r="U14" s="16"/>
      <c r="V14" s="16"/>
    </row>
    <row r="15" s="1" customFormat="1" customHeight="1" spans="1:22">
      <c r="A15" s="16" t="s">
        <v>65</v>
      </c>
      <c r="B15" s="16"/>
      <c r="C15" s="16"/>
      <c r="D15" s="16"/>
      <c r="E15" s="19">
        <f>SUM(E8:E14)</f>
        <v>222</v>
      </c>
      <c r="F15" s="23"/>
      <c r="G15" s="23"/>
      <c r="H15" s="22">
        <f>SUM(H8:H14)</f>
        <v>151.7</v>
      </c>
      <c r="I15" s="22">
        <f>SUM(I8:I14)</f>
        <v>151.7</v>
      </c>
      <c r="J15" s="22">
        <f>SUM(J8:J14)</f>
        <v>151.7</v>
      </c>
      <c r="K15" s="16"/>
      <c r="L15" s="16"/>
      <c r="M15" s="16"/>
      <c r="N15" s="16"/>
      <c r="O15" s="16"/>
      <c r="P15" s="16"/>
      <c r="Q15" s="16"/>
      <c r="R15" s="16"/>
      <c r="S15" s="16"/>
      <c r="T15" s="16"/>
      <c r="U15" s="16"/>
      <c r="V15" s="16"/>
    </row>
  </sheetData>
  <mergeCells count="14">
    <mergeCell ref="A2:V2"/>
    <mergeCell ref="H4:V4"/>
    <mergeCell ref="I5:P5"/>
    <mergeCell ref="S5:V5"/>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“三公”经费公共预算财政拨款支出情况表1</vt:lpstr>
      <vt:lpstr>“三公”经费公共预算财政拨款支出情况表2</vt:lpstr>
      <vt:lpstr>“三公”经费公共预算财政拨款支出情况表3</vt:lpstr>
      <vt:lpstr>市本级绩效目标表-1</vt:lpstr>
      <vt:lpstr>市本级绩效目标表-2</vt:lpstr>
      <vt:lpstr>市对下绩效目标表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QJFYSK</cp:lastModifiedBy>
  <dcterms:created xsi:type="dcterms:W3CDTF">2006-09-16T00:00:00Z</dcterms:created>
  <dcterms:modified xsi:type="dcterms:W3CDTF">2019-03-20T03:10:04Z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