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4085" firstSheet="7" activeTab="12"/>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5">基本支出预算表!$2:$8</definedName>
    <definedName name="_xlnm.Print_Titles" localSheetId="6">基金预算支出情况表!$1:$4</definedName>
    <definedName name="_xlnm.Print_Titles" localSheetId="7">'财政拨款支出明细表（按经济分类科目）'!$2:$7</definedName>
  </definedNames>
  <calcPr calcId="144525" concurrentCalc="0"/>
</workbook>
</file>

<file path=xl/sharedStrings.xml><?xml version="1.0" encoding="utf-8"?>
<sst xmlns="http://schemas.openxmlformats.org/spreadsheetml/2006/main" count="695">
  <si>
    <t>6-1 部门财务收支总体情况表</t>
  </si>
  <si>
    <t>单位名称：曲靖市工商行政管理局</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</si>
  <si>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</si>
  <si>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</si>
  <si>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</si>
  <si>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</si>
  <si>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</si>
  <si>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</si>
  <si>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</si>
  <si>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</si>
  <si>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</si>
  <si>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</si>
  <si>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</si>
  <si>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</si>
  <si>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</si>
  <si>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</si>
  <si>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</si>
  <si>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</si>
  <si>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</si>
  <si>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</si>
  <si>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</si>
  <si>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</si>
  <si>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</si>
  <si>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</si>
  <si>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</si>
  <si>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</si>
  <si>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</si>
  <si>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</si>
  <si>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</si>
  <si>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</si>
  <si>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</si>
  <si>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</si>
  <si>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</si>
  <si>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</si>
  <si>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</si>
  <si>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</si>
  <si>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</si>
  <si>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</si>
  <si>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</si>
  <si>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</si>
  <si>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</si>
  <si>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</si>
  <si>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</si>
  <si>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</si>
  <si>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</si>
  <si>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</si>
  <si>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</si>
  <si>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</si>
  <si>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</si>
  <si>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</si>
  <si>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</si>
  <si>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</si>
  <si>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</si>
  <si>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</si>
  <si>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</si>
  <si>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</si>
  <si>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</si>
  <si>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</si>
  <si>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</si>
  <si>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</si>
  <si>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</si>
  <si>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</si>
  <si>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</si>
  <si>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</si>
  <si>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</si>
  <si>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</si>
  <si>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</si>
  <si>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</si>
  <si>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</si>
  <si>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</si>
  <si>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</si>
  <si>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</si>
  <si>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</si>
  <si>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</si>
  <si>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</si>
  <si>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</si>
  <si>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</si>
  <si>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</si>
  <si>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</si>
  <si>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</si>
  <si>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</si>
  <si>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</si>
  <si>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</si>
  <si>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</si>
  <si>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</si>
  <si>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</si>
  <si>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</si>
  <si>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</si>
  <si>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</si>
  <si>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</si>
  <si>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</si>
  <si>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</si>
  <si>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</si>
  <si>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</si>
  <si>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</si>
  <si>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</si>
  <si>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</si>
  <si>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</si>
  <si>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</si>
  <si>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</si>
  <si>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</si>
  <si>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</si>
  <si>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</si>
  <si>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</si>
  <si>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</si>
  <si>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</si>
  <si>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</si>
  <si>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</si>
  <si>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</si>
  <si>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</si>
  <si>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</si>
  <si>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</si>
  <si>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</si>
  <si>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</si>
  <si>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</si>
  <si>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</si>
  <si>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</si>
  <si>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</si>
  <si>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</si>
  <si>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</si>
  <si>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</si>
  <si>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</si>
  <si>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</si>
  <si>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</si>
  <si>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</si>
  <si>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</si>
  <si>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</si>
  <si>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</si>
  <si>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</si>
  <si>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</si>
  <si>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</si>
  <si>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</si>
  <si>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</si>
  <si>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</si>
  <si>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</si>
  <si>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</si>
  <si>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</si>
  <si>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</si>
  <si>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</si>
  <si>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</si>
  <si>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</si>
  <si>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</si>
  <si>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行政运行</t>
  </si>
  <si>
    <t>归口管理的行政单位离退休费</t>
  </si>
  <si>
    <t>机关事业单位基本养老保险缴费</t>
  </si>
  <si>
    <t>行政单位医疗</t>
  </si>
  <si>
    <t>公务员医疗补助</t>
  </si>
  <si>
    <t xml:space="preserve">其他行政事业单位医疗支出
</t>
  </si>
  <si>
    <t>住房公积金</t>
  </si>
  <si>
    <t xml:space="preserve">市工商局9楼10楼办公室改造及食堂维修、物业管理及零星维修经费
</t>
  </si>
  <si>
    <t>双随机一公开监管专项工作经费</t>
  </si>
  <si>
    <t>市场监管经费</t>
  </si>
  <si>
    <t>曲靖市证照分离、企业登记全程电子化、多证合一建设专项经费</t>
  </si>
  <si>
    <t>年报信息公示专项经费</t>
  </si>
  <si>
    <t>执法办案经费</t>
  </si>
  <si>
    <t>消费者权益保护经费</t>
  </si>
  <si>
    <t>流通领域商品质量抽检专项经费</t>
  </si>
  <si>
    <t>曲靖市企业信用体系建设及事中事后综合监管建设维护经费</t>
  </si>
  <si>
    <t>多部门协调监管及平台建设专项经费</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</si>
  <si>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</si>
  <si>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</si>
  <si>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</si>
  <si>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</si>
  <si>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</si>
  <si>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</si>
  <si>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</si>
  <si>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</si>
  <si>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</si>
  <si>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</si>
  <si>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</si>
  <si>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</si>
  <si>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</si>
  <si>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</si>
  <si>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</si>
  <si>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</si>
  <si>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</si>
  <si>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</si>
  <si>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</si>
  <si>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</si>
  <si>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</si>
  <si>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</si>
  <si>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</si>
  <si>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</si>
  <si>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</si>
  <si>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</si>
  <si>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</si>
  <si>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</si>
  <si>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</si>
  <si>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</si>
  <si>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</si>
  <si>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</si>
  <si>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</si>
  <si>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</si>
  <si>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</si>
  <si>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</si>
  <si>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</si>
  <si>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</si>
  <si>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</si>
  <si>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</si>
  <si>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</si>
  <si>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</si>
  <si>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</si>
  <si>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</si>
  <si>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</si>
  <si>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</si>
  <si>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</si>
  <si>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</si>
  <si>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</si>
  <si>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</si>
  <si>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</si>
  <si>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</si>
  <si>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</si>
  <si>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</si>
  <si>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</si>
  <si>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</si>
  <si>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</si>
  <si>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</si>
  <si>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</si>
  <si>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</si>
  <si>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</si>
  <si>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</si>
  <si>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</si>
  <si>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</si>
  <si>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</si>
  <si>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</si>
  <si>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</si>
  <si>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</si>
  <si>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</si>
  <si>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</si>
  <si>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</si>
  <si>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</si>
  <si>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</si>
  <si>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</si>
  <si>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</si>
  <si>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</si>
  <si>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</si>
  <si>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</si>
  <si>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</si>
  <si>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</si>
  <si>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</si>
  <si>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</si>
  <si>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</si>
  <si>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</si>
  <si>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</si>
  <si>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</si>
  <si>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</si>
  <si>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</si>
  <si>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</si>
  <si>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</si>
  <si>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</si>
  <si>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</si>
  <si>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</si>
  <si>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</si>
  <si>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</si>
  <si>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</si>
  <si>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</si>
  <si>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</si>
  <si>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</si>
  <si>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</si>
  <si>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</si>
  <si>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</si>
  <si>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</si>
  <si>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</si>
  <si>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</si>
  <si>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</si>
  <si>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</si>
  <si>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</si>
  <si>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</si>
  <si>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</si>
  <si>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</si>
  <si>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</si>
  <si>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</si>
  <si>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</si>
  <si>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</si>
  <si>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</si>
  <si>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</si>
  <si>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</si>
  <si>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</si>
  <si>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</si>
  <si>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</si>
  <si>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</si>
  <si>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</si>
  <si>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</si>
  <si>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</si>
  <si>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</si>
  <si>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</si>
  <si>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</si>
  <si>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</si>
  <si>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</si>
  <si>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</si>
  <si>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</si>
  <si>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</si>
  <si>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</si>
  <si>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</si>
  <si>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</si>
  <si>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</si>
  <si>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</si>
  <si>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</si>
  <si>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</si>
  <si>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</si>
  <si>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</si>
  <si>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</si>
  <si>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</si>
  <si>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</si>
  <si>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</si>
  <si>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</si>
  <si>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</si>
  <si>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</si>
  <si>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</si>
  <si>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</si>
  <si>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</si>
  <si>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</si>
  <si>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</si>
  <si>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</si>
  <si>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</si>
  <si>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</si>
  <si>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</si>
  <si>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</si>
  <si>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</si>
  <si>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</si>
  <si>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</si>
  <si>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</si>
  <si>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</si>
  <si>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</si>
  <si>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</si>
  <si>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</si>
  <si>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</si>
  <si>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</si>
  <si>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</si>
  <si>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</si>
  <si>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</si>
  <si>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</si>
  <si>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</si>
  <si>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</si>
  <si>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</si>
  <si>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</si>
  <si>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</si>
  <si>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</si>
  <si>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</si>
  <si>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</si>
  <si>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</si>
  <si>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</si>
  <si>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</si>
  <si>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</si>
  <si>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</si>
  <si>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</si>
  <si>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</si>
  <si>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</si>
  <si>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</si>
  <si>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</si>
  <si>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</si>
  <si>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</si>
  <si>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</si>
  <si>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</si>
  <si>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</si>
  <si>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</si>
  <si>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</si>
  <si>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</si>
  <si>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</si>
  <si>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</si>
  <si>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</si>
  <si>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</si>
  <si>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</si>
  <si>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</si>
  <si>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</si>
  <si>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</si>
  <si>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</si>
  <si>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</si>
  <si>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</si>
  <si>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</si>
  <si>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</si>
  <si>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</si>
  <si>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</si>
  <si>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</si>
  <si>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</si>
  <si>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</si>
  <si>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</si>
  <si>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</si>
  <si>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</si>
  <si>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</si>
  <si>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</si>
  <si>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</si>
  <si>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</si>
  <si>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</si>
  <si>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</si>
  <si>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</si>
  <si>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</si>
  <si>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</si>
  <si>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</si>
  <si>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</si>
  <si>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</si>
  <si>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</si>
  <si>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</si>
  <si>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</si>
  <si>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</si>
  <si>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</si>
  <si>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</si>
  <si>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</si>
  <si>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</si>
  <si>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</si>
  <si>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</si>
  <si>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</si>
  <si>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</si>
  <si>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</si>
  <si>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</si>
  <si>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</si>
  <si>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</si>
  <si>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</si>
  <si>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</si>
  <si>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</si>
  <si>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</si>
  <si>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</si>
  <si>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</si>
  <si>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</si>
  <si>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</si>
  <si>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</si>
  <si>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</si>
  <si>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</si>
  <si>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部门：曲靖市工商行政管理局</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</si>
  <si>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</si>
  <si>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</si>
  <si>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</si>
  <si>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</si>
  <si>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</si>
  <si>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</si>
  <si>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</si>
  <si>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</si>
  <si>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</si>
  <si>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</si>
  <si>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</si>
  <si>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二、“三公”经费增减变化原因说明:我单位按照财政局要求，本着厉行节约的态度努力压缩成本性支出规模，降低行政成本，从严控制一般性支出，牢固树立过紧日子观念。</t>
  </si>
  <si>
    <t>6-10 市本级项目支出绩效目标表（本次下达）</t>
  </si>
  <si>
    <t>单位名称、项目名称</t>
  </si>
  <si>
    <t>项目目标</t>
  </si>
  <si>
    <t>一级指标</t>
  </si>
  <si>
    <t>二级指标</t>
  </si>
  <si>
    <t>三级指标</t>
  </si>
  <si>
    <t>指标值</t>
  </si>
  <si>
    <t>绩效指标值设定依据及数据来源</t>
  </si>
  <si>
    <t>说明</t>
  </si>
  <si>
    <t>单位</t>
  </si>
  <si>
    <t>市本级二级项目1</t>
  </si>
  <si>
    <t>市本级二级项目2</t>
  </si>
  <si>
    <t>6-11 市本级项目支出绩效目标表（另文下达）</t>
  </si>
  <si>
    <t>全市工商和市场监管系统按照料市局党组提出的继续打好“深化商事制度改革”、“强化市场监管执法”、“加大消费维权力度”和“加强队伍建设”“四张牌”，深化“五型工商（部门）建设”，推进市场监管现代化，努力营造良好的市场准入环境、市场竞争环境和市场消费环境。</t>
  </si>
  <si>
    <t>产出指标</t>
  </si>
  <si>
    <t>数量指标</t>
  </si>
  <si>
    <t>平安市场认定</t>
  </si>
  <si>
    <t>≥5个</t>
  </si>
  <si>
    <t>根据2019年市场监督管理科的任务清单及省政府2019年市场监管规划重点任务分工方案；关于印发开展重点网络商品交易网站专项检查；国家工商总局关于认真做好涉农合同帮扶工作维护农民权益促进农民增收的指导意见 、农业生产资料市场监督管理办法；曲靖市工商局关于开展化肥及成品油抽检实施方案；</t>
  </si>
  <si>
    <t>开展红盾护农行动，开展农资打假保春耕专项行动</t>
  </si>
  <si>
    <t>≥2次</t>
  </si>
  <si>
    <t>开展度量器具、消防、两节市场、成品油、旅游、稳物价保民生等各类专项整治工作</t>
  </si>
  <si>
    <t>≥4次</t>
  </si>
  <si>
    <t>化肥抽检</t>
  </si>
  <si>
    <t>≥200批（次）</t>
  </si>
  <si>
    <t>成品油抽检</t>
  </si>
  <si>
    <t>≥150批（次）</t>
  </si>
  <si>
    <t>推进市场主体诚信体系建设</t>
  </si>
  <si>
    <t>≥3次</t>
  </si>
  <si>
    <t>效益指标</t>
  </si>
  <si>
    <t>可持续影响指标</t>
  </si>
  <si>
    <t>对农资经营者实行信用监管</t>
  </si>
  <si>
    <t>≥5次</t>
  </si>
  <si>
    <t>开展网络商品交易及服务行为监管</t>
  </si>
  <si>
    <t>开展“四城”联创工作，重点是搞好卫生城、文明城创建</t>
  </si>
  <si>
    <t>长期</t>
  </si>
  <si>
    <t>开展校园周边环境整治</t>
  </si>
  <si>
    <t>2019年6月</t>
  </si>
  <si>
    <t>加强合同监管，切实提高合同行政管理效能</t>
  </si>
  <si>
    <t>商品交易市场信用分类监管</t>
  </si>
  <si>
    <t>营造良好的市场准入环境、市场竞争环境和市场消费环境</t>
  </si>
  <si>
    <t>满意度指标</t>
  </si>
  <si>
    <t>服务对象满意度指标</t>
  </si>
  <si>
    <t>群众满意度</t>
  </si>
  <si>
    <t>≥75%</t>
  </si>
  <si>
    <t>以建立曲靖市企业信用信息平台、曲靖市事中事后综合监管平台、运用大数据加强对市场主体服务和监管工作为支撑，加快推进曲靖企业信用体系建设及事中事后综合监管工作。建立以综合监管为基础、以专业监管为支撑、信息化平台为保障的事中事后监管体系，依托法人库（企业法人库、事业单位法人库、社团法人库）、人口库、空间地理信息库等基础数据库，进一步加强部门监管信息互联共享。综合利用企业信用信息平台等已有资源，以集约化方式搭建集信息共享、协同监管、联合惩戒、社会监督、决策分析等功能于一体的事中事后综合监管平台，实现各领域监管信息的实时传递和无障碍交换，为全市有关部门在实施综合监管过程的协同工作提供支撑。逐步形成横向到边、纵向到底的监管网络和科学有效的监管机制，强化部门联动，增强监管合力，提升综合监管水平。</t>
  </si>
  <si>
    <t>实现“非公党建+互联网”在线管理非公党员发展情况。</t>
  </si>
  <si>
    <t>≥10次</t>
  </si>
  <si>
    <t>2019年度工作计划及目标任务分解表；曲靖市工商局推进建设企业信用信息互联互通的网络平台、曲靖市工商局关于申请市场主体信息公示平台建设专项经费的请示.</t>
  </si>
  <si>
    <t>质量指标</t>
  </si>
  <si>
    <t>对相关责任人实施量化考核，同时对项目资金加强管理。</t>
  </si>
  <si>
    <t>合格率≥80%</t>
  </si>
  <si>
    <t>全年无网络信息安全事故</t>
  </si>
  <si>
    <t>安全率≥90%</t>
  </si>
  <si>
    <t>实现全市经济法人库数据的完整汇总</t>
  </si>
  <si>
    <t>录入率≥100%</t>
  </si>
  <si>
    <t>时效指标</t>
  </si>
  <si>
    <t>市场主体登记信息电子档案与纸质档案的一致性</t>
  </si>
  <si>
    <t>实现“非公党建+互联网”在线学习、培训、活动记录的完成率。</t>
  </si>
  <si>
    <t>2019年10月前</t>
  </si>
  <si>
    <t>多部门协同监管及平台建设专项经费</t>
  </si>
  <si>
    <t>建立以综合监管为基础、以专业监管为支撑、信息化平台为保障的事中事后监管体系，依托法人库（企业法人库、事业单位法人库、社团法人库）、人口库、空间地理信息库等基础数据库，进一步加强部门监管信息互联共享。综合利用企业信用信息平台等已有资源，以集约化方式搭建集信息共享、协同监管、联合惩戒、社会监督、决策分析等功能于一体的事中事后综合监管平台，实现各领域监管信息的实时传递和无障碍交换，为全市有关部门
在实施综合监管过程的协同工作提供支撑。逐步形成横向到边、纵向到底的监管网络和科学有效的监管机制，强化部门联动，增强监管合力，提升综合监管水平。</t>
  </si>
  <si>
    <t>数据接收率</t>
  </si>
  <si>
    <t>≧90%</t>
  </si>
  <si>
    <t>2019年度工作计划及目标任务分解表；</t>
  </si>
  <si>
    <t>数据处理率</t>
  </si>
  <si>
    <t>数据录入率</t>
  </si>
  <si>
    <t>构筑信息安全防护栏</t>
  </si>
  <si>
    <t>监管信息能及时流转</t>
  </si>
  <si>
    <t>实现信息归集</t>
  </si>
  <si>
    <t xml:space="preserve">"开展有关服务领域消费维权工作，按分工查处侵害消费者权益的违法行为，指导曲靖市工商系统受理消费者咨询、投诉、举报及处理侵害消费者权益行为的网络体系建设等工作，保护经营者、消费者合法权益。以消费满意在云南为目标，加强和完善消费教育引导与咨询服务体系。加强12315消费维权工作的业务指导，充分发挥12315和“一会两站”贴近实际、贴近群众、贴近基层的作用，让其成为消费教育引导的前沿阵地。净化商品市场秩序，减少假冒伪劣商品对消费者的权益侵害；确保全市消费维权工作正常正常、有序开展。 </t>
  </si>
  <si>
    <t>设立“3.15”系列活动宣传点数量</t>
  </si>
  <si>
    <t>≧40个</t>
  </si>
  <si>
    <t>根据2018年消费者权益工作实际开展情况，设置2019年工作计划及实施方案</t>
  </si>
  <si>
    <t>制作“3.15”宣传标语数量</t>
  </si>
  <si>
    <t>≧100条</t>
  </si>
  <si>
    <t>邀请曲靖市主流媒体参与宣传报道次数</t>
  </si>
  <si>
    <t>≧50条</t>
  </si>
  <si>
    <t>全市开设“老年维权讲堂”</t>
  </si>
  <si>
    <t>≧4次</t>
  </si>
  <si>
    <t>开展“消费维权进校园”</t>
  </si>
  <si>
    <t>“防范金融风险讲座”</t>
  </si>
  <si>
    <t>≧2次</t>
  </si>
  <si>
    <t>印制消费维权手册、消费维权小常识</t>
  </si>
  <si>
    <t>≧500本/册</t>
  </si>
  <si>
    <t>与广播电台制作“消费维权栏目”</t>
  </si>
  <si>
    <t>≧30期</t>
  </si>
  <si>
    <t>全年开展工作调研</t>
  </si>
  <si>
    <t>≧5次</t>
  </si>
  <si>
    <t>“诚信经营放心消费”创建、授“诚信经营放心消费”牌</t>
  </si>
  <si>
    <t>≧50家</t>
  </si>
  <si>
    <t>“消费维权”服务站、“一会两站”创建数在原有基数</t>
  </si>
  <si>
    <t>≧2%</t>
  </si>
  <si>
    <t>开展3.15系列活动时间</t>
  </si>
  <si>
    <t>2019年3月</t>
  </si>
  <si>
    <t>开展推进放心消费诚信创建</t>
  </si>
  <si>
    <t>成本指标</t>
  </si>
  <si>
    <t>开展3.15系列活动总成本</t>
  </si>
  <si>
    <t>≧100000元</t>
  </si>
  <si>
    <t>社会效益指标</t>
  </si>
  <si>
    <t>12315中心工作受理率、处理率</t>
  </si>
  <si>
    <t>100%</t>
  </si>
  <si>
    <t>根据2019年实际投诉处理情况</t>
  </si>
  <si>
    <t>投诉调处成功率</t>
  </si>
  <si>
    <t>≧96%</t>
  </si>
  <si>
    <t>在全市范围广泛、深入推进“消费满意在云南”工作开展，提升消费维权服务效能，致力让生活工作出差旅游投资创业在曲靖的人们，能享受到“消费满意在云南”的成果</t>
  </si>
  <si>
    <t>受益群众满意度</t>
  </si>
  <si>
    <t>≧60%</t>
  </si>
  <si>
    <t>曲靖市工商局为了紧紧围绕整顿和规范市场经济秩序这一中心，依据《曲靖市工商行政管理局主要职责内设机构和人员编制规定》、《中华人民共和国行政处罚法》、《中华人民共和国产品质量法》、《中华人民共和国反不正当竞争法》、《中华人民共和国公司法》、《中华人民共和国商标法》、《中华人民共和国广告法》、《工商行政管理机关禁止垄断协议行为的规定》、《中华人民共和国烟草专卖法》、《禁止传销条例》、《直销管理条例》、《曲靖市工商行政管理局2016年反不正当竞争、经济检查工作计划》等法律法规和政策，加大公平交易执法力度，积极探索新领域，查办新案件，拓展专项整治成果，开展全员执法办案经验推广、全市执法办案培训活动，组织开展专项执法行动。本项目负责1、打击假冒伪劣和侵犯知识产权的行为；2、依法查处不正当竞争行为；3、打击传销规范直销；4、依法查处市场垄断行为；5、“两烟”市场整治；6、组织开展打击走私、贩私行为；7、与市食药监管部门、公安机关不断加大联合执法力度，严厉打击走私冷冻肉制品。加强市场监管，提供公共服务，维持市场秩序,保护生产者、消费者合法权益，营造公平竞争的市场环境和消费环境。</t>
  </si>
  <si>
    <t>开展反不正当竞争执法</t>
  </si>
  <si>
    <t>根据2018年工作实际开展情况，设置2019年工作计划及实施方案</t>
  </si>
  <si>
    <t>《云南省打击传销工作领导小组办公室关于认真开展2018年无传销创建工作的通知》、《云南省打击传销工作领导小组办公室关于无传销社区（村）创建标准和认定工作的指导意见》、《云南省反走私综合治理规定》、《云南省处置走私冷冻动物制品及偶蹄动物管理暂行办法》、《云南省打击走私冻品及活体后续处置工作方案》、《云南省2018年打击走私综合治理专项行动方案》、</t>
  </si>
  <si>
    <t>打击假冒伪劣，保护知识产权专项整治</t>
  </si>
  <si>
    <t>“两烟”市场专项整治</t>
  </si>
  <si>
    <t>成品油市场专项整治</t>
  </si>
  <si>
    <t>≧3次</t>
  </si>
  <si>
    <t>食盐市场专项整治</t>
  </si>
  <si>
    <t>“扫黄打非”专项整治</t>
  </si>
  <si>
    <t>“打黑除恶”专项斗争</t>
  </si>
  <si>
    <t>旅游市场专项整治</t>
  </si>
  <si>
    <t>≧6次</t>
  </si>
  <si>
    <t>品牌汽车市场专项整治</t>
  </si>
  <si>
    <t>“红盾护农”专项整治</t>
  </si>
  <si>
    <t>广告违法行为专项整治</t>
  </si>
  <si>
    <t>打击传销违法活动</t>
  </si>
  <si>
    <t>规范直销专项检查</t>
  </si>
  <si>
    <t>无传销城市创建</t>
  </si>
  <si>
    <t>全市工商执法干部相关业务培训</t>
  </si>
  <si>
    <t>行政案件已立案的案件结案率</t>
  </si>
  <si>
    <t>≧100%</t>
  </si>
  <si>
    <t>市工商局9楼10楼办公室改造及食堂维修、物业管理及零星维修经费</t>
  </si>
  <si>
    <t>根据曲靖市工商局局长办公会议要求，按照市、区供相关部门对安全隐患排查整改的要求，市工商局要高度重视安全工作，对单位办公楼9楼10楼办公室进行改造、，在规定时间整改到位，切实杜绝安全隐患。一、2018年年末我单位将进行机构改革，为确保办公室能够使用市局党组决定对办公楼9.10楼及 食堂进行改造。二、我单位住宿区及办公区的物业管理费。三、住宿区、办公区的零星修缮费。</t>
  </si>
  <si>
    <t>市工商局9楼10楼办公室改造</t>
  </si>
  <si>
    <t>市工商局9楼10楼办公室改造、食堂维修改造合同，物业管理合同</t>
  </si>
  <si>
    <t>食堂维修改造</t>
  </si>
  <si>
    <t>2019年1月—2019年12月</t>
  </si>
  <si>
    <t>按照实际成本</t>
  </si>
  <si>
    <t>物业管理</t>
  </si>
  <si>
    <t>垃圾清理费</t>
  </si>
  <si>
    <t>单位人员满意</t>
  </si>
  <si>
    <t>85%</t>
  </si>
  <si>
    <t xml:space="preserve">流通领域商品质量抽检专项经费 </t>
  </si>
  <si>
    <t xml:space="preserve">2019年围绕消费者、有关组织、大众传播媒介反映以及行政执法中发现的商品质量问题，结合我市实际，确定家用电器、服装百货、装饰装修材料、交通工具及其配件等四类商品等与人民群众生活密切相关的重点商品进行质量抽查检验。2019年完成流通领域商品质量抽查检验200组/批次以上，对开展的商品质量抽查检验结果及发现的问题100%进行公示及查处，群众对工商机关开展重点商品质量抽查检验满意度70%以上。   
</t>
  </si>
  <si>
    <t>抽检种类</t>
  </si>
  <si>
    <t>≧40种</t>
  </si>
  <si>
    <t>根据2018年工作实际开展情况，设置2019年工作计划及实施方案；流通领域商品质量抽检实施方案</t>
  </si>
  <si>
    <t xml:space="preserve">《国家工商行政管理总局令流通领域商品质量抽查检验办法》（国家工商行政管理总局令第61号），《云南省工商行政管理局关于开展流通领域重点商品量抽查检验工作的实施方案(2018年-2020年)》，《曲靖市工商行政管理局年流通领域商品质量抽查检验实施方案（2019-2021）》
</t>
  </si>
  <si>
    <t>抽检批次</t>
  </si>
  <si>
    <t>≧200组</t>
  </si>
  <si>
    <t>抽检重点商品</t>
  </si>
  <si>
    <t>2019年整年</t>
  </si>
  <si>
    <t>抽检重点商品单次成本</t>
  </si>
  <si>
    <t>≧2550元</t>
  </si>
  <si>
    <t>抽检重点商品总成本</t>
  </si>
  <si>
    <t>≧450000</t>
  </si>
  <si>
    <t>商品质量抽查检</t>
  </si>
  <si>
    <t>商品质量抽查检验结果的公示率</t>
  </si>
  <si>
    <t>商品质量抽查检验结果的查处率</t>
  </si>
  <si>
    <t>抽检企业及广大群众满意度调查</t>
  </si>
  <si>
    <t>≧70%</t>
  </si>
  <si>
    <t xml:space="preserve">曲靖市证照分离、企业登记全程电子化、多证合一建设经费 </t>
  </si>
  <si>
    <t xml:space="preserve">狠抓贯彻落实，在曲靖原来探索的多“证合一”工作的基础上，按照省级要求进一步把我市“多证合一”改革各项工作规范到全省统一标准上来，实现企业名称自主申报，推进全程电子化登记工作，探索试点证照分离，持续释放改革红利，为投资者和办事群众提供更加高效便捷的服务。   
</t>
  </si>
  <si>
    <t>制定企业名称自助申报方案</t>
  </si>
  <si>
    <t>≧1</t>
  </si>
  <si>
    <t>根据2018年工作实际开展情况，设置2019年工作计划及实施方案；</t>
  </si>
  <si>
    <t>企业名称自主申报</t>
  </si>
  <si>
    <t>全程登记电子化</t>
  </si>
  <si>
    <t>≧10%</t>
  </si>
  <si>
    <t>完成企业数据报表</t>
  </si>
  <si>
    <t>≧12次</t>
  </si>
  <si>
    <t>开展业务培训</t>
  </si>
  <si>
    <t>私营企业增长户数</t>
  </si>
  <si>
    <t>≧5%</t>
  </si>
  <si>
    <t>培训人次</t>
  </si>
  <si>
    <t>≧120人</t>
  </si>
  <si>
    <t>“多证合一”</t>
  </si>
  <si>
    <t>≧80%</t>
  </si>
  <si>
    <t>公众满意度</t>
  </si>
  <si>
    <t xml:space="preserve">全市进行年报宣传：通过报纸、电视台、公告栏、社区展板、展示牌、户外电子显示屏，发送宣传短信等方式宣传企业年报；二是设立绿色窗口、通道提供咨询服务，并设立专人通过现场、电话、网络等方式指导市场主体年报；购买电脑等硬件设备更新，保障工作的顺利开展。年报结束后将对企业进行年报、即时信息等12个大项40各小项进行抽查并在将检查结果通过“国家企业信用信息公示”公示。全年进行经营异常名录管理，对申请移出经营异常名录的市场主体实施现场核查，核查无误后才可移出，同时对符合列入经营异常名录的市场主体进行实地核查，确定未履行法律法规后，严格列入经营异常名录。
</t>
  </si>
  <si>
    <t>完成年报公示主体数</t>
  </si>
  <si>
    <t>≧58227户</t>
  </si>
  <si>
    <t>根据2018年工作实际开展情况，设置2019年工作计划及实施方案；云南省工商局关于切实加强2017年度企业年报公示工作的通知、云南省工商局关于开展清理长期停业未经营企业流程优化工作试点的通知、云南省工商局转发工商总局关于做好2016年度年报公示工作的通知,云南省工商局转发工商总局关于做好2016年度年报公示工作的通知</t>
  </si>
  <si>
    <t>媒体宣传</t>
  </si>
  <si>
    <t>年报宣传片制作</t>
  </si>
  <si>
    <t>≧1次</t>
  </si>
  <si>
    <t>清理吊销长期未经营企业</t>
  </si>
  <si>
    <t>≧2794户</t>
  </si>
  <si>
    <t>购买第三方服务</t>
  </si>
  <si>
    <t>≧20人</t>
  </si>
  <si>
    <t>企业监管干部和联络员培训</t>
  </si>
  <si>
    <t>≧10次</t>
  </si>
  <si>
    <t>年报公示率</t>
  </si>
  <si>
    <t>≧95%</t>
  </si>
  <si>
    <t>干部“公示系统熟练使用率”</t>
  </si>
  <si>
    <t>企业年报宣传工作</t>
  </si>
  <si>
    <t>≧58227次</t>
  </si>
  <si>
    <t>完成企业年报公示工作</t>
  </si>
  <si>
    <t>截止2019年6月30日</t>
  </si>
  <si>
    <t>截止2019年12月31日</t>
  </si>
  <si>
    <t>≧200000元</t>
  </si>
  <si>
    <t>维护市场秩序、促使企业诚信经营、净化市场环境</t>
  </si>
  <si>
    <t>促进市场主体诚信体系建设</t>
  </si>
  <si>
    <t>构建社会诚信体系建设</t>
  </si>
  <si>
    <t>≧75%</t>
  </si>
  <si>
    <t>“双随机一公开”监管专项工作经费</t>
  </si>
  <si>
    <t>"一、动态更新“两库”。健全动态更新管理：行政检查人员名录数据库、对象名录数据库。二、健全“五集中”随机抽查机制。一是依托“曲靖市企业信用信息平台”集中开展抽查。二是实现集中在线随机选择。三是集中公布随机抽查细则。四是集中合理确定抽查比例和频次。五是集中分类分级监管。三、实现五个方面的动态监管。一是动态记录过程。运用电子化手段。二是动态信息共享。三是实行动态管理。四是动态公开抽查信息。五是动态运用抽查结果。四、技术支撑，深度应用。</t>
  </si>
  <si>
    <t>制定2019年度“双随机、一公开”抽查任务计划</t>
  </si>
  <si>
    <t>根据2018年工作实际开展情况，设置2019年工作计划及实施方案；工商总局关于做好“双随机、一公开”监管工作的通知、曲靖市“双随机一公开”监管工作领导小组办公室关于开展跨部门“双随机一公开”联合抽查的通知、云南省工商局关于双随机抽查联合检查工作的指导意见、云南省工商局关于开展2018年双随机抽查联合检查工作的通知、云南省工商局关于印发随机抽查事项 清单和双随机抽查工作指引的通知、云南省人民政府推进职能转变协调小组办公室云南省工商行政管理局关于确保2018年底实现市场监管领域跨部门“双随机、一公开”联合抽查监管全覆盖有关问题的通知</t>
  </si>
  <si>
    <t>"“双随机、一公开”抽查企业数</t>
  </si>
  <si>
    <t>更新执法人员名录库</t>
  </si>
  <si>
    <t>≧1000人</t>
  </si>
  <si>
    <t>"更新市场主体对象</t>
  </si>
  <si>
    <t>"公布随机抽查事项清单（第二版）</t>
  </si>
  <si>
    <t>8大项31小项</t>
  </si>
  <si>
    <t>"开展跨部门“双随机、一公开”</t>
  </si>
  <si>
    <t>“双随机、一公开”抽查事项覆盖率</t>
  </si>
  <si>
    <t>“双随机、一公开”抽查任务完成率</t>
  </si>
  <si>
    <t>“双随机、一公开”抽查结果公示率</t>
  </si>
  <si>
    <t>制定抽查计划</t>
  </si>
  <si>
    <t>每年3月31日前</t>
  </si>
  <si>
    <t>完成云南省工商局制定的抽查任务</t>
  </si>
  <si>
    <t>2019年1月1日-12月31日</t>
  </si>
  <si>
    <t>完成曲靖市工商局制定的抽查任务</t>
  </si>
  <si>
    <t>开展实地检查成本</t>
  </si>
  <si>
    <t>实际成本</t>
  </si>
  <si>
    <t>聘请第三方专业机构成本</t>
  </si>
  <si>
    <t>跨部门双随机检查查成本</t>
  </si>
  <si>
    <t>监管干部培训成本</t>
  </si>
  <si>
    <t>整合监管资源、提高监管效能</t>
  </si>
  <si>
    <t>一次完成内部双随机检查事项</t>
  </si>
  <si>
    <t>推进工商管理系统与外部的信息共享、监管联动、社会共治</t>
  </si>
  <si>
    <t>一次体检、全面检查，通过有效的监管、让企业真切地感受到守规守法、诚信经营、处处绿灯、一路畅通，违规违</t>
  </si>
  <si>
    <t>构建事中事后监管体系，营造宽松便捷的准入环境、公平竞争的市场环境、安全放心的消费环境</t>
  </si>
  <si>
    <t>减少对企业的干扰，轻少企业负担，公平、公正执法环境</t>
  </si>
  <si>
    <t>6-12  市对下转移支付绩效目标表</t>
  </si>
  <si>
    <t>市对下二级项目1</t>
  </si>
  <si>
    <t>市对下二级项目2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</si>
  <si>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</si>
  <si>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</si>
  <si>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</si>
  <si>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</si>
  <si>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</si>
  <si>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</si>
  <si>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</si>
  <si>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</si>
  <si>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</si>
  <si>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</si>
  <si>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部门或系统专用软件、信息管理系统的开发推广、运行维护、网络系统集成</t>
  </si>
  <si>
    <t>批</t>
  </si>
  <si>
    <t>计算机</t>
  </si>
  <si>
    <t>台</t>
  </si>
  <si>
    <t>行政运行费</t>
  </si>
  <si>
    <t>监控设备</t>
  </si>
  <si>
    <t>文印设备</t>
  </si>
  <si>
    <t>计算机通用软件</t>
  </si>
  <si>
    <t>网络设备</t>
  </si>
  <si>
    <t>套</t>
  </si>
  <si>
    <t>传真机</t>
  </si>
  <si>
    <t>办公家具</t>
  </si>
  <si>
    <t>消费者权益保护</t>
  </si>
  <si>
    <t>多功能一体机</t>
  </si>
  <si>
    <t>复印机</t>
  </si>
  <si>
    <t>碎纸机</t>
  </si>
  <si>
    <t>电话机</t>
  </si>
</sst>
</file>

<file path=xl/styles.xml><?xml version="1.0" encoding="utf-8"?>
<styleSheet xmlns="http://schemas.openxmlformats.org/spreadsheetml/2006/main">
  <numFmts count="9">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yyyy/mm/dd"/>
    <numFmt numFmtId="177" formatCode="#,##0.00_);[Red]\(#,##0.00\)"/>
    <numFmt numFmtId="178" formatCode="[$-10804]#,##0.00#;\-#,##0.00#;\ "/>
    <numFmt numFmtId="179" formatCode="#,##0.00_ ;[Red]\-#,##0.00\ "/>
    <numFmt numFmtId="180" formatCode="#,##0.00_ "/>
  </numFmts>
  <fonts count="43">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sz val="11"/>
      <color theme="1"/>
      <name val="宋体"/>
      <charset val="134"/>
      <scheme val="minor"/>
    </font>
    <font>
      <sz val="11"/>
      <name val="宋体"/>
      <charset val="134"/>
    </font>
    <font>
      <sz val="10"/>
      <color theme="1"/>
      <name val="宋体"/>
      <charset val="134"/>
      <scheme val="minor"/>
    </font>
    <font>
      <sz val="12"/>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sz val="10"/>
      <name val="宋体"/>
      <charset val="0"/>
    </font>
    <font>
      <b/>
      <sz val="12"/>
      <name val="宋体"/>
      <charset val="134"/>
    </font>
    <font>
      <sz val="12"/>
      <name val="宋体"/>
      <charset val="134"/>
    </font>
    <font>
      <sz val="10"/>
      <name val="Arial"/>
      <charset val="0"/>
    </font>
    <font>
      <sz val="9"/>
      <color indexed="8"/>
      <name val="宋体"/>
      <charset val="134"/>
    </font>
    <font>
      <b/>
      <sz val="11"/>
      <color indexed="8"/>
      <name val="宋体"/>
      <charset val="134"/>
    </font>
    <font>
      <sz val="10"/>
      <color theme="1"/>
      <name val="宋体"/>
      <charset val="134"/>
    </font>
    <font>
      <b/>
      <sz val="10"/>
      <name val="宋体"/>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0"/>
      <name val="Arial"/>
      <charset val="134"/>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799981688894314"/>
        <bgColor indexed="64"/>
      </patternFill>
    </fill>
    <fill>
      <patternFill patternType="solid">
        <fgColor theme="4" tint="0.799981688894314"/>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4">
    <xf numFmtId="0" fontId="0" fillId="0" borderId="0"/>
    <xf numFmtId="42" fontId="0" fillId="0" borderId="0" applyFont="0" applyFill="0" applyBorder="0" applyAlignment="0" applyProtection="0">
      <alignment vertical="center"/>
    </xf>
    <xf numFmtId="0" fontId="23" fillId="22" borderId="0" applyNumberFormat="0" applyBorder="0" applyAlignment="0" applyProtection="0">
      <alignment vertical="center"/>
    </xf>
    <xf numFmtId="0" fontId="30" fillId="16" borderId="35" applyNumberFormat="0" applyAlignment="0" applyProtection="0">
      <alignment vertical="center"/>
    </xf>
    <xf numFmtId="44" fontId="0" fillId="0" borderId="0" applyFont="0" applyFill="0" applyBorder="0" applyAlignment="0" applyProtection="0">
      <alignment vertical="center"/>
    </xf>
    <xf numFmtId="0" fontId="17" fillId="0" borderId="0"/>
    <xf numFmtId="41" fontId="0" fillId="0" borderId="0" applyFont="0" applyFill="0" applyBorder="0" applyAlignment="0" applyProtection="0">
      <alignment vertical="center"/>
    </xf>
    <xf numFmtId="0" fontId="23" fillId="7" borderId="0" applyNumberFormat="0" applyBorder="0" applyAlignment="0" applyProtection="0">
      <alignment vertical="center"/>
    </xf>
    <xf numFmtId="0" fontId="26" fillId="8" borderId="0" applyNumberFormat="0" applyBorder="0" applyAlignment="0" applyProtection="0">
      <alignment vertical="center"/>
    </xf>
    <xf numFmtId="43" fontId="0" fillId="0" borderId="0" applyFont="0" applyFill="0" applyBorder="0" applyAlignment="0" applyProtection="0">
      <alignment vertical="center"/>
    </xf>
    <xf numFmtId="0" fontId="27" fillId="25"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5" borderId="34" applyNumberFormat="0" applyFont="0" applyAlignment="0" applyProtection="0">
      <alignment vertical="center"/>
    </xf>
    <xf numFmtId="0" fontId="27" fillId="14" borderId="0" applyNumberFormat="0" applyBorder="0" applyAlignment="0" applyProtection="0">
      <alignment vertical="center"/>
    </xf>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5" fillId="0" borderId="32" applyNumberFormat="0" applyFill="0" applyAlignment="0" applyProtection="0">
      <alignment vertical="center"/>
    </xf>
    <xf numFmtId="0" fontId="28" fillId="0" borderId="32" applyNumberFormat="0" applyFill="0" applyAlignment="0" applyProtection="0">
      <alignment vertical="center"/>
    </xf>
    <xf numFmtId="0" fontId="27" fillId="13" borderId="0" applyNumberFormat="0" applyBorder="0" applyAlignment="0" applyProtection="0">
      <alignment vertical="center"/>
    </xf>
    <xf numFmtId="0" fontId="39" fillId="0" borderId="38" applyNumberFormat="0" applyFill="0" applyAlignment="0" applyProtection="0">
      <alignment vertical="center"/>
    </xf>
    <xf numFmtId="0" fontId="27" fillId="12" borderId="0" applyNumberFormat="0" applyBorder="0" applyAlignment="0" applyProtection="0">
      <alignment vertical="center"/>
    </xf>
    <xf numFmtId="0" fontId="41" fillId="21" borderId="37" applyNumberFormat="0" applyAlignment="0" applyProtection="0">
      <alignment vertical="center"/>
    </xf>
    <xf numFmtId="0" fontId="32" fillId="21" borderId="35" applyNumberFormat="0" applyAlignment="0" applyProtection="0">
      <alignment vertical="center"/>
    </xf>
    <xf numFmtId="0" fontId="24" fillId="6" borderId="31" applyNumberFormat="0" applyAlignment="0" applyProtection="0">
      <alignment vertical="center"/>
    </xf>
    <xf numFmtId="0" fontId="23" fillId="20" borderId="0" applyNumberFormat="0" applyBorder="0" applyAlignment="0" applyProtection="0">
      <alignment vertical="center"/>
    </xf>
    <xf numFmtId="0" fontId="27" fillId="31" borderId="0" applyNumberFormat="0" applyBorder="0" applyAlignment="0" applyProtection="0">
      <alignment vertical="center"/>
    </xf>
    <xf numFmtId="0" fontId="29" fillId="0" borderId="33" applyNumberFormat="0" applyFill="0" applyAlignment="0" applyProtection="0">
      <alignment vertical="center"/>
    </xf>
    <xf numFmtId="0" fontId="40" fillId="0" borderId="36" applyNumberFormat="0" applyFill="0" applyAlignment="0" applyProtection="0">
      <alignment vertical="center"/>
    </xf>
    <xf numFmtId="0" fontId="31" fillId="19" borderId="0" applyNumberFormat="0" applyBorder="0" applyAlignment="0" applyProtection="0">
      <alignment vertical="center"/>
    </xf>
    <xf numFmtId="0" fontId="4" fillId="0" borderId="0">
      <alignment vertical="center"/>
    </xf>
    <xf numFmtId="0" fontId="34" fillId="24" borderId="0" applyNumberFormat="0" applyBorder="0" applyAlignment="0" applyProtection="0">
      <alignment vertical="center"/>
    </xf>
    <xf numFmtId="0" fontId="23" fillId="18" borderId="0" applyNumberFormat="0" applyBorder="0" applyAlignment="0" applyProtection="0">
      <alignment vertical="center"/>
    </xf>
    <xf numFmtId="0" fontId="27" fillId="10" borderId="0" applyNumberFormat="0" applyBorder="0" applyAlignment="0" applyProtection="0">
      <alignment vertical="center"/>
    </xf>
    <xf numFmtId="0" fontId="23" fillId="33" borderId="0" applyNumberFormat="0" applyBorder="0" applyAlignment="0" applyProtection="0">
      <alignment vertical="center"/>
    </xf>
    <xf numFmtId="0" fontId="23" fillId="27" borderId="0" applyNumberFormat="0" applyBorder="0" applyAlignment="0" applyProtection="0">
      <alignment vertical="center"/>
    </xf>
    <xf numFmtId="0" fontId="23" fillId="17" borderId="0" applyNumberFormat="0" applyBorder="0" applyAlignment="0" applyProtection="0">
      <alignment vertical="center"/>
    </xf>
    <xf numFmtId="0" fontId="23" fillId="5" borderId="0" applyNumberFormat="0" applyBorder="0" applyAlignment="0" applyProtection="0">
      <alignment vertical="center"/>
    </xf>
    <xf numFmtId="0" fontId="27" fillId="30" borderId="0" applyNumberFormat="0" applyBorder="0" applyAlignment="0" applyProtection="0">
      <alignment vertical="center"/>
    </xf>
    <xf numFmtId="0" fontId="27" fillId="9" borderId="0" applyNumberFormat="0" applyBorder="0" applyAlignment="0" applyProtection="0">
      <alignment vertical="center"/>
    </xf>
    <xf numFmtId="0" fontId="23" fillId="32" borderId="0" applyNumberFormat="0" applyBorder="0" applyAlignment="0" applyProtection="0">
      <alignment vertical="center"/>
    </xf>
    <xf numFmtId="0" fontId="23" fillId="26" borderId="0" applyNumberFormat="0" applyBorder="0" applyAlignment="0" applyProtection="0">
      <alignment vertical="center"/>
    </xf>
    <xf numFmtId="0" fontId="27" fillId="29" borderId="0" applyNumberFormat="0" applyBorder="0" applyAlignment="0" applyProtection="0">
      <alignment vertical="center"/>
    </xf>
    <xf numFmtId="0" fontId="23" fillId="4" borderId="0" applyNumberFormat="0" applyBorder="0" applyAlignment="0" applyProtection="0">
      <alignment vertical="center"/>
    </xf>
    <xf numFmtId="0" fontId="27" fillId="11" borderId="0" applyNumberFormat="0" applyBorder="0" applyAlignment="0" applyProtection="0">
      <alignment vertical="center"/>
    </xf>
    <xf numFmtId="0" fontId="27" fillId="28" borderId="0" applyNumberFormat="0" applyBorder="0" applyAlignment="0" applyProtection="0">
      <alignment vertical="center"/>
    </xf>
    <xf numFmtId="0" fontId="23" fillId="3" borderId="0" applyNumberFormat="0" applyBorder="0" applyAlignment="0" applyProtection="0">
      <alignment vertical="center"/>
    </xf>
    <xf numFmtId="0" fontId="27" fillId="23" borderId="0" applyNumberFormat="0" applyBorder="0" applyAlignment="0" applyProtection="0">
      <alignment vertical="center"/>
    </xf>
    <xf numFmtId="0" fontId="38" fillId="0" borderId="0"/>
    <xf numFmtId="0" fontId="17" fillId="0" borderId="0">
      <alignment vertical="center"/>
    </xf>
    <xf numFmtId="0" fontId="1" fillId="0" borderId="0"/>
  </cellStyleXfs>
  <cellXfs count="183">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176" fontId="2" fillId="0" borderId="1" xfId="0" applyNumberFormat="1" applyFont="1" applyFill="1" applyBorder="1" applyAlignment="1" applyProtection="1">
      <alignment horizontal="center" vertical="center"/>
    </xf>
    <xf numFmtId="177" fontId="5" fillId="0" borderId="1" xfId="0" applyNumberFormat="1" applyFont="1" applyFill="1" applyBorder="1" applyAlignment="1">
      <alignment horizontal="center" vertical="center"/>
    </xf>
    <xf numFmtId="0" fontId="1" fillId="0" borderId="1" xfId="0" applyFont="1" applyFill="1" applyBorder="1" applyAlignment="1">
      <alignment wrapText="1"/>
    </xf>
    <xf numFmtId="0" fontId="1" fillId="0" borderId="1" xfId="0" applyFont="1" applyFill="1" applyBorder="1" applyAlignment="1"/>
    <xf numFmtId="0" fontId="4" fillId="0" borderId="7" xfId="0" applyNumberFormat="1" applyFont="1" applyFill="1" applyBorder="1" applyAlignment="1" applyProtection="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179" fontId="2"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6"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52" applyFont="1" applyFill="1" applyBorder="1" applyAlignment="1">
      <alignment horizontal="center" vertical="center" wrapText="1"/>
    </xf>
    <xf numFmtId="0" fontId="8" fillId="0" borderId="1" xfId="52" applyFont="1" applyFill="1" applyBorder="1" applyAlignment="1">
      <alignment vertical="center" wrapText="1"/>
    </xf>
    <xf numFmtId="0" fontId="8" fillId="0" borderId="1" xfId="52" applyFont="1" applyFill="1" applyBorder="1" applyAlignment="1">
      <alignment horizontal="left" vertical="center" wrapText="1" inden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xf>
    <xf numFmtId="0" fontId="1" fillId="0" borderId="1" xfId="0" applyFont="1" applyFill="1" applyBorder="1" applyAlignment="1">
      <alignment vertical="center"/>
    </xf>
    <xf numFmtId="49" fontId="4"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49" fontId="4" fillId="0" borderId="1" xfId="0" applyNumberFormat="1" applyFont="1" applyFill="1" applyBorder="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vertical="center"/>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1" xfId="0" applyFont="1" applyFill="1" applyBorder="1" applyAlignment="1">
      <alignment vertical="center"/>
    </xf>
    <xf numFmtId="0" fontId="10" fillId="0" borderId="11" xfId="0" applyFont="1" applyFill="1" applyBorder="1" applyAlignment="1">
      <alignment horizontal="right" vertical="center"/>
    </xf>
    <xf numFmtId="0" fontId="1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9" fontId="11" fillId="0" borderId="1" xfId="0" applyNumberFormat="1" applyFont="1" applyFill="1" applyBorder="1" applyAlignment="1">
      <alignment vertical="center"/>
    </xf>
    <xf numFmtId="0" fontId="12" fillId="0" borderId="0" xfId="0" applyFont="1" applyFill="1" applyBorder="1" applyAlignment="1">
      <alignment horizontal="left" vertical="top" wrapText="1"/>
    </xf>
    <xf numFmtId="0" fontId="7" fillId="0" borderId="0" xfId="0" applyFont="1" applyAlignment="1">
      <alignment horizontal="left" vertical="center"/>
    </xf>
    <xf numFmtId="49" fontId="1" fillId="0" borderId="0" xfId="0" applyNumberFormat="1" applyFont="1" applyFill="1" applyBorder="1" applyAlignment="1"/>
    <xf numFmtId="0" fontId="4" fillId="0" borderId="12"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49" fontId="13" fillId="0" borderId="1" xfId="51" applyNumberFormat="1" applyFont="1" applyFill="1" applyBorder="1" applyAlignment="1">
      <alignment horizontal="center" vertical="center"/>
    </xf>
    <xf numFmtId="49" fontId="6" fillId="0" borderId="1" xfId="51" applyNumberFormat="1" applyFont="1" applyFill="1" applyBorder="1" applyAlignment="1">
      <alignment horizontal="center" vertical="center"/>
    </xf>
    <xf numFmtId="49" fontId="13" fillId="0" borderId="1" xfId="51" applyNumberFormat="1" applyFont="1" applyFill="1" applyBorder="1" applyAlignment="1">
      <alignment vertical="center"/>
    </xf>
    <xf numFmtId="0" fontId="6" fillId="0" borderId="1" xfId="0" applyFont="1" applyFill="1" applyBorder="1" applyAlignment="1"/>
    <xf numFmtId="49" fontId="6" fillId="0" borderId="1" xfId="51"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5" applyFont="1" applyFill="1" applyAlignment="1">
      <alignment horizontal="center" wrapText="1"/>
    </xf>
    <xf numFmtId="0" fontId="1" fillId="0" borderId="0" xfId="5" applyFont="1" applyFill="1" applyAlignment="1">
      <alignment wrapText="1"/>
    </xf>
    <xf numFmtId="0" fontId="1" fillId="0" borderId="0" xfId="5" applyFont="1" applyFill="1"/>
    <xf numFmtId="0" fontId="15" fillId="0" borderId="0" xfId="51" applyFont="1" applyFill="1" applyBorder="1" applyAlignment="1"/>
    <xf numFmtId="0" fontId="16" fillId="0" borderId="15" xfId="5" applyFont="1" applyFill="1" applyBorder="1" applyAlignment="1">
      <alignment horizontal="center" vertical="center" wrapText="1"/>
    </xf>
    <xf numFmtId="0" fontId="16" fillId="0" borderId="9" xfId="5" applyFont="1" applyFill="1" applyBorder="1" applyAlignment="1">
      <alignment horizontal="center" vertical="center" wrapText="1"/>
    </xf>
    <xf numFmtId="0" fontId="16" fillId="0" borderId="16" xfId="5" applyFont="1" applyFill="1" applyBorder="1" applyAlignment="1">
      <alignment horizontal="center" vertical="center" wrapText="1"/>
    </xf>
    <xf numFmtId="0" fontId="16" fillId="0" borderId="17" xfId="5" applyFont="1" applyFill="1" applyBorder="1" applyAlignment="1">
      <alignment horizontal="center" vertical="center" wrapText="1"/>
    </xf>
    <xf numFmtId="0" fontId="16" fillId="0" borderId="18" xfId="5"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16" fillId="0" borderId="2" xfId="5"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12"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16" fillId="0" borderId="5" xfId="5"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17" fillId="0" borderId="1" xfId="5" applyFont="1" applyFill="1" applyBorder="1" applyAlignment="1">
      <alignment horizontal="center" vertical="center" wrapText="1"/>
    </xf>
    <xf numFmtId="0" fontId="17" fillId="0" borderId="12" xfId="5" applyFont="1" applyFill="1" applyBorder="1" applyAlignment="1">
      <alignment horizontal="center" vertical="center" wrapText="1"/>
    </xf>
    <xf numFmtId="0" fontId="16" fillId="0" borderId="12" xfId="5" applyFont="1" applyFill="1" applyBorder="1" applyAlignment="1">
      <alignment horizontal="left" vertical="center" wrapText="1"/>
    </xf>
    <xf numFmtId="0" fontId="16" fillId="0" borderId="13" xfId="5" applyFont="1" applyFill="1" applyBorder="1" applyAlignment="1">
      <alignment horizontal="left" vertical="center" wrapText="1"/>
    </xf>
    <xf numFmtId="0" fontId="16" fillId="0" borderId="14" xfId="5" applyFont="1" applyFill="1" applyBorder="1" applyAlignment="1">
      <alignment horizontal="left" vertical="center" wrapText="1"/>
    </xf>
    <xf numFmtId="0" fontId="13" fillId="0" borderId="1" xfId="5" applyFont="1" applyFill="1" applyBorder="1" applyAlignment="1">
      <alignment horizontal="center" vertical="center"/>
    </xf>
    <xf numFmtId="49" fontId="6" fillId="0" borderId="1" xfId="5" applyNumberFormat="1" applyFont="1" applyFill="1" applyBorder="1" applyAlignment="1">
      <alignment horizontal="center" vertical="center"/>
    </xf>
    <xf numFmtId="0" fontId="13" fillId="0" borderId="12" xfId="5" applyFont="1" applyFill="1" applyBorder="1" applyAlignment="1">
      <alignment vertical="center"/>
    </xf>
    <xf numFmtId="0" fontId="17" fillId="0" borderId="1" xfId="5" applyFill="1" applyBorder="1"/>
    <xf numFmtId="0" fontId="6" fillId="0" borderId="1" xfId="5" applyFont="1" applyFill="1" applyBorder="1" applyAlignment="1">
      <alignment horizontal="center" vertical="center"/>
    </xf>
    <xf numFmtId="0" fontId="6" fillId="0" borderId="12" xfId="5" applyFont="1" applyFill="1" applyBorder="1" applyAlignment="1">
      <alignment vertical="center"/>
    </xf>
    <xf numFmtId="0" fontId="6" fillId="0" borderId="15" xfId="0" applyFont="1" applyFill="1" applyBorder="1" applyAlignment="1">
      <alignment horizontal="center" vertical="center"/>
    </xf>
    <xf numFmtId="0" fontId="4" fillId="0" borderId="14" xfId="0" applyNumberFormat="1" applyFont="1" applyFill="1" applyBorder="1" applyAlignment="1" applyProtection="1">
      <alignment horizontal="center" vertical="center" wrapText="1"/>
    </xf>
    <xf numFmtId="0" fontId="6" fillId="0" borderId="16"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7" xfId="0" applyFont="1" applyFill="1" applyBorder="1" applyAlignment="1">
      <alignment horizontal="center" vertical="center"/>
    </xf>
    <xf numFmtId="0" fontId="0" fillId="0" borderId="0" xfId="0" applyAlignment="1">
      <alignment horizontal="center"/>
    </xf>
    <xf numFmtId="0" fontId="15" fillId="0" borderId="0" xfId="51" applyFont="1" applyFill="1" applyBorder="1" applyAlignment="1">
      <alignment horizontal="center"/>
    </xf>
    <xf numFmtId="0" fontId="18" fillId="0" borderId="0" xfId="51" applyFont="1" applyFill="1" applyBorder="1" applyAlignment="1">
      <alignment horizontal="center"/>
    </xf>
    <xf numFmtId="0" fontId="18" fillId="0" borderId="0" xfId="51" applyFont="1" applyFill="1" applyBorder="1" applyAlignment="1"/>
    <xf numFmtId="0" fontId="2" fillId="0" borderId="19" xfId="51" applyFont="1" applyFill="1" applyBorder="1" applyAlignment="1" applyProtection="1">
      <alignment horizontal="center" vertical="center" wrapText="1" readingOrder="1"/>
      <protection locked="0"/>
    </xf>
    <xf numFmtId="0" fontId="18" fillId="0" borderId="20" xfId="51" applyFont="1" applyFill="1" applyBorder="1" applyAlignment="1" applyProtection="1">
      <alignment horizontal="center" vertical="top" wrapText="1"/>
      <protection locked="0"/>
    </xf>
    <xf numFmtId="0" fontId="18" fillId="0" borderId="21" xfId="51" applyFont="1" applyFill="1" applyBorder="1" applyAlignment="1" applyProtection="1">
      <alignment horizontal="center" vertical="top" wrapText="1"/>
      <protection locked="0"/>
    </xf>
    <xf numFmtId="0" fontId="2" fillId="0" borderId="10" xfId="51" applyFont="1" applyFill="1" applyBorder="1" applyAlignment="1" applyProtection="1">
      <alignment horizontal="center" vertical="center" wrapText="1" readingOrder="1"/>
      <protection locked="0"/>
    </xf>
    <xf numFmtId="0" fontId="18" fillId="0" borderId="22" xfId="51" applyFont="1" applyFill="1" applyBorder="1" applyAlignment="1" applyProtection="1">
      <alignment vertical="top" wrapText="1"/>
      <protection locked="0"/>
    </xf>
    <xf numFmtId="0" fontId="18" fillId="0" borderId="23" xfId="51" applyFont="1" applyFill="1" applyBorder="1" applyAlignment="1" applyProtection="1">
      <alignment horizontal="center" vertical="top" wrapText="1"/>
      <protection locked="0"/>
    </xf>
    <xf numFmtId="0" fontId="18" fillId="0" borderId="24" xfId="51" applyFont="1" applyFill="1" applyBorder="1" applyAlignment="1" applyProtection="1">
      <alignment horizontal="center" vertical="top" wrapText="1"/>
      <protection locked="0"/>
    </xf>
    <xf numFmtId="0" fontId="2" fillId="0" borderId="4" xfId="51" applyFont="1" applyFill="1" applyBorder="1" applyAlignment="1" applyProtection="1">
      <alignment horizontal="center" vertical="center" wrapText="1" readingOrder="1"/>
      <protection locked="0"/>
    </xf>
    <xf numFmtId="0" fontId="18" fillId="0" borderId="25" xfId="51" applyFont="1" applyFill="1" applyBorder="1" applyAlignment="1" applyProtection="1">
      <alignment horizontal="center" vertical="top" wrapText="1"/>
      <protection locked="0"/>
    </xf>
    <xf numFmtId="0" fontId="18" fillId="0" borderId="26" xfId="51" applyFont="1" applyFill="1" applyBorder="1" applyAlignment="1" applyProtection="1">
      <alignment horizontal="center" vertical="top" wrapText="1"/>
      <protection locked="0"/>
    </xf>
    <xf numFmtId="0" fontId="18" fillId="0" borderId="27" xfId="51" applyFont="1" applyFill="1" applyBorder="1" applyAlignment="1" applyProtection="1">
      <alignment horizontal="center" vertical="top" wrapText="1"/>
      <protection locked="0"/>
    </xf>
    <xf numFmtId="0" fontId="2" fillId="0" borderId="28" xfId="51" applyFont="1" applyFill="1" applyBorder="1" applyAlignment="1" applyProtection="1">
      <alignment horizontal="center" vertical="center" wrapText="1" readingOrder="1"/>
      <protection locked="0"/>
    </xf>
    <xf numFmtId="0" fontId="2" fillId="0" borderId="29" xfId="51" applyFont="1" applyFill="1" applyBorder="1" applyAlignment="1" applyProtection="1">
      <alignment horizontal="center" vertical="center" wrapText="1" readingOrder="1"/>
      <protection locked="0"/>
    </xf>
    <xf numFmtId="0" fontId="2" fillId="0" borderId="6" xfId="51"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9" fillId="0" borderId="1" xfId="51" applyFont="1" applyFill="1" applyBorder="1" applyAlignment="1" applyProtection="1">
      <alignment horizontal="center" vertical="top" wrapText="1" readingOrder="1"/>
      <protection locked="0"/>
    </xf>
    <xf numFmtId="0" fontId="19" fillId="0" borderId="1" xfId="51" applyFont="1" applyFill="1" applyBorder="1" applyAlignment="1" applyProtection="1">
      <alignment horizontal="center" vertical="center" wrapText="1" readingOrder="1"/>
      <protection locked="0"/>
    </xf>
    <xf numFmtId="0" fontId="19" fillId="0" borderId="1" xfId="51" applyFont="1" applyFill="1" applyBorder="1" applyAlignment="1" applyProtection="1">
      <alignment horizontal="right" vertical="center" wrapText="1" readingOrder="1"/>
      <protection locked="0"/>
    </xf>
    <xf numFmtId="0" fontId="7" fillId="0" borderId="1" xfId="0" applyFont="1" applyBorder="1" applyAlignment="1">
      <alignment horizontal="center"/>
    </xf>
    <xf numFmtId="0" fontId="7" fillId="0" borderId="1" xfId="0" applyFont="1" applyBorder="1" applyAlignment="1">
      <alignment horizontal="left" wrapText="1"/>
    </xf>
    <xf numFmtId="0" fontId="7" fillId="0" borderId="1" xfId="0" applyFont="1" applyBorder="1"/>
    <xf numFmtId="0" fontId="7" fillId="0" borderId="1" xfId="0" applyFont="1" applyBorder="1" applyAlignment="1">
      <alignment horizontal="left" vertical="center" wrapText="1"/>
    </xf>
    <xf numFmtId="0" fontId="0" fillId="0" borderId="1" xfId="0" applyBorder="1"/>
    <xf numFmtId="0" fontId="7" fillId="0" borderId="1" xfId="0" applyFont="1" applyBorder="1"/>
    <xf numFmtId="0" fontId="0" fillId="0" borderId="1" xfId="0" applyBorder="1"/>
    <xf numFmtId="0" fontId="7" fillId="0" borderId="0" xfId="0" applyFont="1" applyAlignment="1">
      <alignment horizontal="center"/>
    </xf>
    <xf numFmtId="0" fontId="7" fillId="0" borderId="0" xfId="0" applyFont="1"/>
    <xf numFmtId="0" fontId="18" fillId="0" borderId="29" xfId="51" applyFont="1" applyFill="1" applyBorder="1" applyAlignment="1" applyProtection="1">
      <alignment vertical="top" wrapText="1"/>
      <protection locked="0"/>
    </xf>
    <xf numFmtId="0" fontId="2" fillId="0" borderId="22" xfId="51" applyFont="1" applyFill="1" applyBorder="1" applyAlignment="1" applyProtection="1">
      <alignment horizontal="center" vertical="center" wrapText="1" readingOrder="1"/>
      <protection locked="0"/>
    </xf>
    <xf numFmtId="0" fontId="2" fillId="0" borderId="21" xfId="51" applyFont="1" applyFill="1" applyBorder="1" applyAlignment="1" applyProtection="1">
      <alignment horizontal="center" vertical="center" wrapText="1" readingOrder="1"/>
      <protection locked="0"/>
    </xf>
    <xf numFmtId="0" fontId="2" fillId="0" borderId="27" xfId="51" applyFont="1" applyFill="1" applyBorder="1" applyAlignment="1" applyProtection="1">
      <alignment horizontal="center" vertical="center" wrapText="1" readingOrder="1"/>
      <protection locked="0"/>
    </xf>
    <xf numFmtId="178" fontId="19" fillId="0" borderId="1" xfId="51" applyNumberFormat="1" applyFont="1" applyFill="1" applyBorder="1" applyAlignment="1" applyProtection="1">
      <alignment horizontal="right" vertical="center" wrapText="1" readingOrder="1"/>
      <protection locked="0"/>
    </xf>
    <xf numFmtId="0" fontId="2" fillId="0" borderId="30" xfId="51" applyFont="1" applyFill="1" applyBorder="1" applyAlignment="1" applyProtection="1">
      <alignment horizontal="center" vertical="center" wrapText="1" readingOrder="1"/>
      <protection locked="0"/>
    </xf>
    <xf numFmtId="0" fontId="2" fillId="0" borderId="25" xfId="51" applyFont="1" applyFill="1" applyBorder="1" applyAlignment="1" applyProtection="1">
      <alignment horizontal="center" vertical="center" wrapText="1" readingOrder="1"/>
      <protection locked="0"/>
    </xf>
    <xf numFmtId="0" fontId="2" fillId="0" borderId="0" xfId="51" applyFont="1" applyFill="1" applyBorder="1" applyAlignment="1" applyProtection="1">
      <alignment horizontal="right" vertical="center" wrapText="1" readingOrder="1"/>
      <protection locked="0"/>
    </xf>
    <xf numFmtId="0" fontId="18" fillId="0" borderId="21" xfId="51" applyFont="1" applyFill="1" applyBorder="1" applyAlignment="1" applyProtection="1">
      <alignment vertical="top" wrapText="1"/>
      <protection locked="0"/>
    </xf>
    <xf numFmtId="0" fontId="18" fillId="0" borderId="25" xfId="51" applyFont="1" applyFill="1" applyBorder="1" applyAlignment="1" applyProtection="1">
      <alignment vertical="top" wrapText="1"/>
      <protection locked="0"/>
    </xf>
    <xf numFmtId="0" fontId="18" fillId="0" borderId="27" xfId="51" applyFont="1" applyFill="1" applyBorder="1" applyAlignment="1" applyProtection="1">
      <alignment vertical="top" wrapText="1"/>
      <protection locked="0"/>
    </xf>
    <xf numFmtId="0" fontId="2"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center"/>
    </xf>
    <xf numFmtId="180"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9"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80"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1" fillId="0" borderId="1" xfId="53" applyNumberFormat="1" applyFont="1" applyFill="1" applyBorder="1" applyAlignment="1" applyProtection="1">
      <alignment vertical="center"/>
    </xf>
    <xf numFmtId="0" fontId="2" fillId="0" borderId="1" xfId="53" applyNumberFormat="1" applyFont="1" applyFill="1" applyBorder="1" applyAlignment="1" applyProtection="1">
      <alignment vertical="center"/>
    </xf>
    <xf numFmtId="0" fontId="21" fillId="0" borderId="1" xfId="0" applyNumberFormat="1" applyFont="1" applyFill="1" applyBorder="1" applyAlignment="1" applyProtection="1">
      <alignment vertical="center"/>
    </xf>
    <xf numFmtId="180" fontId="2" fillId="0" borderId="12" xfId="0" applyNumberFormat="1" applyFont="1" applyFill="1" applyBorder="1" applyAlignment="1" applyProtection="1">
      <alignment horizontal="right" vertical="center"/>
    </xf>
    <xf numFmtId="0" fontId="2" fillId="0" borderId="12" xfId="0" applyNumberFormat="1" applyFont="1" applyFill="1" applyBorder="1" applyAlignment="1" applyProtection="1">
      <alignment horizontal="right"/>
    </xf>
    <xf numFmtId="0" fontId="14" fillId="0" borderId="6" xfId="0" applyNumberFormat="1" applyFont="1" applyFill="1" applyBorder="1" applyAlignment="1" applyProtection="1">
      <alignment horizontal="center" vertical="center"/>
    </xf>
    <xf numFmtId="179" fontId="14" fillId="0" borderId="25" xfId="0" applyNumberFormat="1" applyFont="1" applyFill="1" applyBorder="1" applyAlignment="1" applyProtection="1">
      <alignment horizontal="right" vertical="center"/>
    </xf>
    <xf numFmtId="0" fontId="22" fillId="0" borderId="0" xfId="0"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5" xfId="53"/>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1"/>
  <sheetViews>
    <sheetView showGridLines="0" workbookViewId="0">
      <selection activeCell="I25" sqref="I25"/>
    </sheetView>
  </sheetViews>
  <sheetFormatPr defaultColWidth="8" defaultRowHeight="14.25" customHeight="1" outlineLevelCol="3"/>
  <cols>
    <col min="1" max="1" width="35.75" style="1" customWidth="1"/>
    <col min="2" max="2" width="37.75" style="1" customWidth="1"/>
    <col min="3" max="3" width="35.3833333333333" style="1" customWidth="1"/>
    <col min="4" max="4" width="40.3833333333333" style="1" customWidth="1"/>
    <col min="5" max="16384" width="8" style="1"/>
  </cols>
  <sheetData>
    <row r="1" s="1" customFormat="1" ht="12" spans="1:3">
      <c r="A1" s="2"/>
      <c r="B1" s="2"/>
      <c r="C1" s="2"/>
    </row>
    <row r="2" s="1" customFormat="1" ht="20.25" spans="1:4">
      <c r="A2" s="3" t="s">
        <v>0</v>
      </c>
      <c r="B2" s="3"/>
      <c r="C2" s="3"/>
      <c r="D2" s="3"/>
    </row>
    <row r="3" s="1" customFormat="1" ht="19.5" customHeight="1" spans="1:4">
      <c r="A3" s="4" t="s">
        <v>1</v>
      </c>
      <c r="B3" s="162"/>
      <c r="C3" s="162"/>
      <c r="D3" s="28" t="s">
        <v>2</v>
      </c>
    </row>
    <row r="4" s="1" customFormat="1" ht="19.5" customHeight="1" spans="1:4">
      <c r="A4" s="163" t="s">
        <v>3</v>
      </c>
      <c r="B4" s="163"/>
      <c r="C4" s="163" t="s">
        <v>4</v>
      </c>
      <c r="D4" s="163"/>
    </row>
    <row r="5" s="1" customFormat="1" ht="19.5" customHeight="1" spans="1:4">
      <c r="A5" s="163" t="s">
        <v>5</v>
      </c>
      <c r="B5" s="163" t="s">
        <v>6</v>
      </c>
      <c r="C5" s="163" t="s">
        <v>7</v>
      </c>
      <c r="D5" s="163" t="s">
        <v>6</v>
      </c>
    </row>
    <row r="6" s="1" customFormat="1" ht="19.5" customHeight="1" spans="1:4">
      <c r="A6" s="163"/>
      <c r="B6" s="163"/>
      <c r="C6" s="163"/>
      <c r="D6" s="163"/>
    </row>
    <row r="7" s="1" customFormat="1" ht="17.25" customHeight="1" spans="1:4">
      <c r="A7" s="177" t="s">
        <v>8</v>
      </c>
      <c r="B7" s="172">
        <v>2002.17</v>
      </c>
      <c r="C7" s="171" t="s">
        <v>9</v>
      </c>
      <c r="D7" s="172">
        <v>1473.64</v>
      </c>
    </row>
    <row r="8" s="1" customFormat="1" ht="17.25" customHeight="1" spans="1:4">
      <c r="A8" s="173" t="s">
        <v>10</v>
      </c>
      <c r="B8" s="172"/>
      <c r="C8" s="171" t="s">
        <v>11</v>
      </c>
      <c r="D8" s="172"/>
    </row>
    <row r="9" s="1" customFormat="1" ht="17.25" customHeight="1" spans="1:4">
      <c r="A9" s="173" t="s">
        <v>12</v>
      </c>
      <c r="B9" s="172"/>
      <c r="C9" s="171" t="s">
        <v>13</v>
      </c>
      <c r="D9" s="172"/>
    </row>
    <row r="10" s="1" customFormat="1" ht="17.25" customHeight="1" spans="1:4">
      <c r="A10" s="173" t="s">
        <v>14</v>
      </c>
      <c r="B10" s="172"/>
      <c r="C10" s="171" t="s">
        <v>15</v>
      </c>
      <c r="D10" s="172"/>
    </row>
    <row r="11" s="1" customFormat="1" ht="17.25" customHeight="1" spans="1:4">
      <c r="A11" s="173" t="s">
        <v>16</v>
      </c>
      <c r="B11" s="172"/>
      <c r="C11" s="171" t="s">
        <v>17</v>
      </c>
      <c r="D11" s="172"/>
    </row>
    <row r="12" s="1" customFormat="1" ht="17.25" customHeight="1" spans="1:4">
      <c r="A12" s="173" t="s">
        <v>18</v>
      </c>
      <c r="B12" s="172"/>
      <c r="C12" s="171" t="s">
        <v>19</v>
      </c>
      <c r="D12" s="172"/>
    </row>
    <row r="13" s="1" customFormat="1" ht="17.25" customHeight="1" spans="1:4">
      <c r="A13" s="173" t="s">
        <v>20</v>
      </c>
      <c r="B13" s="172"/>
      <c r="C13" s="171" t="s">
        <v>21</v>
      </c>
      <c r="D13" s="172"/>
    </row>
    <row r="14" s="1" customFormat="1" ht="17.25" customHeight="1" spans="1:4">
      <c r="A14" s="21"/>
      <c r="B14" s="172"/>
      <c r="C14" s="171" t="s">
        <v>22</v>
      </c>
      <c r="D14" s="172">
        <v>299.56</v>
      </c>
    </row>
    <row r="15" s="1" customFormat="1" ht="17.25" customHeight="1" spans="1:4">
      <c r="A15" s="21"/>
      <c r="B15" s="172"/>
      <c r="C15" s="171" t="s">
        <v>23</v>
      </c>
      <c r="D15" s="172">
        <v>142.85</v>
      </c>
    </row>
    <row r="16" s="1" customFormat="1" ht="17.25" customHeight="1" spans="1:4">
      <c r="A16" s="21"/>
      <c r="B16" s="172"/>
      <c r="C16" s="171" t="s">
        <v>24</v>
      </c>
      <c r="D16" s="172"/>
    </row>
    <row r="17" s="1" customFormat="1" ht="17.25" customHeight="1" spans="1:4">
      <c r="A17" s="21"/>
      <c r="B17" s="178"/>
      <c r="C17" s="171" t="s">
        <v>25</v>
      </c>
      <c r="D17" s="172"/>
    </row>
    <row r="18" s="1" customFormat="1" ht="17.25" customHeight="1" spans="1:4">
      <c r="A18" s="21"/>
      <c r="B18" s="179"/>
      <c r="C18" s="171" t="s">
        <v>26</v>
      </c>
      <c r="D18" s="172"/>
    </row>
    <row r="19" s="1" customFormat="1" ht="17.25" customHeight="1" spans="1:4">
      <c r="A19" s="21"/>
      <c r="B19" s="179"/>
      <c r="C19" s="171" t="s">
        <v>27</v>
      </c>
      <c r="D19" s="172"/>
    </row>
    <row r="20" s="1" customFormat="1" ht="17.25" customHeight="1" spans="1:4">
      <c r="A20" s="21"/>
      <c r="B20" s="179"/>
      <c r="C20" s="173" t="s">
        <v>28</v>
      </c>
      <c r="D20" s="172"/>
    </row>
    <row r="21" s="1" customFormat="1" ht="17.25" customHeight="1" spans="1:4">
      <c r="A21" s="42"/>
      <c r="B21" s="179"/>
      <c r="C21" s="173" t="s">
        <v>29</v>
      </c>
      <c r="D21" s="172"/>
    </row>
    <row r="22" s="1" customFormat="1" ht="17.25" customHeight="1" spans="1:4">
      <c r="A22" s="171"/>
      <c r="B22" s="179"/>
      <c r="C22" s="173" t="s">
        <v>30</v>
      </c>
      <c r="D22" s="172"/>
    </row>
    <row r="23" s="1" customFormat="1" ht="17.25" customHeight="1" spans="1:4">
      <c r="A23" s="171"/>
      <c r="B23" s="179"/>
      <c r="C23" s="173" t="s">
        <v>31</v>
      </c>
      <c r="D23" s="172"/>
    </row>
    <row r="24" s="1" customFormat="1" ht="17.25" customHeight="1" spans="1:4">
      <c r="A24" s="171"/>
      <c r="B24" s="179"/>
      <c r="C24" s="173" t="s">
        <v>32</v>
      </c>
      <c r="D24" s="172"/>
    </row>
    <row r="25" s="1" customFormat="1" ht="17.25" customHeight="1" spans="1:4">
      <c r="A25" s="171"/>
      <c r="B25" s="179"/>
      <c r="C25" s="173" t="s">
        <v>33</v>
      </c>
      <c r="D25" s="172">
        <v>86.12</v>
      </c>
    </row>
    <row r="26" s="1" customFormat="1" ht="17.25" customHeight="1" spans="1:4">
      <c r="A26" s="171"/>
      <c r="B26" s="179"/>
      <c r="C26" s="173" t="s">
        <v>34</v>
      </c>
      <c r="D26" s="172"/>
    </row>
    <row r="27" s="1" customFormat="1" ht="17.25" customHeight="1" spans="1:4">
      <c r="A27" s="171"/>
      <c r="B27" s="179"/>
      <c r="C27" s="173" t="s">
        <v>35</v>
      </c>
      <c r="D27" s="172"/>
    </row>
    <row r="28" s="1" customFormat="1" ht="17.25" customHeight="1" spans="1:4">
      <c r="A28" s="171"/>
      <c r="B28" s="179"/>
      <c r="C28" s="173" t="s">
        <v>36</v>
      </c>
      <c r="D28" s="172"/>
    </row>
    <row r="29" s="1" customFormat="1" ht="17.25" customHeight="1" spans="1:4">
      <c r="A29" s="171"/>
      <c r="B29" s="179"/>
      <c r="C29" s="173" t="s">
        <v>37</v>
      </c>
      <c r="D29" s="172"/>
    </row>
    <row r="30" customHeight="1" spans="1:4">
      <c r="A30" s="180" t="s">
        <v>38</v>
      </c>
      <c r="B30" s="181">
        <v>2002.17</v>
      </c>
      <c r="C30" s="82" t="s">
        <v>39</v>
      </c>
      <c r="D30" s="170">
        <v>2002.17</v>
      </c>
    </row>
    <row r="31" s="1" customFormat="1" ht="29.25" customHeight="1" spans="1:2">
      <c r="A31" s="182"/>
      <c r="B31" s="182"/>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H14"/>
  <sheetViews>
    <sheetView workbookViewId="0">
      <selection activeCell="C6" sqref="C6"/>
    </sheetView>
  </sheetViews>
  <sheetFormatPr defaultColWidth="9" defaultRowHeight="13.5" outlineLevelCol="7"/>
  <cols>
    <col min="1" max="1" width="7.38333333333333" customWidth="1"/>
    <col min="2" max="2" width="33.6333333333333" customWidth="1"/>
    <col min="3" max="3" width="38.8833333333333" customWidth="1"/>
    <col min="4" max="5" width="10.6333333333333" customWidth="1"/>
    <col min="6" max="8" width="8.63333333333333" customWidth="1"/>
  </cols>
  <sheetData>
    <row r="1" ht="20.1" customHeight="1" spans="2:8">
      <c r="B1" s="69"/>
      <c r="C1" s="69"/>
      <c r="D1" s="69"/>
      <c r="E1" s="69"/>
      <c r="F1" s="69"/>
      <c r="G1" s="69"/>
      <c r="H1" s="69"/>
    </row>
    <row r="2" ht="39.95" customHeight="1" spans="2:8">
      <c r="B2" s="3" t="s">
        <v>40</v>
      </c>
      <c r="C2" s="3"/>
      <c r="D2" s="174"/>
      <c r="E2" s="174"/>
      <c r="F2" s="174"/>
      <c r="G2" s="174"/>
      <c r="H2" s="174"/>
    </row>
    <row r="3" s="1" customFormat="1" ht="39" customHeight="1" spans="2:3">
      <c r="B3" s="4" t="s">
        <v>1</v>
      </c>
      <c r="C3" s="27" t="s">
        <v>41</v>
      </c>
    </row>
    <row r="4" s="1" customFormat="1" ht="27" customHeight="1" spans="2:3">
      <c r="B4" s="8" t="s">
        <v>5</v>
      </c>
      <c r="C4" s="8" t="s">
        <v>42</v>
      </c>
    </row>
    <row r="5" s="1" customFormat="1" ht="27" customHeight="1" spans="2:3">
      <c r="B5" s="8"/>
      <c r="C5" s="8"/>
    </row>
    <row r="6" s="1" customFormat="1" ht="32" customHeight="1" spans="2:3">
      <c r="B6" s="175" t="s">
        <v>43</v>
      </c>
      <c r="C6" s="172">
        <v>2002.17</v>
      </c>
    </row>
    <row r="7" s="1" customFormat="1" ht="32" customHeight="1" spans="2:3">
      <c r="B7" s="176" t="s">
        <v>44</v>
      </c>
      <c r="C7" s="172"/>
    </row>
    <row r="8" s="1" customFormat="1" ht="32" customHeight="1" spans="2:3">
      <c r="B8" s="176" t="s">
        <v>45</v>
      </c>
      <c r="C8" s="172"/>
    </row>
    <row r="9" s="1" customFormat="1" ht="32" customHeight="1" spans="2:3">
      <c r="B9" s="176" t="s">
        <v>46</v>
      </c>
      <c r="C9" s="172"/>
    </row>
    <row r="10" s="1" customFormat="1" ht="32" customHeight="1" spans="2:3">
      <c r="B10" s="176" t="s">
        <v>47</v>
      </c>
      <c r="C10" s="172"/>
    </row>
    <row r="11" s="1" customFormat="1" ht="32" customHeight="1" spans="2:3">
      <c r="B11" s="176" t="s">
        <v>48</v>
      </c>
      <c r="C11" s="172"/>
    </row>
    <row r="12" s="1" customFormat="1" ht="32" customHeight="1" spans="2:3">
      <c r="B12" s="176" t="s">
        <v>49</v>
      </c>
      <c r="C12" s="172"/>
    </row>
    <row r="13" s="1" customFormat="1" ht="32" customHeight="1" spans="2:3">
      <c r="B13" s="21"/>
      <c r="C13" s="172"/>
    </row>
    <row r="14" s="1" customFormat="1" ht="32" customHeight="1" spans="2:3">
      <c r="B14" s="82" t="s">
        <v>38</v>
      </c>
      <c r="C14" s="170">
        <f>SUM(C6:C13)</f>
        <v>2002.17</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C30"/>
  <sheetViews>
    <sheetView topLeftCell="A9" workbookViewId="0">
      <selection activeCell="F6" sqref="F6"/>
    </sheetView>
  </sheetViews>
  <sheetFormatPr defaultColWidth="8" defaultRowHeight="14.25" customHeight="1" outlineLevelCol="2"/>
  <cols>
    <col min="1" max="1" width="5" customWidth="1"/>
    <col min="2" max="2" width="37.5" style="1" customWidth="1"/>
    <col min="3" max="3" width="35.5" style="1" customWidth="1"/>
    <col min="4" max="16383" width="8" style="1"/>
  </cols>
  <sheetData>
    <row r="1" s="1" customFormat="1" ht="12" spans="2:2">
      <c r="B1" s="2"/>
    </row>
    <row r="2" s="1" customFormat="1" ht="52" customHeight="1" spans="2:3">
      <c r="B2" s="3" t="s">
        <v>50</v>
      </c>
      <c r="C2" s="3"/>
    </row>
    <row r="3" s="1" customFormat="1" ht="19.5" customHeight="1" spans="2:3">
      <c r="B3" s="4" t="s">
        <v>1</v>
      </c>
      <c r="C3" s="28" t="s">
        <v>2</v>
      </c>
    </row>
    <row r="4" s="1" customFormat="1" ht="28" customHeight="1" spans="2:3">
      <c r="B4" s="8" t="s">
        <v>7</v>
      </c>
      <c r="C4" s="8" t="s">
        <v>42</v>
      </c>
    </row>
    <row r="5" s="1" customFormat="1" ht="28" customHeight="1" spans="2:3">
      <c r="B5" s="8"/>
      <c r="C5" s="8"/>
    </row>
    <row r="6" s="1" customFormat="1" ht="24" customHeight="1" spans="2:3">
      <c r="B6" s="171" t="s">
        <v>9</v>
      </c>
      <c r="C6" s="172">
        <v>1473.64</v>
      </c>
    </row>
    <row r="7" s="1" customFormat="1" ht="24" customHeight="1" spans="2:3">
      <c r="B7" s="171" t="s">
        <v>11</v>
      </c>
      <c r="C7" s="172"/>
    </row>
    <row r="8" s="1" customFormat="1" ht="24" customHeight="1" spans="2:3">
      <c r="B8" s="171" t="s">
        <v>13</v>
      </c>
      <c r="C8" s="172"/>
    </row>
    <row r="9" s="1" customFormat="1" ht="24" customHeight="1" spans="2:3">
      <c r="B9" s="171" t="s">
        <v>15</v>
      </c>
      <c r="C9" s="172"/>
    </row>
    <row r="10" s="1" customFormat="1" ht="24" customHeight="1" spans="2:3">
      <c r="B10" s="171" t="s">
        <v>17</v>
      </c>
      <c r="C10" s="172"/>
    </row>
    <row r="11" s="1" customFormat="1" ht="24" customHeight="1" spans="2:3">
      <c r="B11" s="171" t="s">
        <v>19</v>
      </c>
      <c r="C11" s="172"/>
    </row>
    <row r="12" s="1" customFormat="1" ht="24" customHeight="1" spans="2:3">
      <c r="B12" s="171" t="s">
        <v>21</v>
      </c>
      <c r="C12" s="172"/>
    </row>
    <row r="13" s="1" customFormat="1" ht="24" customHeight="1" spans="2:3">
      <c r="B13" s="171" t="s">
        <v>22</v>
      </c>
      <c r="C13" s="172">
        <v>299.56</v>
      </c>
    </row>
    <row r="14" s="1" customFormat="1" ht="24" customHeight="1" spans="2:3">
      <c r="B14" s="171" t="s">
        <v>23</v>
      </c>
      <c r="C14" s="172">
        <v>142.85</v>
      </c>
    </row>
    <row r="15" s="1" customFormat="1" ht="24" customHeight="1" spans="2:3">
      <c r="B15" s="171" t="s">
        <v>24</v>
      </c>
      <c r="C15" s="172"/>
    </row>
    <row r="16" s="1" customFormat="1" ht="24" customHeight="1" spans="2:3">
      <c r="B16" s="171" t="s">
        <v>25</v>
      </c>
      <c r="C16" s="172"/>
    </row>
    <row r="17" s="1" customFormat="1" ht="24" customHeight="1" spans="2:3">
      <c r="B17" s="171" t="s">
        <v>26</v>
      </c>
      <c r="C17" s="172"/>
    </row>
    <row r="18" s="1" customFormat="1" ht="24" customHeight="1" spans="2:3">
      <c r="B18" s="171" t="s">
        <v>27</v>
      </c>
      <c r="C18" s="172"/>
    </row>
    <row r="19" s="1" customFormat="1" ht="24" customHeight="1" spans="2:3">
      <c r="B19" s="173" t="s">
        <v>28</v>
      </c>
      <c r="C19" s="172"/>
    </row>
    <row r="20" s="1" customFormat="1" ht="24" customHeight="1" spans="2:3">
      <c r="B20" s="173" t="s">
        <v>29</v>
      </c>
      <c r="C20" s="172"/>
    </row>
    <row r="21" s="1" customFormat="1" ht="24" customHeight="1" spans="2:3">
      <c r="B21" s="173" t="s">
        <v>30</v>
      </c>
      <c r="C21" s="172"/>
    </row>
    <row r="22" s="1" customFormat="1" ht="24" customHeight="1" spans="2:3">
      <c r="B22" s="173" t="s">
        <v>31</v>
      </c>
      <c r="C22" s="172"/>
    </row>
    <row r="23" s="1" customFormat="1" ht="24" customHeight="1" spans="2:3">
      <c r="B23" s="173" t="s">
        <v>32</v>
      </c>
      <c r="C23" s="172"/>
    </row>
    <row r="24" s="1" customFormat="1" ht="24" customHeight="1" spans="2:3">
      <c r="B24" s="173" t="s">
        <v>33</v>
      </c>
      <c r="C24" s="172">
        <v>86.12</v>
      </c>
    </row>
    <row r="25" s="1" customFormat="1" ht="24" customHeight="1" spans="2:3">
      <c r="B25" s="173" t="s">
        <v>34</v>
      </c>
      <c r="C25" s="172"/>
    </row>
    <row r="26" s="1" customFormat="1" ht="24" customHeight="1" spans="2:3">
      <c r="B26" s="173" t="s">
        <v>35</v>
      </c>
      <c r="C26" s="172"/>
    </row>
    <row r="27" s="1" customFormat="1" ht="24" customHeight="1" spans="2:3">
      <c r="B27" s="173" t="s">
        <v>36</v>
      </c>
      <c r="C27" s="172"/>
    </row>
    <row r="28" s="1" customFormat="1" ht="24" customHeight="1" spans="2:3">
      <c r="B28" s="173" t="s">
        <v>37</v>
      </c>
      <c r="C28" s="170"/>
    </row>
    <row r="29" s="1" customFormat="1" customHeight="1" spans="2:3">
      <c r="B29" s="82" t="s">
        <v>39</v>
      </c>
      <c r="C29" s="170">
        <f>SUM(C6:C28)</f>
        <v>2002.17</v>
      </c>
    </row>
    <row r="30" s="1"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2"/>
  <sheetViews>
    <sheetView showGridLines="0" topLeftCell="A7" workbookViewId="0">
      <selection activeCell="B9" sqref="B9"/>
    </sheetView>
  </sheetViews>
  <sheetFormatPr defaultColWidth="8" defaultRowHeight="14.25" customHeight="1" outlineLevelCol="3"/>
  <cols>
    <col min="1" max="1" width="35.5583333333333" style="32" customWidth="1"/>
    <col min="2" max="2" width="34" style="32" customWidth="1"/>
    <col min="3" max="3" width="42.5" style="32" customWidth="1"/>
    <col min="4" max="4" width="31.8833333333333" style="32" customWidth="1"/>
    <col min="5" max="16384" width="8" style="32"/>
  </cols>
  <sheetData>
    <row r="1" s="32" customFormat="1" ht="12" spans="1:3">
      <c r="A1" s="161"/>
      <c r="B1" s="161"/>
      <c r="C1" s="161"/>
    </row>
    <row r="2" s="32" customFormat="1" ht="33" customHeight="1" spans="1:4">
      <c r="A2" s="3" t="s">
        <v>51</v>
      </c>
      <c r="B2" s="3"/>
      <c r="C2" s="3"/>
      <c r="D2" s="3"/>
    </row>
    <row r="3" s="32" customFormat="1" ht="13.5" spans="1:4">
      <c r="A3" s="4" t="s">
        <v>1</v>
      </c>
      <c r="B3" s="162"/>
      <c r="C3" s="162"/>
      <c r="D3" s="28" t="s">
        <v>2</v>
      </c>
    </row>
    <row r="4" s="32" customFormat="1" ht="26" customHeight="1" spans="1:4">
      <c r="A4" s="163" t="s">
        <v>3</v>
      </c>
      <c r="B4" s="163"/>
      <c r="C4" s="163" t="s">
        <v>4</v>
      </c>
      <c r="D4" s="163"/>
    </row>
    <row r="5" s="32" customFormat="1" ht="26" customHeight="1" spans="1:4">
      <c r="A5" s="163" t="s">
        <v>5</v>
      </c>
      <c r="B5" s="164" t="s">
        <v>6</v>
      </c>
      <c r="C5" s="163" t="s">
        <v>52</v>
      </c>
      <c r="D5" s="164" t="s">
        <v>6</v>
      </c>
    </row>
    <row r="6" s="32" customFormat="1" ht="26" customHeight="1" spans="1:4">
      <c r="A6" s="163"/>
      <c r="B6" s="164"/>
      <c r="C6" s="163"/>
      <c r="D6" s="164"/>
    </row>
    <row r="7" s="32" customFormat="1" ht="26" customHeight="1" spans="1:4">
      <c r="A7" s="165" t="s">
        <v>53</v>
      </c>
      <c r="B7" s="166">
        <v>2002.17</v>
      </c>
      <c r="C7" s="167" t="s">
        <v>54</v>
      </c>
      <c r="D7" s="166">
        <v>2002.17</v>
      </c>
    </row>
    <row r="8" s="32" customFormat="1" ht="26" customHeight="1" spans="1:4">
      <c r="A8" s="165" t="s">
        <v>55</v>
      </c>
      <c r="B8" s="166">
        <v>2002.17</v>
      </c>
      <c r="C8" s="168" t="s">
        <v>56</v>
      </c>
      <c r="D8" s="166">
        <v>1473.64</v>
      </c>
    </row>
    <row r="9" s="32" customFormat="1" ht="26" customHeight="1" spans="1:4">
      <c r="A9" s="165" t="s">
        <v>57</v>
      </c>
      <c r="B9" s="166">
        <v>1921.17</v>
      </c>
      <c r="C9" s="168" t="s">
        <v>58</v>
      </c>
      <c r="D9" s="166"/>
    </row>
    <row r="10" s="32" customFormat="1" ht="26" customHeight="1" spans="1:4">
      <c r="A10" s="165" t="s">
        <v>59</v>
      </c>
      <c r="B10" s="166"/>
      <c r="C10" s="168" t="s">
        <v>60</v>
      </c>
      <c r="D10" s="166"/>
    </row>
    <row r="11" s="32" customFormat="1" ht="26" customHeight="1" spans="1:4">
      <c r="A11" s="165" t="s">
        <v>61</v>
      </c>
      <c r="B11" s="166"/>
      <c r="C11" s="168" t="s">
        <v>62</v>
      </c>
      <c r="D11" s="166"/>
    </row>
    <row r="12" s="32" customFormat="1" ht="26" customHeight="1" spans="1:4">
      <c r="A12" s="165" t="s">
        <v>63</v>
      </c>
      <c r="B12" s="166"/>
      <c r="C12" s="168" t="s">
        <v>64</v>
      </c>
      <c r="D12" s="166"/>
    </row>
    <row r="13" s="32" customFormat="1" ht="26" customHeight="1" spans="1:4">
      <c r="A13" s="165" t="s">
        <v>65</v>
      </c>
      <c r="B13" s="166"/>
      <c r="C13" s="168" t="s">
        <v>66</v>
      </c>
      <c r="D13" s="166"/>
    </row>
    <row r="14" s="32" customFormat="1" ht="26" customHeight="1" spans="1:4">
      <c r="A14" s="165" t="s">
        <v>67</v>
      </c>
      <c r="B14" s="166">
        <v>81</v>
      </c>
      <c r="C14" s="168" t="s">
        <v>68</v>
      </c>
      <c r="D14" s="166"/>
    </row>
    <row r="15" s="32" customFormat="1" ht="26" customHeight="1" spans="1:4">
      <c r="A15" s="165" t="s">
        <v>69</v>
      </c>
      <c r="B15" s="167"/>
      <c r="C15" s="168" t="s">
        <v>70</v>
      </c>
      <c r="D15" s="166">
        <v>299.56</v>
      </c>
    </row>
    <row r="16" s="32" customFormat="1" ht="26" customHeight="1" spans="1:4">
      <c r="A16" s="165" t="s">
        <v>71</v>
      </c>
      <c r="B16" s="166"/>
      <c r="C16" s="168" t="s">
        <v>72</v>
      </c>
      <c r="D16" s="166">
        <v>142.85</v>
      </c>
    </row>
    <row r="17" s="32" customFormat="1" ht="26" customHeight="1" spans="1:4">
      <c r="A17" s="165" t="s">
        <v>73</v>
      </c>
      <c r="B17" s="166"/>
      <c r="C17" s="168" t="s">
        <v>74</v>
      </c>
      <c r="D17" s="166"/>
    </row>
    <row r="18" s="32" customFormat="1" ht="26" customHeight="1" spans="1:4">
      <c r="A18" s="165"/>
      <c r="B18" s="166"/>
      <c r="C18" s="168" t="s">
        <v>75</v>
      </c>
      <c r="D18" s="166"/>
    </row>
    <row r="19" s="32" customFormat="1" ht="26" customHeight="1" spans="1:4">
      <c r="A19" s="165"/>
      <c r="B19" s="166"/>
      <c r="C19" s="168" t="s">
        <v>76</v>
      </c>
      <c r="D19" s="166"/>
    </row>
    <row r="20" s="32" customFormat="1" ht="26" customHeight="1" spans="1:4">
      <c r="A20" s="165"/>
      <c r="B20" s="166"/>
      <c r="C20" s="168" t="s">
        <v>77</v>
      </c>
      <c r="D20" s="166"/>
    </row>
    <row r="21" s="32" customFormat="1" ht="26" customHeight="1" spans="1:4">
      <c r="A21" s="165"/>
      <c r="B21" s="166"/>
      <c r="C21" s="165" t="s">
        <v>78</v>
      </c>
      <c r="D21" s="166"/>
    </row>
    <row r="22" s="32" customFormat="1" ht="26" customHeight="1" spans="1:4">
      <c r="A22" s="165"/>
      <c r="B22" s="169"/>
      <c r="C22" s="165" t="s">
        <v>79</v>
      </c>
      <c r="D22" s="166"/>
    </row>
    <row r="23" s="32" customFormat="1" ht="26" customHeight="1" spans="1:4">
      <c r="A23" s="165"/>
      <c r="B23" s="169"/>
      <c r="C23" s="165" t="s">
        <v>80</v>
      </c>
      <c r="D23" s="166"/>
    </row>
    <row r="24" s="32" customFormat="1" ht="26" customHeight="1" spans="1:4">
      <c r="A24" s="165"/>
      <c r="B24" s="169"/>
      <c r="C24" s="165" t="s">
        <v>81</v>
      </c>
      <c r="D24" s="166"/>
    </row>
    <row r="25" s="32" customFormat="1" ht="26" customHeight="1" spans="1:4">
      <c r="A25" s="167"/>
      <c r="B25" s="169"/>
      <c r="C25" s="165" t="s">
        <v>82</v>
      </c>
      <c r="D25" s="166"/>
    </row>
    <row r="26" s="32" customFormat="1" ht="26" customHeight="1" spans="1:4">
      <c r="A26" s="168"/>
      <c r="B26" s="169"/>
      <c r="C26" s="165" t="s">
        <v>83</v>
      </c>
      <c r="D26" s="166">
        <v>86.12</v>
      </c>
    </row>
    <row r="27" s="32" customFormat="1" ht="26" customHeight="1" spans="1:4">
      <c r="A27" s="167"/>
      <c r="B27" s="169"/>
      <c r="C27" s="165" t="s">
        <v>84</v>
      </c>
      <c r="D27" s="166"/>
    </row>
    <row r="28" s="32" customFormat="1" ht="26" customHeight="1" spans="1:4">
      <c r="A28" s="167"/>
      <c r="B28" s="169"/>
      <c r="C28" s="165" t="s">
        <v>85</v>
      </c>
      <c r="D28" s="166"/>
    </row>
    <row r="29" s="32" customFormat="1" ht="26" customHeight="1" spans="1:4">
      <c r="A29" s="168"/>
      <c r="B29" s="169"/>
      <c r="C29" s="165" t="s">
        <v>86</v>
      </c>
      <c r="D29" s="166"/>
    </row>
    <row r="30" s="32" customFormat="1" ht="26" customHeight="1" spans="1:4">
      <c r="A30" s="168"/>
      <c r="B30" s="169"/>
      <c r="C30" s="165" t="s">
        <v>87</v>
      </c>
      <c r="D30" s="166"/>
    </row>
    <row r="31" s="32" customFormat="1" ht="26" customHeight="1" spans="1:4">
      <c r="A31" s="168"/>
      <c r="B31" s="169"/>
      <c r="C31" s="165" t="s">
        <v>88</v>
      </c>
      <c r="D31" s="166"/>
    </row>
    <row r="32" ht="26" customHeight="1" spans="1:4">
      <c r="A32" s="82" t="s">
        <v>38</v>
      </c>
      <c r="B32" s="170">
        <v>2002.17</v>
      </c>
      <c r="C32" s="82" t="s">
        <v>39</v>
      </c>
      <c r="D32" s="170">
        <f>SUM(D8:D31)</f>
        <v>2002.17</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74" orientation="landscape" blackAndWhite="1"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N29"/>
  <sheetViews>
    <sheetView workbookViewId="0">
      <selection activeCell="E12" sqref="E12"/>
    </sheetView>
  </sheetViews>
  <sheetFormatPr defaultColWidth="9" defaultRowHeight="13.5"/>
  <cols>
    <col min="1" max="1" width="9.875" style="119" customWidth="1"/>
    <col min="2" max="3" width="6.75" style="119" customWidth="1"/>
    <col min="4" max="4" width="13.3833333333333" customWidth="1"/>
    <col min="7" max="26" width="9.125" customWidth="1"/>
  </cols>
  <sheetData>
    <row r="1" ht="20.25" spans="1:28">
      <c r="A1" s="3" t="s">
        <v>89</v>
      </c>
      <c r="B1" s="3"/>
      <c r="C1" s="3"/>
      <c r="D1" s="3"/>
      <c r="E1" s="3"/>
      <c r="F1" s="3"/>
      <c r="G1" s="3"/>
      <c r="H1" s="3"/>
      <c r="I1" s="3"/>
      <c r="J1" s="3"/>
      <c r="K1" s="3"/>
      <c r="L1" s="3"/>
      <c r="M1" s="3"/>
      <c r="N1" s="3"/>
      <c r="O1" s="3"/>
      <c r="P1" s="3"/>
      <c r="Q1" s="3"/>
      <c r="R1" s="3"/>
      <c r="S1" s="3"/>
      <c r="T1" s="3"/>
      <c r="U1" s="3"/>
      <c r="V1" s="3"/>
      <c r="W1" s="3"/>
      <c r="X1" s="3"/>
      <c r="Y1" s="3"/>
      <c r="Z1" s="3"/>
      <c r="AA1" s="3"/>
      <c r="AB1" s="3"/>
    </row>
    <row r="2" spans="1:28">
      <c r="A2" s="120" t="s">
        <v>1</v>
      </c>
      <c r="B2" s="121"/>
      <c r="C2" s="121"/>
      <c r="D2" s="122"/>
      <c r="E2" s="122"/>
      <c r="F2" s="122"/>
      <c r="G2" s="122"/>
      <c r="H2" s="122"/>
      <c r="I2" s="122"/>
      <c r="J2" s="122"/>
      <c r="K2" s="122"/>
      <c r="L2" s="122"/>
      <c r="M2" s="122"/>
      <c r="N2" s="122"/>
      <c r="O2" s="122"/>
      <c r="P2" s="122"/>
      <c r="Q2" s="122"/>
      <c r="R2" s="122"/>
      <c r="S2" s="122"/>
      <c r="T2" s="122"/>
      <c r="U2" s="122"/>
      <c r="V2" s="122"/>
      <c r="W2" s="122"/>
      <c r="X2" s="122"/>
      <c r="Y2" s="122"/>
      <c r="Z2" s="122"/>
      <c r="AA2" s="122"/>
      <c r="AB2" s="157" t="s">
        <v>41</v>
      </c>
    </row>
    <row r="3" spans="1:28">
      <c r="A3" s="121"/>
      <c r="B3" s="121"/>
      <c r="C3" s="121"/>
      <c r="D3" s="122"/>
      <c r="E3" s="122"/>
      <c r="F3" s="122"/>
      <c r="G3" s="122"/>
      <c r="H3" s="122"/>
      <c r="I3" s="122"/>
      <c r="J3" s="122"/>
      <c r="K3" s="122"/>
      <c r="L3" s="122"/>
      <c r="M3" s="122"/>
      <c r="N3" s="122"/>
      <c r="O3" s="122"/>
      <c r="P3" s="122"/>
      <c r="Q3" s="122"/>
      <c r="R3" s="122"/>
      <c r="S3" s="122"/>
      <c r="T3" s="122"/>
      <c r="U3" s="122"/>
      <c r="V3" s="122"/>
      <c r="W3" s="122"/>
      <c r="X3" s="122"/>
      <c r="Y3" s="122"/>
      <c r="Z3" s="122"/>
      <c r="AA3" s="122"/>
      <c r="AB3" s="122"/>
    </row>
    <row r="4" spans="1:28">
      <c r="A4" s="123" t="s">
        <v>90</v>
      </c>
      <c r="B4" s="124"/>
      <c r="C4" s="125"/>
      <c r="D4" s="126" t="s">
        <v>91</v>
      </c>
      <c r="E4" s="123" t="s">
        <v>92</v>
      </c>
      <c r="F4" s="127"/>
      <c r="G4" s="127"/>
      <c r="H4" s="127"/>
      <c r="I4" s="127"/>
      <c r="J4" s="127"/>
      <c r="K4" s="127"/>
      <c r="L4" s="127"/>
      <c r="M4" s="127"/>
      <c r="N4" s="127"/>
      <c r="O4" s="127"/>
      <c r="P4" s="127"/>
      <c r="Q4" s="127"/>
      <c r="R4" s="127"/>
      <c r="S4" s="127"/>
      <c r="T4" s="127"/>
      <c r="U4" s="127"/>
      <c r="V4" s="127"/>
      <c r="W4" s="127"/>
      <c r="X4" s="127"/>
      <c r="Y4" s="127"/>
      <c r="Z4" s="150"/>
      <c r="AA4" s="123" t="s">
        <v>93</v>
      </c>
      <c r="AB4" s="158"/>
    </row>
    <row r="5" spans="1:28">
      <c r="A5" s="128"/>
      <c r="B5" s="121"/>
      <c r="C5" s="129"/>
      <c r="D5" s="130"/>
      <c r="E5" s="123" t="s">
        <v>94</v>
      </c>
      <c r="F5" s="127"/>
      <c r="G5" s="127"/>
      <c r="H5" s="127"/>
      <c r="I5" s="127"/>
      <c r="J5" s="127"/>
      <c r="K5" s="127"/>
      <c r="L5" s="127"/>
      <c r="M5" s="127"/>
      <c r="N5" s="150"/>
      <c r="O5" s="126" t="s">
        <v>95</v>
      </c>
      <c r="P5" s="126" t="s">
        <v>96</v>
      </c>
      <c r="Q5" s="123" t="s">
        <v>97</v>
      </c>
      <c r="R5" s="127"/>
      <c r="S5" s="127"/>
      <c r="T5" s="127"/>
      <c r="U5" s="127"/>
      <c r="V5" s="127"/>
      <c r="W5" s="127"/>
      <c r="X5" s="127"/>
      <c r="Y5" s="127"/>
      <c r="Z5" s="150"/>
      <c r="AA5" s="159"/>
      <c r="AB5" s="160"/>
    </row>
    <row r="6" spans="1:28">
      <c r="A6" s="131"/>
      <c r="B6" s="132"/>
      <c r="C6" s="133"/>
      <c r="D6" s="130"/>
      <c r="E6" s="126" t="s">
        <v>98</v>
      </c>
      <c r="F6" s="123" t="s">
        <v>99</v>
      </c>
      <c r="G6" s="127"/>
      <c r="H6" s="127"/>
      <c r="I6" s="150"/>
      <c r="J6" s="134" t="s">
        <v>100</v>
      </c>
      <c r="K6" s="151"/>
      <c r="L6" s="151"/>
      <c r="M6" s="135"/>
      <c r="N6" s="126" t="s">
        <v>101</v>
      </c>
      <c r="O6" s="130"/>
      <c r="P6" s="130"/>
      <c r="Q6" s="126" t="s">
        <v>98</v>
      </c>
      <c r="R6" s="123" t="s">
        <v>99</v>
      </c>
      <c r="S6" s="127"/>
      <c r="T6" s="127"/>
      <c r="U6" s="150"/>
      <c r="V6" s="123" t="s">
        <v>100</v>
      </c>
      <c r="W6" s="127"/>
      <c r="X6" s="127"/>
      <c r="Y6" s="150"/>
      <c r="Z6" s="126" t="s">
        <v>101</v>
      </c>
      <c r="AA6" s="126" t="s">
        <v>102</v>
      </c>
      <c r="AB6" s="126" t="s">
        <v>103</v>
      </c>
    </row>
    <row r="7" spans="1:28">
      <c r="A7" s="126" t="s">
        <v>104</v>
      </c>
      <c r="B7" s="126" t="s">
        <v>105</v>
      </c>
      <c r="C7" s="126" t="s">
        <v>106</v>
      </c>
      <c r="D7" s="130"/>
      <c r="E7" s="130"/>
      <c r="F7" s="126" t="s">
        <v>102</v>
      </c>
      <c r="G7" s="134" t="s">
        <v>107</v>
      </c>
      <c r="H7" s="135"/>
      <c r="I7" s="152" t="s">
        <v>108</v>
      </c>
      <c r="J7" s="126" t="s">
        <v>98</v>
      </c>
      <c r="K7" s="126" t="s">
        <v>109</v>
      </c>
      <c r="L7" s="126" t="s">
        <v>110</v>
      </c>
      <c r="M7" s="126" t="s">
        <v>111</v>
      </c>
      <c r="N7" s="130"/>
      <c r="O7" s="130"/>
      <c r="P7" s="130"/>
      <c r="Q7" s="130"/>
      <c r="R7" s="155" t="s">
        <v>102</v>
      </c>
      <c r="S7" s="134" t="s">
        <v>107</v>
      </c>
      <c r="T7" s="135"/>
      <c r="U7" s="152" t="s">
        <v>108</v>
      </c>
      <c r="V7" s="155" t="s">
        <v>102</v>
      </c>
      <c r="W7" s="155" t="s">
        <v>109</v>
      </c>
      <c r="X7" s="155" t="s">
        <v>110</v>
      </c>
      <c r="Y7" s="155" t="s">
        <v>111</v>
      </c>
      <c r="Z7" s="130"/>
      <c r="AA7" s="130"/>
      <c r="AB7" s="130"/>
    </row>
    <row r="8" ht="24" spans="1:28">
      <c r="A8" s="136"/>
      <c r="B8" s="136"/>
      <c r="C8" s="136"/>
      <c r="D8" s="136"/>
      <c r="E8" s="136"/>
      <c r="F8" s="136"/>
      <c r="G8" s="137" t="s">
        <v>112</v>
      </c>
      <c r="H8" s="137" t="s">
        <v>113</v>
      </c>
      <c r="I8" s="153"/>
      <c r="J8" s="136"/>
      <c r="K8" s="136"/>
      <c r="L8" s="136"/>
      <c r="M8" s="136"/>
      <c r="N8" s="136"/>
      <c r="O8" s="136"/>
      <c r="P8" s="136"/>
      <c r="Q8" s="136"/>
      <c r="R8" s="156"/>
      <c r="S8" s="137" t="s">
        <v>112</v>
      </c>
      <c r="T8" s="137" t="s">
        <v>113</v>
      </c>
      <c r="U8" s="153"/>
      <c r="V8" s="156"/>
      <c r="W8" s="156"/>
      <c r="X8" s="156"/>
      <c r="Y8" s="156"/>
      <c r="Z8" s="136"/>
      <c r="AA8" s="136"/>
      <c r="AB8" s="136"/>
    </row>
    <row r="9" spans="1:28">
      <c r="A9" s="126" t="s">
        <v>114</v>
      </c>
      <c r="B9" s="126" t="s">
        <v>115</v>
      </c>
      <c r="C9" s="126" t="s">
        <v>116</v>
      </c>
      <c r="D9" s="126" t="s">
        <v>117</v>
      </c>
      <c r="E9" s="126" t="s">
        <v>118</v>
      </c>
      <c r="F9" s="126" t="s">
        <v>119</v>
      </c>
      <c r="G9" s="126" t="s">
        <v>120</v>
      </c>
      <c r="H9" s="126" t="s">
        <v>121</v>
      </c>
      <c r="I9" s="126" t="s">
        <v>122</v>
      </c>
      <c r="J9" s="126" t="s">
        <v>123</v>
      </c>
      <c r="K9" s="126" t="s">
        <v>124</v>
      </c>
      <c r="L9" s="126" t="s">
        <v>125</v>
      </c>
      <c r="M9" s="126" t="s">
        <v>126</v>
      </c>
      <c r="N9" s="126" t="s">
        <v>127</v>
      </c>
      <c r="O9" s="126" t="s">
        <v>128</v>
      </c>
      <c r="P9" s="126" t="s">
        <v>129</v>
      </c>
      <c r="Q9" s="126" t="s">
        <v>130</v>
      </c>
      <c r="R9" s="126" t="s">
        <v>131</v>
      </c>
      <c r="S9" s="126" t="s">
        <v>132</v>
      </c>
      <c r="T9" s="126" t="s">
        <v>133</v>
      </c>
      <c r="U9" s="126" t="s">
        <v>134</v>
      </c>
      <c r="V9" s="126" t="s">
        <v>135</v>
      </c>
      <c r="W9" s="126" t="s">
        <v>136</v>
      </c>
      <c r="X9" s="126" t="s">
        <v>137</v>
      </c>
      <c r="Y9" s="126" t="s">
        <v>138</v>
      </c>
      <c r="Z9" s="126" t="s">
        <v>139</v>
      </c>
      <c r="AA9" s="126" t="s">
        <v>140</v>
      </c>
      <c r="AB9" s="126" t="s">
        <v>141</v>
      </c>
    </row>
    <row r="10" ht="24" customHeight="1" spans="1:28">
      <c r="A10" s="138"/>
      <c r="B10" s="138"/>
      <c r="C10" s="138"/>
      <c r="D10" s="139" t="s">
        <v>98</v>
      </c>
      <c r="E10" s="140">
        <v>1591.17</v>
      </c>
      <c r="F10" s="140">
        <v>1430.57</v>
      </c>
      <c r="G10" s="140">
        <v>786.52</v>
      </c>
      <c r="H10" s="140">
        <v>125.59</v>
      </c>
      <c r="I10" s="154">
        <v>518.46</v>
      </c>
      <c r="J10" s="140">
        <v>160.6</v>
      </c>
      <c r="K10" s="140"/>
      <c r="L10" s="140"/>
      <c r="M10" s="140"/>
      <c r="N10" s="140"/>
      <c r="O10" s="140"/>
      <c r="P10" s="140"/>
      <c r="Q10" s="140">
        <v>1591.17</v>
      </c>
      <c r="R10" s="140">
        <v>1430.57</v>
      </c>
      <c r="S10" s="140">
        <v>786.52</v>
      </c>
      <c r="T10" s="140">
        <v>125.59</v>
      </c>
      <c r="U10" s="154">
        <v>518.46</v>
      </c>
      <c r="V10" s="140">
        <v>160.6</v>
      </c>
      <c r="W10" s="140"/>
      <c r="X10" s="140"/>
      <c r="Y10" s="140"/>
      <c r="Z10" s="140"/>
      <c r="AA10" s="140">
        <v>411</v>
      </c>
      <c r="AB10" s="140">
        <v>411</v>
      </c>
    </row>
    <row r="11" ht="24" customHeight="1" spans="1:40">
      <c r="A11" s="141">
        <v>201</v>
      </c>
      <c r="B11" s="141">
        <v>38</v>
      </c>
      <c r="C11" s="141">
        <v>1</v>
      </c>
      <c r="D11" s="142" t="s">
        <v>142</v>
      </c>
      <c r="E11" s="143">
        <f>F11+J11</f>
        <v>1062.64</v>
      </c>
      <c r="F11" s="143">
        <v>912.11</v>
      </c>
      <c r="G11" s="143">
        <v>786.52</v>
      </c>
      <c r="H11" s="143">
        <v>125.59</v>
      </c>
      <c r="I11" s="143"/>
      <c r="J11" s="143">
        <v>150.53</v>
      </c>
      <c r="K11" s="143">
        <v>5.7</v>
      </c>
      <c r="L11" s="143">
        <v>34.2</v>
      </c>
      <c r="M11" s="143"/>
      <c r="N11" s="143"/>
      <c r="O11" s="143"/>
      <c r="P11" s="143"/>
      <c r="Q11" s="143">
        <f>R11+V11</f>
        <v>1062.64</v>
      </c>
      <c r="R11" s="143">
        <v>912.11</v>
      </c>
      <c r="S11" s="143">
        <v>786.52</v>
      </c>
      <c r="T11" s="143">
        <v>125.59</v>
      </c>
      <c r="U11" s="143"/>
      <c r="V11" s="143">
        <v>150.53</v>
      </c>
      <c r="W11" s="143">
        <v>5.7</v>
      </c>
      <c r="X11" s="143">
        <v>34.2</v>
      </c>
      <c r="Y11" s="143"/>
      <c r="Z11" s="143"/>
      <c r="AA11" s="143"/>
      <c r="AB11" s="143"/>
      <c r="AC11" s="149"/>
      <c r="AD11" s="149"/>
      <c r="AE11" s="149"/>
      <c r="AF11" s="149"/>
      <c r="AG11" s="149"/>
      <c r="AH11" s="149"/>
      <c r="AI11" s="149"/>
      <c r="AJ11" s="149"/>
      <c r="AK11" s="149"/>
      <c r="AL11" s="149"/>
      <c r="AM11" s="149"/>
      <c r="AN11" s="149"/>
    </row>
    <row r="12" ht="24" customHeight="1" spans="1:40">
      <c r="A12" s="141">
        <v>208</v>
      </c>
      <c r="B12" s="141">
        <v>5</v>
      </c>
      <c r="C12" s="141">
        <v>1</v>
      </c>
      <c r="D12" s="142" t="s">
        <v>143</v>
      </c>
      <c r="E12" s="143">
        <v>150.64</v>
      </c>
      <c r="F12" s="143">
        <v>140.58</v>
      </c>
      <c r="G12" s="143"/>
      <c r="H12" s="143"/>
      <c r="I12" s="143">
        <v>140.58</v>
      </c>
      <c r="J12" s="143">
        <v>10.06</v>
      </c>
      <c r="K12" s="143"/>
      <c r="L12" s="143"/>
      <c r="M12" s="143"/>
      <c r="N12" s="143"/>
      <c r="O12" s="143"/>
      <c r="P12" s="143"/>
      <c r="Q12" s="143">
        <v>150.64</v>
      </c>
      <c r="R12" s="143">
        <v>140.58</v>
      </c>
      <c r="S12" s="143"/>
      <c r="T12" s="143"/>
      <c r="U12" s="143">
        <v>140.58</v>
      </c>
      <c r="V12" s="143">
        <v>10.06</v>
      </c>
      <c r="W12" s="143"/>
      <c r="X12" s="143"/>
      <c r="Y12" s="143"/>
      <c r="Z12" s="143"/>
      <c r="AA12" s="143"/>
      <c r="AB12" s="143"/>
      <c r="AC12" s="149"/>
      <c r="AD12" s="149"/>
      <c r="AE12" s="149"/>
      <c r="AF12" s="149"/>
      <c r="AG12" s="149"/>
      <c r="AH12" s="149"/>
      <c r="AI12" s="149"/>
      <c r="AJ12" s="149"/>
      <c r="AK12" s="149"/>
      <c r="AL12" s="149"/>
      <c r="AM12" s="149"/>
      <c r="AN12" s="149"/>
    </row>
    <row r="13" ht="24" customHeight="1" spans="1:40">
      <c r="A13" s="141">
        <v>208</v>
      </c>
      <c r="B13" s="141">
        <v>5</v>
      </c>
      <c r="C13" s="141">
        <v>5</v>
      </c>
      <c r="D13" s="142" t="s">
        <v>144</v>
      </c>
      <c r="E13" s="143">
        <v>148.91</v>
      </c>
      <c r="F13" s="143">
        <v>148.91</v>
      </c>
      <c r="G13" s="143"/>
      <c r="H13" s="143"/>
      <c r="I13" s="143">
        <v>148.91</v>
      </c>
      <c r="J13" s="143"/>
      <c r="K13" s="143"/>
      <c r="L13" s="143"/>
      <c r="M13" s="143"/>
      <c r="N13" s="143"/>
      <c r="O13" s="143"/>
      <c r="P13" s="143"/>
      <c r="Q13" s="143">
        <v>148.91</v>
      </c>
      <c r="R13" s="143">
        <v>148.91</v>
      </c>
      <c r="S13" s="143"/>
      <c r="T13" s="143"/>
      <c r="U13" s="143">
        <v>148.91</v>
      </c>
      <c r="V13" s="143"/>
      <c r="W13" s="143"/>
      <c r="X13" s="143"/>
      <c r="Y13" s="143"/>
      <c r="Z13" s="143"/>
      <c r="AA13" s="143"/>
      <c r="AB13" s="143"/>
      <c r="AC13" s="149"/>
      <c r="AD13" s="149"/>
      <c r="AE13" s="149"/>
      <c r="AF13" s="149"/>
      <c r="AG13" s="149"/>
      <c r="AH13" s="149"/>
      <c r="AI13" s="149"/>
      <c r="AJ13" s="149"/>
      <c r="AK13" s="149"/>
      <c r="AL13" s="149"/>
      <c r="AM13" s="149"/>
      <c r="AN13" s="149"/>
    </row>
    <row r="14" ht="24" customHeight="1" spans="1:40">
      <c r="A14" s="141">
        <v>210</v>
      </c>
      <c r="B14" s="141">
        <v>11</v>
      </c>
      <c r="C14" s="141">
        <v>1</v>
      </c>
      <c r="D14" s="142" t="s">
        <v>145</v>
      </c>
      <c r="E14" s="143">
        <v>91.76</v>
      </c>
      <c r="F14" s="143">
        <v>91.76</v>
      </c>
      <c r="G14" s="143"/>
      <c r="H14" s="143"/>
      <c r="I14" s="143">
        <v>91.76</v>
      </c>
      <c r="J14" s="143"/>
      <c r="K14" s="143"/>
      <c r="L14" s="143"/>
      <c r="M14" s="143"/>
      <c r="N14" s="143"/>
      <c r="O14" s="143"/>
      <c r="P14" s="143"/>
      <c r="Q14" s="143">
        <v>91.76</v>
      </c>
      <c r="R14" s="143">
        <v>91.76</v>
      </c>
      <c r="S14" s="143"/>
      <c r="T14" s="143"/>
      <c r="U14" s="143">
        <v>91.76</v>
      </c>
      <c r="V14" s="143"/>
      <c r="W14" s="143"/>
      <c r="X14" s="143"/>
      <c r="Y14" s="143"/>
      <c r="Z14" s="143"/>
      <c r="AA14" s="143"/>
      <c r="AB14" s="143"/>
      <c r="AC14" s="149"/>
      <c r="AD14" s="149"/>
      <c r="AE14" s="149"/>
      <c r="AF14" s="149"/>
      <c r="AG14" s="149"/>
      <c r="AH14" s="149"/>
      <c r="AI14" s="149"/>
      <c r="AJ14" s="149"/>
      <c r="AK14" s="149"/>
      <c r="AL14" s="149"/>
      <c r="AM14" s="149"/>
      <c r="AN14" s="149"/>
    </row>
    <row r="15" ht="24" customHeight="1" spans="1:40">
      <c r="A15" s="141">
        <v>210</v>
      </c>
      <c r="B15" s="141">
        <v>11</v>
      </c>
      <c r="C15" s="141">
        <v>3</v>
      </c>
      <c r="D15" s="142" t="s">
        <v>146</v>
      </c>
      <c r="E15" s="143">
        <v>41.9</v>
      </c>
      <c r="F15" s="143">
        <v>41.9</v>
      </c>
      <c r="G15" s="143"/>
      <c r="H15" s="143"/>
      <c r="I15" s="143">
        <v>41.9</v>
      </c>
      <c r="J15" s="143"/>
      <c r="K15" s="143"/>
      <c r="L15" s="143"/>
      <c r="M15" s="143"/>
      <c r="N15" s="143"/>
      <c r="O15" s="143"/>
      <c r="P15" s="143"/>
      <c r="Q15" s="143">
        <v>41.9</v>
      </c>
      <c r="R15" s="143">
        <v>41.9</v>
      </c>
      <c r="S15" s="143"/>
      <c r="T15" s="143"/>
      <c r="U15" s="143">
        <v>41.9</v>
      </c>
      <c r="V15" s="143"/>
      <c r="W15" s="143"/>
      <c r="X15" s="143"/>
      <c r="Y15" s="143"/>
      <c r="Z15" s="143"/>
      <c r="AA15" s="143"/>
      <c r="AB15" s="143"/>
      <c r="AC15" s="149"/>
      <c r="AD15" s="149"/>
      <c r="AE15" s="149"/>
      <c r="AF15" s="149"/>
      <c r="AG15" s="149"/>
      <c r="AH15" s="149"/>
      <c r="AI15" s="149"/>
      <c r="AJ15" s="149"/>
      <c r="AK15" s="149"/>
      <c r="AL15" s="149"/>
      <c r="AM15" s="149"/>
      <c r="AN15" s="149"/>
    </row>
    <row r="16" ht="24" customHeight="1" spans="1:40">
      <c r="A16" s="141">
        <v>210</v>
      </c>
      <c r="B16" s="141">
        <v>11</v>
      </c>
      <c r="C16" s="141">
        <v>99</v>
      </c>
      <c r="D16" s="142" t="s">
        <v>147</v>
      </c>
      <c r="E16" s="143">
        <v>9.19</v>
      </c>
      <c r="F16" s="143">
        <v>9.19</v>
      </c>
      <c r="G16" s="143"/>
      <c r="H16" s="143"/>
      <c r="I16" s="143">
        <v>9.19</v>
      </c>
      <c r="J16" s="143"/>
      <c r="K16" s="143"/>
      <c r="L16" s="143"/>
      <c r="M16" s="143"/>
      <c r="N16" s="143"/>
      <c r="O16" s="143"/>
      <c r="P16" s="143"/>
      <c r="Q16" s="143">
        <v>9.19</v>
      </c>
      <c r="R16" s="143">
        <v>9.19</v>
      </c>
      <c r="S16" s="143"/>
      <c r="T16" s="143"/>
      <c r="U16" s="143">
        <v>9.19</v>
      </c>
      <c r="V16" s="143"/>
      <c r="W16" s="143"/>
      <c r="X16" s="143"/>
      <c r="Y16" s="143"/>
      <c r="Z16" s="143"/>
      <c r="AA16" s="143"/>
      <c r="AB16" s="143"/>
      <c r="AC16" s="149"/>
      <c r="AD16" s="149"/>
      <c r="AE16" s="149"/>
      <c r="AF16" s="149"/>
      <c r="AG16" s="149"/>
      <c r="AH16" s="149"/>
      <c r="AI16" s="149"/>
      <c r="AJ16" s="149"/>
      <c r="AK16" s="149"/>
      <c r="AL16" s="149"/>
      <c r="AM16" s="149"/>
      <c r="AN16" s="149"/>
    </row>
    <row r="17" ht="24" customHeight="1" spans="1:40">
      <c r="A17" s="141">
        <v>221</v>
      </c>
      <c r="B17" s="141">
        <v>2</v>
      </c>
      <c r="C17" s="141">
        <v>1</v>
      </c>
      <c r="D17" s="142" t="s">
        <v>148</v>
      </c>
      <c r="E17" s="143">
        <v>86.12</v>
      </c>
      <c r="F17" s="143">
        <v>86.12</v>
      </c>
      <c r="G17" s="143"/>
      <c r="H17" s="143"/>
      <c r="I17" s="143">
        <v>86.12</v>
      </c>
      <c r="J17" s="143"/>
      <c r="K17" s="143"/>
      <c r="L17" s="143"/>
      <c r="M17" s="143"/>
      <c r="N17" s="143"/>
      <c r="O17" s="143"/>
      <c r="P17" s="143"/>
      <c r="Q17" s="143">
        <v>86.12</v>
      </c>
      <c r="R17" s="143">
        <v>86.12</v>
      </c>
      <c r="S17" s="143"/>
      <c r="T17" s="143"/>
      <c r="U17" s="143">
        <v>86.12</v>
      </c>
      <c r="V17" s="143"/>
      <c r="W17" s="143"/>
      <c r="X17" s="143"/>
      <c r="Y17" s="143"/>
      <c r="Z17" s="143"/>
      <c r="AA17" s="143"/>
      <c r="AB17" s="143"/>
      <c r="AC17" s="149"/>
      <c r="AD17" s="149"/>
      <c r="AE17" s="149"/>
      <c r="AF17" s="149"/>
      <c r="AG17" s="149"/>
      <c r="AH17" s="149"/>
      <c r="AI17" s="149"/>
      <c r="AJ17" s="149"/>
      <c r="AK17" s="149"/>
      <c r="AL17" s="149"/>
      <c r="AM17" s="149"/>
      <c r="AN17" s="149"/>
    </row>
    <row r="18" ht="65" customHeight="1" spans="1:40">
      <c r="A18" s="141">
        <v>201</v>
      </c>
      <c r="B18" s="141">
        <v>38</v>
      </c>
      <c r="C18" s="141">
        <v>3</v>
      </c>
      <c r="D18" s="144" t="s">
        <v>149</v>
      </c>
      <c r="E18" s="143"/>
      <c r="F18" s="143"/>
      <c r="G18" s="143"/>
      <c r="H18" s="143"/>
      <c r="I18" s="143"/>
      <c r="J18" s="143"/>
      <c r="K18" s="143"/>
      <c r="L18" s="143"/>
      <c r="M18" s="143"/>
      <c r="N18" s="143"/>
      <c r="O18" s="143"/>
      <c r="P18" s="143"/>
      <c r="Q18" s="143"/>
      <c r="R18" s="143"/>
      <c r="S18" s="143"/>
      <c r="T18" s="143"/>
      <c r="U18" s="143"/>
      <c r="V18" s="143"/>
      <c r="W18" s="143"/>
      <c r="X18" s="143"/>
      <c r="Y18" s="143"/>
      <c r="Z18" s="143"/>
      <c r="AA18" s="143">
        <v>81</v>
      </c>
      <c r="AB18" s="143">
        <v>81</v>
      </c>
      <c r="AC18" s="149"/>
      <c r="AD18" s="149"/>
      <c r="AE18" s="149"/>
      <c r="AF18" s="149"/>
      <c r="AG18" s="149"/>
      <c r="AH18" s="149"/>
      <c r="AI18" s="149"/>
      <c r="AJ18" s="149"/>
      <c r="AK18" s="149"/>
      <c r="AL18" s="149"/>
      <c r="AM18" s="149"/>
      <c r="AN18" s="149"/>
    </row>
    <row r="19" ht="24" customHeight="1" spans="1:28">
      <c r="A19" s="141">
        <v>201</v>
      </c>
      <c r="B19" s="141">
        <v>38</v>
      </c>
      <c r="C19" s="141">
        <v>4</v>
      </c>
      <c r="D19" s="142" t="s">
        <v>150</v>
      </c>
      <c r="E19" s="143"/>
      <c r="F19" s="145"/>
      <c r="G19" s="145"/>
      <c r="H19" s="145"/>
      <c r="I19" s="145"/>
      <c r="J19" s="145"/>
      <c r="K19" s="145"/>
      <c r="L19" s="145"/>
      <c r="M19" s="145"/>
      <c r="N19" s="145"/>
      <c r="O19" s="145"/>
      <c r="P19" s="145"/>
      <c r="Q19" s="145"/>
      <c r="R19" s="145"/>
      <c r="S19" s="145"/>
      <c r="T19" s="145"/>
      <c r="U19" s="145"/>
      <c r="V19" s="145"/>
      <c r="W19" s="145"/>
      <c r="X19" s="145"/>
      <c r="Y19" s="145"/>
      <c r="Z19" s="145"/>
      <c r="AA19" s="145">
        <v>10</v>
      </c>
      <c r="AB19" s="145">
        <v>10</v>
      </c>
    </row>
    <row r="20" ht="24" customHeight="1" spans="1:28">
      <c r="A20" s="141">
        <v>201</v>
      </c>
      <c r="B20" s="141">
        <v>38</v>
      </c>
      <c r="C20" s="141">
        <v>4</v>
      </c>
      <c r="D20" s="142" t="s">
        <v>151</v>
      </c>
      <c r="E20" s="143"/>
      <c r="F20" s="145"/>
      <c r="G20" s="145"/>
      <c r="H20" s="145"/>
      <c r="I20" s="145"/>
      <c r="J20" s="145"/>
      <c r="K20" s="145"/>
      <c r="L20" s="145"/>
      <c r="M20" s="145"/>
      <c r="N20" s="145"/>
      <c r="O20" s="145"/>
      <c r="P20" s="145"/>
      <c r="Q20" s="145"/>
      <c r="R20" s="145"/>
      <c r="S20" s="145"/>
      <c r="T20" s="145"/>
      <c r="U20" s="145"/>
      <c r="V20" s="145"/>
      <c r="W20" s="145"/>
      <c r="X20" s="145"/>
      <c r="Y20" s="145"/>
      <c r="Z20" s="145"/>
      <c r="AA20" s="145">
        <v>20</v>
      </c>
      <c r="AB20" s="145">
        <v>20</v>
      </c>
    </row>
    <row r="21" ht="61" customHeight="1" spans="1:28">
      <c r="A21" s="141">
        <v>201</v>
      </c>
      <c r="B21" s="141">
        <v>38</v>
      </c>
      <c r="C21" s="141">
        <v>4</v>
      </c>
      <c r="D21" s="142" t="s">
        <v>152</v>
      </c>
      <c r="E21" s="143"/>
      <c r="F21" s="145"/>
      <c r="G21" s="145"/>
      <c r="H21" s="145"/>
      <c r="I21" s="145"/>
      <c r="J21" s="145"/>
      <c r="K21" s="145"/>
      <c r="L21" s="145"/>
      <c r="M21" s="145"/>
      <c r="N21" s="145"/>
      <c r="O21" s="145"/>
      <c r="P21" s="145"/>
      <c r="Q21" s="145"/>
      <c r="R21" s="145"/>
      <c r="S21" s="145"/>
      <c r="T21" s="145"/>
      <c r="U21" s="145"/>
      <c r="V21" s="145"/>
      <c r="W21" s="145"/>
      <c r="X21" s="145"/>
      <c r="Y21" s="145"/>
      <c r="Z21" s="145"/>
      <c r="AA21" s="145">
        <v>30</v>
      </c>
      <c r="AB21" s="145">
        <v>30</v>
      </c>
    </row>
    <row r="22" ht="24" customHeight="1" spans="1:28">
      <c r="A22" s="141">
        <v>201</v>
      </c>
      <c r="B22" s="141">
        <v>38</v>
      </c>
      <c r="C22" s="141">
        <v>4</v>
      </c>
      <c r="D22" s="142" t="s">
        <v>153</v>
      </c>
      <c r="E22" s="143"/>
      <c r="F22" s="145"/>
      <c r="G22" s="145"/>
      <c r="H22" s="145"/>
      <c r="I22" s="145"/>
      <c r="J22" s="145"/>
      <c r="K22" s="145"/>
      <c r="L22" s="145"/>
      <c r="M22" s="145"/>
      <c r="N22" s="145"/>
      <c r="O22" s="145"/>
      <c r="P22" s="145"/>
      <c r="Q22" s="145"/>
      <c r="R22" s="145"/>
      <c r="S22" s="145"/>
      <c r="T22" s="145"/>
      <c r="U22" s="145"/>
      <c r="V22" s="145"/>
      <c r="W22" s="145"/>
      <c r="X22" s="145"/>
      <c r="Y22" s="145"/>
      <c r="Z22" s="145"/>
      <c r="AA22" s="145">
        <v>10</v>
      </c>
      <c r="AB22" s="145">
        <v>10</v>
      </c>
    </row>
    <row r="23" ht="24" customHeight="1" spans="1:28">
      <c r="A23" s="141">
        <v>201</v>
      </c>
      <c r="B23" s="141">
        <v>38</v>
      </c>
      <c r="C23" s="141">
        <v>5</v>
      </c>
      <c r="D23" s="142" t="s">
        <v>154</v>
      </c>
      <c r="E23" s="143"/>
      <c r="F23" s="145"/>
      <c r="G23" s="145"/>
      <c r="H23" s="145"/>
      <c r="I23" s="145"/>
      <c r="J23" s="145"/>
      <c r="K23" s="145"/>
      <c r="L23" s="145"/>
      <c r="M23" s="145"/>
      <c r="N23" s="145"/>
      <c r="O23" s="145"/>
      <c r="P23" s="145"/>
      <c r="Q23" s="145"/>
      <c r="R23" s="145"/>
      <c r="S23" s="145"/>
      <c r="T23" s="145"/>
      <c r="U23" s="145"/>
      <c r="V23" s="145"/>
      <c r="W23" s="145"/>
      <c r="X23" s="145"/>
      <c r="Y23" s="145"/>
      <c r="Z23" s="145"/>
      <c r="AA23" s="145">
        <v>50</v>
      </c>
      <c r="AB23" s="145">
        <v>50</v>
      </c>
    </row>
    <row r="24" ht="24" spans="1:28">
      <c r="A24" s="141">
        <v>201</v>
      </c>
      <c r="B24" s="141">
        <v>38</v>
      </c>
      <c r="C24" s="141">
        <v>6</v>
      </c>
      <c r="D24" s="142" t="s">
        <v>155</v>
      </c>
      <c r="E24" s="146"/>
      <c r="F24" s="147"/>
      <c r="G24" s="147"/>
      <c r="H24" s="147"/>
      <c r="I24" s="147"/>
      <c r="J24" s="147"/>
      <c r="K24" s="147"/>
      <c r="L24" s="147"/>
      <c r="M24" s="147"/>
      <c r="N24" s="147"/>
      <c r="O24" s="147"/>
      <c r="P24" s="147"/>
      <c r="Q24" s="147"/>
      <c r="R24" s="147"/>
      <c r="S24" s="147"/>
      <c r="T24" s="147"/>
      <c r="U24" s="147"/>
      <c r="V24" s="147"/>
      <c r="W24" s="147"/>
      <c r="X24" s="147"/>
      <c r="Y24" s="147"/>
      <c r="Z24" s="147"/>
      <c r="AA24" s="147">
        <v>20</v>
      </c>
      <c r="AB24" s="147">
        <v>20</v>
      </c>
    </row>
    <row r="25" ht="24" spans="1:28">
      <c r="A25" s="141">
        <v>201</v>
      </c>
      <c r="B25" s="141">
        <v>38</v>
      </c>
      <c r="C25" s="141">
        <v>6</v>
      </c>
      <c r="D25" s="142" t="s">
        <v>156</v>
      </c>
      <c r="E25" s="146"/>
      <c r="F25" s="147"/>
      <c r="G25" s="147"/>
      <c r="H25" s="147"/>
      <c r="I25" s="147"/>
      <c r="J25" s="147"/>
      <c r="K25" s="147"/>
      <c r="L25" s="147"/>
      <c r="M25" s="147"/>
      <c r="N25" s="147"/>
      <c r="O25" s="147"/>
      <c r="P25" s="147"/>
      <c r="Q25" s="147"/>
      <c r="R25" s="147"/>
      <c r="S25" s="147"/>
      <c r="T25" s="147"/>
      <c r="U25" s="147"/>
      <c r="V25" s="147"/>
      <c r="W25" s="147"/>
      <c r="X25" s="147"/>
      <c r="Y25" s="147"/>
      <c r="Z25" s="147"/>
      <c r="AA25" s="147">
        <v>10</v>
      </c>
      <c r="AB25" s="147">
        <v>10</v>
      </c>
    </row>
    <row r="26" ht="48" spans="1:28">
      <c r="A26" s="141">
        <v>201</v>
      </c>
      <c r="B26" s="141">
        <v>38</v>
      </c>
      <c r="C26" s="141">
        <v>8</v>
      </c>
      <c r="D26" s="142" t="s">
        <v>157</v>
      </c>
      <c r="E26" s="146"/>
      <c r="F26" s="147"/>
      <c r="G26" s="147"/>
      <c r="H26" s="147"/>
      <c r="I26" s="147"/>
      <c r="J26" s="147"/>
      <c r="K26" s="147"/>
      <c r="L26" s="147"/>
      <c r="M26" s="147"/>
      <c r="N26" s="147"/>
      <c r="O26" s="147"/>
      <c r="P26" s="147"/>
      <c r="Q26" s="147"/>
      <c r="R26" s="147"/>
      <c r="S26" s="147"/>
      <c r="T26" s="147"/>
      <c r="U26" s="147"/>
      <c r="V26" s="147"/>
      <c r="W26" s="147"/>
      <c r="X26" s="147"/>
      <c r="Y26" s="147"/>
      <c r="Z26" s="147"/>
      <c r="AA26" s="147">
        <v>150</v>
      </c>
      <c r="AB26" s="147">
        <v>150</v>
      </c>
    </row>
    <row r="27" ht="36" spans="1:28">
      <c r="A27" s="141">
        <v>201</v>
      </c>
      <c r="B27" s="141">
        <v>38</v>
      </c>
      <c r="C27" s="141">
        <v>9</v>
      </c>
      <c r="D27" s="142" t="s">
        <v>158</v>
      </c>
      <c r="E27" s="146"/>
      <c r="F27" s="147"/>
      <c r="G27" s="147"/>
      <c r="H27" s="147"/>
      <c r="I27" s="147"/>
      <c r="J27" s="147"/>
      <c r="K27" s="147"/>
      <c r="L27" s="147"/>
      <c r="M27" s="147"/>
      <c r="N27" s="147"/>
      <c r="O27" s="147"/>
      <c r="P27" s="147"/>
      <c r="Q27" s="147"/>
      <c r="R27" s="147"/>
      <c r="S27" s="147"/>
      <c r="T27" s="147"/>
      <c r="U27" s="147"/>
      <c r="V27" s="147"/>
      <c r="W27" s="147"/>
      <c r="X27" s="147"/>
      <c r="Y27" s="147"/>
      <c r="Z27" s="147"/>
      <c r="AA27" s="147">
        <v>30</v>
      </c>
      <c r="AB27" s="147">
        <v>30</v>
      </c>
    </row>
    <row r="28" spans="1:5">
      <c r="A28" s="148"/>
      <c r="B28" s="148"/>
      <c r="C28" s="148"/>
      <c r="D28" s="149"/>
      <c r="E28" s="149"/>
    </row>
    <row r="29" spans="1:5">
      <c r="A29" s="148"/>
      <c r="B29" s="148"/>
      <c r="C29" s="148"/>
      <c r="D29" s="149"/>
      <c r="E29" s="149"/>
    </row>
  </sheetData>
  <mergeCells count="36">
    <mergeCell ref="A1:AB1"/>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63"/>
  <sheetViews>
    <sheetView workbookViewId="0">
      <selection activeCell="K14" sqref="K14"/>
    </sheetView>
  </sheetViews>
  <sheetFormatPr defaultColWidth="9" defaultRowHeight="13.5"/>
  <cols>
    <col min="1" max="1" width="9.13333333333333" customWidth="1"/>
    <col min="2" max="2" width="16" customWidth="1"/>
    <col min="3" max="3" width="31" customWidth="1"/>
    <col min="4" max="4" width="21.1333333333333" customWidth="1"/>
    <col min="5" max="5" width="12.6333333333333" customWidth="1"/>
    <col min="6" max="6" width="8.63333333333333" customWidth="1"/>
    <col min="7" max="7" width="8.38333333333333" customWidth="1"/>
    <col min="8" max="8" width="10.5" customWidth="1"/>
    <col min="9" max="9" width="8.63333333333333" customWidth="1"/>
  </cols>
  <sheetData>
    <row r="1" ht="15" customHeight="1" spans="1:18">
      <c r="A1" s="85"/>
      <c r="B1" s="85"/>
      <c r="C1" s="86"/>
      <c r="D1" s="87"/>
      <c r="E1" s="87"/>
      <c r="F1" s="87"/>
      <c r="G1" s="87"/>
      <c r="H1" s="87"/>
      <c r="I1" s="87"/>
      <c r="J1" s="87"/>
      <c r="K1" s="87"/>
      <c r="L1" s="87"/>
      <c r="M1" s="87"/>
      <c r="N1" s="87"/>
      <c r="O1" s="87"/>
      <c r="P1" s="87"/>
      <c r="Q1" s="87"/>
      <c r="R1" s="87"/>
    </row>
    <row r="2" ht="34" customHeight="1" spans="1:19">
      <c r="A2" s="3" t="s">
        <v>159</v>
      </c>
      <c r="B2" s="3"/>
      <c r="C2" s="3"/>
      <c r="D2" s="3"/>
      <c r="E2" s="3"/>
      <c r="F2" s="3"/>
      <c r="G2" s="3"/>
      <c r="H2" s="3"/>
      <c r="I2" s="3"/>
      <c r="J2" s="3"/>
      <c r="K2" s="3"/>
      <c r="L2" s="3"/>
      <c r="M2" s="3"/>
      <c r="N2" s="3"/>
      <c r="O2" s="3"/>
      <c r="P2" s="3"/>
      <c r="Q2" s="3"/>
      <c r="R2" s="3"/>
      <c r="S2" s="3"/>
    </row>
    <row r="3" ht="20.1" customHeight="1" spans="1:19">
      <c r="A3" s="88" t="s">
        <v>1</v>
      </c>
      <c r="B3" s="86"/>
      <c r="C3" s="86"/>
      <c r="D3" s="87"/>
      <c r="E3" s="87"/>
      <c r="F3" s="87"/>
      <c r="G3" s="87"/>
      <c r="H3" s="87"/>
      <c r="I3" s="87"/>
      <c r="J3" s="87"/>
      <c r="K3" s="87"/>
      <c r="L3" s="87"/>
      <c r="M3" s="87"/>
      <c r="N3" s="87"/>
      <c r="O3" s="87"/>
      <c r="P3" s="87"/>
      <c r="Q3" s="87"/>
      <c r="R3" s="85" t="s">
        <v>41</v>
      </c>
      <c r="S3" s="85"/>
    </row>
    <row r="4" ht="48" customHeight="1" spans="1:19">
      <c r="A4" s="89" t="s">
        <v>160</v>
      </c>
      <c r="B4" s="90"/>
      <c r="C4" s="89" t="s">
        <v>161</v>
      </c>
      <c r="D4" s="8" t="s">
        <v>162</v>
      </c>
      <c r="E4" s="8"/>
      <c r="F4" s="8"/>
      <c r="G4" s="8"/>
      <c r="H4" s="8"/>
      <c r="I4" s="8"/>
      <c r="J4" s="8"/>
      <c r="K4" s="8"/>
      <c r="L4" s="8"/>
      <c r="M4" s="8"/>
      <c r="N4" s="8"/>
      <c r="O4" s="8"/>
      <c r="P4" s="8"/>
      <c r="Q4" s="8"/>
      <c r="R4" s="8"/>
      <c r="S4" s="8"/>
    </row>
    <row r="5" ht="20.1" customHeight="1" spans="1:19">
      <c r="A5" s="91"/>
      <c r="B5" s="92"/>
      <c r="C5" s="93"/>
      <c r="D5" s="94" t="s">
        <v>163</v>
      </c>
      <c r="E5" s="71" t="s">
        <v>164</v>
      </c>
      <c r="F5" s="72"/>
      <c r="G5" s="72"/>
      <c r="H5" s="72"/>
      <c r="I5" s="72"/>
      <c r="J5" s="72"/>
      <c r="K5" s="72"/>
      <c r="L5" s="72"/>
      <c r="M5" s="72"/>
      <c r="N5" s="72"/>
      <c r="O5" s="74"/>
      <c r="P5" s="112" t="s">
        <v>165</v>
      </c>
      <c r="Q5" s="115"/>
      <c r="R5" s="115"/>
      <c r="S5" s="116"/>
    </row>
    <row r="6" ht="20.1" customHeight="1" spans="1:19">
      <c r="A6" s="95" t="s">
        <v>104</v>
      </c>
      <c r="B6" s="95" t="s">
        <v>105</v>
      </c>
      <c r="C6" s="93"/>
      <c r="D6" s="96"/>
      <c r="E6" s="7" t="s">
        <v>98</v>
      </c>
      <c r="F6" s="97" t="s">
        <v>166</v>
      </c>
      <c r="G6" s="98"/>
      <c r="H6" s="98"/>
      <c r="I6" s="98"/>
      <c r="J6" s="98"/>
      <c r="K6" s="98"/>
      <c r="L6" s="98"/>
      <c r="M6" s="113"/>
      <c r="N6" s="6" t="s">
        <v>167</v>
      </c>
      <c r="O6" s="6" t="s">
        <v>168</v>
      </c>
      <c r="P6" s="114"/>
      <c r="Q6" s="117"/>
      <c r="R6" s="117"/>
      <c r="S6" s="118"/>
    </row>
    <row r="7" ht="67" customHeight="1" spans="1:19">
      <c r="A7" s="99"/>
      <c r="B7" s="99"/>
      <c r="C7" s="91"/>
      <c r="D7" s="100"/>
      <c r="E7" s="11"/>
      <c r="F7" s="6" t="s">
        <v>102</v>
      </c>
      <c r="G7" s="6" t="s">
        <v>169</v>
      </c>
      <c r="H7" s="6" t="s">
        <v>170</v>
      </c>
      <c r="I7" s="6" t="s">
        <v>171</v>
      </c>
      <c r="J7" s="6" t="s">
        <v>172</v>
      </c>
      <c r="K7" s="6" t="s">
        <v>173</v>
      </c>
      <c r="L7" s="6" t="s">
        <v>174</v>
      </c>
      <c r="M7" s="6" t="s">
        <v>175</v>
      </c>
      <c r="N7" s="6"/>
      <c r="O7" s="6"/>
      <c r="P7" s="6" t="s">
        <v>102</v>
      </c>
      <c r="Q7" s="6" t="s">
        <v>176</v>
      </c>
      <c r="R7" s="6" t="s">
        <v>177</v>
      </c>
      <c r="S7" s="6" t="s">
        <v>178</v>
      </c>
    </row>
    <row r="8" ht="20.1" customHeight="1" spans="1:19">
      <c r="A8" s="101">
        <v>1</v>
      </c>
      <c r="B8" s="101">
        <v>2</v>
      </c>
      <c r="C8" s="102">
        <v>3</v>
      </c>
      <c r="D8" s="101">
        <v>4</v>
      </c>
      <c r="E8" s="101">
        <v>5</v>
      </c>
      <c r="F8" s="101">
        <v>6</v>
      </c>
      <c r="G8" s="101">
        <v>7</v>
      </c>
      <c r="H8" s="102">
        <v>8</v>
      </c>
      <c r="I8" s="101">
        <v>9</v>
      </c>
      <c r="J8" s="101">
        <v>10</v>
      </c>
      <c r="K8" s="101">
        <v>11</v>
      </c>
      <c r="L8" s="101">
        <v>12</v>
      </c>
      <c r="M8" s="102">
        <v>13</v>
      </c>
      <c r="N8" s="101">
        <v>14</v>
      </c>
      <c r="O8" s="101">
        <v>15</v>
      </c>
      <c r="P8" s="101">
        <v>16</v>
      </c>
      <c r="Q8" s="101">
        <v>17</v>
      </c>
      <c r="R8" s="102">
        <v>18</v>
      </c>
      <c r="S8" s="101">
        <v>19</v>
      </c>
    </row>
    <row r="9" ht="20.1" customHeight="1" spans="1:19">
      <c r="A9" s="103" t="s">
        <v>1</v>
      </c>
      <c r="B9" s="104"/>
      <c r="C9" s="105"/>
      <c r="D9" s="101">
        <f t="shared" ref="D9:G9" si="0">D10+D24+D52</f>
        <v>1591.17</v>
      </c>
      <c r="E9" s="101">
        <f t="shared" si="0"/>
        <v>1591.17</v>
      </c>
      <c r="F9" s="101">
        <f t="shared" si="0"/>
        <v>1591.17</v>
      </c>
      <c r="G9" s="101">
        <f t="shared" si="0"/>
        <v>1591.17</v>
      </c>
      <c r="H9" s="101"/>
      <c r="I9" s="101"/>
      <c r="J9" s="101"/>
      <c r="K9" s="101"/>
      <c r="L9" s="101"/>
      <c r="M9" s="101"/>
      <c r="N9" s="101"/>
      <c r="O9" s="101"/>
      <c r="P9" s="101"/>
      <c r="Q9" s="101"/>
      <c r="R9" s="101"/>
      <c r="S9" s="101"/>
    </row>
    <row r="10" ht="18" customHeight="1" spans="1:19">
      <c r="A10" s="106">
        <v>301</v>
      </c>
      <c r="B10" s="107" t="s">
        <v>179</v>
      </c>
      <c r="C10" s="108" t="s">
        <v>99</v>
      </c>
      <c r="D10" s="109">
        <v>1228.09</v>
      </c>
      <c r="E10" s="109">
        <v>1228.09</v>
      </c>
      <c r="F10" s="109">
        <v>1228.09</v>
      </c>
      <c r="G10" s="109">
        <v>1228.09</v>
      </c>
      <c r="H10" s="109"/>
      <c r="I10" s="109"/>
      <c r="J10" s="109"/>
      <c r="K10" s="109"/>
      <c r="L10" s="109"/>
      <c r="M10" s="109"/>
      <c r="N10" s="109"/>
      <c r="O10" s="109"/>
      <c r="P10" s="109"/>
      <c r="Q10" s="109"/>
      <c r="R10" s="109"/>
      <c r="S10" s="109"/>
    </row>
    <row r="11" ht="18" customHeight="1" spans="1:19">
      <c r="A11" s="110"/>
      <c r="B11" s="107" t="s">
        <v>180</v>
      </c>
      <c r="C11" s="111" t="s">
        <v>181</v>
      </c>
      <c r="D11" s="109">
        <v>850.86</v>
      </c>
      <c r="E11" s="109">
        <v>850.86</v>
      </c>
      <c r="F11" s="109">
        <v>850.86</v>
      </c>
      <c r="G11" s="109">
        <v>850.86</v>
      </c>
      <c r="H11" s="109"/>
      <c r="I11" s="109"/>
      <c r="J11" s="109"/>
      <c r="K11" s="109"/>
      <c r="L11" s="109"/>
      <c r="M11" s="109"/>
      <c r="N11" s="109"/>
      <c r="O11" s="109"/>
      <c r="P11" s="109"/>
      <c r="Q11" s="109"/>
      <c r="R11" s="109"/>
      <c r="S11" s="109"/>
    </row>
    <row r="12" ht="18" customHeight="1" spans="1:19">
      <c r="A12" s="110"/>
      <c r="B12" s="107" t="s">
        <v>182</v>
      </c>
      <c r="C12" s="111" t="s">
        <v>183</v>
      </c>
      <c r="D12" s="109"/>
      <c r="E12" s="109"/>
      <c r="F12" s="109"/>
      <c r="G12" s="109"/>
      <c r="H12" s="109"/>
      <c r="I12" s="109"/>
      <c r="J12" s="109"/>
      <c r="K12" s="109"/>
      <c r="L12" s="109"/>
      <c r="M12" s="109"/>
      <c r="N12" s="109"/>
      <c r="O12" s="109"/>
      <c r="P12" s="109"/>
      <c r="Q12" s="109"/>
      <c r="R12" s="109"/>
      <c r="S12" s="109"/>
    </row>
    <row r="13" ht="18" customHeight="1" spans="1:19">
      <c r="A13" s="110"/>
      <c r="B13" s="107" t="s">
        <v>184</v>
      </c>
      <c r="C13" s="111" t="s">
        <v>185</v>
      </c>
      <c r="D13" s="109">
        <v>26.95</v>
      </c>
      <c r="E13" s="109">
        <v>26.95</v>
      </c>
      <c r="F13" s="109">
        <v>26.95</v>
      </c>
      <c r="G13" s="109">
        <v>26.95</v>
      </c>
      <c r="H13" s="109"/>
      <c r="I13" s="109"/>
      <c r="J13" s="109"/>
      <c r="K13" s="109"/>
      <c r="L13" s="109"/>
      <c r="M13" s="109"/>
      <c r="N13" s="109"/>
      <c r="O13" s="109"/>
      <c r="P13" s="109"/>
      <c r="Q13" s="109"/>
      <c r="R13" s="109"/>
      <c r="S13" s="109"/>
    </row>
    <row r="14" ht="18" customHeight="1" spans="1:19">
      <c r="A14" s="110"/>
      <c r="B14" s="107" t="s">
        <v>186</v>
      </c>
      <c r="C14" s="111" t="s">
        <v>187</v>
      </c>
      <c r="D14" s="109"/>
      <c r="E14" s="109"/>
      <c r="F14" s="109"/>
      <c r="G14" s="109"/>
      <c r="H14" s="109"/>
      <c r="I14" s="109"/>
      <c r="J14" s="109"/>
      <c r="K14" s="109"/>
      <c r="L14" s="109"/>
      <c r="M14" s="109"/>
      <c r="N14" s="109"/>
      <c r="O14" s="109"/>
      <c r="P14" s="109"/>
      <c r="Q14" s="109"/>
      <c r="R14" s="109"/>
      <c r="S14" s="109"/>
    </row>
    <row r="15" ht="18" customHeight="1" spans="1:19">
      <c r="A15" s="110"/>
      <c r="B15" s="107" t="s">
        <v>188</v>
      </c>
      <c r="C15" s="111" t="s">
        <v>189</v>
      </c>
      <c r="D15" s="109">
        <v>34.3</v>
      </c>
      <c r="E15" s="109">
        <v>34.3</v>
      </c>
      <c r="F15" s="109">
        <v>34.3</v>
      </c>
      <c r="G15" s="109">
        <v>34.3</v>
      </c>
      <c r="H15" s="109"/>
      <c r="I15" s="109"/>
      <c r="J15" s="109"/>
      <c r="K15" s="109"/>
      <c r="L15" s="109"/>
      <c r="M15" s="109"/>
      <c r="N15" s="109"/>
      <c r="O15" s="109"/>
      <c r="P15" s="109"/>
      <c r="Q15" s="109"/>
      <c r="R15" s="109"/>
      <c r="S15" s="109"/>
    </row>
    <row r="16" ht="18" customHeight="1" spans="1:19">
      <c r="A16" s="110"/>
      <c r="B16" s="107" t="s">
        <v>190</v>
      </c>
      <c r="C16" s="111" t="s">
        <v>191</v>
      </c>
      <c r="D16" s="109">
        <v>148.92</v>
      </c>
      <c r="E16" s="109">
        <v>148.92</v>
      </c>
      <c r="F16" s="109">
        <v>148.92</v>
      </c>
      <c r="G16" s="109">
        <v>148.92</v>
      </c>
      <c r="H16" s="109"/>
      <c r="I16" s="109"/>
      <c r="J16" s="109"/>
      <c r="K16" s="109"/>
      <c r="L16" s="109"/>
      <c r="M16" s="109"/>
      <c r="N16" s="109"/>
      <c r="O16" s="109"/>
      <c r="P16" s="109"/>
      <c r="Q16" s="109"/>
      <c r="R16" s="109"/>
      <c r="S16" s="109"/>
    </row>
    <row r="17" ht="18" customHeight="1" spans="1:19">
      <c r="A17" s="110"/>
      <c r="B17" s="107" t="s">
        <v>192</v>
      </c>
      <c r="C17" s="111" t="s">
        <v>193</v>
      </c>
      <c r="D17" s="109"/>
      <c r="E17" s="109"/>
      <c r="F17" s="109"/>
      <c r="G17" s="109"/>
      <c r="H17" s="109"/>
      <c r="I17" s="109"/>
      <c r="J17" s="109"/>
      <c r="K17" s="109"/>
      <c r="L17" s="109"/>
      <c r="M17" s="109"/>
      <c r="N17" s="109"/>
      <c r="O17" s="109"/>
      <c r="P17" s="109"/>
      <c r="Q17" s="109"/>
      <c r="R17" s="109"/>
      <c r="S17" s="109"/>
    </row>
    <row r="18" ht="18" customHeight="1" spans="1:19">
      <c r="A18" s="110"/>
      <c r="B18" s="107" t="s">
        <v>194</v>
      </c>
      <c r="C18" s="111" t="s">
        <v>195</v>
      </c>
      <c r="D18" s="109">
        <v>71.76</v>
      </c>
      <c r="E18" s="109">
        <v>71.76</v>
      </c>
      <c r="F18" s="109">
        <v>71.76</v>
      </c>
      <c r="G18" s="109">
        <v>71.76</v>
      </c>
      <c r="H18" s="109"/>
      <c r="I18" s="109"/>
      <c r="J18" s="109"/>
      <c r="K18" s="109"/>
      <c r="L18" s="109"/>
      <c r="M18" s="109"/>
      <c r="N18" s="109"/>
      <c r="O18" s="109"/>
      <c r="P18" s="109"/>
      <c r="Q18" s="109"/>
      <c r="R18" s="109"/>
      <c r="S18" s="109"/>
    </row>
    <row r="19" ht="18" customHeight="1" spans="1:19">
      <c r="A19" s="110"/>
      <c r="B19" s="107" t="s">
        <v>196</v>
      </c>
      <c r="C19" s="111" t="s">
        <v>197</v>
      </c>
      <c r="D19" s="109"/>
      <c r="E19" s="109"/>
      <c r="F19" s="109"/>
      <c r="G19" s="109"/>
      <c r="H19" s="109"/>
      <c r="I19" s="109"/>
      <c r="J19" s="109"/>
      <c r="K19" s="109"/>
      <c r="L19" s="109"/>
      <c r="M19" s="109"/>
      <c r="N19" s="109"/>
      <c r="O19" s="109"/>
      <c r="P19" s="109"/>
      <c r="Q19" s="109"/>
      <c r="R19" s="109"/>
      <c r="S19" s="109"/>
    </row>
    <row r="20" ht="18" customHeight="1" spans="1:19">
      <c r="A20" s="110"/>
      <c r="B20" s="107" t="s">
        <v>198</v>
      </c>
      <c r="C20" s="111" t="s">
        <v>199</v>
      </c>
      <c r="D20" s="109">
        <v>9.19</v>
      </c>
      <c r="E20" s="109">
        <v>9.19</v>
      </c>
      <c r="F20" s="109">
        <v>9.19</v>
      </c>
      <c r="G20" s="109">
        <v>9.19</v>
      </c>
      <c r="H20" s="109"/>
      <c r="I20" s="109"/>
      <c r="J20" s="109"/>
      <c r="K20" s="109"/>
      <c r="L20" s="109"/>
      <c r="M20" s="109"/>
      <c r="N20" s="109"/>
      <c r="O20" s="109"/>
      <c r="P20" s="109"/>
      <c r="Q20" s="109"/>
      <c r="R20" s="109"/>
      <c r="S20" s="109"/>
    </row>
    <row r="21" ht="18" customHeight="1" spans="1:19">
      <c r="A21" s="110"/>
      <c r="B21" s="107" t="s">
        <v>200</v>
      </c>
      <c r="C21" s="111" t="s">
        <v>201</v>
      </c>
      <c r="D21" s="109">
        <v>86.11</v>
      </c>
      <c r="E21" s="109">
        <v>86.11</v>
      </c>
      <c r="F21" s="109">
        <v>86.11</v>
      </c>
      <c r="G21" s="109">
        <v>86.11</v>
      </c>
      <c r="H21" s="109"/>
      <c r="I21" s="109"/>
      <c r="J21" s="109"/>
      <c r="K21" s="109"/>
      <c r="L21" s="109"/>
      <c r="M21" s="109"/>
      <c r="N21" s="109"/>
      <c r="O21" s="109"/>
      <c r="P21" s="109"/>
      <c r="Q21" s="109"/>
      <c r="R21" s="109"/>
      <c r="S21" s="109"/>
    </row>
    <row r="22" ht="18" customHeight="1" spans="1:19">
      <c r="A22" s="110"/>
      <c r="B22" s="107" t="s">
        <v>202</v>
      </c>
      <c r="C22" s="111" t="s">
        <v>203</v>
      </c>
      <c r="D22" s="109"/>
      <c r="E22" s="109"/>
      <c r="F22" s="109"/>
      <c r="G22" s="109"/>
      <c r="H22" s="109"/>
      <c r="I22" s="109"/>
      <c r="J22" s="109"/>
      <c r="K22" s="109"/>
      <c r="L22" s="109"/>
      <c r="M22" s="109"/>
      <c r="N22" s="109"/>
      <c r="O22" s="109"/>
      <c r="P22" s="109"/>
      <c r="Q22" s="109"/>
      <c r="R22" s="109"/>
      <c r="S22" s="109"/>
    </row>
    <row r="23" ht="18" customHeight="1" spans="1:19">
      <c r="A23" s="110"/>
      <c r="B23" s="107" t="s">
        <v>204</v>
      </c>
      <c r="C23" s="111" t="s">
        <v>205</v>
      </c>
      <c r="D23" s="109"/>
      <c r="E23" s="109"/>
      <c r="F23" s="109"/>
      <c r="G23" s="109"/>
      <c r="H23" s="109"/>
      <c r="I23" s="109"/>
      <c r="J23" s="109"/>
      <c r="K23" s="109"/>
      <c r="L23" s="109"/>
      <c r="M23" s="109"/>
      <c r="N23" s="109"/>
      <c r="O23" s="109"/>
      <c r="P23" s="109"/>
      <c r="Q23" s="109"/>
      <c r="R23" s="109"/>
      <c r="S23" s="109"/>
    </row>
    <row r="24" ht="18" customHeight="1" spans="1:19">
      <c r="A24" s="106">
        <v>302</v>
      </c>
      <c r="B24" s="107"/>
      <c r="C24" s="108" t="s">
        <v>100</v>
      </c>
      <c r="D24" s="109">
        <v>160.6</v>
      </c>
      <c r="E24" s="109">
        <v>160.6</v>
      </c>
      <c r="F24" s="109">
        <v>160.6</v>
      </c>
      <c r="G24" s="109">
        <v>160.6</v>
      </c>
      <c r="H24" s="109"/>
      <c r="I24" s="109"/>
      <c r="J24" s="109"/>
      <c r="K24" s="109"/>
      <c r="L24" s="109"/>
      <c r="M24" s="109"/>
      <c r="N24" s="109"/>
      <c r="O24" s="109"/>
      <c r="P24" s="109"/>
      <c r="Q24" s="109"/>
      <c r="R24" s="109"/>
      <c r="S24" s="109"/>
    </row>
    <row r="25" ht="18" customHeight="1" spans="1:19">
      <c r="A25" s="110"/>
      <c r="B25" s="107" t="s">
        <v>180</v>
      </c>
      <c r="C25" s="111" t="s">
        <v>206</v>
      </c>
      <c r="D25" s="109">
        <v>78.61</v>
      </c>
      <c r="E25" s="109">
        <v>78.61</v>
      </c>
      <c r="F25" s="109">
        <v>78.61</v>
      </c>
      <c r="G25" s="109">
        <v>78.61</v>
      </c>
      <c r="H25" s="109"/>
      <c r="I25" s="109"/>
      <c r="J25" s="109"/>
      <c r="K25" s="109"/>
      <c r="L25" s="109"/>
      <c r="M25" s="109"/>
      <c r="N25" s="109"/>
      <c r="O25" s="109"/>
      <c r="P25" s="109"/>
      <c r="Q25" s="109"/>
      <c r="R25" s="109"/>
      <c r="S25" s="109"/>
    </row>
    <row r="26" ht="18" customHeight="1" spans="1:19">
      <c r="A26" s="110"/>
      <c r="B26" s="107" t="s">
        <v>182</v>
      </c>
      <c r="C26" s="111" t="s">
        <v>207</v>
      </c>
      <c r="D26" s="109"/>
      <c r="E26" s="109"/>
      <c r="F26" s="109"/>
      <c r="G26" s="109"/>
      <c r="H26" s="109"/>
      <c r="I26" s="109"/>
      <c r="J26" s="109"/>
      <c r="K26" s="109"/>
      <c r="L26" s="109"/>
      <c r="M26" s="109"/>
      <c r="N26" s="109"/>
      <c r="O26" s="109"/>
      <c r="P26" s="109"/>
      <c r="Q26" s="109"/>
      <c r="R26" s="109"/>
      <c r="S26" s="109"/>
    </row>
    <row r="27" ht="18" customHeight="1" spans="1:19">
      <c r="A27" s="110"/>
      <c r="B27" s="107" t="s">
        <v>184</v>
      </c>
      <c r="C27" s="111" t="s">
        <v>208</v>
      </c>
      <c r="D27" s="109"/>
      <c r="E27" s="109"/>
      <c r="F27" s="109"/>
      <c r="G27" s="109"/>
      <c r="H27" s="109"/>
      <c r="I27" s="109"/>
      <c r="J27" s="109"/>
      <c r="K27" s="109"/>
      <c r="L27" s="109"/>
      <c r="M27" s="109"/>
      <c r="N27" s="109"/>
      <c r="O27" s="109"/>
      <c r="P27" s="109"/>
      <c r="Q27" s="109"/>
      <c r="R27" s="109"/>
      <c r="S27" s="109"/>
    </row>
    <row r="28" ht="18" customHeight="1" spans="1:19">
      <c r="A28" s="110"/>
      <c r="B28" s="107" t="s">
        <v>209</v>
      </c>
      <c r="C28" s="111" t="s">
        <v>210</v>
      </c>
      <c r="D28" s="109"/>
      <c r="E28" s="109"/>
      <c r="F28" s="109"/>
      <c r="G28" s="109"/>
      <c r="H28" s="109"/>
      <c r="I28" s="109"/>
      <c r="J28" s="109"/>
      <c r="K28" s="109"/>
      <c r="L28" s="109"/>
      <c r="M28" s="109"/>
      <c r="N28" s="109"/>
      <c r="O28" s="109"/>
      <c r="P28" s="109"/>
      <c r="Q28" s="109"/>
      <c r="R28" s="109"/>
      <c r="S28" s="109"/>
    </row>
    <row r="29" ht="18" customHeight="1" spans="1:19">
      <c r="A29" s="110"/>
      <c r="B29" s="107" t="s">
        <v>211</v>
      </c>
      <c r="C29" s="111" t="s">
        <v>212</v>
      </c>
      <c r="D29" s="109"/>
      <c r="E29" s="109"/>
      <c r="F29" s="109"/>
      <c r="G29" s="109"/>
      <c r="H29" s="109"/>
      <c r="I29" s="109"/>
      <c r="J29" s="109"/>
      <c r="K29" s="109"/>
      <c r="L29" s="109"/>
      <c r="M29" s="109"/>
      <c r="N29" s="109"/>
      <c r="O29" s="109"/>
      <c r="P29" s="109"/>
      <c r="Q29" s="109"/>
      <c r="R29" s="109"/>
      <c r="S29" s="109"/>
    </row>
    <row r="30" ht="18" customHeight="1" spans="1:19">
      <c r="A30" s="110"/>
      <c r="B30" s="107" t="s">
        <v>186</v>
      </c>
      <c r="C30" s="111" t="s">
        <v>213</v>
      </c>
      <c r="D30" s="109"/>
      <c r="E30" s="109"/>
      <c r="F30" s="109"/>
      <c r="G30" s="109"/>
      <c r="H30" s="109"/>
      <c r="I30" s="109"/>
      <c r="J30" s="109"/>
      <c r="K30" s="109"/>
      <c r="L30" s="109"/>
      <c r="M30" s="109"/>
      <c r="N30" s="109"/>
      <c r="O30" s="109"/>
      <c r="P30" s="109"/>
      <c r="Q30" s="109"/>
      <c r="R30" s="109"/>
      <c r="S30" s="109"/>
    </row>
    <row r="31" ht="18" customHeight="1" spans="1:19">
      <c r="A31" s="110"/>
      <c r="B31" s="107" t="s">
        <v>188</v>
      </c>
      <c r="C31" s="111" t="s">
        <v>214</v>
      </c>
      <c r="D31" s="109"/>
      <c r="E31" s="109"/>
      <c r="F31" s="109"/>
      <c r="G31" s="109"/>
      <c r="H31" s="109"/>
      <c r="I31" s="109"/>
      <c r="J31" s="109"/>
      <c r="K31" s="109"/>
      <c r="L31" s="109"/>
      <c r="M31" s="109"/>
      <c r="N31" s="109"/>
      <c r="O31" s="109"/>
      <c r="P31" s="109"/>
      <c r="Q31" s="109"/>
      <c r="R31" s="109"/>
      <c r="S31" s="109"/>
    </row>
    <row r="32" ht="18" customHeight="1" spans="1:19">
      <c r="A32" s="110"/>
      <c r="B32" s="107" t="s">
        <v>190</v>
      </c>
      <c r="C32" s="111" t="s">
        <v>215</v>
      </c>
      <c r="D32" s="109"/>
      <c r="E32" s="109"/>
      <c r="F32" s="109"/>
      <c r="G32" s="109"/>
      <c r="H32" s="109"/>
      <c r="I32" s="109"/>
      <c r="J32" s="109"/>
      <c r="K32" s="109"/>
      <c r="L32" s="109"/>
      <c r="M32" s="109"/>
      <c r="N32" s="109"/>
      <c r="O32" s="109"/>
      <c r="P32" s="109"/>
      <c r="Q32" s="109"/>
      <c r="R32" s="109"/>
      <c r="S32" s="109"/>
    </row>
    <row r="33" ht="18" customHeight="1" spans="1:19">
      <c r="A33" s="110"/>
      <c r="B33" s="107" t="s">
        <v>192</v>
      </c>
      <c r="C33" s="111" t="s">
        <v>216</v>
      </c>
      <c r="D33" s="109"/>
      <c r="E33" s="109"/>
      <c r="F33" s="109"/>
      <c r="G33" s="109"/>
      <c r="H33" s="109"/>
      <c r="I33" s="109"/>
      <c r="J33" s="109"/>
      <c r="K33" s="109"/>
      <c r="L33" s="109"/>
      <c r="M33" s="109"/>
      <c r="N33" s="109"/>
      <c r="O33" s="109"/>
      <c r="P33" s="109"/>
      <c r="Q33" s="109"/>
      <c r="R33" s="109"/>
      <c r="S33" s="109"/>
    </row>
    <row r="34" ht="18" customHeight="1" spans="1:19">
      <c r="A34" s="110"/>
      <c r="B34" s="107" t="s">
        <v>196</v>
      </c>
      <c r="C34" s="111" t="s">
        <v>217</v>
      </c>
      <c r="D34" s="109"/>
      <c r="E34" s="109"/>
      <c r="F34" s="109"/>
      <c r="G34" s="109"/>
      <c r="H34" s="109"/>
      <c r="I34" s="109"/>
      <c r="J34" s="109"/>
      <c r="K34" s="109"/>
      <c r="L34" s="109"/>
      <c r="M34" s="109"/>
      <c r="N34" s="109"/>
      <c r="O34" s="109"/>
      <c r="P34" s="109"/>
      <c r="Q34" s="109"/>
      <c r="R34" s="109"/>
      <c r="S34" s="109"/>
    </row>
    <row r="35" ht="18" customHeight="1" spans="1:19">
      <c r="A35" s="110"/>
      <c r="B35" s="107" t="s">
        <v>198</v>
      </c>
      <c r="C35" s="111" t="s">
        <v>218</v>
      </c>
      <c r="D35" s="109"/>
      <c r="E35" s="109"/>
      <c r="F35" s="109"/>
      <c r="G35" s="109"/>
      <c r="H35" s="109"/>
      <c r="I35" s="109"/>
      <c r="J35" s="109"/>
      <c r="K35" s="109"/>
      <c r="L35" s="109"/>
      <c r="M35" s="109"/>
      <c r="N35" s="109"/>
      <c r="O35" s="109"/>
      <c r="P35" s="109"/>
      <c r="Q35" s="109"/>
      <c r="R35" s="109"/>
      <c r="S35" s="109"/>
    </row>
    <row r="36" ht="18" customHeight="1" spans="1:19">
      <c r="A36" s="110"/>
      <c r="B36" s="107" t="s">
        <v>200</v>
      </c>
      <c r="C36" s="111" t="s">
        <v>219</v>
      </c>
      <c r="D36" s="109"/>
      <c r="E36" s="109"/>
      <c r="F36" s="109"/>
      <c r="G36" s="109"/>
      <c r="H36" s="109"/>
      <c r="I36" s="109"/>
      <c r="J36" s="109"/>
      <c r="K36" s="109"/>
      <c r="L36" s="109"/>
      <c r="M36" s="109"/>
      <c r="N36" s="109"/>
      <c r="O36" s="109"/>
      <c r="P36" s="109"/>
      <c r="Q36" s="109"/>
      <c r="R36" s="109"/>
      <c r="S36" s="109"/>
    </row>
    <row r="37" ht="18" customHeight="1" spans="1:19">
      <c r="A37" s="110"/>
      <c r="B37" s="107" t="s">
        <v>202</v>
      </c>
      <c r="C37" s="111" t="s">
        <v>220</v>
      </c>
      <c r="D37" s="109"/>
      <c r="E37" s="109"/>
      <c r="F37" s="109"/>
      <c r="G37" s="109"/>
      <c r="H37" s="109"/>
      <c r="I37" s="109"/>
      <c r="J37" s="109"/>
      <c r="K37" s="109"/>
      <c r="L37" s="109"/>
      <c r="M37" s="109"/>
      <c r="N37" s="109"/>
      <c r="O37" s="109"/>
      <c r="P37" s="109"/>
      <c r="Q37" s="109"/>
      <c r="R37" s="109"/>
      <c r="S37" s="109"/>
    </row>
    <row r="38" ht="18" customHeight="1" spans="1:19">
      <c r="A38" s="110"/>
      <c r="B38" s="107" t="s">
        <v>221</v>
      </c>
      <c r="C38" s="111" t="s">
        <v>222</v>
      </c>
      <c r="D38" s="109">
        <v>3.16</v>
      </c>
      <c r="E38" s="109">
        <v>3.16</v>
      </c>
      <c r="F38" s="109">
        <v>3.16</v>
      </c>
      <c r="G38" s="109">
        <v>3.16</v>
      </c>
      <c r="H38" s="109"/>
      <c r="I38" s="109"/>
      <c r="J38" s="109"/>
      <c r="K38" s="109"/>
      <c r="L38" s="109"/>
      <c r="M38" s="109"/>
      <c r="N38" s="109"/>
      <c r="O38" s="109"/>
      <c r="P38" s="109"/>
      <c r="Q38" s="109"/>
      <c r="R38" s="109"/>
      <c r="S38" s="109"/>
    </row>
    <row r="39" ht="18" customHeight="1" spans="1:19">
      <c r="A39" s="110"/>
      <c r="B39" s="107" t="s">
        <v>223</v>
      </c>
      <c r="C39" s="111" t="s">
        <v>224</v>
      </c>
      <c r="D39" s="109">
        <v>5.19</v>
      </c>
      <c r="E39" s="109">
        <v>5.19</v>
      </c>
      <c r="F39" s="109">
        <v>5.19</v>
      </c>
      <c r="G39" s="109">
        <v>5.19</v>
      </c>
      <c r="H39" s="109"/>
      <c r="I39" s="109"/>
      <c r="J39" s="109"/>
      <c r="K39" s="109"/>
      <c r="L39" s="109"/>
      <c r="M39" s="109"/>
      <c r="N39" s="109"/>
      <c r="O39" s="109"/>
      <c r="P39" s="109"/>
      <c r="Q39" s="109"/>
      <c r="R39" s="109"/>
      <c r="S39" s="109"/>
    </row>
    <row r="40" ht="18" customHeight="1" spans="1:19">
      <c r="A40" s="110"/>
      <c r="B40" s="107" t="s">
        <v>225</v>
      </c>
      <c r="C40" s="111" t="s">
        <v>226</v>
      </c>
      <c r="D40" s="109"/>
      <c r="E40" s="109"/>
      <c r="F40" s="109"/>
      <c r="G40" s="109"/>
      <c r="H40" s="109"/>
      <c r="I40" s="109"/>
      <c r="J40" s="109"/>
      <c r="K40" s="109"/>
      <c r="L40" s="109"/>
      <c r="M40" s="109"/>
      <c r="N40" s="109"/>
      <c r="O40" s="109"/>
      <c r="P40" s="109"/>
      <c r="Q40" s="109"/>
      <c r="R40" s="109"/>
      <c r="S40" s="109"/>
    </row>
    <row r="41" ht="18" customHeight="1" spans="1:19">
      <c r="A41" s="110"/>
      <c r="B41" s="107" t="s">
        <v>227</v>
      </c>
      <c r="C41" s="111" t="s">
        <v>228</v>
      </c>
      <c r="D41" s="109"/>
      <c r="E41" s="109"/>
      <c r="F41" s="109"/>
      <c r="G41" s="109"/>
      <c r="H41" s="109"/>
      <c r="I41" s="109"/>
      <c r="J41" s="109"/>
      <c r="K41" s="109"/>
      <c r="L41" s="109"/>
      <c r="M41" s="109"/>
      <c r="N41" s="109"/>
      <c r="O41" s="109"/>
      <c r="P41" s="109"/>
      <c r="Q41" s="109"/>
      <c r="R41" s="109"/>
      <c r="S41" s="109"/>
    </row>
    <row r="42" ht="18" customHeight="1" spans="1:19">
      <c r="A42" s="110"/>
      <c r="B42" s="107" t="s">
        <v>229</v>
      </c>
      <c r="C42" s="111" t="s">
        <v>230</v>
      </c>
      <c r="D42" s="109"/>
      <c r="E42" s="109"/>
      <c r="F42" s="109"/>
      <c r="G42" s="109"/>
      <c r="H42" s="109"/>
      <c r="I42" s="109"/>
      <c r="J42" s="109"/>
      <c r="K42" s="109"/>
      <c r="L42" s="109"/>
      <c r="M42" s="109"/>
      <c r="N42" s="109"/>
      <c r="O42" s="109"/>
      <c r="P42" s="109"/>
      <c r="Q42" s="109"/>
      <c r="R42" s="109"/>
      <c r="S42" s="109"/>
    </row>
    <row r="43" ht="18" customHeight="1" spans="1:19">
      <c r="A43" s="110"/>
      <c r="B43" s="107" t="s">
        <v>231</v>
      </c>
      <c r="C43" s="111" t="s">
        <v>232</v>
      </c>
      <c r="D43" s="109"/>
      <c r="E43" s="109"/>
      <c r="F43" s="109"/>
      <c r="G43" s="109"/>
      <c r="H43" s="109"/>
      <c r="I43" s="109"/>
      <c r="J43" s="109"/>
      <c r="K43" s="109"/>
      <c r="L43" s="109"/>
      <c r="M43" s="109"/>
      <c r="N43" s="109"/>
      <c r="O43" s="109"/>
      <c r="P43" s="109"/>
      <c r="Q43" s="109"/>
      <c r="R43" s="109"/>
      <c r="S43" s="109"/>
    </row>
    <row r="44" ht="18" customHeight="1" spans="1:19">
      <c r="A44" s="110"/>
      <c r="B44" s="107" t="s">
        <v>233</v>
      </c>
      <c r="C44" s="111" t="s">
        <v>234</v>
      </c>
      <c r="D44" s="109"/>
      <c r="E44" s="109"/>
      <c r="F44" s="109"/>
      <c r="G44" s="109"/>
      <c r="H44" s="109"/>
      <c r="I44" s="109"/>
      <c r="J44" s="109"/>
      <c r="K44" s="109"/>
      <c r="L44" s="109"/>
      <c r="M44" s="109"/>
      <c r="N44" s="109"/>
      <c r="O44" s="109"/>
      <c r="P44" s="109"/>
      <c r="Q44" s="109"/>
      <c r="R44" s="109"/>
      <c r="S44" s="109"/>
    </row>
    <row r="45" ht="18" customHeight="1" spans="1:19">
      <c r="A45" s="110"/>
      <c r="B45" s="107" t="s">
        <v>235</v>
      </c>
      <c r="C45" s="111" t="s">
        <v>236</v>
      </c>
      <c r="D45" s="109"/>
      <c r="E45" s="109"/>
      <c r="F45" s="109"/>
      <c r="G45" s="109"/>
      <c r="H45" s="109"/>
      <c r="I45" s="109"/>
      <c r="J45" s="109"/>
      <c r="K45" s="109"/>
      <c r="L45" s="109"/>
      <c r="M45" s="109"/>
      <c r="N45" s="109"/>
      <c r="O45" s="109"/>
      <c r="P45" s="109"/>
      <c r="Q45" s="109"/>
      <c r="R45" s="109"/>
      <c r="S45" s="109"/>
    </row>
    <row r="46" ht="18" customHeight="1" spans="1:19">
      <c r="A46" s="110"/>
      <c r="B46" s="107" t="s">
        <v>237</v>
      </c>
      <c r="C46" s="111" t="s">
        <v>238</v>
      </c>
      <c r="D46" s="109">
        <v>20.59</v>
      </c>
      <c r="E46" s="109">
        <v>20.59</v>
      </c>
      <c r="F46" s="109">
        <v>20.59</v>
      </c>
      <c r="G46" s="109">
        <v>20.59</v>
      </c>
      <c r="H46" s="109"/>
      <c r="I46" s="109"/>
      <c r="J46" s="109"/>
      <c r="K46" s="109"/>
      <c r="L46" s="109"/>
      <c r="M46" s="109"/>
      <c r="N46" s="109"/>
      <c r="O46" s="109"/>
      <c r="P46" s="109"/>
      <c r="Q46" s="109"/>
      <c r="R46" s="109"/>
      <c r="S46" s="109"/>
    </row>
    <row r="47" ht="18" customHeight="1" spans="1:19">
      <c r="A47" s="110"/>
      <c r="B47" s="107" t="s">
        <v>239</v>
      </c>
      <c r="C47" s="111" t="s">
        <v>240</v>
      </c>
      <c r="D47" s="109">
        <v>6.82</v>
      </c>
      <c r="E47" s="109">
        <v>6.82</v>
      </c>
      <c r="F47" s="109">
        <v>6.82</v>
      </c>
      <c r="G47" s="109">
        <v>6.82</v>
      </c>
      <c r="H47" s="109"/>
      <c r="I47" s="109"/>
      <c r="J47" s="109"/>
      <c r="K47" s="109"/>
      <c r="L47" s="109"/>
      <c r="M47" s="109"/>
      <c r="N47" s="109"/>
      <c r="O47" s="109"/>
      <c r="P47" s="109"/>
      <c r="Q47" s="109"/>
      <c r="R47" s="109"/>
      <c r="S47" s="109"/>
    </row>
    <row r="48" ht="18" customHeight="1" spans="1:19">
      <c r="A48" s="110"/>
      <c r="B48" s="107" t="s">
        <v>241</v>
      </c>
      <c r="C48" s="111" t="s">
        <v>242</v>
      </c>
      <c r="D48" s="109">
        <v>39.9</v>
      </c>
      <c r="E48" s="109">
        <v>39.9</v>
      </c>
      <c r="F48" s="109">
        <v>39.9</v>
      </c>
      <c r="G48" s="109">
        <v>39.9</v>
      </c>
      <c r="H48" s="109"/>
      <c r="I48" s="109"/>
      <c r="J48" s="109"/>
      <c r="K48" s="109"/>
      <c r="L48" s="109"/>
      <c r="M48" s="109"/>
      <c r="N48" s="109"/>
      <c r="O48" s="109"/>
      <c r="P48" s="109"/>
      <c r="Q48" s="109"/>
      <c r="R48" s="109"/>
      <c r="S48" s="109"/>
    </row>
    <row r="49" ht="18" customHeight="1" spans="1:19">
      <c r="A49" s="110"/>
      <c r="B49" s="107" t="s">
        <v>243</v>
      </c>
      <c r="C49" s="111" t="s">
        <v>244</v>
      </c>
      <c r="D49" s="109">
        <v>6.33</v>
      </c>
      <c r="E49" s="109">
        <v>6.33</v>
      </c>
      <c r="F49" s="109">
        <v>6.33</v>
      </c>
      <c r="G49" s="109">
        <v>6.33</v>
      </c>
      <c r="H49" s="109"/>
      <c r="I49" s="109"/>
      <c r="J49" s="109"/>
      <c r="K49" s="109"/>
      <c r="L49" s="109"/>
      <c r="M49" s="109"/>
      <c r="N49" s="109"/>
      <c r="O49" s="109"/>
      <c r="P49" s="109"/>
      <c r="Q49" s="109"/>
      <c r="R49" s="109"/>
      <c r="S49" s="109"/>
    </row>
    <row r="50" ht="18" customHeight="1" spans="1:19">
      <c r="A50" s="110"/>
      <c r="B50" s="107" t="s">
        <v>245</v>
      </c>
      <c r="C50" s="111" t="s">
        <v>246</v>
      </c>
      <c r="D50" s="109"/>
      <c r="E50" s="109"/>
      <c r="F50" s="109"/>
      <c r="G50" s="109"/>
      <c r="H50" s="109"/>
      <c r="I50" s="109"/>
      <c r="J50" s="109"/>
      <c r="K50" s="109"/>
      <c r="L50" s="109"/>
      <c r="M50" s="109"/>
      <c r="N50" s="109"/>
      <c r="O50" s="109"/>
      <c r="P50" s="109"/>
      <c r="Q50" s="109"/>
      <c r="R50" s="109"/>
      <c r="S50" s="109"/>
    </row>
    <row r="51" ht="18" customHeight="1" spans="1:19">
      <c r="A51" s="110"/>
      <c r="B51" s="107" t="s">
        <v>204</v>
      </c>
      <c r="C51" s="111" t="s">
        <v>247</v>
      </c>
      <c r="D51" s="109"/>
      <c r="E51" s="109"/>
      <c r="F51" s="109"/>
      <c r="G51" s="109"/>
      <c r="H51" s="109"/>
      <c r="I51" s="109"/>
      <c r="J51" s="109"/>
      <c r="K51" s="109"/>
      <c r="L51" s="109"/>
      <c r="M51" s="109"/>
      <c r="N51" s="109"/>
      <c r="O51" s="109"/>
      <c r="P51" s="109"/>
      <c r="Q51" s="109"/>
      <c r="R51" s="109"/>
      <c r="S51" s="109"/>
    </row>
    <row r="52" ht="18" customHeight="1" spans="1:19">
      <c r="A52" s="106">
        <v>303</v>
      </c>
      <c r="B52" s="107"/>
      <c r="C52" s="108" t="s">
        <v>101</v>
      </c>
      <c r="D52" s="109">
        <v>202.48</v>
      </c>
      <c r="E52" s="109">
        <v>202.48</v>
      </c>
      <c r="F52" s="109">
        <v>202.48</v>
      </c>
      <c r="G52" s="109">
        <v>202.48</v>
      </c>
      <c r="H52" s="109"/>
      <c r="I52" s="109"/>
      <c r="J52" s="109"/>
      <c r="K52" s="109"/>
      <c r="L52" s="109"/>
      <c r="M52" s="109"/>
      <c r="N52" s="109"/>
      <c r="O52" s="109"/>
      <c r="P52" s="109"/>
      <c r="Q52" s="109"/>
      <c r="R52" s="109"/>
      <c r="S52" s="109"/>
    </row>
    <row r="53" ht="18" customHeight="1" spans="1:19">
      <c r="A53" s="110"/>
      <c r="B53" s="107" t="s">
        <v>180</v>
      </c>
      <c r="C53" s="111" t="s">
        <v>248</v>
      </c>
      <c r="D53" s="109">
        <v>51.51</v>
      </c>
      <c r="E53" s="109">
        <v>51.51</v>
      </c>
      <c r="F53" s="109">
        <v>51.51</v>
      </c>
      <c r="G53" s="109">
        <v>51.51</v>
      </c>
      <c r="H53" s="109"/>
      <c r="I53" s="109"/>
      <c r="J53" s="109"/>
      <c r="K53" s="109"/>
      <c r="L53" s="109"/>
      <c r="M53" s="109"/>
      <c r="N53" s="109"/>
      <c r="O53" s="109"/>
      <c r="P53" s="109"/>
      <c r="Q53" s="109"/>
      <c r="R53" s="109"/>
      <c r="S53" s="109"/>
    </row>
    <row r="54" ht="18" customHeight="1" spans="1:19">
      <c r="A54" s="110"/>
      <c r="B54" s="107" t="s">
        <v>182</v>
      </c>
      <c r="C54" s="111" t="s">
        <v>249</v>
      </c>
      <c r="D54" s="109">
        <v>88.62</v>
      </c>
      <c r="E54" s="109">
        <v>88.62</v>
      </c>
      <c r="F54" s="109">
        <v>88.62</v>
      </c>
      <c r="G54" s="109">
        <v>88.62</v>
      </c>
      <c r="H54" s="109"/>
      <c r="I54" s="109"/>
      <c r="J54" s="109"/>
      <c r="K54" s="109"/>
      <c r="L54" s="109"/>
      <c r="M54" s="109"/>
      <c r="N54" s="109"/>
      <c r="O54" s="109"/>
      <c r="P54" s="109"/>
      <c r="Q54" s="109"/>
      <c r="R54" s="109"/>
      <c r="S54" s="109"/>
    </row>
    <row r="55" ht="18" customHeight="1" spans="1:19">
      <c r="A55" s="110"/>
      <c r="B55" s="107" t="s">
        <v>184</v>
      </c>
      <c r="C55" s="111" t="s">
        <v>250</v>
      </c>
      <c r="D55" s="109"/>
      <c r="E55" s="109"/>
      <c r="F55" s="109"/>
      <c r="G55" s="109"/>
      <c r="H55" s="109"/>
      <c r="I55" s="109"/>
      <c r="J55" s="109"/>
      <c r="K55" s="109"/>
      <c r="L55" s="109"/>
      <c r="M55" s="109"/>
      <c r="N55" s="109"/>
      <c r="O55" s="109"/>
      <c r="P55" s="109"/>
      <c r="Q55" s="109"/>
      <c r="R55" s="109"/>
      <c r="S55" s="109"/>
    </row>
    <row r="56" ht="18" customHeight="1" spans="1:19">
      <c r="A56" s="110"/>
      <c r="B56" s="107" t="s">
        <v>209</v>
      </c>
      <c r="C56" s="111" t="s">
        <v>251</v>
      </c>
      <c r="D56" s="109"/>
      <c r="E56" s="109"/>
      <c r="F56" s="109"/>
      <c r="G56" s="109"/>
      <c r="H56" s="109"/>
      <c r="I56" s="109"/>
      <c r="J56" s="109"/>
      <c r="K56" s="109"/>
      <c r="L56" s="109"/>
      <c r="M56" s="109"/>
      <c r="N56" s="109"/>
      <c r="O56" s="109"/>
      <c r="P56" s="109"/>
      <c r="Q56" s="109"/>
      <c r="R56" s="109"/>
      <c r="S56" s="109"/>
    </row>
    <row r="57" ht="18" customHeight="1" spans="1:19">
      <c r="A57" s="110"/>
      <c r="B57" s="107" t="s">
        <v>211</v>
      </c>
      <c r="C57" s="111" t="s">
        <v>252</v>
      </c>
      <c r="D57" s="109">
        <v>0.45</v>
      </c>
      <c r="E57" s="109">
        <v>0.45</v>
      </c>
      <c r="F57" s="109">
        <v>0.45</v>
      </c>
      <c r="G57" s="109">
        <v>0.45</v>
      </c>
      <c r="H57" s="109"/>
      <c r="I57" s="109"/>
      <c r="J57" s="109"/>
      <c r="K57" s="109"/>
      <c r="L57" s="109"/>
      <c r="M57" s="109"/>
      <c r="N57" s="109"/>
      <c r="O57" s="109"/>
      <c r="P57" s="109"/>
      <c r="Q57" s="109"/>
      <c r="R57" s="109"/>
      <c r="S57" s="109"/>
    </row>
    <row r="58" ht="18" customHeight="1" spans="1:19">
      <c r="A58" s="110"/>
      <c r="B58" s="107" t="s">
        <v>186</v>
      </c>
      <c r="C58" s="111" t="s">
        <v>253</v>
      </c>
      <c r="D58" s="109"/>
      <c r="E58" s="109"/>
      <c r="F58" s="109"/>
      <c r="G58" s="109"/>
      <c r="H58" s="109"/>
      <c r="I58" s="109"/>
      <c r="J58" s="109"/>
      <c r="K58" s="109"/>
      <c r="L58" s="109"/>
      <c r="M58" s="109"/>
      <c r="N58" s="109"/>
      <c r="O58" s="109"/>
      <c r="P58" s="109"/>
      <c r="Q58" s="109"/>
      <c r="R58" s="109"/>
      <c r="S58" s="109"/>
    </row>
    <row r="59" ht="18" customHeight="1" spans="1:19">
      <c r="A59" s="110"/>
      <c r="B59" s="107" t="s">
        <v>188</v>
      </c>
      <c r="C59" s="111" t="s">
        <v>254</v>
      </c>
      <c r="D59" s="109">
        <v>61.9</v>
      </c>
      <c r="E59" s="109">
        <v>61.9</v>
      </c>
      <c r="F59" s="109">
        <v>61.9</v>
      </c>
      <c r="G59" s="109">
        <v>61.9</v>
      </c>
      <c r="H59" s="109"/>
      <c r="I59" s="109"/>
      <c r="J59" s="109"/>
      <c r="K59" s="109"/>
      <c r="L59" s="109"/>
      <c r="M59" s="109"/>
      <c r="N59" s="109"/>
      <c r="O59" s="109"/>
      <c r="P59" s="109"/>
      <c r="Q59" s="109"/>
      <c r="R59" s="109"/>
      <c r="S59" s="109"/>
    </row>
    <row r="60" ht="18" customHeight="1" spans="1:19">
      <c r="A60" s="110"/>
      <c r="B60" s="107" t="s">
        <v>190</v>
      </c>
      <c r="C60" s="111" t="s">
        <v>255</v>
      </c>
      <c r="D60" s="109"/>
      <c r="E60" s="109"/>
      <c r="F60" s="109"/>
      <c r="G60" s="109"/>
      <c r="H60" s="109"/>
      <c r="I60" s="109"/>
      <c r="J60" s="109"/>
      <c r="K60" s="109"/>
      <c r="L60" s="109"/>
      <c r="M60" s="109"/>
      <c r="N60" s="109"/>
      <c r="O60" s="109"/>
      <c r="P60" s="109"/>
      <c r="Q60" s="109"/>
      <c r="R60" s="109"/>
      <c r="S60" s="109"/>
    </row>
    <row r="61" ht="18" customHeight="1" spans="1:19">
      <c r="A61" s="110"/>
      <c r="B61" s="107" t="s">
        <v>192</v>
      </c>
      <c r="C61" s="111" t="s">
        <v>256</v>
      </c>
      <c r="D61" s="109"/>
      <c r="E61" s="109"/>
      <c r="F61" s="109"/>
      <c r="G61" s="109"/>
      <c r="H61" s="109"/>
      <c r="I61" s="109"/>
      <c r="J61" s="109"/>
      <c r="K61" s="109"/>
      <c r="L61" s="109"/>
      <c r="M61" s="109"/>
      <c r="N61" s="109"/>
      <c r="O61" s="109"/>
      <c r="P61" s="109"/>
      <c r="Q61" s="109"/>
      <c r="R61" s="109"/>
      <c r="S61" s="109"/>
    </row>
    <row r="62" ht="18" customHeight="1" spans="1:19">
      <c r="A62" s="110"/>
      <c r="B62" s="107" t="s">
        <v>194</v>
      </c>
      <c r="C62" s="111" t="s">
        <v>257</v>
      </c>
      <c r="D62" s="109"/>
      <c r="E62" s="109"/>
      <c r="F62" s="109"/>
      <c r="G62" s="109"/>
      <c r="H62" s="109"/>
      <c r="I62" s="109"/>
      <c r="J62" s="109"/>
      <c r="K62" s="109"/>
      <c r="L62" s="109"/>
      <c r="M62" s="109"/>
      <c r="N62" s="109"/>
      <c r="O62" s="109"/>
      <c r="P62" s="109"/>
      <c r="Q62" s="109"/>
      <c r="R62" s="109"/>
      <c r="S62" s="109"/>
    </row>
    <row r="63" ht="18" customHeight="1" spans="1:19">
      <c r="A63" s="110"/>
      <c r="B63" s="107" t="s">
        <v>204</v>
      </c>
      <c r="C63" s="111" t="s">
        <v>258</v>
      </c>
      <c r="D63" s="109"/>
      <c r="E63" s="109"/>
      <c r="F63" s="109"/>
      <c r="G63" s="109"/>
      <c r="H63" s="109"/>
      <c r="I63" s="109"/>
      <c r="J63" s="109"/>
      <c r="K63" s="109"/>
      <c r="L63" s="109"/>
      <c r="M63" s="109"/>
      <c r="N63" s="109"/>
      <c r="O63" s="109"/>
      <c r="P63" s="109"/>
      <c r="Q63" s="109"/>
      <c r="R63" s="109"/>
      <c r="S63" s="109"/>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5"/>
  <sheetViews>
    <sheetView workbookViewId="0">
      <selection activeCell="I12" sqref="I12"/>
    </sheetView>
  </sheetViews>
  <sheetFormatPr defaultColWidth="9" defaultRowHeight="13.5" outlineLevelCol="6"/>
  <cols>
    <col min="1" max="3" width="6.38333333333333" customWidth="1"/>
    <col min="4" max="4" width="23.25" customWidth="1"/>
    <col min="5" max="7" width="14.75" customWidth="1"/>
  </cols>
  <sheetData>
    <row r="1" ht="38" customHeight="1" spans="1:7">
      <c r="A1" s="3" t="s">
        <v>259</v>
      </c>
      <c r="B1" s="3"/>
      <c r="C1" s="3"/>
      <c r="D1" s="3"/>
      <c r="E1" s="3"/>
      <c r="F1" s="3"/>
      <c r="G1" s="3"/>
    </row>
    <row r="2" spans="1:7">
      <c r="A2" s="4" t="s">
        <v>1</v>
      </c>
      <c r="B2" s="70"/>
      <c r="C2" s="70"/>
      <c r="D2" s="70"/>
      <c r="E2" s="1"/>
      <c r="F2" s="1"/>
      <c r="G2" s="28" t="s">
        <v>2</v>
      </c>
    </row>
    <row r="3" spans="1:7">
      <c r="A3" s="73" t="s">
        <v>260</v>
      </c>
      <c r="B3" s="73"/>
      <c r="C3" s="73"/>
      <c r="D3" s="73"/>
      <c r="E3" s="71" t="s">
        <v>261</v>
      </c>
      <c r="F3" s="72"/>
      <c r="G3" s="74"/>
    </row>
    <row r="4" spans="1:7">
      <c r="A4" s="75" t="s">
        <v>104</v>
      </c>
      <c r="B4" s="75" t="s">
        <v>105</v>
      </c>
      <c r="C4" s="75" t="s">
        <v>106</v>
      </c>
      <c r="D4" s="75" t="s">
        <v>262</v>
      </c>
      <c r="E4" s="8" t="s">
        <v>98</v>
      </c>
      <c r="F4" s="8" t="s">
        <v>92</v>
      </c>
      <c r="G4" s="8" t="s">
        <v>93</v>
      </c>
    </row>
    <row r="5" spans="1:7">
      <c r="A5" s="75" t="s">
        <v>114</v>
      </c>
      <c r="B5" s="75" t="s">
        <v>115</v>
      </c>
      <c r="C5" s="75" t="s">
        <v>116</v>
      </c>
      <c r="D5" s="75" t="s">
        <v>117</v>
      </c>
      <c r="E5" s="75" t="s">
        <v>118</v>
      </c>
      <c r="F5" s="75" t="s">
        <v>119</v>
      </c>
      <c r="G5" s="75" t="s">
        <v>120</v>
      </c>
    </row>
    <row r="6" spans="1:7">
      <c r="A6" s="81"/>
      <c r="B6" s="81"/>
      <c r="C6" s="81"/>
      <c r="D6" s="84" t="s">
        <v>263</v>
      </c>
      <c r="E6" s="79"/>
      <c r="F6" s="79"/>
      <c r="G6" s="79"/>
    </row>
    <row r="7" spans="1:7">
      <c r="A7" s="81"/>
      <c r="B7" s="81"/>
      <c r="C7" s="81"/>
      <c r="D7" s="81"/>
      <c r="E7" s="79"/>
      <c r="F7" s="79"/>
      <c r="G7" s="79"/>
    </row>
    <row r="8" ht="12" customHeight="1" spans="1:7">
      <c r="A8" s="81"/>
      <c r="B8" s="81"/>
      <c r="C8" s="81"/>
      <c r="D8" s="81"/>
      <c r="E8" s="79"/>
      <c r="F8" s="79"/>
      <c r="G8" s="79"/>
    </row>
    <row r="9" spans="1:7">
      <c r="A9" s="81"/>
      <c r="B9" s="81"/>
      <c r="C9" s="81"/>
      <c r="D9" s="81"/>
      <c r="E9" s="79"/>
      <c r="F9" s="79"/>
      <c r="G9" s="79"/>
    </row>
    <row r="10" spans="1:7">
      <c r="A10" s="81"/>
      <c r="B10" s="81"/>
      <c r="C10" s="81"/>
      <c r="D10" s="81"/>
      <c r="E10" s="79"/>
      <c r="F10" s="79"/>
      <c r="G10" s="79"/>
    </row>
    <row r="11" spans="1:7">
      <c r="A11" s="81"/>
      <c r="B11" s="81"/>
      <c r="C11" s="81"/>
      <c r="D11" s="81"/>
      <c r="E11" s="79"/>
      <c r="F11" s="79"/>
      <c r="G11" s="79"/>
    </row>
    <row r="12" spans="1:7">
      <c r="A12" s="81"/>
      <c r="B12" s="81"/>
      <c r="C12" s="81"/>
      <c r="D12" s="81"/>
      <c r="E12" s="79"/>
      <c r="F12" s="79"/>
      <c r="G12" s="79"/>
    </row>
    <row r="13" spans="1:7">
      <c r="A13" s="81"/>
      <c r="B13" s="81"/>
      <c r="C13" s="81"/>
      <c r="D13" s="81"/>
      <c r="E13" s="79"/>
      <c r="F13" s="79"/>
      <c r="G13" s="79"/>
    </row>
    <row r="14" spans="1:7">
      <c r="A14" s="81"/>
      <c r="B14" s="81"/>
      <c r="C14" s="81"/>
      <c r="D14" s="81"/>
      <c r="E14" s="79"/>
      <c r="F14" s="79"/>
      <c r="G14" s="79"/>
    </row>
    <row r="15" spans="1:7">
      <c r="A15" s="81"/>
      <c r="B15" s="81"/>
      <c r="C15" s="81"/>
      <c r="D15" s="81"/>
      <c r="E15" s="79"/>
      <c r="F15" s="79"/>
      <c r="G15" s="79"/>
    </row>
    <row r="16" spans="1:7">
      <c r="A16" s="81"/>
      <c r="B16" s="81"/>
      <c r="C16" s="81"/>
      <c r="D16" s="81"/>
      <c r="E16" s="79"/>
      <c r="F16" s="79"/>
      <c r="G16" s="79"/>
    </row>
    <row r="17" spans="1:7">
      <c r="A17" s="81"/>
      <c r="B17" s="81"/>
      <c r="C17" s="81"/>
      <c r="D17" s="81"/>
      <c r="E17" s="79"/>
      <c r="F17" s="79"/>
      <c r="G17" s="79"/>
    </row>
    <row r="18" spans="1:7">
      <c r="A18" s="81"/>
      <c r="B18" s="81"/>
      <c r="C18" s="81"/>
      <c r="D18" s="81"/>
      <c r="E18" s="79"/>
      <c r="F18" s="79"/>
      <c r="G18" s="79"/>
    </row>
    <row r="19" spans="1:7">
      <c r="A19" s="81"/>
      <c r="B19" s="81"/>
      <c r="C19" s="81"/>
      <c r="D19" s="81"/>
      <c r="E19" s="79"/>
      <c r="F19" s="79"/>
      <c r="G19" s="79"/>
    </row>
    <row r="20" spans="1:7">
      <c r="A20" s="81"/>
      <c r="B20" s="81"/>
      <c r="C20" s="81"/>
      <c r="D20" s="81"/>
      <c r="E20" s="79"/>
      <c r="F20" s="79"/>
      <c r="G20" s="79"/>
    </row>
    <row r="21" spans="1:7">
      <c r="A21" s="81"/>
      <c r="B21" s="81"/>
      <c r="C21" s="81"/>
      <c r="D21" s="81"/>
      <c r="E21" s="79"/>
      <c r="F21" s="79"/>
      <c r="G21" s="79"/>
    </row>
    <row r="22" spans="1:7">
      <c r="A22" s="81"/>
      <c r="B22" s="81"/>
      <c r="C22" s="81"/>
      <c r="D22" s="81"/>
      <c r="E22" s="79"/>
      <c r="F22" s="79"/>
      <c r="G22" s="79"/>
    </row>
    <row r="23" spans="1:7">
      <c r="A23" s="81"/>
      <c r="B23" s="81"/>
      <c r="C23" s="81"/>
      <c r="D23" s="81"/>
      <c r="E23" s="79"/>
      <c r="F23" s="79"/>
      <c r="G23" s="79"/>
    </row>
    <row r="24" spans="1:7">
      <c r="A24" s="81"/>
      <c r="B24" s="81"/>
      <c r="C24" s="81"/>
      <c r="D24" s="81"/>
      <c r="E24" s="79"/>
      <c r="F24" s="79"/>
      <c r="G24" s="79"/>
    </row>
    <row r="25" spans="1:7">
      <c r="A25" s="81"/>
      <c r="B25" s="81"/>
      <c r="C25" s="81"/>
      <c r="D25" s="81"/>
      <c r="E25" s="79"/>
      <c r="F25" s="79"/>
      <c r="G25" s="79"/>
    </row>
    <row r="26" spans="1:7">
      <c r="A26" s="81"/>
      <c r="B26" s="81"/>
      <c r="C26" s="81"/>
      <c r="D26" s="81"/>
      <c r="E26" s="79"/>
      <c r="F26" s="79"/>
      <c r="G26" s="79"/>
    </row>
    <row r="27" spans="1:7">
      <c r="A27" s="81"/>
      <c r="B27" s="81"/>
      <c r="C27" s="81"/>
      <c r="D27" s="81"/>
      <c r="E27" s="79"/>
      <c r="F27" s="79"/>
      <c r="G27" s="79"/>
    </row>
    <row r="28" spans="1:7">
      <c r="A28" s="81"/>
      <c r="B28" s="81"/>
      <c r="C28" s="81"/>
      <c r="D28" s="81"/>
      <c r="E28" s="79"/>
      <c r="F28" s="79"/>
      <c r="G28" s="79"/>
    </row>
    <row r="29" spans="1:7">
      <c r="A29" s="81"/>
      <c r="B29" s="81"/>
      <c r="C29" s="81"/>
      <c r="D29" s="81"/>
      <c r="E29" s="79"/>
      <c r="F29" s="79"/>
      <c r="G29" s="79"/>
    </row>
    <row r="30" spans="1:7">
      <c r="A30" s="81"/>
      <c r="B30" s="81"/>
      <c r="C30" s="81"/>
      <c r="D30" s="81"/>
      <c r="E30" s="79"/>
      <c r="F30" s="79"/>
      <c r="G30" s="79"/>
    </row>
    <row r="31" spans="1:7">
      <c r="A31" s="81"/>
      <c r="B31" s="81"/>
      <c r="C31" s="81"/>
      <c r="D31" s="81"/>
      <c r="E31" s="79"/>
      <c r="F31" s="79"/>
      <c r="G31" s="79"/>
    </row>
    <row r="32" spans="1:7">
      <c r="A32" s="81"/>
      <c r="B32" s="81"/>
      <c r="C32" s="81"/>
      <c r="D32" s="81"/>
      <c r="E32" s="79"/>
      <c r="F32" s="79"/>
      <c r="G32" s="79"/>
    </row>
    <row r="33" spans="1:7">
      <c r="A33" s="81"/>
      <c r="B33" s="81"/>
      <c r="C33" s="81"/>
      <c r="D33" s="81"/>
      <c r="E33" s="79"/>
      <c r="F33" s="79"/>
      <c r="G33" s="79"/>
    </row>
    <row r="34" spans="1:7">
      <c r="A34" s="81"/>
      <c r="B34" s="81"/>
      <c r="C34" s="81"/>
      <c r="D34" s="81"/>
      <c r="E34" s="79"/>
      <c r="F34" s="79"/>
      <c r="G34" s="79"/>
    </row>
    <row r="35" spans="1:7">
      <c r="A35" s="81"/>
      <c r="B35" s="81"/>
      <c r="C35" s="81"/>
      <c r="D35" s="81"/>
      <c r="E35" s="79"/>
      <c r="F35" s="79"/>
      <c r="G35" s="79"/>
    </row>
    <row r="36" spans="1:7">
      <c r="A36" s="81"/>
      <c r="B36" s="81"/>
      <c r="C36" s="81"/>
      <c r="D36" s="81"/>
      <c r="E36" s="79"/>
      <c r="F36" s="79"/>
      <c r="G36" s="79"/>
    </row>
    <row r="37" spans="1:7">
      <c r="A37" s="81"/>
      <c r="B37" s="81"/>
      <c r="C37" s="81"/>
      <c r="D37" s="81"/>
      <c r="E37" s="79"/>
      <c r="F37" s="79"/>
      <c r="G37" s="79"/>
    </row>
    <row r="38" spans="1:7">
      <c r="A38" s="81"/>
      <c r="B38" s="81"/>
      <c r="C38" s="81"/>
      <c r="D38" s="81"/>
      <c r="E38" s="79"/>
      <c r="F38" s="79"/>
      <c r="G38" s="79"/>
    </row>
    <row r="39" spans="1:7">
      <c r="A39" s="81"/>
      <c r="B39" s="81"/>
      <c r="C39" s="81"/>
      <c r="D39" s="81"/>
      <c r="E39" s="79"/>
      <c r="F39" s="79"/>
      <c r="G39" s="79"/>
    </row>
    <row r="40" spans="1:7">
      <c r="A40" s="81"/>
      <c r="B40" s="81"/>
      <c r="C40" s="81"/>
      <c r="D40" s="81"/>
      <c r="E40" s="79"/>
      <c r="F40" s="79"/>
      <c r="G40" s="79"/>
    </row>
    <row r="41" spans="1:7">
      <c r="A41" s="81"/>
      <c r="B41" s="81"/>
      <c r="C41" s="81"/>
      <c r="D41" s="81"/>
      <c r="E41" s="79"/>
      <c r="F41" s="79"/>
      <c r="G41" s="79"/>
    </row>
    <row r="42" spans="1:7">
      <c r="A42" s="81"/>
      <c r="B42" s="81"/>
      <c r="C42" s="81"/>
      <c r="D42" s="81"/>
      <c r="E42" s="79"/>
      <c r="F42" s="79"/>
      <c r="G42" s="79"/>
    </row>
    <row r="43" spans="1:7">
      <c r="A43" s="81"/>
      <c r="B43" s="81"/>
      <c r="C43" s="81"/>
      <c r="D43" s="81"/>
      <c r="E43" s="79"/>
      <c r="F43" s="79"/>
      <c r="G43" s="79"/>
    </row>
    <row r="44" spans="1:7">
      <c r="A44" s="81"/>
      <c r="B44" s="81"/>
      <c r="C44" s="81"/>
      <c r="D44" s="81"/>
      <c r="E44" s="79"/>
      <c r="F44" s="79"/>
      <c r="G44" s="79"/>
    </row>
    <row r="45" spans="1:7">
      <c r="A45" s="81"/>
      <c r="B45" s="81"/>
      <c r="C45" s="81"/>
      <c r="D45" s="81"/>
      <c r="E45" s="79"/>
      <c r="F45" s="79"/>
      <c r="G45" s="79"/>
    </row>
  </sheetData>
  <mergeCells count="3">
    <mergeCell ref="A1:G1"/>
    <mergeCell ref="A3:D3"/>
    <mergeCell ref="E3:G3"/>
  </mergeCells>
  <pageMargins left="0.554166666666667" right="0.554166666666667" top="1" bottom="1" header="0.511805555555556" footer="0.511805555555556"/>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114"/>
  <sheetViews>
    <sheetView topLeftCell="B73" workbookViewId="0">
      <selection activeCell="P28" sqref="P28"/>
    </sheetView>
  </sheetViews>
  <sheetFormatPr defaultColWidth="9" defaultRowHeight="13.5"/>
  <cols>
    <col min="1" max="1" width="10.75" customWidth="1"/>
    <col min="2" max="2" width="23.3833333333333" customWidth="1"/>
    <col min="3" max="3" width="22" customWidth="1"/>
    <col min="4" max="5" width="20.6333333333333" customWidth="1"/>
    <col min="12" max="12" width="26.8833333333333" customWidth="1"/>
  </cols>
  <sheetData>
    <row r="1" ht="20.1" customHeight="1" spans="1:5">
      <c r="A1" s="69"/>
      <c r="B1" s="69"/>
      <c r="C1" s="69"/>
      <c r="D1" s="69"/>
      <c r="E1" s="69"/>
    </row>
    <row r="2" ht="39.95" customHeight="1" spans="1:18">
      <c r="A2" s="3" t="s">
        <v>264</v>
      </c>
      <c r="B2" s="3"/>
      <c r="C2" s="3"/>
      <c r="D2" s="3"/>
      <c r="E2" s="3"/>
      <c r="F2" s="3"/>
      <c r="G2" s="3"/>
      <c r="H2" s="3"/>
      <c r="I2" s="3"/>
      <c r="J2" s="3"/>
      <c r="K2" s="3"/>
      <c r="L2" s="3"/>
      <c r="M2" s="3"/>
      <c r="N2" s="3"/>
      <c r="O2" s="3"/>
      <c r="P2" s="3"/>
      <c r="Q2" s="3"/>
      <c r="R2" s="3"/>
    </row>
    <row r="3" ht="39.95" customHeight="1" spans="1:18">
      <c r="A3" s="4" t="s">
        <v>1</v>
      </c>
      <c r="B3" s="70"/>
      <c r="C3" s="70"/>
      <c r="D3" s="1"/>
      <c r="E3" s="1"/>
      <c r="F3" s="1"/>
      <c r="G3" s="1"/>
      <c r="H3" s="1"/>
      <c r="I3" s="1"/>
      <c r="J3" s="70"/>
      <c r="K3" s="70"/>
      <c r="L3" s="70"/>
      <c r="M3" s="1"/>
      <c r="N3" s="1"/>
      <c r="O3" s="1"/>
      <c r="P3" s="1"/>
      <c r="Q3" s="1"/>
      <c r="R3" s="28" t="s">
        <v>2</v>
      </c>
    </row>
    <row r="4" ht="20.1" customHeight="1" spans="1:18">
      <c r="A4" s="71" t="s">
        <v>4</v>
      </c>
      <c r="B4" s="72"/>
      <c r="C4" s="72"/>
      <c r="D4" s="72"/>
      <c r="E4" s="72"/>
      <c r="F4" s="72"/>
      <c r="G4" s="72"/>
      <c r="H4" s="72"/>
      <c r="I4" s="74"/>
      <c r="J4" s="8" t="s">
        <v>4</v>
      </c>
      <c r="K4" s="8"/>
      <c r="L4" s="8"/>
      <c r="M4" s="8"/>
      <c r="N4" s="8"/>
      <c r="O4" s="8"/>
      <c r="P4" s="8"/>
      <c r="Q4" s="8"/>
      <c r="R4" s="8"/>
    </row>
    <row r="5" ht="30" customHeight="1" spans="1:18">
      <c r="A5" s="73" t="s">
        <v>265</v>
      </c>
      <c r="B5" s="73"/>
      <c r="C5" s="73"/>
      <c r="D5" s="71" t="s">
        <v>166</v>
      </c>
      <c r="E5" s="72"/>
      <c r="F5" s="74"/>
      <c r="G5" s="71" t="s">
        <v>266</v>
      </c>
      <c r="H5" s="72"/>
      <c r="I5" s="74"/>
      <c r="J5" s="73" t="s">
        <v>267</v>
      </c>
      <c r="K5" s="73"/>
      <c r="L5" s="73"/>
      <c r="M5" s="71" t="s">
        <v>166</v>
      </c>
      <c r="N5" s="72"/>
      <c r="O5" s="74"/>
      <c r="P5" s="71" t="s">
        <v>266</v>
      </c>
      <c r="Q5" s="72"/>
      <c r="R5" s="74"/>
    </row>
    <row r="6" spans="1:18">
      <c r="A6" s="75" t="s">
        <v>104</v>
      </c>
      <c r="B6" s="75" t="s">
        <v>105</v>
      </c>
      <c r="C6" s="75" t="s">
        <v>262</v>
      </c>
      <c r="D6" s="8" t="s">
        <v>102</v>
      </c>
      <c r="E6" s="8" t="s">
        <v>92</v>
      </c>
      <c r="F6" s="8" t="s">
        <v>93</v>
      </c>
      <c r="G6" s="8" t="s">
        <v>102</v>
      </c>
      <c r="H6" s="8" t="s">
        <v>92</v>
      </c>
      <c r="I6" s="8" t="s">
        <v>93</v>
      </c>
      <c r="J6" s="75" t="s">
        <v>104</v>
      </c>
      <c r="K6" s="75" t="s">
        <v>105</v>
      </c>
      <c r="L6" s="75" t="s">
        <v>262</v>
      </c>
      <c r="M6" s="8" t="s">
        <v>102</v>
      </c>
      <c r="N6" s="8" t="s">
        <v>92</v>
      </c>
      <c r="O6" s="8" t="s">
        <v>93</v>
      </c>
      <c r="P6" s="8" t="s">
        <v>102</v>
      </c>
      <c r="Q6" s="8" t="s">
        <v>92</v>
      </c>
      <c r="R6" s="8" t="s">
        <v>93</v>
      </c>
    </row>
    <row r="7" spans="1:18">
      <c r="A7" s="75" t="s">
        <v>114</v>
      </c>
      <c r="B7" s="75" t="s">
        <v>115</v>
      </c>
      <c r="C7" s="75" t="s">
        <v>116</v>
      </c>
      <c r="D7" s="75" t="s">
        <v>117</v>
      </c>
      <c r="E7" s="75" t="s">
        <v>118</v>
      </c>
      <c r="F7" s="75" t="s">
        <v>119</v>
      </c>
      <c r="G7" s="75" t="s">
        <v>120</v>
      </c>
      <c r="H7" s="75" t="s">
        <v>121</v>
      </c>
      <c r="I7" s="75" t="s">
        <v>122</v>
      </c>
      <c r="J7" s="75" t="s">
        <v>123</v>
      </c>
      <c r="K7" s="75" t="s">
        <v>124</v>
      </c>
      <c r="L7" s="75" t="s">
        <v>125</v>
      </c>
      <c r="M7" s="75" t="s">
        <v>126</v>
      </c>
      <c r="N7" s="75" t="s">
        <v>127</v>
      </c>
      <c r="O7" s="75" t="s">
        <v>128</v>
      </c>
      <c r="P7" s="75" t="s">
        <v>129</v>
      </c>
      <c r="Q7" s="75" t="s">
        <v>130</v>
      </c>
      <c r="R7" s="75" t="s">
        <v>131</v>
      </c>
    </row>
    <row r="8" spans="1:18">
      <c r="A8" s="76" t="s">
        <v>268</v>
      </c>
      <c r="B8" s="77" t="s">
        <v>269</v>
      </c>
      <c r="C8" s="78" t="s">
        <v>270</v>
      </c>
      <c r="D8" s="79">
        <v>1228.09</v>
      </c>
      <c r="E8" s="79">
        <v>1228.09</v>
      </c>
      <c r="F8" s="79"/>
      <c r="G8" s="79"/>
      <c r="H8" s="79"/>
      <c r="I8" s="79"/>
      <c r="J8" s="76" t="s">
        <v>271</v>
      </c>
      <c r="K8" s="76" t="s">
        <v>269</v>
      </c>
      <c r="L8" s="78" t="s">
        <v>99</v>
      </c>
      <c r="M8" s="79">
        <v>1228.09</v>
      </c>
      <c r="N8" s="79">
        <v>1228.09</v>
      </c>
      <c r="O8" s="79"/>
      <c r="P8" s="79"/>
      <c r="Q8" s="79"/>
      <c r="R8" s="79"/>
    </row>
    <row r="9" spans="1:18">
      <c r="A9" s="77"/>
      <c r="B9" s="77" t="s">
        <v>180</v>
      </c>
      <c r="C9" s="80" t="s">
        <v>272</v>
      </c>
      <c r="D9" s="79">
        <v>912.11</v>
      </c>
      <c r="E9" s="79">
        <v>912.11</v>
      </c>
      <c r="F9" s="79"/>
      <c r="G9" s="79"/>
      <c r="H9" s="79"/>
      <c r="I9" s="79"/>
      <c r="J9" s="77"/>
      <c r="K9" s="77" t="s">
        <v>180</v>
      </c>
      <c r="L9" s="80" t="s">
        <v>273</v>
      </c>
      <c r="M9" s="79">
        <v>850.86</v>
      </c>
      <c r="N9" s="79">
        <v>850.86</v>
      </c>
      <c r="O9" s="79"/>
      <c r="P9" s="79"/>
      <c r="Q9" s="79"/>
      <c r="R9" s="79"/>
    </row>
    <row r="10" spans="1:18">
      <c r="A10" s="77"/>
      <c r="B10" s="77" t="s">
        <v>182</v>
      </c>
      <c r="C10" s="80" t="s">
        <v>274</v>
      </c>
      <c r="D10" s="79">
        <v>229.87</v>
      </c>
      <c r="E10" s="79">
        <v>229.87</v>
      </c>
      <c r="F10" s="79"/>
      <c r="G10" s="79"/>
      <c r="H10" s="79"/>
      <c r="I10" s="79"/>
      <c r="J10" s="77"/>
      <c r="K10" s="77" t="s">
        <v>182</v>
      </c>
      <c r="L10" s="80" t="s">
        <v>275</v>
      </c>
      <c r="M10" s="79"/>
      <c r="N10" s="79"/>
      <c r="O10" s="79"/>
      <c r="P10" s="79"/>
      <c r="Q10" s="79"/>
      <c r="R10" s="79"/>
    </row>
    <row r="11" spans="1:18">
      <c r="A11" s="77"/>
      <c r="B11" s="77" t="s">
        <v>184</v>
      </c>
      <c r="C11" s="80" t="s">
        <v>148</v>
      </c>
      <c r="D11" s="79">
        <v>86.11</v>
      </c>
      <c r="E11" s="79">
        <v>86.11</v>
      </c>
      <c r="F11" s="79"/>
      <c r="G11" s="79"/>
      <c r="H11" s="79"/>
      <c r="I11" s="79"/>
      <c r="J11" s="77"/>
      <c r="K11" s="77" t="s">
        <v>184</v>
      </c>
      <c r="L11" s="80" t="s">
        <v>276</v>
      </c>
      <c r="M11" s="79">
        <v>26.95</v>
      </c>
      <c r="N11" s="79">
        <v>26.95</v>
      </c>
      <c r="O11" s="79"/>
      <c r="P11" s="79"/>
      <c r="Q11" s="79"/>
      <c r="R11" s="79"/>
    </row>
    <row r="12" spans="1:18">
      <c r="A12" s="77"/>
      <c r="B12" s="77" t="s">
        <v>204</v>
      </c>
      <c r="C12" s="80" t="s">
        <v>277</v>
      </c>
      <c r="D12" s="79"/>
      <c r="E12" s="79"/>
      <c r="F12" s="79"/>
      <c r="G12" s="79"/>
      <c r="H12" s="79"/>
      <c r="I12" s="79"/>
      <c r="J12" s="77"/>
      <c r="K12" s="77" t="s">
        <v>186</v>
      </c>
      <c r="L12" s="80" t="s">
        <v>278</v>
      </c>
      <c r="M12" s="79"/>
      <c r="N12" s="79"/>
      <c r="O12" s="79"/>
      <c r="P12" s="79"/>
      <c r="Q12" s="79"/>
      <c r="R12" s="79"/>
    </row>
    <row r="13" spans="1:18">
      <c r="A13" s="76" t="s">
        <v>279</v>
      </c>
      <c r="B13" s="76" t="s">
        <v>269</v>
      </c>
      <c r="C13" s="78" t="s">
        <v>280</v>
      </c>
      <c r="D13" s="79">
        <v>160.6</v>
      </c>
      <c r="E13" s="79">
        <v>160.6</v>
      </c>
      <c r="F13" s="79"/>
      <c r="G13" s="79"/>
      <c r="H13" s="79"/>
      <c r="I13" s="79"/>
      <c r="J13" s="77"/>
      <c r="K13" s="77" t="s">
        <v>188</v>
      </c>
      <c r="L13" s="80" t="s">
        <v>281</v>
      </c>
      <c r="M13" s="79">
        <v>34.3</v>
      </c>
      <c r="N13" s="79">
        <v>34.3</v>
      </c>
      <c r="O13" s="79"/>
      <c r="P13" s="79"/>
      <c r="Q13" s="79"/>
      <c r="R13" s="79"/>
    </row>
    <row r="14" spans="1:18">
      <c r="A14" s="77"/>
      <c r="B14" s="77" t="s">
        <v>180</v>
      </c>
      <c r="C14" s="80" t="s">
        <v>282</v>
      </c>
      <c r="D14" s="79">
        <v>112.35</v>
      </c>
      <c r="E14" s="79">
        <v>112.35</v>
      </c>
      <c r="F14" s="79"/>
      <c r="G14" s="79"/>
      <c r="H14" s="79"/>
      <c r="I14" s="79"/>
      <c r="J14" s="77"/>
      <c r="K14" s="77" t="s">
        <v>190</v>
      </c>
      <c r="L14" s="80" t="s">
        <v>144</v>
      </c>
      <c r="M14" s="79">
        <v>148.92</v>
      </c>
      <c r="N14" s="79">
        <v>148.92</v>
      </c>
      <c r="O14" s="79"/>
      <c r="P14" s="79"/>
      <c r="Q14" s="79"/>
      <c r="R14" s="79"/>
    </row>
    <row r="15" spans="1:18">
      <c r="A15" s="77"/>
      <c r="B15" s="77" t="s">
        <v>182</v>
      </c>
      <c r="C15" s="80" t="s">
        <v>283</v>
      </c>
      <c r="D15" s="79">
        <v>3.16</v>
      </c>
      <c r="E15" s="79">
        <v>3.16</v>
      </c>
      <c r="F15" s="79"/>
      <c r="G15" s="79"/>
      <c r="H15" s="79"/>
      <c r="I15" s="79"/>
      <c r="J15" s="77"/>
      <c r="K15" s="77" t="s">
        <v>192</v>
      </c>
      <c r="L15" s="80" t="s">
        <v>284</v>
      </c>
      <c r="M15" s="79"/>
      <c r="N15" s="79"/>
      <c r="O15" s="79"/>
      <c r="P15" s="79"/>
      <c r="Q15" s="79"/>
      <c r="R15" s="79"/>
    </row>
    <row r="16" spans="1:18">
      <c r="A16" s="77"/>
      <c r="B16" s="77" t="s">
        <v>184</v>
      </c>
      <c r="C16" s="80" t="s">
        <v>285</v>
      </c>
      <c r="D16" s="79">
        <v>5.19</v>
      </c>
      <c r="E16" s="79">
        <v>5.19</v>
      </c>
      <c r="F16" s="79"/>
      <c r="G16" s="79"/>
      <c r="H16" s="79"/>
      <c r="I16" s="79"/>
      <c r="J16" s="77"/>
      <c r="K16" s="77" t="s">
        <v>194</v>
      </c>
      <c r="L16" s="80" t="s">
        <v>286</v>
      </c>
      <c r="M16" s="79">
        <v>71.76</v>
      </c>
      <c r="N16" s="79">
        <v>71.76</v>
      </c>
      <c r="O16" s="79"/>
      <c r="P16" s="79"/>
      <c r="Q16" s="79"/>
      <c r="R16" s="79"/>
    </row>
    <row r="17" spans="1:18">
      <c r="A17" s="77"/>
      <c r="B17" s="77" t="s">
        <v>209</v>
      </c>
      <c r="C17" s="80" t="s">
        <v>287</v>
      </c>
      <c r="D17" s="79"/>
      <c r="E17" s="79"/>
      <c r="F17" s="79"/>
      <c r="G17" s="79"/>
      <c r="H17" s="79"/>
      <c r="I17" s="79"/>
      <c r="J17" s="77"/>
      <c r="K17" s="77" t="s">
        <v>196</v>
      </c>
      <c r="L17" s="80" t="s">
        <v>288</v>
      </c>
      <c r="M17" s="79"/>
      <c r="N17" s="79"/>
      <c r="O17" s="79"/>
      <c r="P17" s="79"/>
      <c r="Q17" s="79"/>
      <c r="R17" s="79"/>
    </row>
    <row r="18" spans="1:18">
      <c r="A18" s="77"/>
      <c r="B18" s="77" t="s">
        <v>211</v>
      </c>
      <c r="C18" s="80" t="s">
        <v>289</v>
      </c>
      <c r="D18" s="79"/>
      <c r="E18" s="79"/>
      <c r="F18" s="79"/>
      <c r="G18" s="79"/>
      <c r="H18" s="79"/>
      <c r="I18" s="79"/>
      <c r="J18" s="77"/>
      <c r="K18" s="77" t="s">
        <v>198</v>
      </c>
      <c r="L18" s="80" t="s">
        <v>290</v>
      </c>
      <c r="M18" s="79">
        <v>9.19</v>
      </c>
      <c r="N18" s="79">
        <v>9.19</v>
      </c>
      <c r="O18" s="79"/>
      <c r="P18" s="79"/>
      <c r="Q18" s="79"/>
      <c r="R18" s="79"/>
    </row>
    <row r="19" spans="1:18">
      <c r="A19" s="77"/>
      <c r="B19" s="77" t="s">
        <v>186</v>
      </c>
      <c r="C19" s="80" t="s">
        <v>291</v>
      </c>
      <c r="D19" s="79"/>
      <c r="E19" s="79"/>
      <c r="F19" s="79"/>
      <c r="G19" s="79"/>
      <c r="H19" s="79"/>
      <c r="I19" s="79"/>
      <c r="J19" s="77"/>
      <c r="K19" s="77" t="s">
        <v>200</v>
      </c>
      <c r="L19" s="80" t="s">
        <v>148</v>
      </c>
      <c r="M19" s="79">
        <v>86.11</v>
      </c>
      <c r="N19" s="79">
        <v>86.11</v>
      </c>
      <c r="O19" s="79"/>
      <c r="P19" s="79"/>
      <c r="Q19" s="79"/>
      <c r="R19" s="79"/>
    </row>
    <row r="20" ht="12" customHeight="1" spans="1:18">
      <c r="A20" s="77"/>
      <c r="B20" s="77" t="s">
        <v>188</v>
      </c>
      <c r="C20" s="80" t="s">
        <v>292</v>
      </c>
      <c r="D20" s="79"/>
      <c r="E20" s="79"/>
      <c r="F20" s="79"/>
      <c r="G20" s="79"/>
      <c r="H20" s="79"/>
      <c r="I20" s="79"/>
      <c r="J20" s="77"/>
      <c r="K20" s="77" t="s">
        <v>202</v>
      </c>
      <c r="L20" s="80" t="s">
        <v>293</v>
      </c>
      <c r="M20" s="79"/>
      <c r="N20" s="79"/>
      <c r="O20" s="79"/>
      <c r="P20" s="79"/>
      <c r="Q20" s="79"/>
      <c r="R20" s="79"/>
    </row>
    <row r="21" spans="1:18">
      <c r="A21" s="77"/>
      <c r="B21" s="77" t="s">
        <v>190</v>
      </c>
      <c r="C21" s="80" t="s">
        <v>294</v>
      </c>
      <c r="D21" s="79">
        <v>39.9</v>
      </c>
      <c r="E21" s="79">
        <v>39.9</v>
      </c>
      <c r="F21" s="79"/>
      <c r="G21" s="79"/>
      <c r="H21" s="79"/>
      <c r="I21" s="79"/>
      <c r="J21" s="77"/>
      <c r="K21" s="77" t="s">
        <v>204</v>
      </c>
      <c r="L21" s="80" t="s">
        <v>277</v>
      </c>
      <c r="M21" s="79"/>
      <c r="N21" s="79"/>
      <c r="O21" s="79"/>
      <c r="P21" s="79"/>
      <c r="Q21" s="79"/>
      <c r="R21" s="79"/>
    </row>
    <row r="22" spans="1:18">
      <c r="A22" s="77"/>
      <c r="B22" s="77" t="s">
        <v>192</v>
      </c>
      <c r="C22" s="80" t="s">
        <v>295</v>
      </c>
      <c r="D22" s="79"/>
      <c r="E22" s="79"/>
      <c r="F22" s="79"/>
      <c r="G22" s="79"/>
      <c r="H22" s="79"/>
      <c r="I22" s="79"/>
      <c r="J22" s="76" t="s">
        <v>296</v>
      </c>
      <c r="K22" s="76" t="s">
        <v>269</v>
      </c>
      <c r="L22" s="78" t="s">
        <v>100</v>
      </c>
      <c r="M22" s="79">
        <v>160.6</v>
      </c>
      <c r="N22" s="79">
        <v>160.6</v>
      </c>
      <c r="O22" s="79"/>
      <c r="P22" s="79"/>
      <c r="Q22" s="79"/>
      <c r="R22" s="79"/>
    </row>
    <row r="23" spans="1:18">
      <c r="A23" s="77"/>
      <c r="B23" s="77" t="s">
        <v>204</v>
      </c>
      <c r="C23" s="80" t="s">
        <v>297</v>
      </c>
      <c r="D23" s="79"/>
      <c r="E23" s="79"/>
      <c r="F23" s="79"/>
      <c r="G23" s="79"/>
      <c r="H23" s="79"/>
      <c r="I23" s="79"/>
      <c r="J23" s="77"/>
      <c r="K23" s="77" t="s">
        <v>180</v>
      </c>
      <c r="L23" s="80" t="s">
        <v>298</v>
      </c>
      <c r="M23" s="79">
        <v>78.61</v>
      </c>
      <c r="N23" s="79">
        <v>78.61</v>
      </c>
      <c r="O23" s="79"/>
      <c r="P23" s="79"/>
      <c r="Q23" s="79"/>
      <c r="R23" s="79"/>
    </row>
    <row r="24" spans="1:18">
      <c r="A24" s="76" t="s">
        <v>299</v>
      </c>
      <c r="B24" s="76" t="s">
        <v>269</v>
      </c>
      <c r="C24" s="78" t="s">
        <v>300</v>
      </c>
      <c r="D24" s="79">
        <v>188</v>
      </c>
      <c r="E24" s="79"/>
      <c r="F24" s="79">
        <v>188</v>
      </c>
      <c r="G24" s="79"/>
      <c r="H24" s="79"/>
      <c r="I24" s="79"/>
      <c r="J24" s="77"/>
      <c r="K24" s="77" t="s">
        <v>182</v>
      </c>
      <c r="L24" s="80" t="s">
        <v>301</v>
      </c>
      <c r="M24" s="79"/>
      <c r="N24" s="79"/>
      <c r="O24" s="79"/>
      <c r="P24" s="79"/>
      <c r="Q24" s="79"/>
      <c r="R24" s="79"/>
    </row>
    <row r="25" spans="1:18">
      <c r="A25" s="77"/>
      <c r="B25" s="77" t="s">
        <v>180</v>
      </c>
      <c r="C25" s="80" t="s">
        <v>302</v>
      </c>
      <c r="D25" s="79"/>
      <c r="E25" s="79"/>
      <c r="F25" s="79"/>
      <c r="G25" s="79"/>
      <c r="H25" s="79"/>
      <c r="I25" s="79"/>
      <c r="J25" s="77"/>
      <c r="K25" s="77" t="s">
        <v>184</v>
      </c>
      <c r="L25" s="80" t="s">
        <v>303</v>
      </c>
      <c r="M25" s="79"/>
      <c r="N25" s="79"/>
      <c r="O25" s="79"/>
      <c r="P25" s="79"/>
      <c r="Q25" s="79"/>
      <c r="R25" s="79"/>
    </row>
    <row r="26" spans="1:18">
      <c r="A26" s="77"/>
      <c r="B26" s="77" t="s">
        <v>182</v>
      </c>
      <c r="C26" s="80" t="s">
        <v>304</v>
      </c>
      <c r="D26" s="79"/>
      <c r="E26" s="79"/>
      <c r="F26" s="79"/>
      <c r="G26" s="79"/>
      <c r="H26" s="79"/>
      <c r="I26" s="79"/>
      <c r="J26" s="77"/>
      <c r="K26" s="77" t="s">
        <v>209</v>
      </c>
      <c r="L26" s="80" t="s">
        <v>305</v>
      </c>
      <c r="M26" s="79"/>
      <c r="N26" s="79"/>
      <c r="O26" s="79"/>
      <c r="P26" s="79"/>
      <c r="Q26" s="79"/>
      <c r="R26" s="79"/>
    </row>
    <row r="27" spans="1:18">
      <c r="A27" s="77"/>
      <c r="B27" s="77" t="s">
        <v>184</v>
      </c>
      <c r="C27" s="80" t="s">
        <v>306</v>
      </c>
      <c r="D27" s="79"/>
      <c r="E27" s="79"/>
      <c r="F27" s="79"/>
      <c r="G27" s="79"/>
      <c r="H27" s="79"/>
      <c r="I27" s="79"/>
      <c r="J27" s="77"/>
      <c r="K27" s="77" t="s">
        <v>211</v>
      </c>
      <c r="L27" s="80" t="s">
        <v>307</v>
      </c>
      <c r="M27" s="79"/>
      <c r="N27" s="79"/>
      <c r="O27" s="79"/>
      <c r="P27" s="79"/>
      <c r="Q27" s="79"/>
      <c r="R27" s="79"/>
    </row>
    <row r="28" spans="1:18">
      <c r="A28" s="77"/>
      <c r="B28" s="77" t="s">
        <v>211</v>
      </c>
      <c r="C28" s="80" t="s">
        <v>308</v>
      </c>
      <c r="D28" s="79"/>
      <c r="E28" s="79"/>
      <c r="F28" s="79"/>
      <c r="G28" s="79"/>
      <c r="H28" s="79"/>
      <c r="I28" s="79"/>
      <c r="J28" s="77"/>
      <c r="K28" s="77" t="s">
        <v>186</v>
      </c>
      <c r="L28" s="80" t="s">
        <v>309</v>
      </c>
      <c r="M28" s="79"/>
      <c r="N28" s="79"/>
      <c r="O28" s="79"/>
      <c r="P28" s="79"/>
      <c r="Q28" s="79"/>
      <c r="R28" s="79"/>
    </row>
    <row r="29" spans="1:18">
      <c r="A29" s="77"/>
      <c r="B29" s="77" t="s">
        <v>186</v>
      </c>
      <c r="C29" s="80" t="s">
        <v>310</v>
      </c>
      <c r="D29" s="79"/>
      <c r="E29" s="79"/>
      <c r="F29" s="79"/>
      <c r="G29" s="79"/>
      <c r="H29" s="79"/>
      <c r="I29" s="79"/>
      <c r="J29" s="77"/>
      <c r="K29" s="77" t="s">
        <v>188</v>
      </c>
      <c r="L29" s="80" t="s">
        <v>311</v>
      </c>
      <c r="M29" s="79"/>
      <c r="N29" s="79"/>
      <c r="O29" s="79"/>
      <c r="P29" s="79"/>
      <c r="Q29" s="79"/>
      <c r="R29" s="79"/>
    </row>
    <row r="30" spans="1:18">
      <c r="A30" s="77"/>
      <c r="B30" s="77" t="s">
        <v>188</v>
      </c>
      <c r="C30" s="80" t="s">
        <v>312</v>
      </c>
      <c r="D30" s="79"/>
      <c r="E30" s="79"/>
      <c r="F30" s="79"/>
      <c r="G30" s="79"/>
      <c r="H30" s="79"/>
      <c r="I30" s="79"/>
      <c r="J30" s="77"/>
      <c r="K30" s="77" t="s">
        <v>190</v>
      </c>
      <c r="L30" s="80" t="s">
        <v>313</v>
      </c>
      <c r="M30" s="79"/>
      <c r="N30" s="79"/>
      <c r="O30" s="79"/>
      <c r="P30" s="79"/>
      <c r="Q30" s="79"/>
      <c r="R30" s="79"/>
    </row>
    <row r="31" spans="1:18">
      <c r="A31" s="77"/>
      <c r="B31" s="77" t="s">
        <v>204</v>
      </c>
      <c r="C31" s="80" t="s">
        <v>314</v>
      </c>
      <c r="D31" s="79">
        <v>188</v>
      </c>
      <c r="E31" s="79"/>
      <c r="F31" s="79">
        <v>188</v>
      </c>
      <c r="G31" s="79"/>
      <c r="H31" s="79"/>
      <c r="I31" s="79"/>
      <c r="J31" s="77"/>
      <c r="K31" s="77" t="s">
        <v>192</v>
      </c>
      <c r="L31" s="80" t="s">
        <v>315</v>
      </c>
      <c r="M31" s="79"/>
      <c r="N31" s="79"/>
      <c r="O31" s="79"/>
      <c r="P31" s="79"/>
      <c r="Q31" s="79"/>
      <c r="R31" s="79"/>
    </row>
    <row r="32" spans="1:18">
      <c r="A32" s="76" t="s">
        <v>316</v>
      </c>
      <c r="B32" s="76" t="s">
        <v>269</v>
      </c>
      <c r="C32" s="78" t="s">
        <v>317</v>
      </c>
      <c r="D32" s="79"/>
      <c r="E32" s="79"/>
      <c r="F32" s="79"/>
      <c r="G32" s="79"/>
      <c r="H32" s="79"/>
      <c r="I32" s="79"/>
      <c r="J32" s="77"/>
      <c r="K32" s="77" t="s">
        <v>196</v>
      </c>
      <c r="L32" s="80" t="s">
        <v>318</v>
      </c>
      <c r="M32" s="79"/>
      <c r="N32" s="79"/>
      <c r="O32" s="79"/>
      <c r="P32" s="79"/>
      <c r="Q32" s="79"/>
      <c r="R32" s="79"/>
    </row>
    <row r="33" spans="1:18">
      <c r="A33" s="77"/>
      <c r="B33" s="77" t="s">
        <v>180</v>
      </c>
      <c r="C33" s="80" t="s">
        <v>302</v>
      </c>
      <c r="D33" s="79"/>
      <c r="E33" s="79"/>
      <c r="F33" s="79"/>
      <c r="G33" s="79"/>
      <c r="H33" s="79"/>
      <c r="I33" s="79"/>
      <c r="J33" s="77"/>
      <c r="K33" s="77" t="s">
        <v>198</v>
      </c>
      <c r="L33" s="80" t="s">
        <v>292</v>
      </c>
      <c r="M33" s="79"/>
      <c r="N33" s="79"/>
      <c r="O33" s="79"/>
      <c r="P33" s="79"/>
      <c r="Q33" s="79"/>
      <c r="R33" s="79"/>
    </row>
    <row r="34" spans="1:18">
      <c r="A34" s="77"/>
      <c r="B34" s="77" t="s">
        <v>182</v>
      </c>
      <c r="C34" s="80" t="s">
        <v>304</v>
      </c>
      <c r="D34" s="79"/>
      <c r="E34" s="79"/>
      <c r="F34" s="79"/>
      <c r="G34" s="79"/>
      <c r="H34" s="79"/>
      <c r="I34" s="79"/>
      <c r="J34" s="77"/>
      <c r="K34" s="77" t="s">
        <v>200</v>
      </c>
      <c r="L34" s="80" t="s">
        <v>295</v>
      </c>
      <c r="M34" s="79"/>
      <c r="N34" s="79"/>
      <c r="O34" s="79"/>
      <c r="P34" s="79"/>
      <c r="Q34" s="79"/>
      <c r="R34" s="79"/>
    </row>
    <row r="35" spans="1:18">
      <c r="A35" s="77"/>
      <c r="B35" s="77" t="s">
        <v>184</v>
      </c>
      <c r="C35" s="80" t="s">
        <v>306</v>
      </c>
      <c r="D35" s="79"/>
      <c r="E35" s="79"/>
      <c r="F35" s="79"/>
      <c r="G35" s="79"/>
      <c r="H35" s="79"/>
      <c r="I35" s="79"/>
      <c r="J35" s="77"/>
      <c r="K35" s="77" t="s">
        <v>202</v>
      </c>
      <c r="L35" s="80" t="s">
        <v>319</v>
      </c>
      <c r="M35" s="79"/>
      <c r="N35" s="79"/>
      <c r="O35" s="79"/>
      <c r="P35" s="79"/>
      <c r="Q35" s="79"/>
      <c r="R35" s="79"/>
    </row>
    <row r="36" spans="1:18">
      <c r="A36" s="77"/>
      <c r="B36" s="77" t="s">
        <v>209</v>
      </c>
      <c r="C36" s="80" t="s">
        <v>310</v>
      </c>
      <c r="D36" s="79"/>
      <c r="E36" s="79"/>
      <c r="F36" s="79"/>
      <c r="G36" s="79"/>
      <c r="H36" s="79"/>
      <c r="I36" s="79"/>
      <c r="J36" s="77"/>
      <c r="K36" s="77" t="s">
        <v>221</v>
      </c>
      <c r="L36" s="80" t="s">
        <v>283</v>
      </c>
      <c r="M36" s="79">
        <v>3.16</v>
      </c>
      <c r="N36" s="79">
        <v>3.16</v>
      </c>
      <c r="O36" s="79"/>
      <c r="P36" s="79"/>
      <c r="Q36" s="79"/>
      <c r="R36" s="79"/>
    </row>
    <row r="37" spans="1:18">
      <c r="A37" s="77"/>
      <c r="B37" s="77" t="s">
        <v>211</v>
      </c>
      <c r="C37" s="80" t="s">
        <v>312</v>
      </c>
      <c r="D37" s="79"/>
      <c r="E37" s="79"/>
      <c r="F37" s="79"/>
      <c r="G37" s="79"/>
      <c r="H37" s="79"/>
      <c r="I37" s="79"/>
      <c r="J37" s="77"/>
      <c r="K37" s="77" t="s">
        <v>223</v>
      </c>
      <c r="L37" s="80" t="s">
        <v>285</v>
      </c>
      <c r="M37" s="79">
        <v>5.19</v>
      </c>
      <c r="N37" s="79">
        <v>5.19</v>
      </c>
      <c r="O37" s="79"/>
      <c r="P37" s="79"/>
      <c r="Q37" s="79"/>
      <c r="R37" s="79"/>
    </row>
    <row r="38" spans="1:18">
      <c r="A38" s="77"/>
      <c r="B38" s="77" t="s">
        <v>204</v>
      </c>
      <c r="C38" s="80" t="s">
        <v>314</v>
      </c>
      <c r="D38" s="79"/>
      <c r="E38" s="79"/>
      <c r="F38" s="79"/>
      <c r="G38" s="79"/>
      <c r="H38" s="79"/>
      <c r="I38" s="79"/>
      <c r="J38" s="77"/>
      <c r="K38" s="77" t="s">
        <v>225</v>
      </c>
      <c r="L38" s="80" t="s">
        <v>291</v>
      </c>
      <c r="M38" s="79"/>
      <c r="N38" s="79"/>
      <c r="O38" s="79"/>
      <c r="P38" s="79"/>
      <c r="Q38" s="79"/>
      <c r="R38" s="79"/>
    </row>
    <row r="39" spans="1:18">
      <c r="A39" s="76" t="s">
        <v>320</v>
      </c>
      <c r="B39" s="76" t="s">
        <v>269</v>
      </c>
      <c r="C39" s="78" t="s">
        <v>321</v>
      </c>
      <c r="D39" s="79"/>
      <c r="E39" s="79"/>
      <c r="F39" s="79"/>
      <c r="G39" s="79"/>
      <c r="H39" s="79"/>
      <c r="I39" s="79"/>
      <c r="J39" s="77"/>
      <c r="K39" s="77" t="s">
        <v>227</v>
      </c>
      <c r="L39" s="80" t="s">
        <v>322</v>
      </c>
      <c r="M39" s="79"/>
      <c r="N39" s="79"/>
      <c r="O39" s="79"/>
      <c r="P39" s="79"/>
      <c r="Q39" s="79"/>
      <c r="R39" s="79"/>
    </row>
    <row r="40" spans="1:18">
      <c r="A40" s="77"/>
      <c r="B40" s="77" t="s">
        <v>180</v>
      </c>
      <c r="C40" s="80" t="s">
        <v>99</v>
      </c>
      <c r="D40" s="79"/>
      <c r="E40" s="79"/>
      <c r="F40" s="79"/>
      <c r="G40" s="79"/>
      <c r="H40" s="79"/>
      <c r="I40" s="79"/>
      <c r="J40" s="77"/>
      <c r="K40" s="77" t="s">
        <v>229</v>
      </c>
      <c r="L40" s="80" t="s">
        <v>323</v>
      </c>
      <c r="M40" s="79"/>
      <c r="N40" s="79"/>
      <c r="O40" s="79"/>
      <c r="P40" s="79"/>
      <c r="Q40" s="79"/>
      <c r="R40" s="79"/>
    </row>
    <row r="41" spans="1:18">
      <c r="A41" s="77"/>
      <c r="B41" s="77" t="s">
        <v>182</v>
      </c>
      <c r="C41" s="80" t="s">
        <v>100</v>
      </c>
      <c r="D41" s="79"/>
      <c r="E41" s="79"/>
      <c r="F41" s="79"/>
      <c r="G41" s="79"/>
      <c r="H41" s="79"/>
      <c r="I41" s="79"/>
      <c r="J41" s="77"/>
      <c r="K41" s="77" t="s">
        <v>231</v>
      </c>
      <c r="L41" s="80" t="s">
        <v>324</v>
      </c>
      <c r="M41" s="79"/>
      <c r="N41" s="79"/>
      <c r="O41" s="79"/>
      <c r="P41" s="79"/>
      <c r="Q41" s="79"/>
      <c r="R41" s="79"/>
    </row>
    <row r="42" spans="1:18">
      <c r="A42" s="77"/>
      <c r="B42" s="77" t="s">
        <v>204</v>
      </c>
      <c r="C42" s="80" t="s">
        <v>325</v>
      </c>
      <c r="D42" s="79"/>
      <c r="E42" s="79"/>
      <c r="F42" s="79"/>
      <c r="G42" s="79"/>
      <c r="H42" s="79"/>
      <c r="I42" s="79"/>
      <c r="J42" s="77"/>
      <c r="K42" s="77" t="s">
        <v>233</v>
      </c>
      <c r="L42" s="80" t="s">
        <v>326</v>
      </c>
      <c r="M42" s="79"/>
      <c r="N42" s="79"/>
      <c r="O42" s="79"/>
      <c r="P42" s="79"/>
      <c r="Q42" s="79"/>
      <c r="R42" s="79"/>
    </row>
    <row r="43" spans="1:18">
      <c r="A43" s="76" t="s">
        <v>327</v>
      </c>
      <c r="B43" s="76" t="s">
        <v>269</v>
      </c>
      <c r="C43" s="78" t="s">
        <v>328</v>
      </c>
      <c r="D43" s="79"/>
      <c r="E43" s="79"/>
      <c r="F43" s="79"/>
      <c r="G43" s="79"/>
      <c r="H43" s="79"/>
      <c r="I43" s="79"/>
      <c r="J43" s="77"/>
      <c r="K43" s="77" t="s">
        <v>235</v>
      </c>
      <c r="L43" s="80" t="s">
        <v>289</v>
      </c>
      <c r="M43" s="79"/>
      <c r="N43" s="79"/>
      <c r="O43" s="79"/>
      <c r="P43" s="79"/>
      <c r="Q43" s="79"/>
      <c r="R43" s="79"/>
    </row>
    <row r="44" spans="1:18">
      <c r="A44" s="77"/>
      <c r="B44" s="77" t="s">
        <v>180</v>
      </c>
      <c r="C44" s="80" t="s">
        <v>329</v>
      </c>
      <c r="D44" s="79"/>
      <c r="E44" s="79"/>
      <c r="F44" s="79"/>
      <c r="G44" s="79"/>
      <c r="H44" s="79"/>
      <c r="I44" s="79"/>
      <c r="J44" s="77"/>
      <c r="K44" s="77" t="s">
        <v>237</v>
      </c>
      <c r="L44" s="80" t="s">
        <v>330</v>
      </c>
      <c r="M44" s="79">
        <v>20.59</v>
      </c>
      <c r="N44" s="79">
        <v>20.59</v>
      </c>
      <c r="O44" s="79"/>
      <c r="P44" s="79"/>
      <c r="Q44" s="79"/>
      <c r="R44" s="79"/>
    </row>
    <row r="45" spans="1:18">
      <c r="A45" s="77"/>
      <c r="B45" s="77" t="s">
        <v>182</v>
      </c>
      <c r="C45" s="80" t="s">
        <v>331</v>
      </c>
      <c r="D45" s="79"/>
      <c r="E45" s="79"/>
      <c r="F45" s="79"/>
      <c r="G45" s="79"/>
      <c r="H45" s="79"/>
      <c r="I45" s="79"/>
      <c r="J45" s="77"/>
      <c r="K45" s="77" t="s">
        <v>239</v>
      </c>
      <c r="L45" s="80" t="s">
        <v>332</v>
      </c>
      <c r="M45" s="79">
        <v>6.82</v>
      </c>
      <c r="N45" s="79">
        <v>6.82</v>
      </c>
      <c r="O45" s="79"/>
      <c r="P45" s="79"/>
      <c r="Q45" s="79"/>
      <c r="R45" s="79"/>
    </row>
    <row r="46" spans="1:18">
      <c r="A46" s="76" t="s">
        <v>333</v>
      </c>
      <c r="B46" s="76" t="s">
        <v>269</v>
      </c>
      <c r="C46" s="78" t="s">
        <v>334</v>
      </c>
      <c r="D46" s="79"/>
      <c r="E46" s="79"/>
      <c r="F46" s="79"/>
      <c r="G46" s="79"/>
      <c r="H46" s="79"/>
      <c r="I46" s="79"/>
      <c r="J46" s="77"/>
      <c r="K46" s="77" t="s">
        <v>241</v>
      </c>
      <c r="L46" s="80" t="s">
        <v>294</v>
      </c>
      <c r="M46" s="79">
        <v>39.9</v>
      </c>
      <c r="N46" s="79">
        <v>39.9</v>
      </c>
      <c r="O46" s="79"/>
      <c r="P46" s="79"/>
      <c r="Q46" s="79"/>
      <c r="R46" s="79"/>
    </row>
    <row r="47" spans="1:18">
      <c r="A47" s="77"/>
      <c r="B47" s="77" t="s">
        <v>180</v>
      </c>
      <c r="C47" s="80" t="s">
        <v>335</v>
      </c>
      <c r="D47" s="79"/>
      <c r="E47" s="79"/>
      <c r="F47" s="79"/>
      <c r="G47" s="79"/>
      <c r="H47" s="79"/>
      <c r="I47" s="79"/>
      <c r="J47" s="77"/>
      <c r="K47" s="77" t="s">
        <v>243</v>
      </c>
      <c r="L47" s="80" t="s">
        <v>336</v>
      </c>
      <c r="M47" s="79">
        <v>6.33</v>
      </c>
      <c r="N47" s="79">
        <v>6.33</v>
      </c>
      <c r="O47" s="79"/>
      <c r="P47" s="79"/>
      <c r="Q47" s="79"/>
      <c r="R47" s="79"/>
    </row>
    <row r="48" spans="1:18">
      <c r="A48" s="77"/>
      <c r="B48" s="77" t="s">
        <v>182</v>
      </c>
      <c r="C48" s="80" t="s">
        <v>337</v>
      </c>
      <c r="D48" s="79"/>
      <c r="E48" s="79"/>
      <c r="F48" s="79"/>
      <c r="G48" s="79"/>
      <c r="H48" s="79"/>
      <c r="I48" s="79"/>
      <c r="J48" s="77"/>
      <c r="K48" s="77" t="s">
        <v>245</v>
      </c>
      <c r="L48" s="80" t="s">
        <v>338</v>
      </c>
      <c r="M48" s="79"/>
      <c r="N48" s="79"/>
      <c r="O48" s="79"/>
      <c r="P48" s="79"/>
      <c r="Q48" s="79"/>
      <c r="R48" s="79"/>
    </row>
    <row r="49" spans="1:18">
      <c r="A49" s="77"/>
      <c r="B49" s="77" t="s">
        <v>204</v>
      </c>
      <c r="C49" s="80" t="s">
        <v>339</v>
      </c>
      <c r="D49" s="79"/>
      <c r="E49" s="79"/>
      <c r="F49" s="79"/>
      <c r="G49" s="79"/>
      <c r="H49" s="79"/>
      <c r="I49" s="79"/>
      <c r="J49" s="77"/>
      <c r="K49" s="77" t="s">
        <v>204</v>
      </c>
      <c r="L49" s="80" t="s">
        <v>297</v>
      </c>
      <c r="M49" s="79"/>
      <c r="N49" s="79"/>
      <c r="O49" s="79"/>
      <c r="P49" s="79"/>
      <c r="Q49" s="79"/>
      <c r="R49" s="79"/>
    </row>
    <row r="50" spans="1:18">
      <c r="A50" s="76" t="s">
        <v>340</v>
      </c>
      <c r="B50" s="77" t="s">
        <v>269</v>
      </c>
      <c r="C50" s="78" t="s">
        <v>341</v>
      </c>
      <c r="D50" s="79"/>
      <c r="E50" s="79"/>
      <c r="F50" s="79"/>
      <c r="G50" s="79"/>
      <c r="H50" s="79"/>
      <c r="I50" s="79"/>
      <c r="J50" s="76" t="s">
        <v>342</v>
      </c>
      <c r="K50" s="76" t="s">
        <v>269</v>
      </c>
      <c r="L50" s="78" t="s">
        <v>101</v>
      </c>
      <c r="M50" s="79">
        <v>202.48</v>
      </c>
      <c r="N50" s="79">
        <v>202.48</v>
      </c>
      <c r="O50" s="79"/>
      <c r="P50" s="79"/>
      <c r="Q50" s="79"/>
      <c r="R50" s="79"/>
    </row>
    <row r="51" spans="1:18">
      <c r="A51" s="77"/>
      <c r="B51" s="77" t="s">
        <v>180</v>
      </c>
      <c r="C51" s="80" t="s">
        <v>343</v>
      </c>
      <c r="D51" s="79"/>
      <c r="E51" s="79"/>
      <c r="F51" s="79"/>
      <c r="G51" s="79"/>
      <c r="H51" s="79"/>
      <c r="I51" s="79"/>
      <c r="J51" s="77"/>
      <c r="K51" s="77" t="s">
        <v>180</v>
      </c>
      <c r="L51" s="80" t="s">
        <v>344</v>
      </c>
      <c r="M51" s="79">
        <v>51.51</v>
      </c>
      <c r="N51" s="79">
        <v>51.51</v>
      </c>
      <c r="O51" s="79"/>
      <c r="P51" s="79"/>
      <c r="Q51" s="79"/>
      <c r="R51" s="79"/>
    </row>
    <row r="52" spans="1:18">
      <c r="A52" s="77"/>
      <c r="B52" s="77" t="s">
        <v>182</v>
      </c>
      <c r="C52" s="80" t="s">
        <v>345</v>
      </c>
      <c r="D52" s="79"/>
      <c r="E52" s="79"/>
      <c r="F52" s="79"/>
      <c r="G52" s="79"/>
      <c r="H52" s="79"/>
      <c r="I52" s="79"/>
      <c r="J52" s="77"/>
      <c r="K52" s="77" t="s">
        <v>182</v>
      </c>
      <c r="L52" s="80" t="s">
        <v>346</v>
      </c>
      <c r="M52" s="79">
        <v>88.61</v>
      </c>
      <c r="N52" s="79">
        <v>88.61</v>
      </c>
      <c r="O52" s="79"/>
      <c r="P52" s="79"/>
      <c r="Q52" s="79"/>
      <c r="R52" s="79"/>
    </row>
    <row r="53" spans="1:18">
      <c r="A53" s="76" t="s">
        <v>347</v>
      </c>
      <c r="B53" s="76" t="s">
        <v>269</v>
      </c>
      <c r="C53" s="78" t="s">
        <v>101</v>
      </c>
      <c r="D53" s="79">
        <v>202.48</v>
      </c>
      <c r="E53" s="79">
        <v>202.48</v>
      </c>
      <c r="F53" s="79"/>
      <c r="G53" s="79"/>
      <c r="H53" s="79"/>
      <c r="I53" s="79"/>
      <c r="J53" s="77"/>
      <c r="K53" s="77" t="s">
        <v>184</v>
      </c>
      <c r="L53" s="80" t="s">
        <v>348</v>
      </c>
      <c r="M53" s="79"/>
      <c r="N53" s="79"/>
      <c r="O53" s="79"/>
      <c r="P53" s="79"/>
      <c r="Q53" s="79"/>
      <c r="R53" s="79"/>
    </row>
    <row r="54" spans="1:18">
      <c r="A54" s="77"/>
      <c r="B54" s="77" t="s">
        <v>180</v>
      </c>
      <c r="C54" s="80" t="s">
        <v>349</v>
      </c>
      <c r="D54" s="79">
        <v>62.36</v>
      </c>
      <c r="E54" s="79">
        <v>62.36</v>
      </c>
      <c r="F54" s="79"/>
      <c r="G54" s="79"/>
      <c r="H54" s="79"/>
      <c r="I54" s="79"/>
      <c r="J54" s="77"/>
      <c r="K54" s="77" t="s">
        <v>209</v>
      </c>
      <c r="L54" s="80" t="s">
        <v>350</v>
      </c>
      <c r="M54" s="79"/>
      <c r="N54" s="79"/>
      <c r="O54" s="79"/>
      <c r="P54" s="79"/>
      <c r="Q54" s="79"/>
      <c r="R54" s="79"/>
    </row>
    <row r="55" spans="1:18">
      <c r="A55" s="77"/>
      <c r="B55" s="77" t="s">
        <v>182</v>
      </c>
      <c r="C55" s="80" t="s">
        <v>351</v>
      </c>
      <c r="D55" s="79"/>
      <c r="E55" s="79"/>
      <c r="F55" s="79"/>
      <c r="G55" s="79"/>
      <c r="H55" s="79"/>
      <c r="I55" s="79"/>
      <c r="J55" s="77"/>
      <c r="K55" s="77" t="s">
        <v>211</v>
      </c>
      <c r="L55" s="80" t="s">
        <v>352</v>
      </c>
      <c r="M55" s="79">
        <v>0.46</v>
      </c>
      <c r="N55" s="79">
        <v>0.46</v>
      </c>
      <c r="O55" s="79"/>
      <c r="P55" s="79"/>
      <c r="Q55" s="79"/>
      <c r="R55" s="79"/>
    </row>
    <row r="56" spans="1:18">
      <c r="A56" s="77"/>
      <c r="B56" s="77" t="s">
        <v>184</v>
      </c>
      <c r="C56" s="80" t="s">
        <v>353</v>
      </c>
      <c r="D56" s="79"/>
      <c r="E56" s="79"/>
      <c r="F56" s="79"/>
      <c r="G56" s="79"/>
      <c r="H56" s="79"/>
      <c r="I56" s="79"/>
      <c r="J56" s="77"/>
      <c r="K56" s="77" t="s">
        <v>186</v>
      </c>
      <c r="L56" s="80" t="s">
        <v>354</v>
      </c>
      <c r="M56" s="79"/>
      <c r="N56" s="79"/>
      <c r="O56" s="79"/>
      <c r="P56" s="79"/>
      <c r="Q56" s="79"/>
      <c r="R56" s="79"/>
    </row>
    <row r="57" spans="1:18">
      <c r="A57" s="77"/>
      <c r="B57" s="77" t="s">
        <v>211</v>
      </c>
      <c r="C57" s="80" t="s">
        <v>355</v>
      </c>
      <c r="D57" s="79">
        <v>140.12</v>
      </c>
      <c r="E57" s="79">
        <v>140.12</v>
      </c>
      <c r="F57" s="79"/>
      <c r="G57" s="79"/>
      <c r="H57" s="79"/>
      <c r="I57" s="79"/>
      <c r="J57" s="77"/>
      <c r="K57" s="77" t="s">
        <v>188</v>
      </c>
      <c r="L57" s="80" t="s">
        <v>356</v>
      </c>
      <c r="M57" s="79">
        <v>61.9</v>
      </c>
      <c r="N57" s="79">
        <v>61.9</v>
      </c>
      <c r="O57" s="79"/>
      <c r="P57" s="79"/>
      <c r="Q57" s="79"/>
      <c r="R57" s="79"/>
    </row>
    <row r="58" spans="1:18">
      <c r="A58" s="77"/>
      <c r="B58" s="77" t="s">
        <v>204</v>
      </c>
      <c r="C58" s="80" t="s">
        <v>357</v>
      </c>
      <c r="D58" s="79"/>
      <c r="E58" s="79"/>
      <c r="F58" s="79"/>
      <c r="G58" s="79"/>
      <c r="H58" s="79"/>
      <c r="I58" s="79"/>
      <c r="J58" s="77"/>
      <c r="K58" s="77" t="s">
        <v>190</v>
      </c>
      <c r="L58" s="80" t="s">
        <v>351</v>
      </c>
      <c r="M58" s="79"/>
      <c r="N58" s="79"/>
      <c r="O58" s="79"/>
      <c r="P58" s="79"/>
      <c r="Q58" s="79"/>
      <c r="R58" s="79"/>
    </row>
    <row r="59" spans="1:18">
      <c r="A59" s="76" t="s">
        <v>358</v>
      </c>
      <c r="B59" s="76" t="s">
        <v>269</v>
      </c>
      <c r="C59" s="78" t="s">
        <v>359</v>
      </c>
      <c r="D59" s="79"/>
      <c r="E59" s="79"/>
      <c r="F59" s="79"/>
      <c r="G59" s="79"/>
      <c r="H59" s="79"/>
      <c r="I59" s="79"/>
      <c r="J59" s="77"/>
      <c r="K59" s="77" t="s">
        <v>192</v>
      </c>
      <c r="L59" s="80" t="s">
        <v>360</v>
      </c>
      <c r="M59" s="79"/>
      <c r="N59" s="79"/>
      <c r="O59" s="79"/>
      <c r="P59" s="79"/>
      <c r="Q59" s="79"/>
      <c r="R59" s="79"/>
    </row>
    <row r="60" spans="1:18">
      <c r="A60" s="77"/>
      <c r="B60" s="77" t="s">
        <v>182</v>
      </c>
      <c r="C60" s="80" t="s">
        <v>361</v>
      </c>
      <c r="D60" s="79"/>
      <c r="E60" s="79"/>
      <c r="F60" s="79"/>
      <c r="G60" s="79"/>
      <c r="H60" s="79"/>
      <c r="I60" s="79"/>
      <c r="J60" s="77"/>
      <c r="K60" s="77" t="s">
        <v>194</v>
      </c>
      <c r="L60" s="80" t="s">
        <v>353</v>
      </c>
      <c r="M60" s="79"/>
      <c r="N60" s="79"/>
      <c r="O60" s="79"/>
      <c r="P60" s="79"/>
      <c r="Q60" s="79"/>
      <c r="R60" s="79"/>
    </row>
    <row r="61" spans="1:18">
      <c r="A61" s="77"/>
      <c r="B61" s="77" t="s">
        <v>184</v>
      </c>
      <c r="C61" s="80" t="s">
        <v>362</v>
      </c>
      <c r="D61" s="79"/>
      <c r="E61" s="79"/>
      <c r="F61" s="79"/>
      <c r="G61" s="79"/>
      <c r="H61" s="79"/>
      <c r="I61" s="79"/>
      <c r="J61" s="77"/>
      <c r="K61" s="77" t="s">
        <v>204</v>
      </c>
      <c r="L61" s="80" t="s">
        <v>363</v>
      </c>
      <c r="M61" s="79"/>
      <c r="N61" s="79"/>
      <c r="O61" s="79"/>
      <c r="P61" s="79"/>
      <c r="Q61" s="79"/>
      <c r="R61" s="79"/>
    </row>
    <row r="62" spans="1:18">
      <c r="A62" s="76" t="s">
        <v>364</v>
      </c>
      <c r="B62" s="76" t="s">
        <v>269</v>
      </c>
      <c r="C62" s="78" t="s">
        <v>365</v>
      </c>
      <c r="D62" s="79"/>
      <c r="E62" s="79"/>
      <c r="F62" s="79"/>
      <c r="G62" s="79"/>
      <c r="H62" s="79"/>
      <c r="I62" s="79"/>
      <c r="J62" s="76" t="s">
        <v>366</v>
      </c>
      <c r="K62" s="76" t="s">
        <v>269</v>
      </c>
      <c r="L62" s="78" t="s">
        <v>365</v>
      </c>
      <c r="M62" s="79"/>
      <c r="N62" s="79"/>
      <c r="O62" s="79"/>
      <c r="P62" s="79"/>
      <c r="Q62" s="79"/>
      <c r="R62" s="79"/>
    </row>
    <row r="63" spans="1:18">
      <c r="A63" s="77"/>
      <c r="B63" s="77" t="s">
        <v>180</v>
      </c>
      <c r="C63" s="80" t="s">
        <v>367</v>
      </c>
      <c r="D63" s="79"/>
      <c r="E63" s="79"/>
      <c r="F63" s="79"/>
      <c r="G63" s="79"/>
      <c r="H63" s="79"/>
      <c r="I63" s="79"/>
      <c r="J63" s="77"/>
      <c r="K63" s="77" t="s">
        <v>180</v>
      </c>
      <c r="L63" s="80" t="s">
        <v>367</v>
      </c>
      <c r="M63" s="79"/>
      <c r="N63" s="79"/>
      <c r="O63" s="79"/>
      <c r="P63" s="79"/>
      <c r="Q63" s="79"/>
      <c r="R63" s="79"/>
    </row>
    <row r="64" spans="1:18">
      <c r="A64" s="77"/>
      <c r="B64" s="77" t="s">
        <v>182</v>
      </c>
      <c r="C64" s="80" t="s">
        <v>368</v>
      </c>
      <c r="D64" s="79"/>
      <c r="E64" s="79"/>
      <c r="F64" s="79"/>
      <c r="G64" s="79"/>
      <c r="H64" s="79"/>
      <c r="I64" s="79"/>
      <c r="J64" s="77"/>
      <c r="K64" s="77" t="s">
        <v>182</v>
      </c>
      <c r="L64" s="80" t="s">
        <v>368</v>
      </c>
      <c r="M64" s="79"/>
      <c r="N64" s="79"/>
      <c r="O64" s="79"/>
      <c r="P64" s="79"/>
      <c r="Q64" s="79"/>
      <c r="R64" s="79"/>
    </row>
    <row r="65" spans="1:18">
      <c r="A65" s="77"/>
      <c r="B65" s="77" t="s">
        <v>184</v>
      </c>
      <c r="C65" s="80" t="s">
        <v>369</v>
      </c>
      <c r="D65" s="79"/>
      <c r="E65" s="79"/>
      <c r="F65" s="79"/>
      <c r="G65" s="79"/>
      <c r="H65" s="79"/>
      <c r="I65" s="79"/>
      <c r="J65" s="77"/>
      <c r="K65" s="77" t="s">
        <v>184</v>
      </c>
      <c r="L65" s="80" t="s">
        <v>369</v>
      </c>
      <c r="M65" s="79"/>
      <c r="N65" s="79"/>
      <c r="O65" s="79"/>
      <c r="P65" s="79"/>
      <c r="Q65" s="79"/>
      <c r="R65" s="79"/>
    </row>
    <row r="66" spans="1:18">
      <c r="A66" s="77"/>
      <c r="B66" s="77" t="s">
        <v>209</v>
      </c>
      <c r="C66" s="80" t="s">
        <v>370</v>
      </c>
      <c r="D66" s="79"/>
      <c r="E66" s="79"/>
      <c r="F66" s="79"/>
      <c r="G66" s="79"/>
      <c r="H66" s="79"/>
      <c r="I66" s="79"/>
      <c r="J66" s="77"/>
      <c r="K66" s="77" t="s">
        <v>209</v>
      </c>
      <c r="L66" s="80" t="s">
        <v>370</v>
      </c>
      <c r="M66" s="79"/>
      <c r="N66" s="79"/>
      <c r="O66" s="79"/>
      <c r="P66" s="79"/>
      <c r="Q66" s="79"/>
      <c r="R66" s="79"/>
    </row>
    <row r="67" spans="1:18">
      <c r="A67" s="76" t="s">
        <v>371</v>
      </c>
      <c r="B67" s="76" t="s">
        <v>269</v>
      </c>
      <c r="C67" s="78" t="s">
        <v>372</v>
      </c>
      <c r="D67" s="79"/>
      <c r="E67" s="79"/>
      <c r="F67" s="79"/>
      <c r="G67" s="79"/>
      <c r="H67" s="79"/>
      <c r="I67" s="79"/>
      <c r="J67" s="76" t="s">
        <v>373</v>
      </c>
      <c r="K67" s="76" t="s">
        <v>269</v>
      </c>
      <c r="L67" s="78" t="s">
        <v>374</v>
      </c>
      <c r="M67" s="79"/>
      <c r="N67" s="79"/>
      <c r="O67" s="79"/>
      <c r="P67" s="79"/>
      <c r="Q67" s="79"/>
      <c r="R67" s="79"/>
    </row>
    <row r="68" spans="1:18">
      <c r="A68" s="77"/>
      <c r="B68" s="77" t="s">
        <v>180</v>
      </c>
      <c r="C68" s="80" t="s">
        <v>375</v>
      </c>
      <c r="D68" s="79"/>
      <c r="E68" s="79"/>
      <c r="F68" s="79"/>
      <c r="G68" s="79"/>
      <c r="H68" s="79"/>
      <c r="I68" s="79"/>
      <c r="J68" s="77"/>
      <c r="K68" s="77" t="s">
        <v>180</v>
      </c>
      <c r="L68" s="80" t="s">
        <v>376</v>
      </c>
      <c r="M68" s="79"/>
      <c r="N68" s="79"/>
      <c r="O68" s="79"/>
      <c r="P68" s="79"/>
      <c r="Q68" s="79"/>
      <c r="R68" s="79"/>
    </row>
    <row r="69" spans="1:18">
      <c r="A69" s="77"/>
      <c r="B69" s="77" t="s">
        <v>182</v>
      </c>
      <c r="C69" s="80" t="s">
        <v>377</v>
      </c>
      <c r="D69" s="79"/>
      <c r="E69" s="79"/>
      <c r="F69" s="79"/>
      <c r="G69" s="79"/>
      <c r="H69" s="79"/>
      <c r="I69" s="79"/>
      <c r="J69" s="77"/>
      <c r="K69" s="77" t="s">
        <v>182</v>
      </c>
      <c r="L69" s="80" t="s">
        <v>378</v>
      </c>
      <c r="M69" s="79"/>
      <c r="N69" s="79"/>
      <c r="O69" s="79"/>
      <c r="P69" s="79"/>
      <c r="Q69" s="79"/>
      <c r="R69" s="79"/>
    </row>
    <row r="70" spans="1:18">
      <c r="A70" s="76" t="s">
        <v>379</v>
      </c>
      <c r="B70" s="76" t="s">
        <v>269</v>
      </c>
      <c r="C70" s="78" t="s">
        <v>380</v>
      </c>
      <c r="D70" s="79"/>
      <c r="E70" s="79"/>
      <c r="F70" s="79"/>
      <c r="G70" s="79"/>
      <c r="H70" s="79"/>
      <c r="I70" s="79"/>
      <c r="J70" s="77"/>
      <c r="K70" s="77" t="s">
        <v>184</v>
      </c>
      <c r="L70" s="80" t="s">
        <v>381</v>
      </c>
      <c r="M70" s="79"/>
      <c r="N70" s="79"/>
      <c r="O70" s="79"/>
      <c r="P70" s="79"/>
      <c r="Q70" s="79"/>
      <c r="R70" s="79"/>
    </row>
    <row r="71" spans="1:18">
      <c r="A71" s="77"/>
      <c r="B71" s="77" t="s">
        <v>180</v>
      </c>
      <c r="C71" s="80" t="s">
        <v>382</v>
      </c>
      <c r="D71" s="79"/>
      <c r="E71" s="79"/>
      <c r="F71" s="79"/>
      <c r="G71" s="79"/>
      <c r="H71" s="79"/>
      <c r="I71" s="79"/>
      <c r="J71" s="77"/>
      <c r="K71" s="77" t="s">
        <v>211</v>
      </c>
      <c r="L71" s="80" t="s">
        <v>304</v>
      </c>
      <c r="M71" s="79"/>
      <c r="N71" s="79"/>
      <c r="O71" s="79"/>
      <c r="P71" s="79"/>
      <c r="Q71" s="79"/>
      <c r="R71" s="79"/>
    </row>
    <row r="72" spans="1:18">
      <c r="A72" s="77"/>
      <c r="B72" s="77" t="s">
        <v>182</v>
      </c>
      <c r="C72" s="80" t="s">
        <v>383</v>
      </c>
      <c r="D72" s="79"/>
      <c r="E72" s="79"/>
      <c r="F72" s="79"/>
      <c r="G72" s="79"/>
      <c r="H72" s="79"/>
      <c r="I72" s="79"/>
      <c r="J72" s="77"/>
      <c r="K72" s="77" t="s">
        <v>186</v>
      </c>
      <c r="L72" s="80" t="s">
        <v>312</v>
      </c>
      <c r="M72" s="79"/>
      <c r="N72" s="79"/>
      <c r="O72" s="79"/>
      <c r="P72" s="79"/>
      <c r="Q72" s="79"/>
      <c r="R72" s="79"/>
    </row>
    <row r="73" spans="1:18">
      <c r="A73" s="77"/>
      <c r="B73" s="77" t="s">
        <v>184</v>
      </c>
      <c r="C73" s="80" t="s">
        <v>384</v>
      </c>
      <c r="D73" s="79"/>
      <c r="E73" s="79"/>
      <c r="F73" s="79"/>
      <c r="G73" s="79"/>
      <c r="H73" s="79"/>
      <c r="I73" s="79"/>
      <c r="J73" s="77"/>
      <c r="K73" s="77" t="s">
        <v>188</v>
      </c>
      <c r="L73" s="80" t="s">
        <v>385</v>
      </c>
      <c r="M73" s="79"/>
      <c r="N73" s="79"/>
      <c r="O73" s="79"/>
      <c r="P73" s="79"/>
      <c r="Q73" s="79"/>
      <c r="R73" s="79"/>
    </row>
    <row r="74" spans="1:18">
      <c r="A74" s="77"/>
      <c r="B74" s="77" t="s">
        <v>209</v>
      </c>
      <c r="C74" s="80" t="s">
        <v>386</v>
      </c>
      <c r="D74" s="79"/>
      <c r="E74" s="79"/>
      <c r="F74" s="79"/>
      <c r="G74" s="79"/>
      <c r="H74" s="79"/>
      <c r="I74" s="79"/>
      <c r="J74" s="77"/>
      <c r="K74" s="77" t="s">
        <v>190</v>
      </c>
      <c r="L74" s="80" t="s">
        <v>387</v>
      </c>
      <c r="M74" s="79"/>
      <c r="N74" s="79"/>
      <c r="O74" s="79"/>
      <c r="P74" s="79"/>
      <c r="Q74" s="79"/>
      <c r="R74" s="79"/>
    </row>
    <row r="75" spans="1:18">
      <c r="A75" s="76" t="s">
        <v>388</v>
      </c>
      <c r="B75" s="76" t="s">
        <v>269</v>
      </c>
      <c r="C75" s="78" t="s">
        <v>389</v>
      </c>
      <c r="D75" s="79"/>
      <c r="E75" s="79"/>
      <c r="F75" s="79"/>
      <c r="G75" s="79"/>
      <c r="H75" s="79"/>
      <c r="I75" s="79"/>
      <c r="J75" s="77"/>
      <c r="K75" s="77" t="s">
        <v>200</v>
      </c>
      <c r="L75" s="80" t="s">
        <v>306</v>
      </c>
      <c r="M75" s="79"/>
      <c r="N75" s="79"/>
      <c r="O75" s="79"/>
      <c r="P75" s="79"/>
      <c r="Q75" s="79"/>
      <c r="R75" s="79"/>
    </row>
    <row r="76" spans="1:18">
      <c r="A76" s="77"/>
      <c r="B76" s="77" t="s">
        <v>180</v>
      </c>
      <c r="C76" s="80" t="s">
        <v>390</v>
      </c>
      <c r="D76" s="79"/>
      <c r="E76" s="79"/>
      <c r="F76" s="79"/>
      <c r="G76" s="79"/>
      <c r="H76" s="79"/>
      <c r="I76" s="79"/>
      <c r="J76" s="77"/>
      <c r="K76" s="77" t="s">
        <v>391</v>
      </c>
      <c r="L76" s="80" t="s">
        <v>392</v>
      </c>
      <c r="M76" s="79"/>
      <c r="N76" s="79"/>
      <c r="O76" s="79"/>
      <c r="P76" s="79"/>
      <c r="Q76" s="79"/>
      <c r="R76" s="79"/>
    </row>
    <row r="77" spans="1:18">
      <c r="A77" s="77"/>
      <c r="B77" s="77" t="s">
        <v>182</v>
      </c>
      <c r="C77" s="80" t="s">
        <v>393</v>
      </c>
      <c r="D77" s="79"/>
      <c r="E77" s="79"/>
      <c r="F77" s="79"/>
      <c r="G77" s="79"/>
      <c r="H77" s="79"/>
      <c r="I77" s="79"/>
      <c r="J77" s="77"/>
      <c r="K77" s="77" t="s">
        <v>394</v>
      </c>
      <c r="L77" s="80" t="s">
        <v>395</v>
      </c>
      <c r="M77" s="79"/>
      <c r="N77" s="79"/>
      <c r="O77" s="79"/>
      <c r="P77" s="79"/>
      <c r="Q77" s="79"/>
      <c r="R77" s="79"/>
    </row>
    <row r="78" spans="1:18">
      <c r="A78" s="76" t="s">
        <v>396</v>
      </c>
      <c r="B78" s="76" t="s">
        <v>269</v>
      </c>
      <c r="C78" s="78" t="s">
        <v>397</v>
      </c>
      <c r="D78" s="79"/>
      <c r="E78" s="79"/>
      <c r="F78" s="79"/>
      <c r="G78" s="79"/>
      <c r="H78" s="79"/>
      <c r="I78" s="79"/>
      <c r="J78" s="77"/>
      <c r="K78" s="77" t="s">
        <v>398</v>
      </c>
      <c r="L78" s="80" t="s">
        <v>399</v>
      </c>
      <c r="M78" s="79"/>
      <c r="N78" s="79"/>
      <c r="O78" s="79"/>
      <c r="P78" s="79"/>
      <c r="Q78" s="79"/>
      <c r="R78" s="79"/>
    </row>
    <row r="79" spans="1:18">
      <c r="A79" s="77"/>
      <c r="B79" s="77" t="s">
        <v>186</v>
      </c>
      <c r="C79" s="80" t="s">
        <v>400</v>
      </c>
      <c r="D79" s="79"/>
      <c r="E79" s="79"/>
      <c r="F79" s="79"/>
      <c r="G79" s="79"/>
      <c r="H79" s="79"/>
      <c r="I79" s="79"/>
      <c r="J79" s="77"/>
      <c r="K79" s="77" t="s">
        <v>204</v>
      </c>
      <c r="L79" s="80" t="s">
        <v>401</v>
      </c>
      <c r="M79" s="79"/>
      <c r="N79" s="79"/>
      <c r="O79" s="79"/>
      <c r="P79" s="79"/>
      <c r="Q79" s="79"/>
      <c r="R79" s="79"/>
    </row>
    <row r="80" spans="1:18">
      <c r="A80" s="77"/>
      <c r="B80" s="77" t="s">
        <v>188</v>
      </c>
      <c r="C80" s="80" t="s">
        <v>402</v>
      </c>
      <c r="D80" s="79"/>
      <c r="E80" s="79"/>
      <c r="F80" s="79"/>
      <c r="G80" s="79"/>
      <c r="H80" s="79"/>
      <c r="I80" s="79"/>
      <c r="J80" s="76" t="s">
        <v>403</v>
      </c>
      <c r="K80" s="76" t="s">
        <v>269</v>
      </c>
      <c r="L80" s="78" t="s">
        <v>404</v>
      </c>
      <c r="M80" s="79">
        <v>188</v>
      </c>
      <c r="N80" s="79"/>
      <c r="O80" s="79">
        <v>188</v>
      </c>
      <c r="P80" s="79"/>
      <c r="Q80" s="79"/>
      <c r="R80" s="79"/>
    </row>
    <row r="81" spans="1:18">
      <c r="A81" s="77"/>
      <c r="B81" s="77" t="s">
        <v>190</v>
      </c>
      <c r="C81" s="80" t="s">
        <v>405</v>
      </c>
      <c r="D81" s="79"/>
      <c r="E81" s="79"/>
      <c r="F81" s="79"/>
      <c r="G81" s="79"/>
      <c r="H81" s="79"/>
      <c r="I81" s="79"/>
      <c r="J81" s="77"/>
      <c r="K81" s="77" t="s">
        <v>180</v>
      </c>
      <c r="L81" s="80" t="s">
        <v>376</v>
      </c>
      <c r="M81" s="79"/>
      <c r="N81" s="79"/>
      <c r="O81" s="79"/>
      <c r="P81" s="79"/>
      <c r="Q81" s="79"/>
      <c r="R81" s="79"/>
    </row>
    <row r="82" spans="1:18">
      <c r="A82" s="77"/>
      <c r="B82" s="77" t="s">
        <v>204</v>
      </c>
      <c r="C82" s="80" t="s">
        <v>397</v>
      </c>
      <c r="D82" s="79"/>
      <c r="E82" s="79"/>
      <c r="F82" s="79"/>
      <c r="G82" s="79"/>
      <c r="H82" s="79"/>
      <c r="I82" s="79"/>
      <c r="J82" s="77"/>
      <c r="K82" s="77" t="s">
        <v>182</v>
      </c>
      <c r="L82" s="80" t="s">
        <v>378</v>
      </c>
      <c r="M82" s="79"/>
      <c r="N82" s="79"/>
      <c r="O82" s="79"/>
      <c r="P82" s="79"/>
      <c r="Q82" s="79"/>
      <c r="R82" s="79"/>
    </row>
    <row r="83" spans="1:18">
      <c r="A83" s="81"/>
      <c r="B83" s="81"/>
      <c r="C83" s="81"/>
      <c r="D83" s="79"/>
      <c r="E83" s="79"/>
      <c r="F83" s="79"/>
      <c r="G83" s="79"/>
      <c r="H83" s="79"/>
      <c r="I83" s="79"/>
      <c r="J83" s="81"/>
      <c r="K83" s="81" t="s">
        <v>184</v>
      </c>
      <c r="L83" s="81" t="s">
        <v>381</v>
      </c>
      <c r="M83" s="79"/>
      <c r="N83" s="79"/>
      <c r="O83" s="79"/>
      <c r="P83" s="79"/>
      <c r="Q83" s="79"/>
      <c r="R83" s="79"/>
    </row>
    <row r="84" spans="1:18">
      <c r="A84" s="81"/>
      <c r="B84" s="81"/>
      <c r="C84" s="81"/>
      <c r="D84" s="79"/>
      <c r="E84" s="79"/>
      <c r="F84" s="79"/>
      <c r="G84" s="79"/>
      <c r="H84" s="79"/>
      <c r="I84" s="79"/>
      <c r="J84" s="81"/>
      <c r="K84" s="81" t="s">
        <v>211</v>
      </c>
      <c r="L84" s="81" t="s">
        <v>304</v>
      </c>
      <c r="M84" s="79"/>
      <c r="N84" s="79"/>
      <c r="O84" s="79"/>
      <c r="P84" s="79"/>
      <c r="Q84" s="79"/>
      <c r="R84" s="79"/>
    </row>
    <row r="85" spans="1:18">
      <c r="A85" s="81"/>
      <c r="B85" s="81"/>
      <c r="C85" s="81"/>
      <c r="D85" s="79"/>
      <c r="E85" s="79"/>
      <c r="F85" s="79"/>
      <c r="G85" s="79"/>
      <c r="H85" s="79"/>
      <c r="I85" s="79"/>
      <c r="J85" s="81"/>
      <c r="K85" s="81" t="s">
        <v>186</v>
      </c>
      <c r="L85" s="81" t="s">
        <v>312</v>
      </c>
      <c r="M85" s="79"/>
      <c r="N85" s="79"/>
      <c r="O85" s="79"/>
      <c r="P85" s="79"/>
      <c r="Q85" s="79"/>
      <c r="R85" s="79"/>
    </row>
    <row r="86" spans="1:18">
      <c r="A86" s="81"/>
      <c r="B86" s="81"/>
      <c r="C86" s="81"/>
      <c r="D86" s="79"/>
      <c r="E86" s="79"/>
      <c r="F86" s="79"/>
      <c r="G86" s="79"/>
      <c r="H86" s="79"/>
      <c r="I86" s="79"/>
      <c r="J86" s="81"/>
      <c r="K86" s="81" t="s">
        <v>188</v>
      </c>
      <c r="L86" s="81" t="s">
        <v>385</v>
      </c>
      <c r="M86" s="79">
        <v>188</v>
      </c>
      <c r="N86" s="79"/>
      <c r="O86" s="79">
        <v>188</v>
      </c>
      <c r="P86" s="79"/>
      <c r="Q86" s="79"/>
      <c r="R86" s="79"/>
    </row>
    <row r="87" spans="1:18">
      <c r="A87" s="81"/>
      <c r="B87" s="81"/>
      <c r="C87" s="81"/>
      <c r="D87" s="79"/>
      <c r="E87" s="79"/>
      <c r="F87" s="79"/>
      <c r="G87" s="79"/>
      <c r="H87" s="79"/>
      <c r="I87" s="79"/>
      <c r="J87" s="81"/>
      <c r="K87" s="81" t="s">
        <v>190</v>
      </c>
      <c r="L87" s="81" t="s">
        <v>387</v>
      </c>
      <c r="M87" s="79"/>
      <c r="N87" s="79"/>
      <c r="O87" s="79"/>
      <c r="P87" s="79"/>
      <c r="Q87" s="79"/>
      <c r="R87" s="79"/>
    </row>
    <row r="88" spans="1:18">
      <c r="A88" s="81"/>
      <c r="B88" s="81"/>
      <c r="C88" s="81"/>
      <c r="D88" s="79"/>
      <c r="E88" s="79"/>
      <c r="F88" s="79"/>
      <c r="G88" s="79"/>
      <c r="H88" s="79"/>
      <c r="I88" s="79"/>
      <c r="J88" s="81"/>
      <c r="K88" s="81" t="s">
        <v>192</v>
      </c>
      <c r="L88" s="81" t="s">
        <v>406</v>
      </c>
      <c r="M88" s="79"/>
      <c r="N88" s="79"/>
      <c r="O88" s="79"/>
      <c r="P88" s="79"/>
      <c r="Q88" s="79"/>
      <c r="R88" s="79"/>
    </row>
    <row r="89" spans="1:18">
      <c r="A89" s="81"/>
      <c r="B89" s="81"/>
      <c r="C89" s="81"/>
      <c r="D89" s="79"/>
      <c r="E89" s="79"/>
      <c r="F89" s="79"/>
      <c r="G89" s="79"/>
      <c r="H89" s="79"/>
      <c r="I89" s="79"/>
      <c r="J89" s="81"/>
      <c r="K89" s="81" t="s">
        <v>194</v>
      </c>
      <c r="L89" s="81" t="s">
        <v>407</v>
      </c>
      <c r="M89" s="79"/>
      <c r="N89" s="79"/>
      <c r="O89" s="79"/>
      <c r="P89" s="79"/>
      <c r="Q89" s="79"/>
      <c r="R89" s="79"/>
    </row>
    <row r="90" spans="1:18">
      <c r="A90" s="81"/>
      <c r="B90" s="81"/>
      <c r="C90" s="81"/>
      <c r="D90" s="79"/>
      <c r="E90" s="79"/>
      <c r="F90" s="79"/>
      <c r="G90" s="79"/>
      <c r="H90" s="79"/>
      <c r="I90" s="79"/>
      <c r="J90" s="81"/>
      <c r="K90" s="81" t="s">
        <v>196</v>
      </c>
      <c r="L90" s="81" t="s">
        <v>408</v>
      </c>
      <c r="M90" s="79"/>
      <c r="N90" s="79"/>
      <c r="O90" s="79"/>
      <c r="P90" s="79"/>
      <c r="Q90" s="79"/>
      <c r="R90" s="79"/>
    </row>
    <row r="91" spans="1:18">
      <c r="A91" s="81"/>
      <c r="B91" s="81"/>
      <c r="C91" s="81"/>
      <c r="D91" s="79"/>
      <c r="E91" s="79"/>
      <c r="F91" s="79"/>
      <c r="G91" s="79"/>
      <c r="H91" s="79"/>
      <c r="I91" s="79"/>
      <c r="J91" s="81"/>
      <c r="K91" s="81" t="s">
        <v>198</v>
      </c>
      <c r="L91" s="81" t="s">
        <v>409</v>
      </c>
      <c r="M91" s="79"/>
      <c r="N91" s="79"/>
      <c r="O91" s="79"/>
      <c r="P91" s="79"/>
      <c r="Q91" s="79"/>
      <c r="R91" s="79"/>
    </row>
    <row r="92" spans="1:18">
      <c r="A92" s="81"/>
      <c r="B92" s="81"/>
      <c r="C92" s="81"/>
      <c r="D92" s="79"/>
      <c r="E92" s="79"/>
      <c r="F92" s="79"/>
      <c r="G92" s="79"/>
      <c r="H92" s="79"/>
      <c r="I92" s="79"/>
      <c r="J92" s="81"/>
      <c r="K92" s="81" t="s">
        <v>200</v>
      </c>
      <c r="L92" s="81" t="s">
        <v>306</v>
      </c>
      <c r="M92" s="79"/>
      <c r="N92" s="79"/>
      <c r="O92" s="79"/>
      <c r="P92" s="79"/>
      <c r="Q92" s="79"/>
      <c r="R92" s="79"/>
    </row>
    <row r="93" spans="1:18">
      <c r="A93" s="81"/>
      <c r="B93" s="81"/>
      <c r="C93" s="81"/>
      <c r="D93" s="79"/>
      <c r="E93" s="79"/>
      <c r="F93" s="79"/>
      <c r="G93" s="79"/>
      <c r="H93" s="79"/>
      <c r="I93" s="79"/>
      <c r="J93" s="81"/>
      <c r="K93" s="81" t="s">
        <v>391</v>
      </c>
      <c r="L93" s="81" t="s">
        <v>392</v>
      </c>
      <c r="M93" s="79"/>
      <c r="N93" s="79"/>
      <c r="O93" s="79"/>
      <c r="P93" s="79"/>
      <c r="Q93" s="79"/>
      <c r="R93" s="79"/>
    </row>
    <row r="94" spans="1:18">
      <c r="A94" s="81"/>
      <c r="B94" s="81"/>
      <c r="C94" s="81"/>
      <c r="D94" s="79"/>
      <c r="E94" s="79"/>
      <c r="F94" s="79"/>
      <c r="G94" s="79"/>
      <c r="H94" s="79"/>
      <c r="I94" s="79"/>
      <c r="J94" s="81"/>
      <c r="K94" s="81" t="s">
        <v>394</v>
      </c>
      <c r="L94" s="81" t="s">
        <v>395</v>
      </c>
      <c r="M94" s="79"/>
      <c r="N94" s="79"/>
      <c r="O94" s="79"/>
      <c r="P94" s="79"/>
      <c r="Q94" s="79"/>
      <c r="R94" s="79"/>
    </row>
    <row r="95" spans="1:18">
      <c r="A95" s="81"/>
      <c r="B95" s="81"/>
      <c r="C95" s="81"/>
      <c r="D95" s="79"/>
      <c r="E95" s="79"/>
      <c r="F95" s="79"/>
      <c r="G95" s="79"/>
      <c r="H95" s="79"/>
      <c r="I95" s="79"/>
      <c r="J95" s="81"/>
      <c r="K95" s="81" t="s">
        <v>398</v>
      </c>
      <c r="L95" s="81" t="s">
        <v>399</v>
      </c>
      <c r="M95" s="79"/>
      <c r="N95" s="79"/>
      <c r="O95" s="79"/>
      <c r="P95" s="79"/>
      <c r="Q95" s="79"/>
      <c r="R95" s="79"/>
    </row>
    <row r="96" spans="1:18">
      <c r="A96" s="81"/>
      <c r="B96" s="81"/>
      <c r="C96" s="81"/>
      <c r="D96" s="79"/>
      <c r="E96" s="79"/>
      <c r="F96" s="79"/>
      <c r="G96" s="79"/>
      <c r="H96" s="79"/>
      <c r="I96" s="79"/>
      <c r="J96" s="81"/>
      <c r="K96" s="81" t="s">
        <v>204</v>
      </c>
      <c r="L96" s="81" t="s">
        <v>314</v>
      </c>
      <c r="M96" s="79"/>
      <c r="N96" s="79"/>
      <c r="O96" s="79"/>
      <c r="P96" s="79"/>
      <c r="Q96" s="79"/>
      <c r="R96" s="79"/>
    </row>
    <row r="97" spans="1:18">
      <c r="A97" s="81"/>
      <c r="B97" s="81"/>
      <c r="C97" s="81"/>
      <c r="D97" s="79"/>
      <c r="E97" s="79"/>
      <c r="F97" s="79"/>
      <c r="G97" s="79"/>
      <c r="H97" s="79"/>
      <c r="I97" s="79"/>
      <c r="J97" s="83" t="s">
        <v>410</v>
      </c>
      <c r="K97" s="83" t="s">
        <v>269</v>
      </c>
      <c r="L97" s="83" t="s">
        <v>411</v>
      </c>
      <c r="M97" s="79"/>
      <c r="N97" s="79"/>
      <c r="O97" s="79"/>
      <c r="P97" s="79"/>
      <c r="Q97" s="79"/>
      <c r="R97" s="79"/>
    </row>
    <row r="98" spans="1:18">
      <c r="A98" s="81"/>
      <c r="B98" s="81"/>
      <c r="C98" s="81"/>
      <c r="D98" s="79"/>
      <c r="E98" s="79"/>
      <c r="F98" s="79"/>
      <c r="G98" s="79"/>
      <c r="H98" s="79"/>
      <c r="I98" s="79"/>
      <c r="J98" s="81"/>
      <c r="K98" s="81" t="s">
        <v>180</v>
      </c>
      <c r="L98" s="81" t="s">
        <v>412</v>
      </c>
      <c r="M98" s="79"/>
      <c r="N98" s="79"/>
      <c r="O98" s="79"/>
      <c r="P98" s="79"/>
      <c r="Q98" s="79"/>
      <c r="R98" s="79"/>
    </row>
    <row r="99" spans="1:18">
      <c r="A99" s="81"/>
      <c r="B99" s="81"/>
      <c r="C99" s="81"/>
      <c r="D99" s="79"/>
      <c r="E99" s="79"/>
      <c r="F99" s="79"/>
      <c r="G99" s="79"/>
      <c r="H99" s="79"/>
      <c r="I99" s="79"/>
      <c r="J99" s="81"/>
      <c r="K99" s="81" t="s">
        <v>204</v>
      </c>
      <c r="L99" s="81" t="s">
        <v>339</v>
      </c>
      <c r="M99" s="79"/>
      <c r="N99" s="79"/>
      <c r="O99" s="79"/>
      <c r="P99" s="79"/>
      <c r="Q99" s="79"/>
      <c r="R99" s="79"/>
    </row>
    <row r="100" spans="1:18">
      <c r="A100" s="81"/>
      <c r="B100" s="81"/>
      <c r="C100" s="81"/>
      <c r="D100" s="79"/>
      <c r="E100" s="79"/>
      <c r="F100" s="79"/>
      <c r="G100" s="79"/>
      <c r="H100" s="79"/>
      <c r="I100" s="79"/>
      <c r="J100" s="83" t="s">
        <v>413</v>
      </c>
      <c r="K100" s="83" t="s">
        <v>269</v>
      </c>
      <c r="L100" s="83" t="s">
        <v>334</v>
      </c>
      <c r="M100" s="79"/>
      <c r="N100" s="79"/>
      <c r="O100" s="79"/>
      <c r="P100" s="79"/>
      <c r="Q100" s="79"/>
      <c r="R100" s="79"/>
    </row>
    <row r="101" spans="1:18">
      <c r="A101" s="81"/>
      <c r="B101" s="81"/>
      <c r="C101" s="81"/>
      <c r="D101" s="79"/>
      <c r="E101" s="79"/>
      <c r="F101" s="79"/>
      <c r="G101" s="79"/>
      <c r="H101" s="79"/>
      <c r="I101" s="79"/>
      <c r="J101" s="81"/>
      <c r="K101" s="81" t="s">
        <v>180</v>
      </c>
      <c r="L101" s="81" t="s">
        <v>412</v>
      </c>
      <c r="M101" s="79"/>
      <c r="N101" s="79"/>
      <c r="O101" s="79"/>
      <c r="P101" s="79"/>
      <c r="Q101" s="79"/>
      <c r="R101" s="79"/>
    </row>
    <row r="102" spans="1:18">
      <c r="A102" s="81"/>
      <c r="B102" s="81"/>
      <c r="C102" s="81"/>
      <c r="D102" s="79"/>
      <c r="E102" s="79"/>
      <c r="F102" s="79"/>
      <c r="G102" s="79"/>
      <c r="H102" s="79"/>
      <c r="I102" s="79"/>
      <c r="J102" s="81"/>
      <c r="K102" s="81" t="s">
        <v>184</v>
      </c>
      <c r="L102" s="81" t="s">
        <v>414</v>
      </c>
      <c r="M102" s="79"/>
      <c r="N102" s="79"/>
      <c r="O102" s="79"/>
      <c r="P102" s="79"/>
      <c r="Q102" s="79"/>
      <c r="R102" s="79"/>
    </row>
    <row r="103" spans="1:18">
      <c r="A103" s="81"/>
      <c r="B103" s="81"/>
      <c r="C103" s="81"/>
      <c r="D103" s="79"/>
      <c r="E103" s="79"/>
      <c r="F103" s="79"/>
      <c r="G103" s="79"/>
      <c r="H103" s="79"/>
      <c r="I103" s="79"/>
      <c r="J103" s="81"/>
      <c r="K103" s="81" t="s">
        <v>209</v>
      </c>
      <c r="L103" s="81" t="s">
        <v>335</v>
      </c>
      <c r="M103" s="79"/>
      <c r="N103" s="79"/>
      <c r="O103" s="79"/>
      <c r="P103" s="79"/>
      <c r="Q103" s="79"/>
      <c r="R103" s="79"/>
    </row>
    <row r="104" spans="1:18">
      <c r="A104" s="81"/>
      <c r="B104" s="81"/>
      <c r="C104" s="81"/>
      <c r="D104" s="79"/>
      <c r="E104" s="79"/>
      <c r="F104" s="79"/>
      <c r="G104" s="79"/>
      <c r="H104" s="79"/>
      <c r="I104" s="79"/>
      <c r="J104" s="81"/>
      <c r="K104" s="81" t="s">
        <v>211</v>
      </c>
      <c r="L104" s="81" t="s">
        <v>337</v>
      </c>
      <c r="M104" s="79"/>
      <c r="N104" s="79"/>
      <c r="O104" s="79"/>
      <c r="P104" s="79"/>
      <c r="Q104" s="79"/>
      <c r="R104" s="79"/>
    </row>
    <row r="105" spans="1:18">
      <c r="A105" s="81"/>
      <c r="B105" s="81"/>
      <c r="C105" s="81"/>
      <c r="D105" s="79"/>
      <c r="E105" s="79"/>
      <c r="F105" s="79"/>
      <c r="G105" s="79"/>
      <c r="H105" s="79"/>
      <c r="I105" s="79"/>
      <c r="J105" s="81"/>
      <c r="K105" s="81" t="s">
        <v>204</v>
      </c>
      <c r="L105" s="81" t="s">
        <v>339</v>
      </c>
      <c r="M105" s="79"/>
      <c r="N105" s="79"/>
      <c r="O105" s="79"/>
      <c r="P105" s="79"/>
      <c r="Q105" s="79"/>
      <c r="R105" s="79"/>
    </row>
    <row r="106" spans="1:18">
      <c r="A106" s="81"/>
      <c r="B106" s="81"/>
      <c r="C106" s="81"/>
      <c r="D106" s="79"/>
      <c r="E106" s="79"/>
      <c r="F106" s="79"/>
      <c r="G106" s="79"/>
      <c r="H106" s="79"/>
      <c r="I106" s="79"/>
      <c r="J106" s="83" t="s">
        <v>415</v>
      </c>
      <c r="K106" s="83" t="s">
        <v>269</v>
      </c>
      <c r="L106" s="83" t="s">
        <v>359</v>
      </c>
      <c r="M106" s="79"/>
      <c r="N106" s="79"/>
      <c r="O106" s="79"/>
      <c r="P106" s="79"/>
      <c r="Q106" s="79"/>
      <c r="R106" s="79"/>
    </row>
    <row r="107" spans="1:18">
      <c r="A107" s="81"/>
      <c r="B107" s="81"/>
      <c r="C107" s="81"/>
      <c r="D107" s="79"/>
      <c r="E107" s="79"/>
      <c r="F107" s="79"/>
      <c r="G107" s="79"/>
      <c r="H107" s="79"/>
      <c r="I107" s="79"/>
      <c r="J107" s="81"/>
      <c r="K107" s="81" t="s">
        <v>182</v>
      </c>
      <c r="L107" s="81" t="s">
        <v>361</v>
      </c>
      <c r="M107" s="79"/>
      <c r="N107" s="79"/>
      <c r="O107" s="79"/>
      <c r="P107" s="79"/>
      <c r="Q107" s="79"/>
      <c r="R107" s="79"/>
    </row>
    <row r="108" spans="1:18">
      <c r="A108" s="81"/>
      <c r="B108" s="81"/>
      <c r="C108" s="81"/>
      <c r="D108" s="79"/>
      <c r="E108" s="79"/>
      <c r="F108" s="79"/>
      <c r="G108" s="79"/>
      <c r="H108" s="79"/>
      <c r="I108" s="79"/>
      <c r="J108" s="81"/>
      <c r="K108" s="81" t="s">
        <v>184</v>
      </c>
      <c r="L108" s="81" t="s">
        <v>362</v>
      </c>
      <c r="M108" s="79"/>
      <c r="N108" s="79"/>
      <c r="O108" s="79"/>
      <c r="P108" s="79"/>
      <c r="Q108" s="79"/>
      <c r="R108" s="79"/>
    </row>
    <row r="109" spans="1:18">
      <c r="A109" s="81"/>
      <c r="B109" s="81"/>
      <c r="C109" s="81"/>
      <c r="D109" s="79"/>
      <c r="E109" s="79"/>
      <c r="F109" s="79"/>
      <c r="G109" s="79"/>
      <c r="H109" s="79"/>
      <c r="I109" s="79"/>
      <c r="J109" s="83" t="s">
        <v>416</v>
      </c>
      <c r="K109" s="83" t="s">
        <v>269</v>
      </c>
      <c r="L109" s="83" t="s">
        <v>397</v>
      </c>
      <c r="M109" s="79"/>
      <c r="N109" s="79"/>
      <c r="O109" s="79"/>
      <c r="P109" s="79"/>
      <c r="Q109" s="79"/>
      <c r="R109" s="79"/>
    </row>
    <row r="110" spans="1:18">
      <c r="A110" s="81"/>
      <c r="B110" s="81"/>
      <c r="C110" s="81"/>
      <c r="D110" s="79"/>
      <c r="E110" s="79"/>
      <c r="F110" s="79"/>
      <c r="G110" s="79"/>
      <c r="H110" s="79"/>
      <c r="I110" s="79"/>
      <c r="J110" s="81"/>
      <c r="K110" s="81" t="s">
        <v>186</v>
      </c>
      <c r="L110" s="81" t="s">
        <v>400</v>
      </c>
      <c r="M110" s="79"/>
      <c r="N110" s="79"/>
      <c r="O110" s="79"/>
      <c r="P110" s="79"/>
      <c r="Q110" s="79"/>
      <c r="R110" s="79"/>
    </row>
    <row r="111" spans="1:18">
      <c r="A111" s="81"/>
      <c r="B111" s="81"/>
      <c r="C111" s="81"/>
      <c r="D111" s="79"/>
      <c r="E111" s="79"/>
      <c r="F111" s="79"/>
      <c r="G111" s="79"/>
      <c r="H111" s="79"/>
      <c r="I111" s="79"/>
      <c r="J111" s="81"/>
      <c r="K111" s="81" t="s">
        <v>188</v>
      </c>
      <c r="L111" s="81" t="s">
        <v>402</v>
      </c>
      <c r="M111" s="79"/>
      <c r="N111" s="79"/>
      <c r="O111" s="79"/>
      <c r="P111" s="79"/>
      <c r="Q111" s="79"/>
      <c r="R111" s="79"/>
    </row>
    <row r="112" spans="1:18">
      <c r="A112" s="81"/>
      <c r="B112" s="81"/>
      <c r="C112" s="81"/>
      <c r="D112" s="79"/>
      <c r="E112" s="79"/>
      <c r="F112" s="79"/>
      <c r="G112" s="79"/>
      <c r="H112" s="79"/>
      <c r="I112" s="79"/>
      <c r="J112" s="81"/>
      <c r="K112" s="81" t="s">
        <v>190</v>
      </c>
      <c r="L112" s="81" t="s">
        <v>405</v>
      </c>
      <c r="M112" s="79"/>
      <c r="N112" s="79"/>
      <c r="O112" s="79"/>
      <c r="P112" s="79"/>
      <c r="Q112" s="79"/>
      <c r="R112" s="79"/>
    </row>
    <row r="113" spans="1:18">
      <c r="A113" s="81"/>
      <c r="B113" s="81"/>
      <c r="C113" s="81"/>
      <c r="D113" s="79"/>
      <c r="E113" s="79"/>
      <c r="F113" s="79"/>
      <c r="G113" s="79"/>
      <c r="H113" s="79"/>
      <c r="I113" s="79"/>
      <c r="J113" s="81"/>
      <c r="K113" s="81" t="s">
        <v>204</v>
      </c>
      <c r="L113" s="81" t="s">
        <v>397</v>
      </c>
      <c r="M113" s="79"/>
      <c r="N113" s="79"/>
      <c r="O113" s="79"/>
      <c r="P113" s="79"/>
      <c r="Q113" s="79"/>
      <c r="R113" s="79"/>
    </row>
    <row r="114" spans="1:18">
      <c r="A114" s="82" t="s">
        <v>39</v>
      </c>
      <c r="B114" s="82"/>
      <c r="C114" s="82"/>
      <c r="D114" s="21">
        <v>1591.17</v>
      </c>
      <c r="E114" s="21"/>
      <c r="F114" s="21"/>
      <c r="G114" s="21"/>
      <c r="H114" s="21"/>
      <c r="I114" s="21"/>
      <c r="J114" s="82" t="s">
        <v>39</v>
      </c>
      <c r="K114" s="82"/>
      <c r="L114" s="82"/>
      <c r="M114" s="21">
        <v>1591.17</v>
      </c>
      <c r="N114" s="21"/>
      <c r="O114" s="21"/>
      <c r="P114" s="21"/>
      <c r="Q114" s="21"/>
      <c r="R114" s="21"/>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workbookViewId="0">
      <selection activeCell="E6" sqref="E6:E11"/>
    </sheetView>
  </sheetViews>
  <sheetFormatPr defaultColWidth="9" defaultRowHeight="13.5" outlineLevelCol="7"/>
  <cols>
    <col min="1" max="1" width="31.3833333333333" style="56" customWidth="1"/>
    <col min="2" max="2" width="21.25" style="56" customWidth="1"/>
    <col min="3" max="3" width="21.3833333333333" style="56" customWidth="1"/>
    <col min="4" max="4" width="24.8833333333333" style="56" customWidth="1"/>
    <col min="5" max="5" width="23.5" style="56" customWidth="1"/>
    <col min="6" max="8" width="11.6333333333333" style="56" customWidth="1"/>
    <col min="9" max="16384" width="9" style="56"/>
  </cols>
  <sheetData>
    <row r="1" s="56" customFormat="1" ht="39.95" customHeight="1" spans="1:8">
      <c r="A1" s="3" t="s">
        <v>417</v>
      </c>
      <c r="B1" s="3"/>
      <c r="C1" s="3"/>
      <c r="D1" s="3"/>
      <c r="E1" s="3"/>
      <c r="F1" s="58"/>
      <c r="G1" s="58"/>
      <c r="H1" s="58"/>
    </row>
    <row r="2" ht="3" customHeight="1"/>
    <row r="3" s="57" customFormat="1" ht="28.5" customHeight="1" spans="1:5">
      <c r="A3" s="59" t="s">
        <v>418</v>
      </c>
      <c r="B3" s="59"/>
      <c r="C3" s="59"/>
      <c r="D3" s="59"/>
      <c r="E3" s="60" t="s">
        <v>41</v>
      </c>
    </row>
    <row r="4" s="56" customFormat="1" ht="30" customHeight="1" spans="1:5">
      <c r="A4" s="61" t="s">
        <v>419</v>
      </c>
      <c r="B4" s="61" t="s">
        <v>420</v>
      </c>
      <c r="C4" s="61" t="s">
        <v>421</v>
      </c>
      <c r="D4" s="62" t="s">
        <v>422</v>
      </c>
      <c r="E4" s="62"/>
    </row>
    <row r="5" s="56" customFormat="1" ht="30" customHeight="1" spans="1:5">
      <c r="A5" s="63"/>
      <c r="B5" s="63"/>
      <c r="C5" s="63"/>
      <c r="D5" s="64" t="s">
        <v>423</v>
      </c>
      <c r="E5" s="64" t="s">
        <v>424</v>
      </c>
    </row>
    <row r="6" s="56" customFormat="1" ht="30" customHeight="1" spans="1:5">
      <c r="A6" s="65" t="s">
        <v>98</v>
      </c>
      <c r="B6" s="65">
        <v>52.1</v>
      </c>
      <c r="C6" s="65">
        <v>54.27</v>
      </c>
      <c r="D6" s="66">
        <f>B6-C6</f>
        <v>-2.17</v>
      </c>
      <c r="E6" s="67">
        <f>D6/C6</f>
        <v>-0.0399852588907316</v>
      </c>
    </row>
    <row r="7" s="56" customFormat="1" ht="30" customHeight="1" spans="1:5">
      <c r="A7" s="66" t="s">
        <v>425</v>
      </c>
      <c r="B7" s="65"/>
      <c r="C7" s="65"/>
      <c r="D7" s="66"/>
      <c r="E7" s="67"/>
    </row>
    <row r="8" s="56" customFormat="1" ht="30" customHeight="1" spans="1:5">
      <c r="A8" s="66" t="s">
        <v>426</v>
      </c>
      <c r="B8" s="65">
        <v>12.2</v>
      </c>
      <c r="C8" s="65">
        <v>12.27</v>
      </c>
      <c r="D8" s="66">
        <f>B8-C8</f>
        <v>-0.0700000000000003</v>
      </c>
      <c r="E8" s="67">
        <f>D8/C8</f>
        <v>-0.00570497147514265</v>
      </c>
    </row>
    <row r="9" s="56" customFormat="1" ht="30" customHeight="1" spans="1:5">
      <c r="A9" s="66" t="s">
        <v>427</v>
      </c>
      <c r="B9" s="65">
        <v>39.9</v>
      </c>
      <c r="C9" s="65">
        <v>42</v>
      </c>
      <c r="D9" s="66">
        <f>B9-C9</f>
        <v>-2.1</v>
      </c>
      <c r="E9" s="67">
        <f>D9/C9</f>
        <v>-0.05</v>
      </c>
    </row>
    <row r="10" s="56" customFormat="1" ht="30" customHeight="1" spans="1:5">
      <c r="A10" s="66" t="s">
        <v>428</v>
      </c>
      <c r="B10" s="65"/>
      <c r="C10" s="65"/>
      <c r="D10" s="66"/>
      <c r="E10" s="67"/>
    </row>
    <row r="11" s="56" customFormat="1" ht="30" customHeight="1" spans="1:5">
      <c r="A11" s="66" t="s">
        <v>429</v>
      </c>
      <c r="B11" s="65">
        <v>39.9</v>
      </c>
      <c r="C11" s="65">
        <v>42</v>
      </c>
      <c r="D11" s="66">
        <f>B11-C11</f>
        <v>-2.1</v>
      </c>
      <c r="E11" s="67">
        <f>D11/C11</f>
        <v>-0.05</v>
      </c>
    </row>
    <row r="12" ht="115" customHeight="1" spans="1:5">
      <c r="A12" s="68" t="s">
        <v>430</v>
      </c>
      <c r="B12" s="68"/>
      <c r="C12" s="68"/>
      <c r="D12" s="68"/>
      <c r="E12" s="68"/>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A3" sqref="A3"/>
    </sheetView>
  </sheetViews>
  <sheetFormatPr defaultColWidth="8" defaultRowHeight="12" outlineLevelRow="7" outlineLevelCol="7"/>
  <cols>
    <col min="1" max="1" width="25.3833333333333" style="32"/>
    <col min="2" max="2" width="25.3833333333333" style="32" customWidth="1"/>
    <col min="3" max="5" width="20.6333333333333" style="32" customWidth="1"/>
    <col min="6" max="6" width="22" style="32" customWidth="1"/>
    <col min="7" max="7" width="16.5" style="32" customWidth="1"/>
    <col min="8" max="8" width="17.6333333333333" style="32" customWidth="1"/>
    <col min="9" max="16384" width="8" style="32"/>
  </cols>
  <sheetData>
    <row r="1" customFormat="1" ht="13.5" spans="1:5">
      <c r="A1" s="33"/>
      <c r="B1" s="34"/>
      <c r="C1" s="34"/>
      <c r="D1" s="34"/>
      <c r="E1" s="34"/>
    </row>
    <row r="2" s="32" customFormat="1" ht="20.25" spans="1:8">
      <c r="A2" s="3" t="s">
        <v>431</v>
      </c>
      <c r="B2" s="3"/>
      <c r="C2" s="3"/>
      <c r="D2" s="3"/>
      <c r="E2" s="3"/>
      <c r="F2" s="3"/>
      <c r="G2" s="3"/>
      <c r="H2" s="3"/>
    </row>
    <row r="3" s="32" customFormat="1" ht="13.5" spans="1:1">
      <c r="A3" s="4" t="s">
        <v>1</v>
      </c>
    </row>
    <row r="4" s="32" customFormat="1" ht="44.25" customHeight="1" spans="1:8">
      <c r="A4" s="35" t="s">
        <v>432</v>
      </c>
      <c r="B4" s="35" t="s">
        <v>433</v>
      </c>
      <c r="C4" s="35" t="s">
        <v>434</v>
      </c>
      <c r="D4" s="35" t="s">
        <v>435</v>
      </c>
      <c r="E4" s="35" t="s">
        <v>436</v>
      </c>
      <c r="F4" s="35" t="s">
        <v>437</v>
      </c>
      <c r="G4" s="35" t="s">
        <v>438</v>
      </c>
      <c r="H4" s="35" t="s">
        <v>439</v>
      </c>
    </row>
    <row r="5" s="32" customFormat="1" ht="14.25" spans="1:8">
      <c r="A5" s="35">
        <v>1</v>
      </c>
      <c r="B5" s="35">
        <v>2</v>
      </c>
      <c r="C5" s="35">
        <v>3</v>
      </c>
      <c r="D5" s="35">
        <v>4</v>
      </c>
      <c r="E5" s="35">
        <v>5</v>
      </c>
      <c r="F5" s="35">
        <v>6</v>
      </c>
      <c r="G5" s="35">
        <v>7</v>
      </c>
      <c r="H5" s="35">
        <v>8</v>
      </c>
    </row>
    <row r="6" s="32" customFormat="1" ht="33" customHeight="1" spans="1:8">
      <c r="A6" s="36" t="s">
        <v>440</v>
      </c>
      <c r="B6" s="36"/>
      <c r="C6" s="36"/>
      <c r="D6" s="36"/>
      <c r="E6" s="35"/>
      <c r="F6" s="35"/>
      <c r="G6" s="35"/>
      <c r="H6" s="35"/>
    </row>
    <row r="7" s="32" customFormat="1" ht="24" customHeight="1" spans="1:8">
      <c r="A7" s="37" t="s">
        <v>441</v>
      </c>
      <c r="B7" s="37"/>
      <c r="C7" s="37"/>
      <c r="D7" s="37"/>
      <c r="E7" s="35"/>
      <c r="F7" s="35"/>
      <c r="G7" s="35"/>
      <c r="H7" s="35"/>
    </row>
    <row r="8" s="32" customFormat="1" ht="24" customHeight="1" spans="1:8">
      <c r="A8" s="37" t="s">
        <v>442</v>
      </c>
      <c r="B8" s="37"/>
      <c r="C8" s="37"/>
      <c r="D8" s="37"/>
      <c r="E8" s="35"/>
      <c r="F8" s="35"/>
      <c r="G8" s="35"/>
      <c r="H8" s="35"/>
    </row>
  </sheetData>
  <mergeCells count="1">
    <mergeCell ref="A2:H2"/>
  </mergeCells>
  <pageMargins left="0.751388888888889" right="0.751388888888889" top="1" bottom="1" header="0.511805555555556" footer="0.511805555555556"/>
  <pageSetup paperSize="9" scale="78"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147"/>
  <sheetViews>
    <sheetView topLeftCell="A93" workbookViewId="0">
      <selection activeCell="A100" sqref="A100:A111"/>
    </sheetView>
  </sheetViews>
  <sheetFormatPr defaultColWidth="8" defaultRowHeight="12"/>
  <cols>
    <col min="1" max="1" width="18.75" style="32" customWidth="1"/>
    <col min="2" max="2" width="37.625" style="32" customWidth="1"/>
    <col min="3" max="3" width="14.375" style="32" customWidth="1"/>
    <col min="4" max="5" width="20.6333333333333" style="32" customWidth="1"/>
    <col min="6" max="6" width="22" style="32" customWidth="1"/>
    <col min="7" max="7" width="19" style="32" customWidth="1"/>
    <col min="8" max="8" width="17.6333333333333" style="32" customWidth="1"/>
    <col min="9" max="16384" width="8" style="32"/>
  </cols>
  <sheetData>
    <row r="1" customFormat="1" ht="13.5" spans="1:5">
      <c r="A1" s="33"/>
      <c r="B1" s="34"/>
      <c r="C1" s="34"/>
      <c r="D1" s="34"/>
      <c r="E1" s="34"/>
    </row>
    <row r="2" s="32" customFormat="1" ht="20.25" spans="1:8">
      <c r="A2" s="3" t="s">
        <v>443</v>
      </c>
      <c r="B2" s="3"/>
      <c r="C2" s="3"/>
      <c r="D2" s="3"/>
      <c r="E2" s="3"/>
      <c r="F2" s="3"/>
      <c r="G2" s="3"/>
      <c r="H2" s="3"/>
    </row>
    <row r="3" s="32" customFormat="1" ht="13.5" spans="1:1">
      <c r="A3" s="4" t="s">
        <v>1</v>
      </c>
    </row>
    <row r="4" s="32" customFormat="1" ht="44.25" customHeight="1" spans="1:8">
      <c r="A4" s="35" t="s">
        <v>432</v>
      </c>
      <c r="B4" s="35" t="s">
        <v>433</v>
      </c>
      <c r="C4" s="35" t="s">
        <v>434</v>
      </c>
      <c r="D4" s="35" t="s">
        <v>435</v>
      </c>
      <c r="E4" s="35" t="s">
        <v>436</v>
      </c>
      <c r="F4" s="35" t="s">
        <v>437</v>
      </c>
      <c r="G4" s="35" t="s">
        <v>438</v>
      </c>
      <c r="H4" s="35" t="s">
        <v>439</v>
      </c>
    </row>
    <row r="5" s="32" customFormat="1" ht="21" customHeight="1" spans="1:8">
      <c r="A5" s="35">
        <v>1</v>
      </c>
      <c r="B5" s="35">
        <v>2</v>
      </c>
      <c r="C5" s="35">
        <v>3</v>
      </c>
      <c r="D5" s="35">
        <v>4</v>
      </c>
      <c r="E5" s="35">
        <v>5</v>
      </c>
      <c r="F5" s="35">
        <v>6</v>
      </c>
      <c r="G5" s="35">
        <v>7</v>
      </c>
      <c r="H5" s="35">
        <v>8</v>
      </c>
    </row>
    <row r="6" ht="24" customHeight="1" spans="1:8">
      <c r="A6" s="38" t="s">
        <v>151</v>
      </c>
      <c r="B6" s="39" t="s">
        <v>444</v>
      </c>
      <c r="C6" s="39" t="s">
        <v>445</v>
      </c>
      <c r="D6" s="38" t="s">
        <v>446</v>
      </c>
      <c r="E6" s="40" t="s">
        <v>447</v>
      </c>
      <c r="F6" s="41" t="s">
        <v>448</v>
      </c>
      <c r="G6" s="39" t="s">
        <v>449</v>
      </c>
      <c r="H6" s="38"/>
    </row>
    <row r="7" ht="24" spans="1:8">
      <c r="A7" s="38"/>
      <c r="B7" s="39"/>
      <c r="C7" s="39"/>
      <c r="D7" s="38"/>
      <c r="E7" s="40" t="s">
        <v>450</v>
      </c>
      <c r="F7" s="41" t="s">
        <v>451</v>
      </c>
      <c r="G7" s="39"/>
      <c r="H7" s="38"/>
    </row>
    <row r="8" ht="48" spans="1:8">
      <c r="A8" s="38"/>
      <c r="B8" s="39"/>
      <c r="C8" s="39"/>
      <c r="D8" s="38"/>
      <c r="E8" s="40" t="s">
        <v>452</v>
      </c>
      <c r="F8" s="41" t="s">
        <v>453</v>
      </c>
      <c r="G8" s="39"/>
      <c r="H8" s="38"/>
    </row>
    <row r="9" ht="23" customHeight="1" spans="1:8">
      <c r="A9" s="38"/>
      <c r="B9" s="39"/>
      <c r="C9" s="39"/>
      <c r="D9" s="38"/>
      <c r="E9" s="40" t="s">
        <v>454</v>
      </c>
      <c r="F9" s="41" t="s">
        <v>455</v>
      </c>
      <c r="G9" s="39"/>
      <c r="H9" s="38"/>
    </row>
    <row r="10" ht="24" customHeight="1" spans="1:8">
      <c r="A10" s="38"/>
      <c r="B10" s="39"/>
      <c r="C10" s="39"/>
      <c r="D10" s="38"/>
      <c r="E10" s="40" t="s">
        <v>456</v>
      </c>
      <c r="F10" s="41" t="s">
        <v>457</v>
      </c>
      <c r="G10" s="39"/>
      <c r="H10" s="38"/>
    </row>
    <row r="11" ht="21" customHeight="1" spans="1:8">
      <c r="A11" s="38"/>
      <c r="B11" s="39"/>
      <c r="C11" s="39"/>
      <c r="D11" s="38"/>
      <c r="E11" s="40" t="s">
        <v>458</v>
      </c>
      <c r="F11" s="41" t="s">
        <v>459</v>
      </c>
      <c r="G11" s="39"/>
      <c r="H11" s="38"/>
    </row>
    <row r="12" ht="21" customHeight="1" spans="1:8">
      <c r="A12" s="38"/>
      <c r="B12" s="39"/>
      <c r="C12" s="38" t="s">
        <v>460</v>
      </c>
      <c r="D12" s="38" t="s">
        <v>461</v>
      </c>
      <c r="E12" s="40" t="s">
        <v>462</v>
      </c>
      <c r="F12" s="41" t="s">
        <v>463</v>
      </c>
      <c r="G12" s="39"/>
      <c r="H12" s="38"/>
    </row>
    <row r="13" ht="24" spans="1:12">
      <c r="A13" s="38"/>
      <c r="B13" s="39"/>
      <c r="C13" s="38"/>
      <c r="D13" s="38"/>
      <c r="E13" s="40" t="s">
        <v>464</v>
      </c>
      <c r="F13" s="41" t="s">
        <v>463</v>
      </c>
      <c r="G13" s="39"/>
      <c r="H13" s="38"/>
      <c r="L13" s="54"/>
    </row>
    <row r="14" ht="36" spans="1:8">
      <c r="A14" s="38"/>
      <c r="B14" s="39"/>
      <c r="C14" s="38"/>
      <c r="D14" s="38"/>
      <c r="E14" s="40" t="s">
        <v>465</v>
      </c>
      <c r="F14" s="41" t="s">
        <v>466</v>
      </c>
      <c r="G14" s="39"/>
      <c r="H14" s="38"/>
    </row>
    <row r="15" ht="24" customHeight="1" spans="1:8">
      <c r="A15" s="38"/>
      <c r="B15" s="39"/>
      <c r="C15" s="38"/>
      <c r="D15" s="38"/>
      <c r="E15" s="40" t="s">
        <v>467</v>
      </c>
      <c r="F15" s="41" t="s">
        <v>468</v>
      </c>
      <c r="G15" s="39"/>
      <c r="H15" s="38"/>
    </row>
    <row r="16" ht="24" spans="1:8">
      <c r="A16" s="38"/>
      <c r="B16" s="39"/>
      <c r="C16" s="38"/>
      <c r="D16" s="38"/>
      <c r="E16" s="40" t="s">
        <v>469</v>
      </c>
      <c r="F16" s="41" t="s">
        <v>466</v>
      </c>
      <c r="G16" s="39"/>
      <c r="H16" s="38"/>
    </row>
    <row r="17" ht="20" customHeight="1" spans="1:8">
      <c r="A17" s="38"/>
      <c r="B17" s="39"/>
      <c r="C17" s="38"/>
      <c r="D17" s="38"/>
      <c r="E17" s="40" t="s">
        <v>470</v>
      </c>
      <c r="F17" s="41" t="s">
        <v>466</v>
      </c>
      <c r="G17" s="39"/>
      <c r="H17" s="38"/>
    </row>
    <row r="18" ht="36" spans="1:8">
      <c r="A18" s="38"/>
      <c r="B18" s="39"/>
      <c r="C18" s="38"/>
      <c r="D18" s="38"/>
      <c r="E18" s="40" t="s">
        <v>471</v>
      </c>
      <c r="F18" s="41" t="s">
        <v>466</v>
      </c>
      <c r="G18" s="39"/>
      <c r="H18" s="38"/>
    </row>
    <row r="19" ht="22" customHeight="1" spans="1:8">
      <c r="A19" s="38"/>
      <c r="B19" s="39"/>
      <c r="C19" s="42" t="s">
        <v>472</v>
      </c>
      <c r="D19" s="42" t="s">
        <v>473</v>
      </c>
      <c r="E19" s="40" t="s">
        <v>474</v>
      </c>
      <c r="F19" s="41" t="s">
        <v>475</v>
      </c>
      <c r="G19" s="39"/>
      <c r="H19" s="38"/>
    </row>
    <row r="20" ht="40.5" spans="1:8">
      <c r="A20" s="39" t="s">
        <v>157</v>
      </c>
      <c r="B20" s="39" t="s">
        <v>476</v>
      </c>
      <c r="C20" s="38" t="s">
        <v>445</v>
      </c>
      <c r="D20" s="42" t="s">
        <v>446</v>
      </c>
      <c r="E20" s="43" t="s">
        <v>477</v>
      </c>
      <c r="F20" s="44" t="s">
        <v>478</v>
      </c>
      <c r="G20" s="45" t="s">
        <v>479</v>
      </c>
      <c r="H20" s="46"/>
    </row>
    <row r="21" ht="40.5" spans="1:8">
      <c r="A21" s="39"/>
      <c r="B21" s="39"/>
      <c r="C21" s="38"/>
      <c r="D21" s="38" t="s">
        <v>480</v>
      </c>
      <c r="E21" s="43" t="s">
        <v>481</v>
      </c>
      <c r="F21" s="44" t="s">
        <v>482</v>
      </c>
      <c r="G21" s="47"/>
      <c r="H21" s="48"/>
    </row>
    <row r="22" ht="34" customHeight="1" spans="1:8">
      <c r="A22" s="39"/>
      <c r="B22" s="39"/>
      <c r="C22" s="38"/>
      <c r="D22" s="38"/>
      <c r="E22" s="43" t="s">
        <v>483</v>
      </c>
      <c r="F22" s="44" t="s">
        <v>484</v>
      </c>
      <c r="G22" s="47"/>
      <c r="H22" s="48"/>
    </row>
    <row r="23" ht="38" customHeight="1" spans="1:8">
      <c r="A23" s="39"/>
      <c r="B23" s="39"/>
      <c r="C23" s="38"/>
      <c r="D23" s="38"/>
      <c r="E23" s="43" t="s">
        <v>485</v>
      </c>
      <c r="F23" s="44" t="s">
        <v>486</v>
      </c>
      <c r="G23" s="47"/>
      <c r="H23" s="48"/>
    </row>
    <row r="24" ht="40.5" spans="1:8">
      <c r="A24" s="39"/>
      <c r="B24" s="39"/>
      <c r="C24" s="38"/>
      <c r="D24" s="38" t="s">
        <v>487</v>
      </c>
      <c r="E24" s="43" t="s">
        <v>488</v>
      </c>
      <c r="F24" s="44" t="s">
        <v>466</v>
      </c>
      <c r="G24" s="47"/>
      <c r="H24" s="48"/>
    </row>
    <row r="25" ht="40.5" spans="1:8">
      <c r="A25" s="39"/>
      <c r="B25" s="39"/>
      <c r="C25" s="38"/>
      <c r="D25" s="38"/>
      <c r="E25" s="43" t="s">
        <v>489</v>
      </c>
      <c r="F25" s="44" t="s">
        <v>466</v>
      </c>
      <c r="G25" s="47"/>
      <c r="H25" s="48"/>
    </row>
    <row r="26" ht="50" customHeight="1" spans="1:8">
      <c r="A26" s="39"/>
      <c r="B26" s="39"/>
      <c r="C26" s="38"/>
      <c r="D26" s="38"/>
      <c r="E26" s="43" t="s">
        <v>485</v>
      </c>
      <c r="F26" s="44" t="s">
        <v>490</v>
      </c>
      <c r="G26" s="49"/>
      <c r="H26" s="50"/>
    </row>
    <row r="27" ht="21" customHeight="1" spans="1:8">
      <c r="A27" s="39" t="s">
        <v>491</v>
      </c>
      <c r="B27" s="39" t="s">
        <v>492</v>
      </c>
      <c r="C27" s="38" t="s">
        <v>445</v>
      </c>
      <c r="D27" s="38" t="s">
        <v>446</v>
      </c>
      <c r="E27" s="51" t="s">
        <v>493</v>
      </c>
      <c r="F27" s="52" t="s">
        <v>494</v>
      </c>
      <c r="G27" s="39" t="s">
        <v>495</v>
      </c>
      <c r="H27" s="38"/>
    </row>
    <row r="28" ht="21" customHeight="1" spans="1:8">
      <c r="A28" s="39"/>
      <c r="B28" s="39"/>
      <c r="C28" s="38"/>
      <c r="D28" s="38"/>
      <c r="E28" s="51" t="s">
        <v>496</v>
      </c>
      <c r="F28" s="52" t="s">
        <v>494</v>
      </c>
      <c r="G28" s="39"/>
      <c r="H28" s="38"/>
    </row>
    <row r="29" ht="21" customHeight="1" spans="1:8">
      <c r="A29" s="39"/>
      <c r="B29" s="39"/>
      <c r="C29" s="38"/>
      <c r="D29" s="38"/>
      <c r="E29" s="51" t="s">
        <v>497</v>
      </c>
      <c r="F29" s="52" t="s">
        <v>494</v>
      </c>
      <c r="G29" s="39"/>
      <c r="H29" s="38"/>
    </row>
    <row r="30" ht="21" customHeight="1" spans="1:8">
      <c r="A30" s="39"/>
      <c r="B30" s="39"/>
      <c r="C30" s="38"/>
      <c r="D30" s="38" t="s">
        <v>487</v>
      </c>
      <c r="E30" s="51" t="s">
        <v>498</v>
      </c>
      <c r="F30" s="52" t="s">
        <v>466</v>
      </c>
      <c r="G30" s="39"/>
      <c r="H30" s="38"/>
    </row>
    <row r="31" ht="21" customHeight="1" spans="1:8">
      <c r="A31" s="39"/>
      <c r="B31" s="39"/>
      <c r="C31" s="38"/>
      <c r="D31" s="38"/>
      <c r="E31" s="51" t="s">
        <v>499</v>
      </c>
      <c r="F31" s="52" t="s">
        <v>466</v>
      </c>
      <c r="G31" s="39"/>
      <c r="H31" s="38"/>
    </row>
    <row r="32" ht="21" customHeight="1" spans="1:8">
      <c r="A32" s="39"/>
      <c r="B32" s="39"/>
      <c r="C32" s="38"/>
      <c r="D32" s="38"/>
      <c r="E32" s="51" t="s">
        <v>500</v>
      </c>
      <c r="F32" s="52" t="s">
        <v>466</v>
      </c>
      <c r="G32" s="39"/>
      <c r="H32" s="38"/>
    </row>
    <row r="33" ht="21" customHeight="1" spans="1:8">
      <c r="A33" s="39"/>
      <c r="B33" s="39"/>
      <c r="C33" s="38" t="s">
        <v>460</v>
      </c>
      <c r="D33" s="38" t="s">
        <v>461</v>
      </c>
      <c r="E33" s="51" t="s">
        <v>498</v>
      </c>
      <c r="F33" s="52" t="s">
        <v>466</v>
      </c>
      <c r="G33" s="39"/>
      <c r="H33" s="38"/>
    </row>
    <row r="34" ht="21" customHeight="1" spans="1:8">
      <c r="A34" s="39"/>
      <c r="B34" s="39"/>
      <c r="C34" s="38"/>
      <c r="D34" s="38"/>
      <c r="E34" s="51" t="s">
        <v>499</v>
      </c>
      <c r="F34" s="52" t="s">
        <v>466</v>
      </c>
      <c r="G34" s="39"/>
      <c r="H34" s="38"/>
    </row>
    <row r="35" ht="21" customHeight="1" spans="1:8">
      <c r="A35" s="39"/>
      <c r="B35" s="39"/>
      <c r="C35" s="38"/>
      <c r="D35" s="38"/>
      <c r="E35" s="51" t="s">
        <v>500</v>
      </c>
      <c r="F35" s="52" t="s">
        <v>466</v>
      </c>
      <c r="G35" s="39"/>
      <c r="H35" s="38"/>
    </row>
    <row r="36" ht="27" spans="1:8">
      <c r="A36" s="38" t="s">
        <v>155</v>
      </c>
      <c r="B36" s="39" t="s">
        <v>501</v>
      </c>
      <c r="C36" s="38" t="s">
        <v>445</v>
      </c>
      <c r="D36" s="38" t="s">
        <v>446</v>
      </c>
      <c r="E36" s="43" t="s">
        <v>502</v>
      </c>
      <c r="F36" s="53" t="s">
        <v>503</v>
      </c>
      <c r="G36" s="39" t="s">
        <v>504</v>
      </c>
      <c r="H36" s="38"/>
    </row>
    <row r="37" ht="27" spans="1:8">
      <c r="A37" s="38"/>
      <c r="B37" s="39"/>
      <c r="C37" s="38"/>
      <c r="D37" s="38"/>
      <c r="E37" s="43" t="s">
        <v>505</v>
      </c>
      <c r="F37" s="53" t="s">
        <v>506</v>
      </c>
      <c r="G37" s="39"/>
      <c r="H37" s="38"/>
    </row>
    <row r="38" ht="27" spans="1:8">
      <c r="A38" s="38"/>
      <c r="B38" s="39"/>
      <c r="C38" s="38"/>
      <c r="D38" s="38"/>
      <c r="E38" s="43" t="s">
        <v>507</v>
      </c>
      <c r="F38" s="53" t="s">
        <v>508</v>
      </c>
      <c r="G38" s="39"/>
      <c r="H38" s="38"/>
    </row>
    <row r="39" ht="27" spans="1:8">
      <c r="A39" s="38"/>
      <c r="B39" s="39"/>
      <c r="C39" s="38"/>
      <c r="D39" s="38"/>
      <c r="E39" s="43" t="s">
        <v>509</v>
      </c>
      <c r="F39" s="53" t="s">
        <v>510</v>
      </c>
      <c r="G39" s="39"/>
      <c r="H39" s="38"/>
    </row>
    <row r="40" ht="27" spans="1:8">
      <c r="A40" s="38"/>
      <c r="B40" s="39"/>
      <c r="C40" s="38"/>
      <c r="D40" s="38"/>
      <c r="E40" s="43" t="s">
        <v>511</v>
      </c>
      <c r="F40" s="53" t="s">
        <v>510</v>
      </c>
      <c r="G40" s="39"/>
      <c r="H40" s="38"/>
    </row>
    <row r="41" ht="13.5" spans="1:8">
      <c r="A41" s="38"/>
      <c r="B41" s="39"/>
      <c r="C41" s="38"/>
      <c r="D41" s="38"/>
      <c r="E41" s="43" t="s">
        <v>512</v>
      </c>
      <c r="F41" s="53" t="s">
        <v>513</v>
      </c>
      <c r="G41" s="39"/>
      <c r="H41" s="38"/>
    </row>
    <row r="42" ht="27" spans="1:8">
      <c r="A42" s="38"/>
      <c r="B42" s="39"/>
      <c r="C42" s="38"/>
      <c r="D42" s="38"/>
      <c r="E42" s="43" t="s">
        <v>514</v>
      </c>
      <c r="F42" s="53" t="s">
        <v>515</v>
      </c>
      <c r="G42" s="39"/>
      <c r="H42" s="38"/>
    </row>
    <row r="43" ht="27" spans="1:8">
      <c r="A43" s="38"/>
      <c r="B43" s="39"/>
      <c r="C43" s="38"/>
      <c r="D43" s="38"/>
      <c r="E43" s="43" t="s">
        <v>516</v>
      </c>
      <c r="F43" s="53" t="s">
        <v>517</v>
      </c>
      <c r="G43" s="39"/>
      <c r="H43" s="38"/>
    </row>
    <row r="44" ht="32" customHeight="1" spans="1:8">
      <c r="A44" s="38"/>
      <c r="B44" s="39"/>
      <c r="C44" s="38"/>
      <c r="D44" s="38"/>
      <c r="E44" s="43" t="s">
        <v>518</v>
      </c>
      <c r="F44" s="53" t="s">
        <v>519</v>
      </c>
      <c r="G44" s="39"/>
      <c r="H44" s="38"/>
    </row>
    <row r="45" ht="40.5" spans="1:8">
      <c r="A45" s="38"/>
      <c r="B45" s="39"/>
      <c r="C45" s="38"/>
      <c r="D45" s="38"/>
      <c r="E45" s="43" t="s">
        <v>520</v>
      </c>
      <c r="F45" s="53" t="s">
        <v>521</v>
      </c>
      <c r="G45" s="39"/>
      <c r="H45" s="38"/>
    </row>
    <row r="46" ht="40.5" spans="1:8">
      <c r="A46" s="38"/>
      <c r="B46" s="39"/>
      <c r="C46" s="38"/>
      <c r="D46" s="38"/>
      <c r="E46" s="43" t="s">
        <v>522</v>
      </c>
      <c r="F46" s="53" t="s">
        <v>523</v>
      </c>
      <c r="G46" s="39"/>
      <c r="H46" s="38"/>
    </row>
    <row r="47" ht="19" customHeight="1" spans="1:8">
      <c r="A47" s="38"/>
      <c r="B47" s="39"/>
      <c r="C47" s="38"/>
      <c r="D47" s="38" t="s">
        <v>487</v>
      </c>
      <c r="E47" s="43" t="s">
        <v>524</v>
      </c>
      <c r="F47" s="53" t="s">
        <v>525</v>
      </c>
      <c r="G47" s="39"/>
      <c r="H47" s="38"/>
    </row>
    <row r="48" ht="27" spans="1:8">
      <c r="A48" s="38"/>
      <c r="B48" s="39"/>
      <c r="C48" s="38"/>
      <c r="D48" s="38"/>
      <c r="E48" s="43" t="s">
        <v>526</v>
      </c>
      <c r="F48" s="53" t="s">
        <v>466</v>
      </c>
      <c r="G48" s="39"/>
      <c r="H48" s="38"/>
    </row>
    <row r="49" ht="27" spans="1:8">
      <c r="A49" s="38"/>
      <c r="B49" s="39"/>
      <c r="C49" s="38"/>
      <c r="D49" s="44" t="s">
        <v>527</v>
      </c>
      <c r="E49" s="43" t="s">
        <v>528</v>
      </c>
      <c r="F49" s="53" t="s">
        <v>529</v>
      </c>
      <c r="G49" s="39"/>
      <c r="H49" s="38"/>
    </row>
    <row r="50" ht="27" spans="1:8">
      <c r="A50" s="38"/>
      <c r="B50" s="39"/>
      <c r="C50" s="38" t="s">
        <v>460</v>
      </c>
      <c r="D50" s="38" t="s">
        <v>530</v>
      </c>
      <c r="E50" s="43" t="s">
        <v>531</v>
      </c>
      <c r="F50" s="53" t="s">
        <v>532</v>
      </c>
      <c r="G50" s="39" t="s">
        <v>533</v>
      </c>
      <c r="H50" s="38"/>
    </row>
    <row r="51" ht="25" customHeight="1" spans="1:8">
      <c r="A51" s="38"/>
      <c r="B51" s="39"/>
      <c r="C51" s="38"/>
      <c r="D51" s="38"/>
      <c r="E51" s="43" t="s">
        <v>534</v>
      </c>
      <c r="F51" s="53" t="s">
        <v>535</v>
      </c>
      <c r="G51" s="39"/>
      <c r="H51" s="38"/>
    </row>
    <row r="52" ht="108" spans="1:8">
      <c r="A52" s="38"/>
      <c r="B52" s="39"/>
      <c r="C52" s="38" t="s">
        <v>472</v>
      </c>
      <c r="D52" s="38" t="s">
        <v>473</v>
      </c>
      <c r="E52" s="43" t="s">
        <v>536</v>
      </c>
      <c r="F52" s="53" t="s">
        <v>466</v>
      </c>
      <c r="G52" s="39"/>
      <c r="H52" s="38"/>
    </row>
    <row r="53" ht="26" customHeight="1" spans="1:8">
      <c r="A53" s="38"/>
      <c r="B53" s="39"/>
      <c r="C53" s="38"/>
      <c r="D53" s="38"/>
      <c r="E53" s="43" t="s">
        <v>537</v>
      </c>
      <c r="F53" s="51" t="s">
        <v>538</v>
      </c>
      <c r="G53" s="39"/>
      <c r="H53" s="38"/>
    </row>
    <row r="54" ht="23" customHeight="1" spans="1:8">
      <c r="A54" s="38" t="s">
        <v>154</v>
      </c>
      <c r="B54" s="39" t="s">
        <v>539</v>
      </c>
      <c r="C54" s="38" t="s">
        <v>445</v>
      </c>
      <c r="D54" s="38" t="s">
        <v>446</v>
      </c>
      <c r="E54" s="43" t="s">
        <v>540</v>
      </c>
      <c r="F54" s="52" t="s">
        <v>510</v>
      </c>
      <c r="G54" s="39" t="s">
        <v>541</v>
      </c>
      <c r="H54" s="39" t="s">
        <v>542</v>
      </c>
    </row>
    <row r="55" ht="27" spans="1:8">
      <c r="A55" s="38"/>
      <c r="B55" s="39"/>
      <c r="C55" s="38"/>
      <c r="D55" s="38"/>
      <c r="E55" s="43" t="s">
        <v>543</v>
      </c>
      <c r="F55" s="52" t="s">
        <v>519</v>
      </c>
      <c r="G55" s="39"/>
      <c r="H55" s="39"/>
    </row>
    <row r="56" ht="13.5" spans="1:8">
      <c r="A56" s="38"/>
      <c r="B56" s="39"/>
      <c r="C56" s="38"/>
      <c r="D56" s="38"/>
      <c r="E56" s="43" t="s">
        <v>544</v>
      </c>
      <c r="F56" s="52" t="s">
        <v>510</v>
      </c>
      <c r="G56" s="39"/>
      <c r="H56" s="39"/>
    </row>
    <row r="57" ht="13.5" spans="1:8">
      <c r="A57" s="38"/>
      <c r="B57" s="39"/>
      <c r="C57" s="38"/>
      <c r="D57" s="38"/>
      <c r="E57" s="43" t="s">
        <v>545</v>
      </c>
      <c r="F57" s="52" t="s">
        <v>546</v>
      </c>
      <c r="G57" s="39"/>
      <c r="H57" s="39"/>
    </row>
    <row r="58" ht="13.5" spans="1:8">
      <c r="A58" s="38"/>
      <c r="B58" s="39"/>
      <c r="C58" s="38"/>
      <c r="D58" s="38"/>
      <c r="E58" s="43" t="s">
        <v>547</v>
      </c>
      <c r="F58" s="52" t="s">
        <v>519</v>
      </c>
      <c r="G58" s="39"/>
      <c r="H58" s="39"/>
    </row>
    <row r="59" ht="13.5" spans="1:8">
      <c r="A59" s="38"/>
      <c r="B59" s="39"/>
      <c r="C59" s="38"/>
      <c r="D59" s="38"/>
      <c r="E59" s="43" t="s">
        <v>548</v>
      </c>
      <c r="F59" s="52" t="s">
        <v>519</v>
      </c>
      <c r="G59" s="39"/>
      <c r="H59" s="39"/>
    </row>
    <row r="60" ht="13.5" spans="1:8">
      <c r="A60" s="38"/>
      <c r="B60" s="39"/>
      <c r="C60" s="38"/>
      <c r="D60" s="38"/>
      <c r="E60" s="43" t="s">
        <v>549</v>
      </c>
      <c r="F60" s="52" t="s">
        <v>519</v>
      </c>
      <c r="G60" s="39"/>
      <c r="H60" s="39"/>
    </row>
    <row r="61" ht="13.5" spans="1:8">
      <c r="A61" s="38"/>
      <c r="B61" s="39"/>
      <c r="C61" s="38"/>
      <c r="D61" s="38"/>
      <c r="E61" s="43" t="s">
        <v>550</v>
      </c>
      <c r="F61" s="52" t="s">
        <v>551</v>
      </c>
      <c r="G61" s="39"/>
      <c r="H61" s="39"/>
    </row>
    <row r="62" ht="13.5" spans="1:8">
      <c r="A62" s="38"/>
      <c r="B62" s="39"/>
      <c r="C62" s="38"/>
      <c r="D62" s="38"/>
      <c r="E62" s="43" t="s">
        <v>552</v>
      </c>
      <c r="F62" s="52" t="s">
        <v>546</v>
      </c>
      <c r="G62" s="39"/>
      <c r="H62" s="39"/>
    </row>
    <row r="63" ht="13.5" spans="1:8">
      <c r="A63" s="38"/>
      <c r="B63" s="39"/>
      <c r="C63" s="38"/>
      <c r="D63" s="38"/>
      <c r="E63" s="43" t="s">
        <v>553</v>
      </c>
      <c r="F63" s="52" t="s">
        <v>513</v>
      </c>
      <c r="G63" s="39"/>
      <c r="H63" s="39"/>
    </row>
    <row r="64" ht="13.5" spans="1:8">
      <c r="A64" s="38"/>
      <c r="B64" s="39"/>
      <c r="C64" s="38"/>
      <c r="D64" s="38"/>
      <c r="E64" s="43" t="s">
        <v>554</v>
      </c>
      <c r="F64" s="52" t="s">
        <v>513</v>
      </c>
      <c r="G64" s="39"/>
      <c r="H64" s="39"/>
    </row>
    <row r="65" ht="13.5" spans="1:8">
      <c r="A65" s="38"/>
      <c r="B65" s="39"/>
      <c r="C65" s="38"/>
      <c r="D65" s="38"/>
      <c r="E65" s="43" t="s">
        <v>555</v>
      </c>
      <c r="F65" s="52" t="s">
        <v>551</v>
      </c>
      <c r="G65" s="39"/>
      <c r="H65" s="39"/>
    </row>
    <row r="66" ht="13.5" spans="1:8">
      <c r="A66" s="38"/>
      <c r="B66" s="39"/>
      <c r="C66" s="38"/>
      <c r="D66" s="38"/>
      <c r="E66" s="43" t="s">
        <v>556</v>
      </c>
      <c r="F66" s="52" t="s">
        <v>551</v>
      </c>
      <c r="G66" s="39"/>
      <c r="H66" s="39"/>
    </row>
    <row r="67" ht="13.5" spans="1:8">
      <c r="A67" s="38"/>
      <c r="B67" s="39"/>
      <c r="C67" s="38"/>
      <c r="D67" s="38"/>
      <c r="E67" s="43" t="s">
        <v>557</v>
      </c>
      <c r="F67" s="52" t="s">
        <v>546</v>
      </c>
      <c r="G67" s="39"/>
      <c r="H67" s="39"/>
    </row>
    <row r="68" ht="27" spans="1:8">
      <c r="A68" s="38"/>
      <c r="B68" s="39"/>
      <c r="C68" s="38"/>
      <c r="D68" s="38" t="s">
        <v>487</v>
      </c>
      <c r="E68" s="43" t="s">
        <v>558</v>
      </c>
      <c r="F68" s="52" t="s">
        <v>494</v>
      </c>
      <c r="G68" s="39"/>
      <c r="H68" s="39"/>
    </row>
    <row r="69" ht="13.5" spans="1:8">
      <c r="A69" s="38"/>
      <c r="B69" s="39"/>
      <c r="C69" s="38"/>
      <c r="D69" s="38"/>
      <c r="E69" s="43" t="s">
        <v>540</v>
      </c>
      <c r="F69" s="52" t="s">
        <v>466</v>
      </c>
      <c r="G69" s="39"/>
      <c r="H69" s="39"/>
    </row>
    <row r="70" ht="27" spans="1:8">
      <c r="A70" s="38"/>
      <c r="B70" s="39"/>
      <c r="C70" s="38"/>
      <c r="D70" s="38"/>
      <c r="E70" s="43" t="s">
        <v>543</v>
      </c>
      <c r="F70" s="52" t="s">
        <v>466</v>
      </c>
      <c r="G70" s="39"/>
      <c r="H70" s="39"/>
    </row>
    <row r="71" ht="13.5" spans="1:8">
      <c r="A71" s="38"/>
      <c r="B71" s="39"/>
      <c r="C71" s="38"/>
      <c r="D71" s="38"/>
      <c r="E71" s="43" t="s">
        <v>544</v>
      </c>
      <c r="F71" s="52" t="s">
        <v>466</v>
      </c>
      <c r="G71" s="39"/>
      <c r="H71" s="39"/>
    </row>
    <row r="72" ht="13.5" spans="1:8">
      <c r="A72" s="38"/>
      <c r="B72" s="39"/>
      <c r="C72" s="38"/>
      <c r="D72" s="38"/>
      <c r="E72" s="43" t="s">
        <v>545</v>
      </c>
      <c r="F72" s="52" t="s">
        <v>466</v>
      </c>
      <c r="G72" s="39"/>
      <c r="H72" s="39"/>
    </row>
    <row r="73" ht="13.5" spans="1:8">
      <c r="A73" s="38"/>
      <c r="B73" s="39"/>
      <c r="C73" s="38"/>
      <c r="D73" s="38"/>
      <c r="E73" s="43" t="s">
        <v>547</v>
      </c>
      <c r="F73" s="52" t="s">
        <v>466</v>
      </c>
      <c r="G73" s="39"/>
      <c r="H73" s="39"/>
    </row>
    <row r="74" ht="13.5" spans="1:8">
      <c r="A74" s="38"/>
      <c r="B74" s="39"/>
      <c r="C74" s="38"/>
      <c r="D74" s="38"/>
      <c r="E74" s="43" t="s">
        <v>548</v>
      </c>
      <c r="F74" s="52" t="s">
        <v>466</v>
      </c>
      <c r="G74" s="39"/>
      <c r="H74" s="39"/>
    </row>
    <row r="75" ht="13.5" spans="1:8">
      <c r="A75" s="38"/>
      <c r="B75" s="39"/>
      <c r="C75" s="38"/>
      <c r="D75" s="38"/>
      <c r="E75" s="43" t="s">
        <v>549</v>
      </c>
      <c r="F75" s="52" t="s">
        <v>466</v>
      </c>
      <c r="G75" s="39"/>
      <c r="H75" s="39"/>
    </row>
    <row r="76" ht="13.5" spans="1:8">
      <c r="A76" s="38"/>
      <c r="B76" s="39"/>
      <c r="C76" s="38"/>
      <c r="D76" s="38"/>
      <c r="E76" s="43" t="s">
        <v>550</v>
      </c>
      <c r="F76" s="52" t="s">
        <v>466</v>
      </c>
      <c r="G76" s="39"/>
      <c r="H76" s="39"/>
    </row>
    <row r="77" ht="13.5" spans="1:8">
      <c r="A77" s="38"/>
      <c r="B77" s="39"/>
      <c r="C77" s="38"/>
      <c r="D77" s="38"/>
      <c r="E77" s="43" t="s">
        <v>552</v>
      </c>
      <c r="F77" s="52" t="s">
        <v>466</v>
      </c>
      <c r="G77" s="39"/>
      <c r="H77" s="39"/>
    </row>
    <row r="78" ht="13.5" spans="1:8">
      <c r="A78" s="38"/>
      <c r="B78" s="39"/>
      <c r="C78" s="38"/>
      <c r="D78" s="38"/>
      <c r="E78" s="43" t="s">
        <v>554</v>
      </c>
      <c r="F78" s="52" t="s">
        <v>466</v>
      </c>
      <c r="G78" s="39"/>
      <c r="H78" s="39"/>
    </row>
    <row r="79" ht="13.5" spans="1:8">
      <c r="A79" s="38"/>
      <c r="B79" s="39"/>
      <c r="C79" s="38"/>
      <c r="D79" s="38"/>
      <c r="E79" s="43" t="s">
        <v>555</v>
      </c>
      <c r="F79" s="52" t="s">
        <v>466</v>
      </c>
      <c r="G79" s="39"/>
      <c r="H79" s="39"/>
    </row>
    <row r="80" ht="13.5" spans="1:8">
      <c r="A80" s="38"/>
      <c r="B80" s="39"/>
      <c r="C80" s="38"/>
      <c r="D80" s="38"/>
      <c r="E80" s="43" t="s">
        <v>556</v>
      </c>
      <c r="F80" s="52" t="s">
        <v>466</v>
      </c>
      <c r="G80" s="39"/>
      <c r="H80" s="39"/>
    </row>
    <row r="81" ht="27" spans="1:8">
      <c r="A81" s="38"/>
      <c r="B81" s="39"/>
      <c r="C81" s="44" t="s">
        <v>460</v>
      </c>
      <c r="D81" s="44" t="s">
        <v>461</v>
      </c>
      <c r="E81" s="43" t="s">
        <v>559</v>
      </c>
      <c r="F81" s="52" t="s">
        <v>560</v>
      </c>
      <c r="G81" s="39"/>
      <c r="H81" s="39"/>
    </row>
    <row r="82" ht="27" spans="1:8">
      <c r="A82" s="39" t="s">
        <v>561</v>
      </c>
      <c r="B82" s="39" t="s">
        <v>562</v>
      </c>
      <c r="C82" s="38" t="s">
        <v>445</v>
      </c>
      <c r="D82" s="38" t="s">
        <v>480</v>
      </c>
      <c r="E82" s="43" t="s">
        <v>563</v>
      </c>
      <c r="F82" s="52" t="s">
        <v>532</v>
      </c>
      <c r="G82" s="45" t="s">
        <v>564</v>
      </c>
      <c r="H82" s="46"/>
    </row>
    <row r="83" ht="25" customHeight="1" spans="1:8">
      <c r="A83" s="39"/>
      <c r="B83" s="39"/>
      <c r="C83" s="38"/>
      <c r="D83" s="38"/>
      <c r="E83" s="43" t="s">
        <v>565</v>
      </c>
      <c r="F83" s="52" t="s">
        <v>532</v>
      </c>
      <c r="G83" s="47"/>
      <c r="H83" s="48"/>
    </row>
    <row r="84" ht="25" customHeight="1" spans="1:8">
      <c r="A84" s="39"/>
      <c r="B84" s="39"/>
      <c r="C84" s="38"/>
      <c r="D84" s="38" t="s">
        <v>487</v>
      </c>
      <c r="E84" s="43" t="s">
        <v>563</v>
      </c>
      <c r="F84" s="52" t="s">
        <v>566</v>
      </c>
      <c r="G84" s="47"/>
      <c r="H84" s="48"/>
    </row>
    <row r="85" ht="25" customHeight="1" spans="1:8">
      <c r="A85" s="39"/>
      <c r="B85" s="39"/>
      <c r="C85" s="38"/>
      <c r="D85" s="38"/>
      <c r="E85" s="43" t="s">
        <v>565</v>
      </c>
      <c r="F85" s="52" t="s">
        <v>566</v>
      </c>
      <c r="G85" s="47"/>
      <c r="H85" s="48"/>
    </row>
    <row r="86" ht="25" customHeight="1" spans="1:8">
      <c r="A86" s="39"/>
      <c r="B86" s="39"/>
      <c r="C86" s="38"/>
      <c r="D86" s="38" t="s">
        <v>527</v>
      </c>
      <c r="E86" s="43" t="s">
        <v>563</v>
      </c>
      <c r="F86" s="52" t="s">
        <v>567</v>
      </c>
      <c r="G86" s="47"/>
      <c r="H86" s="48"/>
    </row>
    <row r="87" ht="25" customHeight="1" spans="1:8">
      <c r="A87" s="39"/>
      <c r="B87" s="39"/>
      <c r="C87" s="38"/>
      <c r="D87" s="38"/>
      <c r="E87" s="43" t="s">
        <v>565</v>
      </c>
      <c r="F87" s="52" t="s">
        <v>567</v>
      </c>
      <c r="G87" s="47"/>
      <c r="H87" s="48"/>
    </row>
    <row r="88" ht="25" customHeight="1" spans="1:8">
      <c r="A88" s="39"/>
      <c r="B88" s="39"/>
      <c r="C88" s="38" t="s">
        <v>460</v>
      </c>
      <c r="D88" s="38" t="s">
        <v>461</v>
      </c>
      <c r="E88" s="43" t="s">
        <v>568</v>
      </c>
      <c r="F88" s="52" t="s">
        <v>566</v>
      </c>
      <c r="G88" s="47"/>
      <c r="H88" s="48"/>
    </row>
    <row r="89" ht="25" customHeight="1" spans="1:8">
      <c r="A89" s="39"/>
      <c r="B89" s="39"/>
      <c r="C89" s="38"/>
      <c r="D89" s="38"/>
      <c r="E89" s="43" t="s">
        <v>569</v>
      </c>
      <c r="F89" s="52" t="s">
        <v>466</v>
      </c>
      <c r="G89" s="47"/>
      <c r="H89" s="48"/>
    </row>
    <row r="90" ht="25" customHeight="1" spans="1:8">
      <c r="A90" s="39"/>
      <c r="B90" s="39"/>
      <c r="C90" s="55" t="s">
        <v>472</v>
      </c>
      <c r="D90" s="55" t="s">
        <v>473</v>
      </c>
      <c r="E90" s="43" t="s">
        <v>570</v>
      </c>
      <c r="F90" s="52" t="s">
        <v>571</v>
      </c>
      <c r="G90" s="49"/>
      <c r="H90" s="50"/>
    </row>
    <row r="91" ht="24" customHeight="1" spans="1:8">
      <c r="A91" s="39" t="s">
        <v>572</v>
      </c>
      <c r="B91" s="39" t="s">
        <v>573</v>
      </c>
      <c r="C91" s="38" t="s">
        <v>445</v>
      </c>
      <c r="D91" s="38" t="s">
        <v>446</v>
      </c>
      <c r="E91" s="43" t="s">
        <v>574</v>
      </c>
      <c r="F91" s="52" t="s">
        <v>575</v>
      </c>
      <c r="G91" s="39" t="s">
        <v>576</v>
      </c>
      <c r="H91" s="39" t="s">
        <v>577</v>
      </c>
    </row>
    <row r="92" ht="24" customHeight="1" spans="1:8">
      <c r="A92" s="39"/>
      <c r="B92" s="38"/>
      <c r="C92" s="38"/>
      <c r="D92" s="38"/>
      <c r="E92" s="43" t="s">
        <v>578</v>
      </c>
      <c r="F92" s="52" t="s">
        <v>579</v>
      </c>
      <c r="G92" s="39"/>
      <c r="H92" s="38"/>
    </row>
    <row r="93" ht="24" customHeight="1" spans="1:8">
      <c r="A93" s="39"/>
      <c r="B93" s="38"/>
      <c r="C93" s="38"/>
      <c r="D93" s="44" t="s">
        <v>487</v>
      </c>
      <c r="E93" s="43" t="s">
        <v>580</v>
      </c>
      <c r="F93" s="52" t="s">
        <v>581</v>
      </c>
      <c r="G93" s="39"/>
      <c r="H93" s="38"/>
    </row>
    <row r="94" ht="24" customHeight="1" spans="1:8">
      <c r="A94" s="39"/>
      <c r="B94" s="38"/>
      <c r="C94" s="38"/>
      <c r="D94" s="38" t="s">
        <v>527</v>
      </c>
      <c r="E94" s="43" t="s">
        <v>582</v>
      </c>
      <c r="F94" s="52" t="s">
        <v>583</v>
      </c>
      <c r="G94" s="39"/>
      <c r="H94" s="38"/>
    </row>
    <row r="95" ht="24" customHeight="1" spans="1:8">
      <c r="A95" s="39"/>
      <c r="B95" s="38"/>
      <c r="C95" s="38"/>
      <c r="D95" s="38"/>
      <c r="E95" s="43" t="s">
        <v>584</v>
      </c>
      <c r="F95" s="52" t="s">
        <v>585</v>
      </c>
      <c r="G95" s="39"/>
      <c r="H95" s="38"/>
    </row>
    <row r="96" ht="24" customHeight="1" spans="1:8">
      <c r="A96" s="39"/>
      <c r="B96" s="38"/>
      <c r="C96" s="38" t="s">
        <v>460</v>
      </c>
      <c r="D96" s="44" t="s">
        <v>530</v>
      </c>
      <c r="E96" s="43" t="s">
        <v>586</v>
      </c>
      <c r="F96" s="52" t="s">
        <v>466</v>
      </c>
      <c r="G96" s="39"/>
      <c r="H96" s="38"/>
    </row>
    <row r="97" ht="31" customHeight="1" spans="1:8">
      <c r="A97" s="39"/>
      <c r="B97" s="38"/>
      <c r="C97" s="38"/>
      <c r="D97" s="38" t="s">
        <v>461</v>
      </c>
      <c r="E97" s="43" t="s">
        <v>587</v>
      </c>
      <c r="F97" s="52" t="s">
        <v>560</v>
      </c>
      <c r="G97" s="39"/>
      <c r="H97" s="38"/>
    </row>
    <row r="98" ht="29" customHeight="1" spans="1:8">
      <c r="A98" s="39"/>
      <c r="B98" s="38"/>
      <c r="C98" s="38"/>
      <c r="D98" s="38"/>
      <c r="E98" s="43" t="s">
        <v>588</v>
      </c>
      <c r="F98" s="52" t="s">
        <v>560</v>
      </c>
      <c r="G98" s="39"/>
      <c r="H98" s="38"/>
    </row>
    <row r="99" ht="36" customHeight="1" spans="1:8">
      <c r="A99" s="39"/>
      <c r="B99" s="38"/>
      <c r="C99" s="55" t="s">
        <v>472</v>
      </c>
      <c r="D99" s="55" t="s">
        <v>473</v>
      </c>
      <c r="E99" s="43" t="s">
        <v>589</v>
      </c>
      <c r="F99" s="52" t="s">
        <v>590</v>
      </c>
      <c r="G99" s="39"/>
      <c r="H99" s="38"/>
    </row>
    <row r="100" ht="27" customHeight="1" spans="1:8">
      <c r="A100" s="39" t="s">
        <v>591</v>
      </c>
      <c r="B100" s="39" t="s">
        <v>592</v>
      </c>
      <c r="C100" s="38" t="s">
        <v>445</v>
      </c>
      <c r="D100" s="38" t="s">
        <v>446</v>
      </c>
      <c r="E100" s="43" t="s">
        <v>593</v>
      </c>
      <c r="F100" s="52" t="s">
        <v>594</v>
      </c>
      <c r="G100" s="39" t="s">
        <v>595</v>
      </c>
      <c r="H100" s="38"/>
    </row>
    <row r="101" ht="27" customHeight="1" spans="1:8">
      <c r="A101" s="39"/>
      <c r="B101" s="38"/>
      <c r="C101" s="38"/>
      <c r="D101" s="38"/>
      <c r="E101" s="43" t="s">
        <v>596</v>
      </c>
      <c r="F101" s="52" t="s">
        <v>538</v>
      </c>
      <c r="G101" s="39"/>
      <c r="H101" s="38"/>
    </row>
    <row r="102" ht="27" customHeight="1" spans="1:8">
      <c r="A102" s="39"/>
      <c r="B102" s="38"/>
      <c r="C102" s="38"/>
      <c r="D102" s="38"/>
      <c r="E102" s="43" t="s">
        <v>597</v>
      </c>
      <c r="F102" s="52" t="s">
        <v>598</v>
      </c>
      <c r="G102" s="39"/>
      <c r="H102" s="38"/>
    </row>
    <row r="103" ht="27" customHeight="1" spans="1:8">
      <c r="A103" s="39"/>
      <c r="B103" s="38"/>
      <c r="C103" s="38"/>
      <c r="D103" s="38"/>
      <c r="E103" s="43" t="s">
        <v>599</v>
      </c>
      <c r="F103" s="52" t="s">
        <v>600</v>
      </c>
      <c r="G103" s="39"/>
      <c r="H103" s="38"/>
    </row>
    <row r="104" ht="27" customHeight="1" spans="1:8">
      <c r="A104" s="39"/>
      <c r="B104" s="38"/>
      <c r="C104" s="38"/>
      <c r="D104" s="38"/>
      <c r="E104" s="43" t="s">
        <v>601</v>
      </c>
      <c r="F104" s="52" t="s">
        <v>546</v>
      </c>
      <c r="G104" s="39"/>
      <c r="H104" s="38"/>
    </row>
    <row r="105" ht="27" customHeight="1" spans="1:8">
      <c r="A105" s="39"/>
      <c r="B105" s="38"/>
      <c r="C105" s="38"/>
      <c r="D105" s="38"/>
      <c r="E105" s="43" t="s">
        <v>602</v>
      </c>
      <c r="F105" s="52" t="s">
        <v>603</v>
      </c>
      <c r="G105" s="39"/>
      <c r="H105" s="38"/>
    </row>
    <row r="106" ht="27" customHeight="1" spans="1:8">
      <c r="A106" s="39"/>
      <c r="B106" s="38"/>
      <c r="C106" s="38"/>
      <c r="D106" s="38"/>
      <c r="E106" s="43" t="s">
        <v>604</v>
      </c>
      <c r="F106" s="52" t="s">
        <v>605</v>
      </c>
      <c r="G106" s="39"/>
      <c r="H106" s="38"/>
    </row>
    <row r="107" ht="27" customHeight="1" spans="1:8">
      <c r="A107" s="39"/>
      <c r="B107" s="38"/>
      <c r="C107" s="38"/>
      <c r="D107" s="44" t="s">
        <v>480</v>
      </c>
      <c r="E107" s="43" t="s">
        <v>606</v>
      </c>
      <c r="F107" s="52" t="s">
        <v>607</v>
      </c>
      <c r="G107" s="39"/>
      <c r="H107" s="38"/>
    </row>
    <row r="108" ht="27" customHeight="1" spans="1:8">
      <c r="A108" s="39"/>
      <c r="B108" s="38"/>
      <c r="C108" s="38"/>
      <c r="D108" s="38" t="s">
        <v>487</v>
      </c>
      <c r="E108" s="43" t="s">
        <v>596</v>
      </c>
      <c r="F108" s="52" t="s">
        <v>466</v>
      </c>
      <c r="G108" s="39"/>
      <c r="H108" s="38"/>
    </row>
    <row r="109" ht="27" customHeight="1" spans="1:8">
      <c r="A109" s="39"/>
      <c r="B109" s="38"/>
      <c r="C109" s="38"/>
      <c r="D109" s="38"/>
      <c r="E109" s="43" t="s">
        <v>597</v>
      </c>
      <c r="F109" s="52" t="s">
        <v>466</v>
      </c>
      <c r="G109" s="39"/>
      <c r="H109" s="38"/>
    </row>
    <row r="110" ht="27" customHeight="1" spans="1:8">
      <c r="A110" s="39"/>
      <c r="B110" s="38"/>
      <c r="C110" s="38"/>
      <c r="D110" s="38"/>
      <c r="E110" s="43" t="s">
        <v>606</v>
      </c>
      <c r="F110" s="52" t="s">
        <v>466</v>
      </c>
      <c r="G110" s="39"/>
      <c r="H110" s="38"/>
    </row>
    <row r="111" ht="27" customHeight="1" spans="1:8">
      <c r="A111" s="39"/>
      <c r="B111" s="38"/>
      <c r="C111" s="55" t="s">
        <v>472</v>
      </c>
      <c r="D111" s="55" t="s">
        <v>473</v>
      </c>
      <c r="E111" s="43" t="s">
        <v>608</v>
      </c>
      <c r="F111" s="52" t="s">
        <v>590</v>
      </c>
      <c r="G111" s="39"/>
      <c r="H111" s="38"/>
    </row>
    <row r="112" ht="20" customHeight="1" spans="1:8">
      <c r="A112" s="38" t="s">
        <v>153</v>
      </c>
      <c r="B112" s="39" t="s">
        <v>609</v>
      </c>
      <c r="C112" s="38" t="s">
        <v>445</v>
      </c>
      <c r="D112" s="38" t="s">
        <v>446</v>
      </c>
      <c r="E112" s="43" t="s">
        <v>610</v>
      </c>
      <c r="F112" s="52" t="s">
        <v>611</v>
      </c>
      <c r="G112" s="39" t="s">
        <v>612</v>
      </c>
      <c r="H112" s="38"/>
    </row>
    <row r="113" ht="20" customHeight="1" spans="1:8">
      <c r="A113" s="38"/>
      <c r="B113" s="38"/>
      <c r="C113" s="38"/>
      <c r="D113" s="38"/>
      <c r="E113" s="43" t="s">
        <v>613</v>
      </c>
      <c r="F113" s="52" t="s">
        <v>510</v>
      </c>
      <c r="G113" s="39"/>
      <c r="H113" s="38"/>
    </row>
    <row r="114" ht="20" customHeight="1" spans="1:8">
      <c r="A114" s="38"/>
      <c r="B114" s="38"/>
      <c r="C114" s="38"/>
      <c r="D114" s="38"/>
      <c r="E114" s="43" t="s">
        <v>614</v>
      </c>
      <c r="F114" s="52" t="s">
        <v>615</v>
      </c>
      <c r="G114" s="39"/>
      <c r="H114" s="38"/>
    </row>
    <row r="115" ht="20" customHeight="1" spans="1:8">
      <c r="A115" s="38"/>
      <c r="B115" s="38"/>
      <c r="C115" s="38"/>
      <c r="D115" s="38"/>
      <c r="E115" s="43" t="s">
        <v>616</v>
      </c>
      <c r="F115" s="52" t="s">
        <v>617</v>
      </c>
      <c r="G115" s="39"/>
      <c r="H115" s="38"/>
    </row>
    <row r="116" ht="18" customHeight="1" spans="1:8">
      <c r="A116" s="38"/>
      <c r="B116" s="38"/>
      <c r="C116" s="38"/>
      <c r="D116" s="38"/>
      <c r="E116" s="43" t="s">
        <v>618</v>
      </c>
      <c r="F116" s="52" t="s">
        <v>619</v>
      </c>
      <c r="G116" s="39"/>
      <c r="H116" s="38"/>
    </row>
    <row r="117" ht="27" customHeight="1" spans="1:8">
      <c r="A117" s="38"/>
      <c r="B117" s="38"/>
      <c r="C117" s="38"/>
      <c r="D117" s="38"/>
      <c r="E117" s="43" t="s">
        <v>620</v>
      </c>
      <c r="F117" s="52" t="s">
        <v>621</v>
      </c>
      <c r="G117" s="39"/>
      <c r="H117" s="38"/>
    </row>
    <row r="118" ht="22" customHeight="1" spans="1:8">
      <c r="A118" s="38"/>
      <c r="B118" s="38"/>
      <c r="C118" s="38"/>
      <c r="D118" s="38"/>
      <c r="E118" s="43" t="s">
        <v>622</v>
      </c>
      <c r="F118" s="52" t="s">
        <v>623</v>
      </c>
      <c r="G118" s="39"/>
      <c r="H118" s="38"/>
    </row>
    <row r="119" ht="20" customHeight="1" spans="1:8">
      <c r="A119" s="38"/>
      <c r="B119" s="38"/>
      <c r="C119" s="38"/>
      <c r="D119" s="38"/>
      <c r="E119" s="43" t="s">
        <v>624</v>
      </c>
      <c r="F119" s="52" t="s">
        <v>494</v>
      </c>
      <c r="G119" s="39"/>
      <c r="H119" s="38"/>
    </row>
    <row r="120" ht="20" customHeight="1" spans="1:8">
      <c r="A120" s="38"/>
      <c r="B120" s="38"/>
      <c r="C120" s="38"/>
      <c r="D120" s="38"/>
      <c r="E120" s="43" t="s">
        <v>625</v>
      </c>
      <c r="F120" s="52" t="s">
        <v>626</v>
      </c>
      <c r="G120" s="39"/>
      <c r="H120" s="38"/>
    </row>
    <row r="121" ht="13.5" spans="1:8">
      <c r="A121" s="38"/>
      <c r="B121" s="38"/>
      <c r="C121" s="38"/>
      <c r="D121" s="38" t="s">
        <v>487</v>
      </c>
      <c r="E121" s="43" t="s">
        <v>627</v>
      </c>
      <c r="F121" s="52" t="s">
        <v>628</v>
      </c>
      <c r="G121" s="39"/>
      <c r="H121" s="38"/>
    </row>
    <row r="122" ht="27" spans="1:8">
      <c r="A122" s="38"/>
      <c r="B122" s="38"/>
      <c r="C122" s="38"/>
      <c r="D122" s="38"/>
      <c r="E122" s="43" t="s">
        <v>616</v>
      </c>
      <c r="F122" s="52" t="s">
        <v>629</v>
      </c>
      <c r="G122" s="39"/>
      <c r="H122" s="38"/>
    </row>
    <row r="123" ht="18" customHeight="1" spans="1:8">
      <c r="A123" s="38"/>
      <c r="B123" s="38"/>
      <c r="C123" s="38"/>
      <c r="D123" s="44" t="s">
        <v>527</v>
      </c>
      <c r="E123" s="43" t="s">
        <v>627</v>
      </c>
      <c r="F123" s="52" t="s">
        <v>630</v>
      </c>
      <c r="G123" s="39"/>
      <c r="H123" s="38"/>
    </row>
    <row r="124" ht="40.5" spans="1:8">
      <c r="A124" s="38"/>
      <c r="B124" s="38"/>
      <c r="C124" s="38" t="s">
        <v>460</v>
      </c>
      <c r="D124" s="38" t="s">
        <v>461</v>
      </c>
      <c r="E124" s="43" t="s">
        <v>631</v>
      </c>
      <c r="F124" s="52" t="s">
        <v>466</v>
      </c>
      <c r="G124" s="39"/>
      <c r="H124" s="38"/>
    </row>
    <row r="125" ht="27" spans="1:8">
      <c r="A125" s="38"/>
      <c r="B125" s="38"/>
      <c r="C125" s="38"/>
      <c r="D125" s="38"/>
      <c r="E125" s="43" t="s">
        <v>632</v>
      </c>
      <c r="F125" s="52" t="s">
        <v>466</v>
      </c>
      <c r="G125" s="39"/>
      <c r="H125" s="38"/>
    </row>
    <row r="126" ht="19" customHeight="1" spans="1:8">
      <c r="A126" s="38"/>
      <c r="B126" s="38"/>
      <c r="C126" s="38"/>
      <c r="D126" s="38"/>
      <c r="E126" s="43" t="s">
        <v>633</v>
      </c>
      <c r="F126" s="52" t="s">
        <v>466</v>
      </c>
      <c r="G126" s="39"/>
      <c r="H126" s="38"/>
    </row>
    <row r="127" ht="27" customHeight="1" spans="1:8">
      <c r="A127" s="38"/>
      <c r="B127" s="38"/>
      <c r="C127" s="55" t="s">
        <v>472</v>
      </c>
      <c r="D127" s="55" t="s">
        <v>473</v>
      </c>
      <c r="E127" s="43" t="s">
        <v>608</v>
      </c>
      <c r="F127" s="52" t="s">
        <v>634</v>
      </c>
      <c r="G127" s="39"/>
      <c r="H127" s="38"/>
    </row>
    <row r="128" ht="40.5" spans="1:8">
      <c r="A128" s="39" t="s">
        <v>635</v>
      </c>
      <c r="B128" s="39" t="s">
        <v>636</v>
      </c>
      <c r="C128" s="38" t="s">
        <v>445</v>
      </c>
      <c r="D128" s="38" t="s">
        <v>446</v>
      </c>
      <c r="E128" s="43" t="s">
        <v>637</v>
      </c>
      <c r="F128" s="53" t="s">
        <v>513</v>
      </c>
      <c r="G128" s="39" t="s">
        <v>638</v>
      </c>
      <c r="H128" s="39"/>
    </row>
    <row r="129" ht="27" spans="1:8">
      <c r="A129" s="39"/>
      <c r="B129" s="39"/>
      <c r="C129" s="38"/>
      <c r="D129" s="38"/>
      <c r="E129" s="43" t="s">
        <v>639</v>
      </c>
      <c r="F129" s="53" t="s">
        <v>603</v>
      </c>
      <c r="G129" s="39"/>
      <c r="H129" s="39"/>
    </row>
    <row r="130" ht="24" customHeight="1" spans="1:8">
      <c r="A130" s="39"/>
      <c r="B130" s="39"/>
      <c r="C130" s="38"/>
      <c r="D130" s="38"/>
      <c r="E130" s="43" t="s">
        <v>640</v>
      </c>
      <c r="F130" s="53" t="s">
        <v>641</v>
      </c>
      <c r="G130" s="39"/>
      <c r="H130" s="39"/>
    </row>
    <row r="131" ht="24" customHeight="1" spans="1:8">
      <c r="A131" s="39"/>
      <c r="B131" s="39"/>
      <c r="C131" s="38"/>
      <c r="D131" s="38"/>
      <c r="E131" s="43" t="s">
        <v>642</v>
      </c>
      <c r="F131" s="53" t="s">
        <v>611</v>
      </c>
      <c r="G131" s="39"/>
      <c r="H131" s="39"/>
    </row>
    <row r="132" ht="27" spans="1:8">
      <c r="A132" s="39"/>
      <c r="B132" s="39"/>
      <c r="C132" s="38"/>
      <c r="D132" s="38"/>
      <c r="E132" s="43" t="s">
        <v>643</v>
      </c>
      <c r="F132" s="53" t="s">
        <v>644</v>
      </c>
      <c r="G132" s="39"/>
      <c r="H132" s="39"/>
    </row>
    <row r="133" ht="27" spans="1:8">
      <c r="A133" s="39"/>
      <c r="B133" s="39"/>
      <c r="C133" s="38"/>
      <c r="D133" s="38"/>
      <c r="E133" s="43" t="s">
        <v>645</v>
      </c>
      <c r="F133" s="53" t="s">
        <v>615</v>
      </c>
      <c r="G133" s="39"/>
      <c r="H133" s="39"/>
    </row>
    <row r="134" ht="27" spans="1:8">
      <c r="A134" s="39"/>
      <c r="B134" s="39"/>
      <c r="C134" s="38"/>
      <c r="D134" s="38" t="s">
        <v>480</v>
      </c>
      <c r="E134" s="43" t="s">
        <v>646</v>
      </c>
      <c r="F134" s="53" t="s">
        <v>532</v>
      </c>
      <c r="G134" s="39"/>
      <c r="H134" s="39"/>
    </row>
    <row r="135" ht="27" spans="1:8">
      <c r="A135" s="39"/>
      <c r="B135" s="39"/>
      <c r="C135" s="38"/>
      <c r="D135" s="38"/>
      <c r="E135" s="43" t="s">
        <v>647</v>
      </c>
      <c r="F135" s="53" t="s">
        <v>532</v>
      </c>
      <c r="G135" s="39"/>
      <c r="H135" s="39"/>
    </row>
    <row r="136" ht="27" spans="1:8">
      <c r="A136" s="39"/>
      <c r="B136" s="39"/>
      <c r="C136" s="38"/>
      <c r="D136" s="38"/>
      <c r="E136" s="43" t="s">
        <v>648</v>
      </c>
      <c r="F136" s="53" t="s">
        <v>532</v>
      </c>
      <c r="G136" s="39"/>
      <c r="H136" s="39"/>
    </row>
    <row r="137" ht="13.5" spans="1:8">
      <c r="A137" s="39"/>
      <c r="B137" s="39"/>
      <c r="C137" s="38"/>
      <c r="D137" s="38" t="s">
        <v>487</v>
      </c>
      <c r="E137" s="43" t="s">
        <v>649</v>
      </c>
      <c r="F137" s="53" t="s">
        <v>650</v>
      </c>
      <c r="G137" s="39"/>
      <c r="H137" s="39"/>
    </row>
    <row r="138" ht="27" spans="1:8">
      <c r="A138" s="39"/>
      <c r="B138" s="39"/>
      <c r="C138" s="38"/>
      <c r="D138" s="38"/>
      <c r="E138" s="43" t="s">
        <v>651</v>
      </c>
      <c r="F138" s="53" t="s">
        <v>652</v>
      </c>
      <c r="G138" s="39"/>
      <c r="H138" s="39"/>
    </row>
    <row r="139" ht="27" spans="1:8">
      <c r="A139" s="39"/>
      <c r="B139" s="39"/>
      <c r="C139" s="38"/>
      <c r="D139" s="38"/>
      <c r="E139" s="43" t="s">
        <v>653</v>
      </c>
      <c r="F139" s="53" t="s">
        <v>652</v>
      </c>
      <c r="G139" s="39"/>
      <c r="H139" s="39"/>
    </row>
    <row r="140" ht="13.5" spans="1:8">
      <c r="A140" s="39"/>
      <c r="B140" s="39"/>
      <c r="C140" s="38"/>
      <c r="D140" s="38" t="s">
        <v>527</v>
      </c>
      <c r="E140" s="43" t="s">
        <v>654</v>
      </c>
      <c r="F140" s="53" t="s">
        <v>655</v>
      </c>
      <c r="G140" s="39"/>
      <c r="H140" s="39"/>
    </row>
    <row r="141" ht="27" spans="1:8">
      <c r="A141" s="39"/>
      <c r="B141" s="39"/>
      <c r="C141" s="38"/>
      <c r="D141" s="38"/>
      <c r="E141" s="43" t="s">
        <v>656</v>
      </c>
      <c r="F141" s="53" t="s">
        <v>655</v>
      </c>
      <c r="G141" s="39"/>
      <c r="H141" s="39"/>
    </row>
    <row r="142" ht="27" spans="1:8">
      <c r="A142" s="39"/>
      <c r="B142" s="39"/>
      <c r="C142" s="38"/>
      <c r="D142" s="38"/>
      <c r="E142" s="43" t="s">
        <v>657</v>
      </c>
      <c r="F142" s="53" t="s">
        <v>655</v>
      </c>
      <c r="G142" s="39"/>
      <c r="H142" s="39"/>
    </row>
    <row r="143" ht="13.5" spans="1:8">
      <c r="A143" s="39"/>
      <c r="B143" s="39"/>
      <c r="C143" s="38"/>
      <c r="D143" s="38"/>
      <c r="E143" s="43" t="s">
        <v>658</v>
      </c>
      <c r="F143" s="53" t="s">
        <v>655</v>
      </c>
      <c r="G143" s="39"/>
      <c r="H143" s="39"/>
    </row>
    <row r="144" ht="27" spans="1:8">
      <c r="A144" s="39"/>
      <c r="B144" s="39"/>
      <c r="C144" s="38" t="s">
        <v>460</v>
      </c>
      <c r="D144" s="38" t="s">
        <v>461</v>
      </c>
      <c r="E144" s="43" t="s">
        <v>659</v>
      </c>
      <c r="F144" s="53" t="s">
        <v>660</v>
      </c>
      <c r="G144" s="39"/>
      <c r="H144" s="39"/>
    </row>
    <row r="145" ht="67.5" spans="1:8">
      <c r="A145" s="39"/>
      <c r="B145" s="39"/>
      <c r="C145" s="38"/>
      <c r="D145" s="38"/>
      <c r="E145" s="43" t="s">
        <v>661</v>
      </c>
      <c r="F145" s="53" t="s">
        <v>662</v>
      </c>
      <c r="G145" s="39"/>
      <c r="H145" s="39"/>
    </row>
    <row r="146" ht="67.5" spans="1:8">
      <c r="A146" s="39"/>
      <c r="B146" s="39"/>
      <c r="C146" s="38"/>
      <c r="D146" s="38"/>
      <c r="E146" s="43" t="s">
        <v>663</v>
      </c>
      <c r="F146" s="53" t="s">
        <v>664</v>
      </c>
      <c r="G146" s="39"/>
      <c r="H146" s="39"/>
    </row>
    <row r="147" ht="22" customHeight="1" spans="1:8">
      <c r="A147" s="39"/>
      <c r="B147" s="39"/>
      <c r="C147" s="38" t="s">
        <v>472</v>
      </c>
      <c r="D147" s="38" t="s">
        <v>473</v>
      </c>
      <c r="E147" s="43" t="s">
        <v>608</v>
      </c>
      <c r="F147" s="53" t="s">
        <v>634</v>
      </c>
      <c r="G147" s="39"/>
      <c r="H147" s="39"/>
    </row>
  </sheetData>
  <mergeCells count="90">
    <mergeCell ref="A2:H2"/>
    <mergeCell ref="A6:A19"/>
    <mergeCell ref="A20:A26"/>
    <mergeCell ref="A27:A35"/>
    <mergeCell ref="A36:A53"/>
    <mergeCell ref="A54:A81"/>
    <mergeCell ref="A82:A90"/>
    <mergeCell ref="A91:A99"/>
    <mergeCell ref="A100:A111"/>
    <mergeCell ref="A112:A127"/>
    <mergeCell ref="A128:A147"/>
    <mergeCell ref="B6:B19"/>
    <mergeCell ref="B20:B26"/>
    <mergeCell ref="B27:B35"/>
    <mergeCell ref="B36:B53"/>
    <mergeCell ref="B54:B81"/>
    <mergeCell ref="B82:B90"/>
    <mergeCell ref="B91:B99"/>
    <mergeCell ref="B100:B111"/>
    <mergeCell ref="B112:B127"/>
    <mergeCell ref="B128:B147"/>
    <mergeCell ref="C6:C11"/>
    <mergeCell ref="C12:C18"/>
    <mergeCell ref="C20:C26"/>
    <mergeCell ref="C27:C32"/>
    <mergeCell ref="C33:C35"/>
    <mergeCell ref="C36:C49"/>
    <mergeCell ref="C50:C51"/>
    <mergeCell ref="C52:C53"/>
    <mergeCell ref="C54:C80"/>
    <mergeCell ref="C82:C87"/>
    <mergeCell ref="C88:C89"/>
    <mergeCell ref="C91:C95"/>
    <mergeCell ref="C96:C98"/>
    <mergeCell ref="C100:C110"/>
    <mergeCell ref="C112:C123"/>
    <mergeCell ref="C124:C126"/>
    <mergeCell ref="C128:C143"/>
    <mergeCell ref="C144:C146"/>
    <mergeCell ref="D6:D11"/>
    <mergeCell ref="D12:D18"/>
    <mergeCell ref="D21:D23"/>
    <mergeCell ref="D24:D26"/>
    <mergeCell ref="D27:D29"/>
    <mergeCell ref="D30:D32"/>
    <mergeCell ref="D33:D35"/>
    <mergeCell ref="D36:D46"/>
    <mergeCell ref="D47:D48"/>
    <mergeCell ref="D50:D51"/>
    <mergeCell ref="D52:D53"/>
    <mergeCell ref="D54:D67"/>
    <mergeCell ref="D68:D80"/>
    <mergeCell ref="D82:D83"/>
    <mergeCell ref="D84:D85"/>
    <mergeCell ref="D86:D87"/>
    <mergeCell ref="D88:D89"/>
    <mergeCell ref="D91:D92"/>
    <mergeCell ref="D94:D95"/>
    <mergeCell ref="D97:D98"/>
    <mergeCell ref="D100:D106"/>
    <mergeCell ref="D108:D110"/>
    <mergeCell ref="D112:D120"/>
    <mergeCell ref="D121:D122"/>
    <mergeCell ref="D124:D126"/>
    <mergeCell ref="D128:D133"/>
    <mergeCell ref="D134:D136"/>
    <mergeCell ref="D137:D139"/>
    <mergeCell ref="D140:D143"/>
    <mergeCell ref="D144:D146"/>
    <mergeCell ref="G6:G19"/>
    <mergeCell ref="G20:G26"/>
    <mergeCell ref="G27:G35"/>
    <mergeCell ref="G36:G49"/>
    <mergeCell ref="G50:G53"/>
    <mergeCell ref="G54:G81"/>
    <mergeCell ref="G82:G90"/>
    <mergeCell ref="G91:G99"/>
    <mergeCell ref="G100:G111"/>
    <mergeCell ref="G112:G127"/>
    <mergeCell ref="G128:G147"/>
    <mergeCell ref="H6:H19"/>
    <mergeCell ref="H20:H26"/>
    <mergeCell ref="H27:H35"/>
    <mergeCell ref="H36:H53"/>
    <mergeCell ref="H54:H81"/>
    <mergeCell ref="H82:H90"/>
    <mergeCell ref="H91:H99"/>
    <mergeCell ref="H100:H111"/>
    <mergeCell ref="H112:H127"/>
    <mergeCell ref="H128:H147"/>
  </mergeCells>
  <pageMargins left="0.751388888888889" right="0.751388888888889" top="1" bottom="1" header="0.511805555555556" footer="0.511805555555556"/>
  <pageSetup paperSize="9" scale="78"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A3" sqref="A3"/>
    </sheetView>
  </sheetViews>
  <sheetFormatPr defaultColWidth="8" defaultRowHeight="12" outlineLevelRow="7" outlineLevelCol="7"/>
  <cols>
    <col min="1" max="1" width="25.3833333333333" style="32"/>
    <col min="2" max="2" width="25.3833333333333" style="32" customWidth="1"/>
    <col min="3" max="5" width="20.6333333333333" style="32" customWidth="1"/>
    <col min="6" max="6" width="22" style="32" customWidth="1"/>
    <col min="7" max="7" width="16.5" style="32" customWidth="1"/>
    <col min="8" max="8" width="17.6333333333333" style="32" customWidth="1"/>
    <col min="9" max="16384" width="8" style="32"/>
  </cols>
  <sheetData>
    <row r="1" customFormat="1" ht="13.5" spans="1:5">
      <c r="A1" s="33"/>
      <c r="B1" s="34"/>
      <c r="C1" s="34"/>
      <c r="D1" s="34"/>
      <c r="E1" s="34"/>
    </row>
    <row r="2" s="32" customFormat="1" ht="20.25" spans="1:8">
      <c r="A2" s="3" t="s">
        <v>665</v>
      </c>
      <c r="B2" s="3"/>
      <c r="C2" s="3"/>
      <c r="D2" s="3"/>
      <c r="E2" s="3"/>
      <c r="F2" s="3"/>
      <c r="G2" s="3"/>
      <c r="H2" s="3"/>
    </row>
    <row r="3" s="32" customFormat="1" ht="13.5" spans="1:1">
      <c r="A3" s="4" t="s">
        <v>1</v>
      </c>
    </row>
    <row r="4" s="32" customFormat="1" ht="44.25" customHeight="1" spans="1:8">
      <c r="A4" s="35" t="s">
        <v>432</v>
      </c>
      <c r="B4" s="35" t="s">
        <v>433</v>
      </c>
      <c r="C4" s="35" t="s">
        <v>434</v>
      </c>
      <c r="D4" s="35" t="s">
        <v>435</v>
      </c>
      <c r="E4" s="35" t="s">
        <v>436</v>
      </c>
      <c r="F4" s="35" t="s">
        <v>437</v>
      </c>
      <c r="G4" s="35" t="s">
        <v>438</v>
      </c>
      <c r="H4" s="35" t="s">
        <v>439</v>
      </c>
    </row>
    <row r="5" s="32" customFormat="1" ht="21" customHeight="1" spans="1:8">
      <c r="A5" s="35">
        <v>1</v>
      </c>
      <c r="B5" s="35">
        <v>2</v>
      </c>
      <c r="C5" s="35">
        <v>3</v>
      </c>
      <c r="D5" s="35">
        <v>4</v>
      </c>
      <c r="E5" s="35">
        <v>5</v>
      </c>
      <c r="F5" s="35">
        <v>6</v>
      </c>
      <c r="G5" s="35">
        <v>7</v>
      </c>
      <c r="H5" s="35">
        <v>8</v>
      </c>
    </row>
    <row r="6" s="32" customFormat="1" ht="33" customHeight="1" spans="1:8">
      <c r="A6" s="36" t="s">
        <v>440</v>
      </c>
      <c r="B6" s="36"/>
      <c r="C6" s="36"/>
      <c r="D6" s="36"/>
      <c r="E6" s="35"/>
      <c r="F6" s="35"/>
      <c r="G6" s="35"/>
      <c r="H6" s="35"/>
    </row>
    <row r="7" s="32" customFormat="1" ht="24" customHeight="1" spans="1:8">
      <c r="A7" s="37" t="s">
        <v>666</v>
      </c>
      <c r="B7" s="37"/>
      <c r="C7" s="37"/>
      <c r="D7" s="37"/>
      <c r="E7" s="35"/>
      <c r="F7" s="35"/>
      <c r="G7" s="35"/>
      <c r="H7" s="35"/>
    </row>
    <row r="8" s="32" customFormat="1" ht="24" customHeight="1" spans="1:8">
      <c r="A8" s="37" t="s">
        <v>667</v>
      </c>
      <c r="B8" s="37"/>
      <c r="C8" s="37"/>
      <c r="D8" s="37"/>
      <c r="E8" s="35"/>
      <c r="F8" s="35"/>
      <c r="G8" s="35"/>
      <c r="H8" s="35"/>
    </row>
  </sheetData>
  <mergeCells count="1">
    <mergeCell ref="A2:H2"/>
  </mergeCells>
  <pageMargins left="0.751388888888889" right="0.751388888888889" top="1" bottom="1" header="0.511805555555556" footer="0.511805555555556"/>
  <pageSetup paperSize="9" scale="78"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21"/>
  <sheetViews>
    <sheetView tabSelected="1" topLeftCell="A3" workbookViewId="0">
      <selection activeCell="P17" sqref="P17"/>
    </sheetView>
  </sheetViews>
  <sheetFormatPr defaultColWidth="8" defaultRowHeight="14.25" customHeight="1"/>
  <cols>
    <col min="1" max="1" width="12.375" style="1" customWidth="1"/>
    <col min="2" max="2" width="13.25" style="1" customWidth="1"/>
    <col min="3" max="3" width="19.5" style="1" customWidth="1"/>
    <col min="4" max="4" width="9.875" style="1" customWidth="1"/>
    <col min="5" max="5" width="9" style="1"/>
    <col min="6" max="6" width="9" style="1" customWidth="1"/>
    <col min="7" max="7" width="13.125" style="1" customWidth="1"/>
    <col min="8" max="8" width="17.125" style="1" customWidth="1"/>
    <col min="9" max="9" width="16" style="1" customWidth="1"/>
    <col min="10" max="10" width="15.5" style="1" customWidth="1"/>
    <col min="11" max="13" width="8.75" style="1" customWidth="1"/>
    <col min="14" max="15" width="10.6333333333333" style="1" customWidth="1"/>
    <col min="16" max="18" width="8.75" style="1" customWidth="1"/>
    <col min="19" max="20" width="8" style="1"/>
    <col min="21" max="21" width="11.1333333333333" style="1" customWidth="1"/>
    <col min="22" max="22" width="9.13333333333333" style="1" customWidth="1"/>
    <col min="23" max="16384" width="8" style="1"/>
  </cols>
  <sheetData>
    <row r="1" s="1" customFormat="1" ht="13.5" customHeight="1" spans="1:22">
      <c r="A1" s="2"/>
      <c r="B1" s="2"/>
      <c r="C1" s="2"/>
      <c r="D1" s="2"/>
      <c r="E1" s="2"/>
      <c r="F1" s="2"/>
      <c r="G1" s="2"/>
      <c r="H1" s="2"/>
      <c r="I1" s="2"/>
      <c r="J1" s="2"/>
      <c r="K1" s="2"/>
      <c r="L1" s="2"/>
      <c r="M1" s="2"/>
      <c r="N1" s="2"/>
      <c r="O1" s="2"/>
      <c r="P1" s="2"/>
      <c r="Q1" s="2"/>
      <c r="R1" s="2"/>
      <c r="V1" s="27"/>
    </row>
    <row r="2" s="1" customFormat="1" ht="27.75" customHeight="1" spans="1:22">
      <c r="A2" s="3" t="s">
        <v>668</v>
      </c>
      <c r="B2" s="3"/>
      <c r="C2" s="3"/>
      <c r="D2" s="3"/>
      <c r="E2" s="3"/>
      <c r="F2" s="3"/>
      <c r="G2" s="3"/>
      <c r="H2" s="3"/>
      <c r="I2" s="3"/>
      <c r="J2" s="3"/>
      <c r="K2" s="3"/>
      <c r="L2" s="3"/>
      <c r="M2" s="3"/>
      <c r="N2" s="3"/>
      <c r="O2" s="3"/>
      <c r="P2" s="3"/>
      <c r="Q2" s="3"/>
      <c r="R2" s="3"/>
      <c r="S2" s="3"/>
      <c r="T2" s="3"/>
      <c r="U2" s="3"/>
      <c r="V2" s="3"/>
    </row>
    <row r="3" s="1" customFormat="1" ht="15" customHeight="1" spans="1:22">
      <c r="A3" s="4" t="s">
        <v>1</v>
      </c>
      <c r="B3" s="5"/>
      <c r="C3" s="5"/>
      <c r="D3" s="5"/>
      <c r="E3" s="5"/>
      <c r="F3" s="5"/>
      <c r="G3" s="5"/>
      <c r="H3" s="5"/>
      <c r="I3" s="5"/>
      <c r="J3" s="5"/>
      <c r="K3" s="5"/>
      <c r="L3" s="5"/>
      <c r="M3" s="5"/>
      <c r="N3" s="5"/>
      <c r="O3" s="5"/>
      <c r="P3" s="5"/>
      <c r="Q3" s="5"/>
      <c r="R3" s="5"/>
      <c r="V3" s="28" t="s">
        <v>41</v>
      </c>
    </row>
    <row r="4" s="1" customFormat="1" ht="15.75" customHeight="1" spans="1:22">
      <c r="A4" s="6" t="s">
        <v>669</v>
      </c>
      <c r="B4" s="7" t="s">
        <v>670</v>
      </c>
      <c r="C4" s="7" t="s">
        <v>671</v>
      </c>
      <c r="D4" s="7" t="s">
        <v>672</v>
      </c>
      <c r="E4" s="7" t="s">
        <v>673</v>
      </c>
      <c r="F4" s="7" t="s">
        <v>674</v>
      </c>
      <c r="G4" s="6" t="s">
        <v>675</v>
      </c>
      <c r="H4" s="8" t="s">
        <v>162</v>
      </c>
      <c r="I4" s="8"/>
      <c r="J4" s="8"/>
      <c r="K4" s="8"/>
      <c r="L4" s="8"/>
      <c r="M4" s="8"/>
      <c r="N4" s="8"/>
      <c r="O4" s="8"/>
      <c r="P4" s="8"/>
      <c r="Q4" s="8"/>
      <c r="R4" s="8"/>
      <c r="S4" s="8"/>
      <c r="T4" s="8"/>
      <c r="U4" s="8"/>
      <c r="V4" s="8"/>
    </row>
    <row r="5" s="1" customFormat="1" ht="17.25" customHeight="1" spans="1:22">
      <c r="A5" s="6"/>
      <c r="B5" s="9"/>
      <c r="C5" s="9"/>
      <c r="D5" s="9"/>
      <c r="E5" s="9"/>
      <c r="F5" s="9"/>
      <c r="G5" s="6"/>
      <c r="H5" s="10" t="s">
        <v>98</v>
      </c>
      <c r="I5" s="22" t="s">
        <v>166</v>
      </c>
      <c r="J5" s="23"/>
      <c r="K5" s="23"/>
      <c r="L5" s="23"/>
      <c r="M5" s="23"/>
      <c r="N5" s="23"/>
      <c r="O5" s="23"/>
      <c r="P5" s="24"/>
      <c r="Q5" s="25" t="s">
        <v>676</v>
      </c>
      <c r="R5" s="6" t="s">
        <v>677</v>
      </c>
      <c r="S5" s="29" t="s">
        <v>165</v>
      </c>
      <c r="T5" s="29"/>
      <c r="U5" s="29"/>
      <c r="V5" s="29"/>
    </row>
    <row r="6" s="1" customFormat="1" ht="54" spans="1:22">
      <c r="A6" s="6"/>
      <c r="B6" s="11"/>
      <c r="C6" s="11"/>
      <c r="D6" s="11"/>
      <c r="E6" s="11"/>
      <c r="F6" s="11"/>
      <c r="G6" s="6"/>
      <c r="H6" s="12"/>
      <c r="I6" s="25" t="s">
        <v>102</v>
      </c>
      <c r="J6" s="25" t="s">
        <v>169</v>
      </c>
      <c r="K6" s="25" t="s">
        <v>170</v>
      </c>
      <c r="L6" s="25" t="s">
        <v>171</v>
      </c>
      <c r="M6" s="25" t="s">
        <v>172</v>
      </c>
      <c r="N6" s="6" t="s">
        <v>173</v>
      </c>
      <c r="O6" s="6" t="s">
        <v>174</v>
      </c>
      <c r="P6" s="6" t="s">
        <v>175</v>
      </c>
      <c r="Q6" s="30"/>
      <c r="R6" s="6"/>
      <c r="S6" s="31" t="s">
        <v>102</v>
      </c>
      <c r="T6" s="31" t="s">
        <v>176</v>
      </c>
      <c r="U6" s="31" t="s">
        <v>177</v>
      </c>
      <c r="V6" s="31" t="s">
        <v>178</v>
      </c>
    </row>
    <row r="7" s="1" customFormat="1" ht="15" customHeight="1" spans="1:22">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8">
        <v>21</v>
      </c>
      <c r="V7" s="8">
        <v>22</v>
      </c>
    </row>
    <row r="8" s="1" customFormat="1" ht="54" spans="1:22">
      <c r="A8" s="13" t="s">
        <v>157</v>
      </c>
      <c r="B8" s="14" t="s">
        <v>157</v>
      </c>
      <c r="C8" s="15" t="s">
        <v>678</v>
      </c>
      <c r="D8" s="16" t="s">
        <v>679</v>
      </c>
      <c r="E8" s="17">
        <v>1</v>
      </c>
      <c r="F8" s="18"/>
      <c r="G8" s="19">
        <v>150</v>
      </c>
      <c r="H8" s="19">
        <v>150</v>
      </c>
      <c r="I8" s="19">
        <v>150</v>
      </c>
      <c r="J8" s="19">
        <v>150</v>
      </c>
      <c r="K8" s="26"/>
      <c r="L8" s="26"/>
      <c r="M8" s="26"/>
      <c r="N8" s="26"/>
      <c r="O8" s="26"/>
      <c r="P8" s="26"/>
      <c r="Q8" s="26"/>
      <c r="R8" s="26"/>
      <c r="S8" s="21"/>
      <c r="T8" s="21"/>
      <c r="U8" s="21"/>
      <c r="V8" s="21"/>
    </row>
    <row r="9" s="1" customFormat="1" ht="54" spans="1:22">
      <c r="A9" s="20" t="s">
        <v>491</v>
      </c>
      <c r="B9" s="20" t="s">
        <v>491</v>
      </c>
      <c r="C9" s="15" t="s">
        <v>678</v>
      </c>
      <c r="D9" s="16" t="s">
        <v>679</v>
      </c>
      <c r="E9" s="17">
        <v>1</v>
      </c>
      <c r="F9" s="21"/>
      <c r="G9" s="19">
        <v>30</v>
      </c>
      <c r="H9" s="19">
        <v>30</v>
      </c>
      <c r="I9" s="19">
        <v>30</v>
      </c>
      <c r="J9" s="19">
        <v>30</v>
      </c>
      <c r="K9" s="21"/>
      <c r="L9" s="21"/>
      <c r="M9" s="21"/>
      <c r="N9" s="21"/>
      <c r="O9" s="21"/>
      <c r="P9" s="21"/>
      <c r="Q9" s="21"/>
      <c r="R9" s="21"/>
      <c r="S9" s="21"/>
      <c r="T9" s="21"/>
      <c r="U9" s="21"/>
      <c r="V9" s="21"/>
    </row>
    <row r="10" s="1" customFormat="1" ht="37" customHeight="1" spans="1:22">
      <c r="A10" s="20" t="s">
        <v>591</v>
      </c>
      <c r="B10" s="20" t="s">
        <v>591</v>
      </c>
      <c r="C10" s="15" t="s">
        <v>680</v>
      </c>
      <c r="D10" s="16" t="s">
        <v>681</v>
      </c>
      <c r="E10" s="17">
        <v>10</v>
      </c>
      <c r="F10" s="21"/>
      <c r="G10" s="19">
        <v>10</v>
      </c>
      <c r="H10" s="19">
        <v>10</v>
      </c>
      <c r="I10" s="19">
        <v>10</v>
      </c>
      <c r="J10" s="19">
        <v>10</v>
      </c>
      <c r="K10" s="21"/>
      <c r="L10" s="21"/>
      <c r="M10" s="21"/>
      <c r="N10" s="21"/>
      <c r="O10" s="21"/>
      <c r="P10" s="21"/>
      <c r="Q10" s="21"/>
      <c r="R10" s="21"/>
      <c r="S10" s="21"/>
      <c r="T10" s="21"/>
      <c r="U10" s="21"/>
      <c r="V10" s="21"/>
    </row>
    <row r="11" s="1" customFormat="1" ht="19" customHeight="1" spans="1:22">
      <c r="A11" s="20" t="s">
        <v>682</v>
      </c>
      <c r="B11" s="20" t="s">
        <v>682</v>
      </c>
      <c r="C11" s="15" t="s">
        <v>683</v>
      </c>
      <c r="D11" s="16" t="s">
        <v>681</v>
      </c>
      <c r="E11" s="17">
        <v>10</v>
      </c>
      <c r="F11" s="21"/>
      <c r="G11" s="19">
        <v>45</v>
      </c>
      <c r="H11" s="19">
        <v>45</v>
      </c>
      <c r="I11" s="19">
        <v>45</v>
      </c>
      <c r="J11" s="19">
        <v>45</v>
      </c>
      <c r="K11" s="21"/>
      <c r="L11" s="21"/>
      <c r="M11" s="21"/>
      <c r="N11" s="21"/>
      <c r="O11" s="21"/>
      <c r="P11" s="21"/>
      <c r="Q11" s="21"/>
      <c r="R11" s="21"/>
      <c r="S11" s="21"/>
      <c r="T11" s="21"/>
      <c r="U11" s="21"/>
      <c r="V11" s="21"/>
    </row>
    <row r="12" s="1" customFormat="1" ht="19" customHeight="1" spans="1:22">
      <c r="A12" s="20" t="s">
        <v>682</v>
      </c>
      <c r="B12" s="20" t="s">
        <v>682</v>
      </c>
      <c r="C12" s="15" t="s">
        <v>684</v>
      </c>
      <c r="D12" s="16" t="s">
        <v>679</v>
      </c>
      <c r="E12" s="17">
        <v>2</v>
      </c>
      <c r="F12" s="21"/>
      <c r="G12" s="19">
        <v>10</v>
      </c>
      <c r="H12" s="19">
        <v>10</v>
      </c>
      <c r="I12" s="19">
        <v>10</v>
      </c>
      <c r="J12" s="19">
        <v>10</v>
      </c>
      <c r="K12" s="21"/>
      <c r="L12" s="21"/>
      <c r="M12" s="21"/>
      <c r="N12" s="21"/>
      <c r="O12" s="21"/>
      <c r="P12" s="21"/>
      <c r="Q12" s="21"/>
      <c r="R12" s="21"/>
      <c r="S12" s="21"/>
      <c r="T12" s="21"/>
      <c r="U12" s="21"/>
      <c r="V12" s="21"/>
    </row>
    <row r="13" s="1" customFormat="1" ht="60" customHeight="1" spans="1:22">
      <c r="A13" s="20" t="s">
        <v>591</v>
      </c>
      <c r="B13" s="20" t="s">
        <v>591</v>
      </c>
      <c r="C13" s="15" t="s">
        <v>685</v>
      </c>
      <c r="D13" s="16" t="s">
        <v>679</v>
      </c>
      <c r="E13" s="17">
        <v>3</v>
      </c>
      <c r="F13" s="21"/>
      <c r="G13" s="19">
        <v>10</v>
      </c>
      <c r="H13" s="19">
        <v>10</v>
      </c>
      <c r="I13" s="19">
        <v>10</v>
      </c>
      <c r="J13" s="19">
        <v>10</v>
      </c>
      <c r="K13" s="21"/>
      <c r="L13" s="21"/>
      <c r="M13" s="21"/>
      <c r="N13" s="21"/>
      <c r="O13" s="21"/>
      <c r="P13" s="21"/>
      <c r="Q13" s="21"/>
      <c r="R13" s="21"/>
      <c r="S13" s="21"/>
      <c r="T13" s="21"/>
      <c r="U13" s="21"/>
      <c r="V13" s="21"/>
    </row>
    <row r="14" s="1" customFormat="1" ht="54" customHeight="1" spans="1:22">
      <c r="A14" s="20" t="s">
        <v>591</v>
      </c>
      <c r="B14" s="20" t="s">
        <v>591</v>
      </c>
      <c r="C14" s="15" t="s">
        <v>686</v>
      </c>
      <c r="D14" s="16" t="s">
        <v>687</v>
      </c>
      <c r="E14" s="17">
        <v>1</v>
      </c>
      <c r="F14" s="21"/>
      <c r="G14" s="19">
        <v>10</v>
      </c>
      <c r="H14" s="19">
        <v>10</v>
      </c>
      <c r="I14" s="19">
        <v>10</v>
      </c>
      <c r="J14" s="19">
        <v>10</v>
      </c>
      <c r="K14" s="21"/>
      <c r="L14" s="21"/>
      <c r="M14" s="21"/>
      <c r="N14" s="21"/>
      <c r="O14" s="21"/>
      <c r="P14" s="21"/>
      <c r="Q14" s="21"/>
      <c r="R14" s="21"/>
      <c r="S14" s="21"/>
      <c r="T14" s="21"/>
      <c r="U14" s="21"/>
      <c r="V14" s="21"/>
    </row>
    <row r="15" s="1" customFormat="1" ht="19" customHeight="1" spans="1:22">
      <c r="A15" s="20" t="s">
        <v>682</v>
      </c>
      <c r="B15" s="20" t="s">
        <v>682</v>
      </c>
      <c r="C15" s="15" t="s">
        <v>688</v>
      </c>
      <c r="D15" s="16" t="s">
        <v>681</v>
      </c>
      <c r="E15" s="17">
        <v>1</v>
      </c>
      <c r="F15" s="21"/>
      <c r="G15" s="19">
        <v>0.5</v>
      </c>
      <c r="H15" s="19">
        <v>0.5</v>
      </c>
      <c r="I15" s="19">
        <v>0.5</v>
      </c>
      <c r="J15" s="19">
        <v>0.5</v>
      </c>
      <c r="K15" s="21"/>
      <c r="L15" s="21"/>
      <c r="M15" s="21"/>
      <c r="N15" s="21"/>
      <c r="O15" s="21"/>
      <c r="P15" s="21"/>
      <c r="Q15" s="21"/>
      <c r="R15" s="21"/>
      <c r="S15" s="21"/>
      <c r="T15" s="21"/>
      <c r="U15" s="21"/>
      <c r="V15" s="21"/>
    </row>
    <row r="16" s="1" customFormat="1" ht="19" customHeight="1" spans="1:22">
      <c r="A16" s="20" t="s">
        <v>682</v>
      </c>
      <c r="B16" s="20" t="s">
        <v>682</v>
      </c>
      <c r="C16" s="15" t="s">
        <v>689</v>
      </c>
      <c r="D16" s="16" t="s">
        <v>679</v>
      </c>
      <c r="E16" s="17">
        <v>3</v>
      </c>
      <c r="F16" s="21"/>
      <c r="G16" s="19">
        <v>30</v>
      </c>
      <c r="H16" s="19">
        <v>30</v>
      </c>
      <c r="I16" s="19">
        <v>30</v>
      </c>
      <c r="J16" s="19">
        <v>30</v>
      </c>
      <c r="K16" s="21"/>
      <c r="L16" s="21"/>
      <c r="M16" s="21"/>
      <c r="N16" s="21"/>
      <c r="O16" s="21"/>
      <c r="P16" s="21"/>
      <c r="Q16" s="21"/>
      <c r="R16" s="21"/>
      <c r="S16" s="21"/>
      <c r="T16" s="21"/>
      <c r="U16" s="21"/>
      <c r="V16" s="21"/>
    </row>
    <row r="17" s="1" customFormat="1" ht="19" customHeight="1" spans="1:22">
      <c r="A17" s="20" t="s">
        <v>690</v>
      </c>
      <c r="B17" s="20" t="s">
        <v>690</v>
      </c>
      <c r="C17" s="15" t="s">
        <v>691</v>
      </c>
      <c r="D17" s="16" t="s">
        <v>681</v>
      </c>
      <c r="E17" s="17">
        <v>10</v>
      </c>
      <c r="F17" s="21"/>
      <c r="G17" s="19">
        <v>10</v>
      </c>
      <c r="H17" s="19">
        <v>10</v>
      </c>
      <c r="I17" s="19">
        <v>10</v>
      </c>
      <c r="J17" s="19">
        <v>10</v>
      </c>
      <c r="K17" s="21"/>
      <c r="L17" s="21"/>
      <c r="M17" s="21"/>
      <c r="N17" s="21"/>
      <c r="O17" s="21"/>
      <c r="P17" s="21"/>
      <c r="Q17" s="21"/>
      <c r="R17" s="21"/>
      <c r="S17" s="21"/>
      <c r="T17" s="21"/>
      <c r="U17" s="21"/>
      <c r="V17" s="21"/>
    </row>
    <row r="18" s="1" customFormat="1" ht="19" customHeight="1" spans="1:22">
      <c r="A18" s="20" t="s">
        <v>690</v>
      </c>
      <c r="B18" s="20" t="s">
        <v>690</v>
      </c>
      <c r="C18" s="15" t="s">
        <v>692</v>
      </c>
      <c r="D18" s="16" t="s">
        <v>681</v>
      </c>
      <c r="E18" s="17">
        <v>10</v>
      </c>
      <c r="F18" s="21"/>
      <c r="G18" s="19">
        <v>3</v>
      </c>
      <c r="H18" s="19">
        <v>3</v>
      </c>
      <c r="I18" s="19">
        <v>3</v>
      </c>
      <c r="J18" s="19">
        <v>3</v>
      </c>
      <c r="K18" s="21"/>
      <c r="L18" s="21"/>
      <c r="M18" s="21"/>
      <c r="N18" s="21"/>
      <c r="O18" s="21"/>
      <c r="P18" s="21"/>
      <c r="Q18" s="21"/>
      <c r="R18" s="21"/>
      <c r="S18" s="21"/>
      <c r="T18" s="21"/>
      <c r="U18" s="21"/>
      <c r="V18" s="21"/>
    </row>
    <row r="19" ht="19" customHeight="1" spans="1:22">
      <c r="A19" s="20" t="s">
        <v>682</v>
      </c>
      <c r="B19" s="20" t="s">
        <v>682</v>
      </c>
      <c r="C19" s="15" t="s">
        <v>693</v>
      </c>
      <c r="D19" s="16" t="s">
        <v>681</v>
      </c>
      <c r="E19" s="17">
        <v>10</v>
      </c>
      <c r="F19" s="21"/>
      <c r="G19" s="19">
        <v>2</v>
      </c>
      <c r="H19" s="19">
        <v>2</v>
      </c>
      <c r="I19" s="19">
        <v>2</v>
      </c>
      <c r="J19" s="19">
        <v>2</v>
      </c>
      <c r="K19" s="21"/>
      <c r="L19" s="21"/>
      <c r="M19" s="21"/>
      <c r="N19" s="21"/>
      <c r="O19" s="21"/>
      <c r="P19" s="21"/>
      <c r="Q19" s="21"/>
      <c r="R19" s="21"/>
      <c r="S19" s="21"/>
      <c r="T19" s="21"/>
      <c r="U19" s="21"/>
      <c r="V19" s="21"/>
    </row>
    <row r="20" ht="19" customHeight="1" spans="1:22">
      <c r="A20" s="20" t="s">
        <v>682</v>
      </c>
      <c r="B20" s="20" t="s">
        <v>682</v>
      </c>
      <c r="C20" s="15" t="s">
        <v>694</v>
      </c>
      <c r="D20" s="16" t="s">
        <v>681</v>
      </c>
      <c r="E20" s="17">
        <v>10</v>
      </c>
      <c r="F20" s="21"/>
      <c r="G20" s="19">
        <v>0.1</v>
      </c>
      <c r="H20" s="19">
        <v>0.1</v>
      </c>
      <c r="I20" s="19">
        <v>0.1</v>
      </c>
      <c r="J20" s="19">
        <v>0.1</v>
      </c>
      <c r="K20" s="21"/>
      <c r="L20" s="21"/>
      <c r="M20" s="21"/>
      <c r="N20" s="21"/>
      <c r="O20" s="21"/>
      <c r="P20" s="21"/>
      <c r="Q20" s="21"/>
      <c r="R20" s="21"/>
      <c r="S20" s="21"/>
      <c r="T20" s="21"/>
      <c r="U20" s="21"/>
      <c r="V20" s="21"/>
    </row>
    <row r="21" ht="19" customHeight="1" spans="1:22">
      <c r="A21" s="20" t="s">
        <v>682</v>
      </c>
      <c r="B21" s="20" t="s">
        <v>682</v>
      </c>
      <c r="C21" s="15" t="s">
        <v>688</v>
      </c>
      <c r="D21" s="16" t="s">
        <v>681</v>
      </c>
      <c r="E21" s="17">
        <v>5</v>
      </c>
      <c r="F21" s="21"/>
      <c r="G21" s="19">
        <v>1</v>
      </c>
      <c r="H21" s="19">
        <v>1</v>
      </c>
      <c r="I21" s="19">
        <v>1</v>
      </c>
      <c r="J21" s="19">
        <v>1</v>
      </c>
      <c r="K21" s="21"/>
      <c r="L21" s="21"/>
      <c r="M21" s="21"/>
      <c r="N21" s="21"/>
      <c r="O21" s="21"/>
      <c r="P21" s="21"/>
      <c r="Q21" s="21"/>
      <c r="R21" s="21"/>
      <c r="S21" s="21"/>
      <c r="T21" s="21"/>
      <c r="U21" s="21"/>
      <c r="V21" s="21"/>
    </row>
  </sheetData>
  <mergeCells count="14">
    <mergeCell ref="A2:V2"/>
    <mergeCell ref="H4:V4"/>
    <mergeCell ref="I5:P5"/>
    <mergeCell ref="S5:V5"/>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2019-03-14T07:30:22Z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