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6290" windowHeight="6210" firstSheet="8" activeTab="13"/>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 name="部门整体支出绩效目标表" sheetId="14" r:id="rId14"/>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5725"/>
</workbook>
</file>

<file path=xl/calcChain.xml><?xml version="1.0" encoding="utf-8"?>
<calcChain xmlns="http://schemas.openxmlformats.org/spreadsheetml/2006/main">
  <c r="I19" i="13"/>
  <c r="H19"/>
  <c r="H11"/>
  <c r="H12"/>
  <c r="I9"/>
  <c r="H9" s="1"/>
  <c r="I10"/>
  <c r="H10" s="1"/>
  <c r="I11"/>
  <c r="I12"/>
  <c r="I13"/>
  <c r="H13" s="1"/>
  <c r="I14"/>
  <c r="H14" s="1"/>
  <c r="I15"/>
  <c r="H15" s="1"/>
  <c r="I16"/>
  <c r="H16" s="1"/>
  <c r="I17"/>
  <c r="H17" s="1"/>
  <c r="I18"/>
  <c r="H18" s="1"/>
  <c r="I20"/>
  <c r="H20" s="1"/>
  <c r="I21"/>
  <c r="H21" s="1"/>
  <c r="I25"/>
  <c r="H25" s="1"/>
  <c r="I24"/>
  <c r="H24" s="1"/>
  <c r="I22"/>
  <c r="H22" s="1"/>
  <c r="I23"/>
  <c r="H23" s="1"/>
  <c r="P26"/>
  <c r="J26"/>
  <c r="I8"/>
  <c r="H8" s="1"/>
  <c r="D7" i="9"/>
  <c r="D8"/>
  <c r="D9"/>
  <c r="D10"/>
  <c r="D6"/>
  <c r="B5"/>
  <c r="D5" s="1"/>
  <c r="B8"/>
  <c r="O114" i="8"/>
  <c r="O22"/>
  <c r="N114"/>
  <c r="N50"/>
  <c r="N22"/>
  <c r="N8"/>
  <c r="G10" i="6"/>
  <c r="G52"/>
  <c r="C8" i="9"/>
  <c r="C5"/>
  <c r="D54" i="8"/>
  <c r="D57"/>
  <c r="D53"/>
  <c r="D40"/>
  <c r="D41"/>
  <c r="D42"/>
  <c r="D39"/>
  <c r="D23"/>
  <c r="D21"/>
  <c r="D14"/>
  <c r="D15"/>
  <c r="D16"/>
  <c r="D9"/>
  <c r="D10"/>
  <c r="D11"/>
  <c r="D8"/>
  <c r="F114"/>
  <c r="E114"/>
  <c r="F39"/>
  <c r="F13"/>
  <c r="D13" s="1"/>
  <c r="E53"/>
  <c r="E39"/>
  <c r="E8"/>
  <c r="E13"/>
  <c r="G24" i="6"/>
  <c r="AB10" i="5"/>
  <c r="AA10"/>
  <c r="R21"/>
  <c r="Q21"/>
  <c r="R20"/>
  <c r="Q20"/>
  <c r="R19"/>
  <c r="Q19"/>
  <c r="R18"/>
  <c r="Q18"/>
  <c r="R17"/>
  <c r="Q17"/>
  <c r="R16"/>
  <c r="Q16"/>
  <c r="R15"/>
  <c r="Q15"/>
  <c r="R14"/>
  <c r="Q14"/>
  <c r="R13"/>
  <c r="Q13"/>
  <c r="R12"/>
  <c r="Q12"/>
  <c r="R11"/>
  <c r="Q11"/>
  <c r="F20"/>
  <c r="F11"/>
  <c r="F12"/>
  <c r="F13"/>
  <c r="F14"/>
  <c r="F15"/>
  <c r="F16"/>
  <c r="F17"/>
  <c r="F18"/>
  <c r="F19"/>
  <c r="F21"/>
  <c r="F10"/>
  <c r="G10"/>
  <c r="H10"/>
  <c r="I10"/>
  <c r="J10"/>
  <c r="K10"/>
  <c r="L10"/>
  <c r="M10"/>
  <c r="N10"/>
  <c r="O10"/>
  <c r="P10"/>
  <c r="Q10"/>
  <c r="R10"/>
  <c r="S10"/>
  <c r="T10"/>
  <c r="U10"/>
  <c r="V10"/>
  <c r="W10"/>
  <c r="X10"/>
  <c r="Y10"/>
  <c r="Z10"/>
  <c r="E20"/>
  <c r="E11"/>
  <c r="E12"/>
  <c r="E13"/>
  <c r="E14"/>
  <c r="E15"/>
  <c r="E16"/>
  <c r="E17"/>
  <c r="E18"/>
  <c r="E19"/>
  <c r="E21"/>
  <c r="E10"/>
  <c r="D6" i="4"/>
  <c r="D31" s="1"/>
  <c r="B7"/>
  <c r="B6" s="1"/>
  <c r="B31" s="1"/>
  <c r="C29" i="3"/>
  <c r="C14" i="2"/>
  <c r="D30" i="1"/>
  <c r="B30"/>
  <c r="D114" i="8" l="1"/>
  <c r="I26" i="13"/>
  <c r="H26" s="1"/>
  <c r="G9" i="6"/>
</calcChain>
</file>

<file path=xl/sharedStrings.xml><?xml version="1.0" encoding="utf-8"?>
<sst xmlns="http://schemas.openxmlformats.org/spreadsheetml/2006/main" count="1562" uniqueCount="747">
  <si>
    <t>6-1 部门财务收支总体情况表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</si>
  <si>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</si>
  <si>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</si>
  <si>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</si>
  <si>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</si>
  <si>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</si>
  <si>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</si>
  <si>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</si>
  <si>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</si>
  <si>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</si>
  <si>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</si>
  <si>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</si>
  <si>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</si>
  <si>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</si>
  <si>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</si>
  <si>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</si>
  <si>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</si>
  <si>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</si>
  <si>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</si>
  <si>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</si>
  <si>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</si>
  <si>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</si>
  <si>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</si>
  <si>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</si>
  <si>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</si>
  <si>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</si>
  <si>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</si>
  <si>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</si>
  <si>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</si>
  <si>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</si>
  <si>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</si>
  <si>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</si>
  <si>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</si>
  <si>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</si>
  <si>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</si>
  <si>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</si>
  <si>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</si>
  <si>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</si>
  <si>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</si>
  <si>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</si>
  <si>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</si>
  <si>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</si>
  <si>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</si>
  <si>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</si>
  <si>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</si>
  <si>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</si>
  <si>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</si>
  <si>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</si>
  <si>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</si>
  <si>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</si>
  <si>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</si>
  <si>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</si>
  <si>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</si>
  <si>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</si>
  <si>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</si>
  <si>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</si>
  <si>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</si>
  <si>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</si>
  <si>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</si>
  <si>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</si>
  <si>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</si>
  <si>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</si>
  <si>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</si>
  <si>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</si>
  <si>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</si>
  <si>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</si>
  <si>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</si>
  <si>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</si>
  <si>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</si>
  <si>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</si>
  <si>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</si>
  <si>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</si>
  <si>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</si>
  <si>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</si>
  <si>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</si>
  <si>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</si>
  <si>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</si>
  <si>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</si>
  <si>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</si>
  <si>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</si>
  <si>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</si>
  <si>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</si>
  <si>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</si>
  <si>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</si>
  <si>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</si>
  <si>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</si>
  <si>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</si>
  <si>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</si>
  <si>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</si>
  <si>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</si>
  <si>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</si>
  <si>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</si>
  <si>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</si>
  <si>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</si>
  <si>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</si>
  <si>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</si>
  <si>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</si>
  <si>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</si>
  <si>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</si>
  <si>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</si>
  <si>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</si>
  <si>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</si>
  <si>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</si>
  <si>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</si>
  <si>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</si>
  <si>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</si>
  <si>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</si>
  <si>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</si>
  <si>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</si>
  <si>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</si>
  <si>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</si>
  <si>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</si>
  <si>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</si>
  <si>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</si>
  <si>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</si>
  <si>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</si>
  <si>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</si>
  <si>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</si>
  <si>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</si>
  <si>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</si>
  <si>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</si>
  <si>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</si>
  <si>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</si>
  <si>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</si>
  <si>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</si>
  <si>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</si>
  <si>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</si>
  <si>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</si>
  <si>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</si>
  <si>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</si>
  <si>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</si>
  <si>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</si>
  <si>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</si>
  <si>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</si>
  <si>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</si>
  <si>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</si>
  <si>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</si>
  <si>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</si>
  <si>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</si>
  <si>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</si>
  <si>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</si>
  <si>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</si>
  <si>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</si>
  <si>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</si>
  <si>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</si>
  <si>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</si>
  <si>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</si>
  <si>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</si>
  <si>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</si>
  <si>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</si>
  <si>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</si>
  <si>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</si>
  <si>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</si>
  <si>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</si>
  <si>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</si>
  <si>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</si>
  <si>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</si>
  <si>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</si>
  <si>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</si>
  <si>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</si>
  <si>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</si>
  <si>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</si>
  <si>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</si>
  <si>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</si>
  <si>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</si>
  <si>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</si>
  <si>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</si>
  <si>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</si>
  <si>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</si>
  <si>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</si>
  <si>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</si>
  <si>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</si>
  <si>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</si>
  <si>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</si>
  <si>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</si>
  <si>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</si>
  <si>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</si>
  <si>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</si>
  <si>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</si>
  <si>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</si>
  <si>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</si>
  <si>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</si>
  <si>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</si>
  <si>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</si>
  <si>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</si>
  <si>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</si>
  <si>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</si>
  <si>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</si>
  <si>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</si>
  <si>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</si>
  <si>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</si>
  <si>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</si>
  <si>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</si>
  <si>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</si>
  <si>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</si>
  <si>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</si>
  <si>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</si>
  <si>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</si>
  <si>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</si>
  <si>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</si>
  <si>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</si>
  <si>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</si>
  <si>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</si>
  <si>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</si>
  <si>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</si>
  <si>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</si>
  <si>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</si>
  <si>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</si>
  <si>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</si>
  <si>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</si>
  <si>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</si>
  <si>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</si>
  <si>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</si>
  <si>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</si>
  <si>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</si>
  <si>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</si>
  <si>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</si>
  <si>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</si>
  <si>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</si>
  <si>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</si>
  <si>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</si>
  <si>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</si>
  <si>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</si>
  <si>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</si>
  <si>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</si>
  <si>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</si>
  <si>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</si>
  <si>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</si>
  <si>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</si>
  <si>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</si>
  <si>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</si>
  <si>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</si>
  <si>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</si>
  <si>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</si>
  <si>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</si>
  <si>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</si>
  <si>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</si>
  <si>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</si>
  <si>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</si>
  <si>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</si>
  <si>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</si>
  <si>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</si>
  <si>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</si>
  <si>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</si>
  <si>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</si>
  <si>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</si>
  <si>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</si>
  <si>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</si>
  <si>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</si>
  <si>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</si>
  <si>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</si>
  <si>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</si>
  <si>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 xml:space="preserve">301 </t>
  </si>
  <si>
    <t>基本工资</t>
  </si>
  <si>
    <t>津贴补贴</t>
  </si>
  <si>
    <t>住房公积金</t>
  </si>
  <si>
    <t>奖金</t>
  </si>
  <si>
    <t>其他工资福利支出</t>
  </si>
  <si>
    <t>伙食补助费</t>
  </si>
  <si>
    <t xml:space="preserve">502 </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</si>
  <si>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</si>
  <si>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</si>
  <si>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</si>
  <si>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</si>
  <si>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</si>
  <si>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</si>
  <si>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</si>
  <si>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</si>
  <si>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</si>
  <si>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</si>
  <si>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</si>
  <si>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</si>
  <si>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</si>
  <si>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</si>
  <si>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</si>
  <si>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</si>
  <si>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</si>
  <si>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</si>
  <si>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</si>
  <si>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</si>
  <si>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</si>
  <si>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</si>
  <si>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</si>
  <si>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</si>
  <si>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</si>
  <si>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</si>
  <si>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</si>
  <si>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</si>
  <si>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</si>
  <si>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</si>
  <si>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</si>
  <si>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</si>
  <si>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</si>
  <si>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</si>
  <si>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</si>
  <si>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</si>
  <si>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</si>
  <si>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</si>
  <si>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</si>
  <si>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</si>
  <si>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</si>
  <si>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</si>
  <si>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</si>
  <si>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</si>
  <si>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</si>
  <si>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</si>
  <si>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</si>
  <si>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</si>
  <si>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</si>
  <si>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</si>
  <si>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</si>
  <si>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</si>
  <si>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</si>
  <si>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</si>
  <si>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</si>
  <si>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</si>
  <si>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</si>
  <si>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</si>
  <si>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</si>
  <si>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</si>
  <si>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</si>
  <si>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</si>
  <si>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</si>
  <si>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</si>
  <si>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</si>
  <si>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</si>
  <si>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</si>
  <si>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</si>
  <si>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</si>
  <si>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</si>
  <si>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</si>
  <si>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</si>
  <si>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</si>
  <si>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</si>
  <si>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</si>
  <si>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</si>
  <si>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</si>
  <si>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</si>
  <si>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</si>
  <si>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</si>
  <si>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</si>
  <si>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</si>
  <si>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</si>
  <si>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</si>
  <si>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</si>
  <si>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</si>
  <si>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</si>
  <si>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</si>
  <si>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</si>
  <si>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</si>
  <si>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</si>
  <si>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</si>
  <si>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</si>
  <si>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</si>
  <si>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</si>
  <si>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</si>
  <si>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</si>
  <si>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</si>
  <si>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</si>
  <si>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</si>
  <si>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</si>
  <si>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</si>
  <si>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</si>
  <si>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</si>
  <si>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</si>
  <si>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</si>
  <si>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</si>
  <si>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</si>
  <si>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</si>
  <si>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</si>
  <si>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</si>
  <si>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</si>
  <si>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</si>
  <si>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</si>
  <si>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</si>
  <si>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</si>
  <si>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</si>
  <si>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</si>
  <si>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</si>
  <si>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</si>
  <si>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</si>
  <si>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</si>
  <si>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</si>
  <si>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</si>
  <si>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</si>
  <si>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</si>
  <si>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</si>
  <si>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</si>
  <si>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</si>
  <si>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</si>
  <si>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</si>
  <si>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</si>
  <si>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</si>
  <si>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</si>
  <si>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</si>
  <si>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</si>
  <si>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</si>
  <si>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</si>
  <si>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</si>
  <si>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</si>
  <si>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</si>
  <si>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</si>
  <si>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</si>
  <si>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</si>
  <si>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</si>
  <si>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</si>
  <si>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</si>
  <si>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</si>
  <si>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</si>
  <si>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单位名称、项目名称</t>
  </si>
  <si>
    <t>项目目标</t>
  </si>
  <si>
    <t>一级指标</t>
  </si>
  <si>
    <t>二级指标</t>
  </si>
  <si>
    <t>三级指标</t>
  </si>
  <si>
    <t>指标值</t>
  </si>
  <si>
    <t>绩效指标值设定依据及数据来源</t>
  </si>
  <si>
    <t>说明</t>
  </si>
  <si>
    <t>单位</t>
  </si>
  <si>
    <t>预算项目</t>
  </si>
  <si>
    <t>采购项目</t>
  </si>
  <si>
    <t>采购目录</t>
  </si>
  <si>
    <t>计量
单位</t>
  </si>
  <si>
    <t>数量</t>
  </si>
  <si>
    <t>面向中小企业预留资金</t>
  </si>
  <si>
    <t>基本支出/项目支出</t>
  </si>
  <si>
    <t>政府性
基金</t>
  </si>
  <si>
    <t>国有资本经营收益</t>
  </si>
  <si>
    <t>单位名称：曲靖市食品药品监督管理局</t>
    <phoneticPr fontId="21" type="noConversion"/>
  </si>
  <si>
    <t>单位名称：曲靖市食品药品监督管理局</t>
    <phoneticPr fontId="21" type="noConversion"/>
  </si>
  <si>
    <t>单位名称：曲靖市食品药品监督管理局</t>
    <phoneticPr fontId="21" type="noConversion"/>
  </si>
  <si>
    <t>部门：曲靖市食品药品监督管理局</t>
    <phoneticPr fontId="21" type="noConversion"/>
  </si>
  <si>
    <t>201</t>
  </si>
  <si>
    <t>38</t>
  </si>
  <si>
    <t>01</t>
  </si>
  <si>
    <t>99</t>
    <phoneticPr fontId="21" type="noConversion"/>
  </si>
  <si>
    <t>合计</t>
    <phoneticPr fontId="21" type="noConversion"/>
  </si>
  <si>
    <t>事业运行</t>
    <phoneticPr fontId="21" type="noConversion"/>
  </si>
  <si>
    <t>05</t>
    <phoneticPr fontId="21" type="noConversion"/>
  </si>
  <si>
    <t>01</t>
    <phoneticPr fontId="21" type="noConversion"/>
  </si>
  <si>
    <t>归口管理的行政单位离退休</t>
    <phoneticPr fontId="21" type="noConversion"/>
  </si>
  <si>
    <t>208</t>
    <phoneticPr fontId="21" type="noConversion"/>
  </si>
  <si>
    <t>02</t>
    <phoneticPr fontId="21" type="noConversion"/>
  </si>
  <si>
    <t>事业单位离退休</t>
    <phoneticPr fontId="21" type="noConversion"/>
  </si>
  <si>
    <t>机关事业单位基本养老保险缴费支出</t>
    <phoneticPr fontId="21" type="noConversion"/>
  </si>
  <si>
    <t>99</t>
    <phoneticPr fontId="21" type="noConversion"/>
  </si>
  <si>
    <t>其他社会保障和就业支出</t>
    <phoneticPr fontId="21" type="noConversion"/>
  </si>
  <si>
    <t>210</t>
    <phoneticPr fontId="21" type="noConversion"/>
  </si>
  <si>
    <t>11</t>
    <phoneticPr fontId="21" type="noConversion"/>
  </si>
  <si>
    <t>行政单位医疗</t>
    <phoneticPr fontId="21" type="noConversion"/>
  </si>
  <si>
    <t>事业单位医疗</t>
    <phoneticPr fontId="21" type="noConversion"/>
  </si>
  <si>
    <t>03</t>
    <phoneticPr fontId="21" type="noConversion"/>
  </si>
  <si>
    <t>公务员医疗补助</t>
    <phoneticPr fontId="21" type="noConversion"/>
  </si>
  <si>
    <t>其他行政事业单位医疗支出</t>
    <phoneticPr fontId="21" type="noConversion"/>
  </si>
  <si>
    <t>221</t>
    <phoneticPr fontId="21" type="noConversion"/>
  </si>
  <si>
    <t>住房公积金</t>
    <phoneticPr fontId="21" type="noConversion"/>
  </si>
  <si>
    <t>行政运行</t>
    <phoneticPr fontId="23" type="noConversion"/>
  </si>
  <si>
    <t>12</t>
    <phoneticPr fontId="21" type="noConversion"/>
  </si>
  <si>
    <t>201</t>
    <phoneticPr fontId="21" type="noConversion"/>
  </si>
  <si>
    <t>38</t>
    <phoneticPr fontId="21" type="noConversion"/>
  </si>
  <si>
    <t>药品事务</t>
    <phoneticPr fontId="21" type="noConversion"/>
  </si>
  <si>
    <t>其他市场监督管理事务</t>
    <phoneticPr fontId="21" type="noConversion"/>
  </si>
  <si>
    <t>国家食品安全城市创建试点食品安全检验检测经费</t>
    <phoneticPr fontId="21" type="noConversion"/>
  </si>
  <si>
    <t>曲靖市食品药品监督管理局</t>
    <phoneticPr fontId="21" type="noConversion"/>
  </si>
  <si>
    <t>按照创建国家食品安全示范城市指标要求，以全市人口4份/每千人.每年进行测算，按照市政府有关规定，市局应完成8610批次抽检监测任务量。通过抽检，一是做到6个全覆盖。要实现区域、企业、品种、项目、环节及业态的覆盖。从区域方面，要覆盖城市、农村、城乡结合部等不同区域；从企业方面，要覆盖获证食品生产企业；从项目方面，要覆盖食品安全国家标准中规定的主要安全性项目,增加风险监测项目；从食品品种方面，要覆盖粮食加工品、食用油、乳制品、肉制品、酒类、豆制品、餐饮食品等主要食品大类；从生产经营业态方面，要覆盖生产加工、销售、餐饮等不同业态。</t>
    <phoneticPr fontId="21" type="noConversion"/>
  </si>
  <si>
    <t>产出指标</t>
  </si>
  <si>
    <t>检测样本量</t>
  </si>
  <si>
    <t>曲靖市国家食品安全城市创建行动实施方案</t>
  </si>
  <si>
    <t>检验经费至少支持４份／千人的检测样本量</t>
  </si>
  <si>
    <t>食品安全评价性抽检的合格率</t>
  </si>
  <si>
    <t>完成时间</t>
  </si>
  <si>
    <t>曲靖市2019年食品安全监督抽检实施方案</t>
  </si>
  <si>
    <t>效益指标</t>
  </si>
  <si>
    <t>重大食品安全事故或影响恶劣的食品安全事件</t>
  </si>
  <si>
    <t>0起</t>
  </si>
  <si>
    <t>《曲靖市食品药品安全“十三五”规划》(曲食安委办〔2017〕27 号)</t>
  </si>
  <si>
    <t>公众对创建工作的知晓率</t>
  </si>
  <si>
    <t>社会公众对食品安全的科普知识知晓率</t>
  </si>
  <si>
    <t>满意度指标</t>
  </si>
  <si>
    <t>公众对食品安全状况满意度达</t>
  </si>
  <si>
    <t>公众对食品安监管工作满意度达</t>
  </si>
  <si>
    <t>村级（社区）信息员配备数</t>
  </si>
  <si>
    <t>1317人</t>
  </si>
  <si>
    <t>《曲靖市人民政府关于进一步加强食品安全监管工作的决定》（曲政发〔2012〕98号）和食安办2019年村级（社区）食品药品安全信息员统计表</t>
  </si>
  <si>
    <t>每个村级（社区）信息员配备标准</t>
  </si>
  <si>
    <t>1人</t>
  </si>
  <si>
    <t>《曲靖市人民政府关于进一步加强食品安全监管工作的决定》（曲政发〔2012〕98号）</t>
  </si>
  <si>
    <t>市级补助经费</t>
  </si>
  <si>
    <t>158万元</t>
  </si>
  <si>
    <t>监管队伍培训合格率</t>
  </si>
  <si>
    <t>村级（社区）信息员补助标准</t>
  </si>
  <si>
    <t>100元/人月</t>
  </si>
  <si>
    <t>任务完成时间</t>
  </si>
  <si>
    <t>公众对食品安全监管满意度</t>
  </si>
  <si>
    <t>食品安全督查</t>
  </si>
  <si>
    <t>1次/年</t>
  </si>
  <si>
    <t>2019年度项目工作计划</t>
  </si>
  <si>
    <t>食品安全宣传周</t>
  </si>
  <si>
    <t>2019年食品安全周宣传活动方案</t>
  </si>
  <si>
    <t>食品专项检查</t>
  </si>
  <si>
    <t>420元／人天</t>
  </si>
  <si>
    <t>曲靖市市级机关差旅费管理办法</t>
  </si>
  <si>
    <t>监管队伍执法能力和监管能力</t>
  </si>
  <si>
    <t>公众对食品安全监管满意度达</t>
  </si>
  <si>
    <t>通过食品安全综全协调，整合食品安全监管合力，牵头查处重大食品安全事件，有效打击食品安全违法犯罪行为，切实维护群众健康权益，保障全市人民群众饮食安全。</t>
  </si>
  <si>
    <t>药品专项整治</t>
  </si>
  <si>
    <t>2019年药品专项整治工作计划</t>
  </si>
  <si>
    <t>化妆品专项整治</t>
  </si>
  <si>
    <t>2019年化妆品专项整治工作计划</t>
  </si>
  <si>
    <t>医疗器械专项整治</t>
  </si>
  <si>
    <t>2019年医疗器械专项整治工作计划</t>
  </si>
  <si>
    <t>保健食品专项整治</t>
  </si>
  <si>
    <t>2019年保健食品专项整治工作计划</t>
  </si>
  <si>
    <t>2019年项目工作计划</t>
  </si>
  <si>
    <t>监管人员业务培训</t>
  </si>
  <si>
    <t>2次/年</t>
  </si>
  <si>
    <t>重大药品安全事故或影响恶劣的食品安全事件</t>
  </si>
  <si>
    <t>0起高</t>
  </si>
  <si>
    <t>社会公众对药械安全的科普知识知晓率</t>
  </si>
  <si>
    <t>公众医疗器械监管满意度达</t>
  </si>
  <si>
    <t>保障批次</t>
  </si>
  <si>
    <t>大于或等于200批次</t>
  </si>
  <si>
    <t>2019年项目抽验实施方案</t>
  </si>
  <si>
    <t>客观公正</t>
  </si>
  <si>
    <t>药品安全监管水平</t>
  </si>
  <si>
    <t>逐步提高</t>
  </si>
  <si>
    <t>检验人员技术水平</t>
  </si>
  <si>
    <t>公众对药品监管满意度达</t>
  </si>
  <si>
    <t>药品不良反应监测报告数量</t>
  </si>
  <si>
    <t>1000例</t>
  </si>
  <si>
    <t>2019年度工作目标任务书</t>
  </si>
  <si>
    <t>药物滥用监测报告数量</t>
  </si>
  <si>
    <t>300例</t>
  </si>
  <si>
    <t>药械不良反应报告质量评估会</t>
  </si>
  <si>
    <t>4次/年</t>
  </si>
  <si>
    <t>监测队伍培训合格率</t>
  </si>
  <si>
    <t>药械安全性监测业务能力提升培训培训</t>
  </si>
  <si>
    <t>每年1次</t>
  </si>
  <si>
    <t>安全用药月宣传</t>
  </si>
  <si>
    <t>2019年食品安全宣传周和安全用药月活动方案</t>
  </si>
  <si>
    <t>宣传图文资料</t>
  </si>
  <si>
    <t>每年1套</t>
  </si>
  <si>
    <t>培训</t>
  </si>
  <si>
    <t>300元/人/天</t>
  </si>
  <si>
    <t>曲靖市市级机关培训费管理办法</t>
  </si>
  <si>
    <t>投诉举报回复率</t>
  </si>
  <si>
    <t>严重病例报告比例</t>
  </si>
  <si>
    <t>监测人员培训覆盖率</t>
  </si>
  <si>
    <t>新的严重病例报告比例</t>
  </si>
  <si>
    <t>会议</t>
  </si>
  <si>
    <t>220元/人/天</t>
  </si>
  <si>
    <t>曲靖市市级机关会议费管理办法</t>
  </si>
  <si>
    <t>培训完成时间</t>
  </si>
  <si>
    <t>监测人员差旅费</t>
  </si>
  <si>
    <t>420元/人/天</t>
  </si>
  <si>
    <t>调查核实严重病例报告费</t>
  </si>
  <si>
    <t>500元/份</t>
  </si>
  <si>
    <t>市场估算</t>
  </si>
  <si>
    <t>药品安全监测水平</t>
  </si>
  <si>
    <t>提高2%</t>
  </si>
  <si>
    <t>监测队伍整体素质</t>
  </si>
  <si>
    <t>提高1%</t>
  </si>
  <si>
    <t>社会公众对药品安全的科普知识知晓率</t>
  </si>
  <si>
    <t>监测队伍监测能力</t>
  </si>
  <si>
    <t>监测能力和水平</t>
  </si>
  <si>
    <t>公众对食品药品安全状况满意度达</t>
  </si>
  <si>
    <t>公众对食品药品安监管工作满意度达</t>
  </si>
  <si>
    <t>按时按质完成</t>
  </si>
  <si>
    <t>100批次</t>
  </si>
  <si>
    <t>全年委托检验数量</t>
  </si>
  <si>
    <t>食品药品检测能力</t>
  </si>
  <si>
    <t>食品药品监管能力</t>
  </si>
  <si>
    <t>公众对食品药品检测满意度达</t>
  </si>
  <si>
    <t>GSP认证家数</t>
  </si>
  <si>
    <t>150家</t>
  </si>
  <si>
    <t>2019年GSP认证工作实施方案</t>
  </si>
  <si>
    <t>GSP认证人员培训覆盖率</t>
  </si>
  <si>
    <t>GSP认证人员培训</t>
  </si>
  <si>
    <t>300元/人天</t>
  </si>
  <si>
    <t>GSP认证人员培训合格率</t>
  </si>
  <si>
    <t>GSP认证人员差旅费</t>
  </si>
  <si>
    <t>420元/人天</t>
  </si>
  <si>
    <t>重大药品安全事故起数</t>
  </si>
  <si>
    <t>公众对药品安全满意度</t>
  </si>
  <si>
    <t>查办药械案件</t>
  </si>
  <si>
    <t>10件</t>
  </si>
  <si>
    <t>2019年食品药品监督执法办案补助经费项目实施方案</t>
  </si>
  <si>
    <t>涉刑案件移送率</t>
  </si>
  <si>
    <t>药械查办案件无行政复议及诉讼被撤销或败诉</t>
  </si>
  <si>
    <t>食品药品重大案件发生起数</t>
  </si>
  <si>
    <t>公众对食品药品监管满意度达</t>
  </si>
  <si>
    <t>车库出租年租金</t>
  </si>
  <si>
    <t>4万元</t>
  </si>
  <si>
    <t>租房合同</t>
  </si>
  <si>
    <t>承租人对房屋状况满意度达</t>
  </si>
  <si>
    <t>租赁房源</t>
  </si>
  <si>
    <t>3处房源</t>
  </si>
  <si>
    <t>收取租金上缴财政</t>
  </si>
  <si>
    <t>房租租金收入</t>
  </si>
  <si>
    <t>每年递增</t>
  </si>
  <si>
    <t>出租方及承租方实现共赢达</t>
  </si>
  <si>
    <t>8610批次</t>
    <phoneticPr fontId="23" type="noConversion"/>
  </si>
  <si>
    <t>曲靖市村级（社区）食品药品安全信息员补助经费</t>
    <phoneticPr fontId="21" type="noConversion"/>
  </si>
  <si>
    <t>各级政府要将食品安全工作经费全额纳入同级财政预算，逐年加大投入，确保工作经费保障到位。积极整合资源，在乡（镇、街道）社会事务办公室统一加挂“食品药品监督管理办公室”牌子，由各乡（镇、街道）内部调剂安排专职工作人员，统一明确其工作职责，各监管部门委托执法，对本乡（镇、街道）食品药品安全实行全过程监管。由各乡（镇、街道）自行聘用，每个村（居）委会配备1名食品药品安全信息员，明确其工作职责，并将其报酬纳入市、县两级财政预算，按每人每月300元的标准核发，其中：市级财政每人每月补助100元（不含省直管县〈市〉）。建立健全广覆盖，高效率的基层食品安全综合监管网络。</t>
    <phoneticPr fontId="21" type="noConversion"/>
  </si>
  <si>
    <t>食品安全综合监管经费</t>
    <phoneticPr fontId="21" type="noConversion"/>
  </si>
  <si>
    <t>《曲靖市食品药品安全“十三五”规划》(曲食安委办〔2017〕27 号)</t>
    <phoneticPr fontId="23" type="noConversion"/>
  </si>
  <si>
    <t>药品医疗器械保健食品化妆品安全综合监管经费</t>
    <phoneticPr fontId="21" type="noConversion"/>
  </si>
  <si>
    <t>药品医疗器械及保健食品化妆品抽验经费</t>
    <phoneticPr fontId="21" type="noConversion"/>
  </si>
  <si>
    <t>按照省市局下达药品抽验任务150批，由曲靖市食品药品检验检则中心负责检验工作，2019年全年完成省级药品监督检验150批，完成国家基本药物检验100批，共计400批。</t>
    <phoneticPr fontId="21" type="noConversion"/>
  </si>
  <si>
    <t>药品、医疗器械和化妆品不良反应与药物滥用监测经费</t>
    <phoneticPr fontId="21" type="noConversion"/>
  </si>
  <si>
    <t>检验费成本性补助经费</t>
    <phoneticPr fontId="21" type="noConversion"/>
  </si>
  <si>
    <t>加强食品药品质量监管，促进企业加强质量管理，提高药品质量的一项非常重要的工作，为全市人民用药安全有效提供有力的技术证据。现根据文件规定，单位于2017年4月1日起停止了检验费的收取，但为了保证全市人民群众用药安全，开展抽验、检验工作需要一定的经费保障，需要上级部门给予安排成本性补助资金。</t>
    <phoneticPr fontId="21" type="noConversion"/>
  </si>
  <si>
    <t>GSP认证成本性补助资金</t>
    <phoneticPr fontId="21" type="noConversion"/>
  </si>
  <si>
    <t>市局食品药品监督执法办案补助经费(非税返还)</t>
    <phoneticPr fontId="21" type="noConversion"/>
  </si>
  <si>
    <t>目标1：查办一批药械违法犯罪案件，切实震摄药械违法犯罪行为。
目标2：严厉查处药械违法违规行为，药械市场秩序进一步规范。</t>
    <phoneticPr fontId="21" type="noConversion"/>
  </si>
  <si>
    <t>市局房屋维修（非税返还）</t>
    <phoneticPr fontId="21" type="noConversion"/>
  </si>
  <si>
    <t>检测中心房屋维修（非税返还）</t>
    <phoneticPr fontId="21" type="noConversion"/>
  </si>
  <si>
    <t>每年31万</t>
    <phoneticPr fontId="23" type="noConversion"/>
  </si>
  <si>
    <t>6-10 市本级项目支出绩效目标表（本次下达）</t>
    <phoneticPr fontId="21" type="noConversion"/>
  </si>
  <si>
    <t>6-11 市本级项目支出绩效目标表（另文下达）</t>
    <phoneticPr fontId="21" type="noConversion"/>
  </si>
  <si>
    <t>6-12  市对下转移支付绩效目标表</t>
    <phoneticPr fontId="21" type="noConversion"/>
  </si>
  <si>
    <t>目标1：药品不良反应监测
1.加强对基本药物、疫苗、高风险等品种的重点监测。上报药品不良反应/事件报告表：每百万人口应不低于550份，报告总计为1000份。其中新的和严重的报表比例应不低于总报表数量的30%。
2.按省中心下发的相关技术要求规范填写报告表，继续开展药品再评价工作和辖区内药品不良反应病例报告质量评估工作。
目标2：药物滥用监测
1.继续开展药物滥用监测工作，消除辖区内各戒毒机构零报告现象，辖区内戒毒机构报告达到全覆盖。药物滥用调查表不低于300份。
2.提高报告质量，2019年上报药物滥用监测报告不得低于2018年，力争上报滥用监测报告在2019年基础上提高5%。</t>
    <phoneticPr fontId="21" type="noConversion"/>
  </si>
  <si>
    <t>一、出房情况：1.曲靖市药品检验检测中心位于曲靖西门街218号，一楼办公楼1917平方米，出租给曲靖市妇幼保健院，每年房租费22万元。2.曲靖市药品检验检测中心位于曲靖西门街218号，一楼铺面面积60平方米，出租给宏安大药房，每年房租费60000元。3.曲靖市药品检验检测中心位于曲靖西门街218号，职工住宅楼5套（限售房）出租给单位单身职工，每年房租费30000元。二、经费情况：房租费收入先上缴20%的营业税等税费后再上缴非税收入管理局。三、经费用途：用于自筹检测中心食品安全检（监）测能力建设经费。</t>
    <phoneticPr fontId="21" type="noConversion"/>
  </si>
  <si>
    <t>房屋出租返还用于房屋维修开支,局机关办公楼地下停车场内长期积水、无法使用，根据国家有关法律、法规的规定，经协商一致，将位于子午路旁边，面积700平方米的办公楼地下停车场委托给永平汽车装饰美容服务中心进行经营代管。</t>
    <phoneticPr fontId="21" type="noConversion"/>
  </si>
  <si>
    <t>坚持“以监督为中心，监、帮、促相结合”的工作方针，本着公平、公正、公开的原则，保障GSP认证费用落实到位，从而进一步推进药品零售企业GSP认证工作。2019年药品零售企业预计有150家要进行GSP认证。</t>
    <phoneticPr fontId="21" type="noConversion"/>
  </si>
  <si>
    <t>目标1:加强日常监管，开展专项整治，规范和净化市场，严厉打击生产经营违法犯罪行为，保障公众用药安全。
目标2:.加强对全市药品医疗器械保健食品化妆品监管人员和稽查人员的业务培训，提升业务能力。</t>
    <phoneticPr fontId="21" type="noConversion"/>
  </si>
  <si>
    <t>内容</t>
  </si>
  <si>
    <t>部门总体目标</t>
  </si>
  <si>
    <t>部门职责</t>
  </si>
  <si>
    <t>（1）负责贯彻实施食品（含餐饮服务食品、食品添加剂、保健食品，下同）安全、药品（含中药、民族药，下同）、医疗器械、化妆品监督管理的法律、法规和政策。_x000D_
（2）负责食品行政许可的监督实施。_x000D_
（3）监督实施药品和医疗器械标准、分类管理制度。_x000D_
（4）监督实施药品、医疗器械、化妆品等方面的行政许可。_x000D_
（5）监督实施食品、药品、医疗器械、化妆品监督管理的稽查制度，规范行政执法行为，完善行政执法与刑事司法衔接机制，组织查处重大违法行为。_x000D_
（6）负责建立药品、化妆品不良反应和医疗器械不良事件监测体系，并开展监测和报告工作，指导全市药物滥用监测、药物依赖防治康复工作。_x000D_
（7）负责食品药品安全事故应急体系建设，组织和指导食品药品安全事故应急处置和调查处理工作，监督食品药品安全事故查处落实情况。_x000D_
（8）负责制定食品药品安全科技发展规划并组织实施，推动食品药品检验检测体系、电子监管追溯体系和信息化建设。_x000D_
（9）负责开展食品药品安全宣传、教育培训以及与食品药品监督管理有关的对外交流与合作。_x000D_
（10）监督指导县（市、区）和曲靖经济技术开发区食品药品监督管理工作。_x000D_
（11）承担曲靖市人民政府食品安全委员会日常工作，负责食品安全监督管理综合协调，推动健全协调联动机制，牵头查处重特大食品安全事故，督促检查县（市、区）人民政府和曲靖经济技术开发区管委会履行食品安全监督管理职责并负责考核评价。_x000D_
（12）承办曲靖市人民政府、曲靖市人民政府食品安全委员会交办的其他事项。</t>
    <phoneticPr fontId="23" type="noConversion"/>
  </si>
  <si>
    <t>根据“三定”方案归纳</t>
  </si>
  <si>
    <t>总体绩效目标（2019-2021年期间）</t>
  </si>
  <si>
    <t>围绕建成“国家食品安全示范城市”目标，基本建立严密高效、社会共治的食品药品安全现代治理体系,食品药品安全形势持续向好,治理能力、产业发展水平和人民群众满意度稳步提升。食品安全评价性抽检合格率在96%以上，乳品、食用油、蔬菜、肉及肉制品等重点食品的评价性抽检合格率在98%以上，地产药品抽检合格率在97%以上，90%以上的乡镇（街道)建成市级安全乡镇（街道）。曲靖食品药品安全工作整体水平位居全省最前列，在周边城市乃至全省范围内起到示范引领作用，成为体制顺畅、监管高效、企业诚信、群众满意、社会理性的国家食品安全示范城市。</t>
  </si>
  <si>
    <t>根据部门职责、中长期规划、省委、省政府要求归纳</t>
  </si>
  <si>
    <t>部门年度目标</t>
  </si>
  <si>
    <t>部门年度重点工作任务</t>
  </si>
  <si>
    <t>一、	加强组织领导，全面落实食药安全属地管理责任。_x000D_二、坚持问题导向，全面加快推进食品“三小”和农贸市场的综合整治、规范提升和餐厨废弃物无害化处理体系建设步伐。_x000D_三、抓实事故防范工作，严防食品药品安全事故发生。_x000D_四、加大宣传引导工作，着力提升群众创建食安城市参与度、食品安全满意率。_x000D_五、加强督查检查，确保各项工作落实到位。_x000D_</t>
  </si>
  <si>
    <t>根据部门总体目标和年度重点工作要求进行细化分解</t>
  </si>
  <si>
    <t>年度绩效目标</t>
  </si>
  <si>
    <t>目标1：组织管理体系健全。全市100%的乡镇（街道）成立食品药品基层监管机构，基层一线执法监管人员比例达到70%以上，基层监管机构标准化达到国家和省级要求，村级（社区）食品药品安全信息员全部配备到位，报酬落实到位。_x000D_目标2：监督执法坚决有力。各地食品安全检验量达到4份/千人?年，市级监管部门对10%-15%的食品生产获证企业开展年度飞行检查，每年对药械各类生产经营单位监督检查不少于4次，按通过认证的零售企业的20%确定数量实施飞行检查。_x000D_目标3：检验检测体系完善。按国家食品安全标准开展检验的能力项目达到90%以上，覆盖28类食品、达到2000项；药品检测项目100%覆盖辖区药品生产企业的品种，具备按中国药典开展检验的能力项目达到85%以上；主要农产品质量安全监测总体合格率达到97%以上，明令禁止使用的高毒剧毒农药兽药检出率低于1%。_x000D_目标4：企业主体责任落实。食品生产经营企业负责人、食品安全管理人员等主要从业人员每人每年培训不少于40小时；规模以上食品生产企业普遍推行良好生产规范，80%以上达到危害分析与关键控制点体系（HACCP）或食品安全管理体系（ISO 22000）的相关标准。_x000D_目标5：应急管理有序高效。食品药品安全事故及时报告率、舆情及时有效处置率、安全事故有效处置率均达到100%。_x000D_目标6：社会共治得以实现。落实《食品安全举报奖励办法》，举报投诉回复率100%；群众对食品药品安全现状总体满意度达到70%以上，社会公众对食品药品安全的科普知识知晓率达到90%以上。_x000D_目标7：产业发展加快转型。各县（市、区）建成1个以上食品生产加工小作坊园区，2个以上食品摊贩集中生产经营区，2个以上标准化食用农产品交易市场。</t>
    <phoneticPr fontId="23" type="noConversion"/>
  </si>
  <si>
    <t>部门年度重点工作任务对应的目标或措施预计的产出和效果，每项工作任务都有明确的一项或几项目标</t>
  </si>
  <si>
    <t>部门工作任务目标</t>
  </si>
  <si>
    <t>任务名称</t>
  </si>
  <si>
    <t>部门基本支出</t>
    <phoneticPr fontId="23" type="noConversion"/>
  </si>
  <si>
    <t>1691万元</t>
    <phoneticPr fontId="23" type="noConversion"/>
  </si>
  <si>
    <t>用于部门机关及事业单位的行政事业运行、养老保险缴费、医疗补助、住房公积金等基本支出。</t>
    <phoneticPr fontId="23" type="noConversion"/>
  </si>
  <si>
    <t>食安办食品安全监管及国家食品安全城市创建补助经费</t>
  </si>
  <si>
    <t>866万元</t>
    <phoneticPr fontId="23" type="noConversion"/>
  </si>
  <si>
    <t>用于国家食品安全城市创建试点食品安全检验检测和食品安全综合监管。</t>
    <phoneticPr fontId="23" type="noConversion"/>
  </si>
  <si>
    <t>药品医械保化安全监管及专项整治项目</t>
    <phoneticPr fontId="23" type="noConversion"/>
  </si>
  <si>
    <t>50万元</t>
    <phoneticPr fontId="23" type="noConversion"/>
  </si>
  <si>
    <t>用于药品医疗器械保健食品化妆品综合监管、专项整治及不良反应监测。</t>
    <phoneticPr fontId="23" type="noConversion"/>
  </si>
  <si>
    <t>村级（社区）食品药品安全信息员补助经费</t>
    <phoneticPr fontId="23" type="noConversion"/>
  </si>
  <si>
    <t>158万元</t>
    <phoneticPr fontId="23" type="noConversion"/>
  </si>
  <si>
    <t>用于村（居）委会配备食品药品安全信息员补助。</t>
    <phoneticPr fontId="23" type="noConversion"/>
  </si>
  <si>
    <t>非税收入返还项目</t>
  </si>
  <si>
    <t>42万元</t>
    <phoneticPr fontId="23" type="noConversion"/>
  </si>
  <si>
    <t>食品药品罚没收入及房屋出租返还。</t>
    <phoneticPr fontId="23" type="noConversion"/>
  </si>
  <si>
    <t>部门整体支出绩效指标</t>
  </si>
  <si>
    <t>项目绩效指标</t>
  </si>
  <si>
    <t>数量指标</t>
  </si>
  <si>
    <t>乡镇（街道）成立食品药品基层监管机构</t>
  </si>
  <si>
    <t>100%</t>
  </si>
  <si>
    <t>基层一线执法监管人员比例</t>
  </si>
  <si>
    <t>70%</t>
  </si>
  <si>
    <t>各地食品安全检验量</t>
  </si>
  <si>
    <t>4份/千人.年</t>
  </si>
  <si>
    <t>对全市的食品生产获证企业开展年度飞行检查</t>
  </si>
  <si>
    <t>10%-15%</t>
  </si>
  <si>
    <t>每年对药械各类生产经营单位监督检查不少于4次</t>
  </si>
  <si>
    <t>不少于4次</t>
  </si>
  <si>
    <t>药品检测项目覆盖辖区药品生产企业的品种</t>
  </si>
  <si>
    <t>质量指标</t>
  </si>
  <si>
    <t>举报投诉回复率</t>
  </si>
  <si>
    <t>食用油、蔬菜、肉及肉制品等重点食品的评价性抽检合格率</t>
  </si>
  <si>
    <t>98%以上</t>
  </si>
  <si>
    <t>食品安全评价性抽检合格率</t>
  </si>
  <si>
    <t>96%以上</t>
  </si>
  <si>
    <t>地产药品抽检合格率</t>
  </si>
  <si>
    <t>97%以上</t>
  </si>
  <si>
    <t>时效指标</t>
  </si>
  <si>
    <t>工作完成时限</t>
  </si>
  <si>
    <t>2019年12月底前</t>
  </si>
  <si>
    <t>2019年年度工作计划</t>
  </si>
  <si>
    <t>社会效益指标</t>
  </si>
  <si>
    <t>社会公众对食品药品安全的科普知识知晓率</t>
  </si>
  <si>
    <t>90%以上</t>
  </si>
  <si>
    <t>重大的、影响特别恶劣的食品安全舆情事件，重大食品安全事故起数</t>
  </si>
  <si>
    <t>可持续影响指标</t>
  </si>
  <si>
    <t>食品药品安全总体状况</t>
  </si>
  <si>
    <t>持续向好</t>
  </si>
  <si>
    <t>服务对象满意度指标</t>
  </si>
  <si>
    <t>群众对食品药品安全现状总体满意度</t>
  </si>
  <si>
    <t>70％以上</t>
  </si>
  <si>
    <t>曲靖市食品药品安全“十三五”规划</t>
  </si>
  <si>
    <t>6-13 部门政府采购情况表</t>
    <phoneticPr fontId="21" type="noConversion"/>
  </si>
  <si>
    <t>市本级二级项目1</t>
    <phoneticPr fontId="21" type="noConversion"/>
  </si>
  <si>
    <t>市本级二级项目2</t>
    <phoneticPr fontId="21" type="noConversion"/>
  </si>
  <si>
    <t>市对下二级项目1</t>
    <phoneticPr fontId="21" type="noConversion"/>
  </si>
  <si>
    <t>市对下二级项目2</t>
    <phoneticPr fontId="21" type="noConversion"/>
  </si>
  <si>
    <t>单位名称:曲靖市食品药品监督管理局</t>
    <phoneticPr fontId="21" type="noConversion"/>
  </si>
  <si>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2019年预算本着勤俭节约、精打细算的原则，坚决贯彻落实“三公”经费只减不增原则的规定，曲靖市食品药品监督管理局本级及直属单位2019年“三公”经费预算安排80.50万元，比2018年“三公”经费预算安排80.66万元下降0.16万元，降幅0.20%，其中，因公出因费、公务接待费、公务用车运行费减少主要原因是：一是进一步贯彻落实“八项”规定，严控公务接待的范围和标准；二是严格落实公务用车管理制度，合理安排、调试执法执勤用车，减少运行成本。公务用车购置购费增加的原因是2018年报废2辆特种专业技术公务用车（食品、药品快检车各1辆），2019年需新购置车辆保障工作正常开展。</t>
    <phoneticPr fontId="21" type="noConversion"/>
  </si>
  <si>
    <t>办公设备</t>
    <phoneticPr fontId="23" type="noConversion"/>
  </si>
  <si>
    <t>电子产品</t>
    <phoneticPr fontId="23" type="noConversion"/>
  </si>
  <si>
    <t>台式计算机</t>
    <phoneticPr fontId="23" type="noConversion"/>
  </si>
  <si>
    <t>打印机</t>
    <phoneticPr fontId="23" type="noConversion"/>
  </si>
  <si>
    <t>多功能一体机</t>
    <phoneticPr fontId="23" type="noConversion"/>
  </si>
  <si>
    <t>办公家具</t>
    <phoneticPr fontId="23" type="noConversion"/>
  </si>
  <si>
    <t>家具用具</t>
    <phoneticPr fontId="23" type="noConversion"/>
  </si>
  <si>
    <t>办公桌椅</t>
    <phoneticPr fontId="23" type="noConversion"/>
  </si>
  <si>
    <t>办公沙发</t>
    <phoneticPr fontId="23" type="noConversion"/>
  </si>
  <si>
    <t>档案柜</t>
    <phoneticPr fontId="23" type="noConversion"/>
  </si>
  <si>
    <t>智慧+食品药品监管项目</t>
    <phoneticPr fontId="23" type="noConversion"/>
  </si>
  <si>
    <t>监管项目设施设备</t>
    <phoneticPr fontId="23" type="noConversion"/>
  </si>
  <si>
    <t>检验检测设备</t>
    <phoneticPr fontId="23" type="noConversion"/>
  </si>
  <si>
    <t>套</t>
    <phoneticPr fontId="21" type="noConversion"/>
  </si>
  <si>
    <t>复印机</t>
    <phoneticPr fontId="21" type="noConversion"/>
  </si>
  <si>
    <t>监控设备</t>
    <phoneticPr fontId="21" type="noConversion"/>
  </si>
  <si>
    <t>批</t>
    <phoneticPr fontId="21" type="noConversion"/>
  </si>
  <si>
    <t>印刷品</t>
    <phoneticPr fontId="21" type="noConversion"/>
  </si>
  <si>
    <t>年</t>
    <phoneticPr fontId="21" type="noConversion"/>
  </si>
  <si>
    <t>公务用车购置</t>
    <phoneticPr fontId="21" type="noConversion"/>
  </si>
  <si>
    <t>公务用车运行</t>
    <phoneticPr fontId="21" type="noConversion"/>
  </si>
  <si>
    <t>食品药品检验检测设备</t>
    <phoneticPr fontId="23" type="noConversion"/>
  </si>
  <si>
    <t>物业管理</t>
    <phoneticPr fontId="21" type="noConversion"/>
  </si>
  <si>
    <t>年</t>
    <phoneticPr fontId="21" type="noConversion"/>
  </si>
  <si>
    <t>办公楼设施设备维修维护</t>
    <phoneticPr fontId="21" type="noConversion"/>
  </si>
  <si>
    <t>执法服装</t>
    <phoneticPr fontId="21" type="noConversion"/>
  </si>
  <si>
    <t>服装</t>
    <phoneticPr fontId="21" type="noConversion"/>
  </si>
  <si>
    <t>台</t>
    <phoneticPr fontId="21" type="noConversion"/>
  </si>
  <si>
    <t>辆</t>
    <phoneticPr fontId="21" type="noConversion"/>
  </si>
  <si>
    <t>项</t>
    <phoneticPr fontId="21" type="noConversion"/>
  </si>
  <si>
    <t>公务用车机动车辆</t>
    <phoneticPr fontId="21" type="noConversion"/>
  </si>
  <si>
    <t>服装服饰</t>
    <phoneticPr fontId="21" type="noConversion"/>
  </si>
  <si>
    <t>物业管理服务</t>
    <phoneticPr fontId="21" type="noConversion"/>
  </si>
  <si>
    <t>限额内工程</t>
    <phoneticPr fontId="21" type="noConversion"/>
  </si>
  <si>
    <t>部门或系统专用软件、信息管理系统的开发推广、运行维护、网络系统集成</t>
    <phoneticPr fontId="23" type="noConversion"/>
  </si>
  <si>
    <t>试验及检验监测设备</t>
    <phoneticPr fontId="23" type="noConversion"/>
  </si>
  <si>
    <t>教育培训</t>
    <phoneticPr fontId="21" type="noConversion"/>
  </si>
  <si>
    <t>会议服务</t>
    <phoneticPr fontId="21" type="noConversion"/>
  </si>
  <si>
    <t>公务用车维护</t>
    <phoneticPr fontId="21" type="noConversion"/>
  </si>
  <si>
    <t>公务用车运行维护费</t>
    <phoneticPr fontId="21" type="noConversion"/>
  </si>
  <si>
    <t>工资奖金津补贴</t>
    <phoneticPr fontId="21" type="noConversion"/>
  </si>
  <si>
    <t>社会保障缴费</t>
    <phoneticPr fontId="21" type="noConversion"/>
  </si>
  <si>
    <t>住房公积金</t>
    <phoneticPr fontId="21" type="noConversion"/>
  </si>
  <si>
    <t>机关工资福利支出</t>
    <phoneticPr fontId="21" type="noConversion"/>
  </si>
  <si>
    <t>机关商品和服务支出</t>
    <phoneticPr fontId="21" type="noConversion"/>
  </si>
  <si>
    <t>6-14部门整体支出绩效目标</t>
    <phoneticPr fontId="21" type="noConversion"/>
  </si>
</sst>
</file>

<file path=xl/styles.xml><?xml version="1.0" encoding="utf-8"?>
<styleSheet xmlns="http://schemas.openxmlformats.org/spreadsheetml/2006/main">
  <numFmts count="5">
    <numFmt numFmtId="176" formatCode="yyyy\-mm\-dd"/>
    <numFmt numFmtId="177" formatCode="#,##0.00_ ;[Red]\-#,##0.00\ "/>
    <numFmt numFmtId="178" formatCode="#,##0.00_ "/>
    <numFmt numFmtId="179" formatCode="0.00_ "/>
    <numFmt numFmtId="180" formatCode="0.00_);[Red]\(0.00\)"/>
  </numFmts>
  <fonts count="28">
    <font>
      <sz val="11"/>
      <color theme="1"/>
      <name val="宋体"/>
      <charset val="134"/>
      <scheme val="minor"/>
    </font>
    <font>
      <sz val="10"/>
      <name val="宋体"/>
      <family val="3"/>
      <charset val="134"/>
    </font>
    <font>
      <sz val="10"/>
      <color indexed="8"/>
      <name val="宋体"/>
      <family val="3"/>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sz val="10"/>
      <name val="Arial"/>
      <family val="2"/>
    </font>
    <font>
      <sz val="12"/>
      <name val="宋体"/>
      <family val="3"/>
      <charset val="134"/>
    </font>
    <font>
      <b/>
      <sz val="11"/>
      <color indexed="8"/>
      <name val="宋体"/>
      <family val="3"/>
      <charset val="134"/>
    </font>
    <font>
      <sz val="10"/>
      <color theme="1"/>
      <name val="宋体"/>
      <family val="3"/>
      <charset val="134"/>
    </font>
    <font>
      <sz val="10"/>
      <name val="Arial"/>
      <family val="2"/>
    </font>
    <font>
      <sz val="10"/>
      <name val="宋体"/>
      <family val="3"/>
      <charset val="134"/>
    </font>
    <font>
      <sz val="9"/>
      <name val="宋体"/>
      <family val="3"/>
      <charset val="134"/>
      <scheme val="minor"/>
    </font>
    <font>
      <sz val="10"/>
      <color indexed="8"/>
      <name val="宋体"/>
      <family val="3"/>
      <charset val="134"/>
    </font>
    <font>
      <sz val="9"/>
      <name val="宋体"/>
      <family val="3"/>
      <charset val="134"/>
    </font>
    <font>
      <sz val="10"/>
      <name val="宋体"/>
      <family val="3"/>
      <charset val="134"/>
      <scheme val="minor"/>
    </font>
    <font>
      <sz val="9"/>
      <color indexed="8"/>
      <name val="宋体"/>
      <family val="3"/>
      <charset val="134"/>
    </font>
    <font>
      <b/>
      <sz val="22"/>
      <color indexed="8"/>
      <name val="宋体"/>
      <family val="3"/>
      <charset val="134"/>
    </font>
    <font>
      <b/>
      <sz val="9"/>
      <color indexed="8"/>
      <name val="宋体"/>
      <family val="3"/>
      <charset val="134"/>
    </font>
  </fonts>
  <fills count="3">
    <fill>
      <patternFill patternType="none"/>
    </fill>
    <fill>
      <patternFill patternType="gray125"/>
    </fill>
    <fill>
      <patternFill patternType="solid">
        <fgColor rgb="FFFFFFFF"/>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16" fillId="0" borderId="0"/>
    <xf numFmtId="0" fontId="4" fillId="0" borderId="0">
      <alignment vertical="center"/>
    </xf>
    <xf numFmtId="0" fontId="19" fillId="0" borderId="0"/>
    <xf numFmtId="0" fontId="16" fillId="0" borderId="0">
      <alignment vertical="center"/>
    </xf>
    <xf numFmtId="0" fontId="1" fillId="0" borderId="0"/>
    <xf numFmtId="0" fontId="4" fillId="0" borderId="0">
      <alignment vertical="center"/>
    </xf>
  </cellStyleXfs>
  <cellXfs count="210">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2" fillId="0" borderId="0" xfId="3" applyFont="1" applyFill="1" applyBorder="1" applyAlignment="1" applyProtection="1">
      <alignment horizontal="right" vertical="center" wrapText="1" readingOrder="1"/>
      <protection locked="0"/>
    </xf>
    <xf numFmtId="0" fontId="17"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8"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8"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18"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0" xfId="3" applyFont="1" applyFill="1" applyBorder="1" applyAlignment="1"/>
    <xf numFmtId="0" fontId="20" fillId="0" borderId="0" xfId="0" applyFont="1" applyFill="1" applyBorder="1" applyAlignment="1">
      <alignment vertical="center"/>
    </xf>
    <xf numFmtId="0" fontId="1" fillId="0" borderId="0" xfId="0" applyFont="1" applyFill="1" applyBorder="1" applyAlignment="1">
      <alignment vertical="center" wrapText="1"/>
    </xf>
    <xf numFmtId="0" fontId="10" fillId="0" borderId="19" xfId="0" applyFont="1" applyBorder="1" applyAlignment="1">
      <alignment horizontal="left" vertical="center" wrapText="1"/>
    </xf>
    <xf numFmtId="9" fontId="10" fillId="0" borderId="19" xfId="0" applyNumberFormat="1" applyFont="1" applyBorder="1" applyAlignment="1">
      <alignment horizontal="left" vertical="center" wrapText="1"/>
    </xf>
    <xf numFmtId="57" fontId="10" fillId="0" borderId="19" xfId="0" applyNumberFormat="1" applyFont="1" applyBorder="1" applyAlignment="1">
      <alignment horizontal="left" vertical="center" wrapText="1"/>
    </xf>
    <xf numFmtId="0" fontId="10" fillId="0" borderId="19" xfId="4" applyFont="1" applyFill="1" applyBorder="1" applyAlignment="1">
      <alignment horizontal="center" vertical="center" wrapText="1"/>
    </xf>
    <xf numFmtId="0" fontId="10" fillId="0" borderId="19" xfId="4" applyFont="1" applyFill="1" applyBorder="1" applyAlignment="1">
      <alignment vertical="center" wrapText="1"/>
    </xf>
    <xf numFmtId="0" fontId="10" fillId="0" borderId="19" xfId="0" applyFont="1" applyBorder="1" applyAlignment="1">
      <alignment vertical="center" wrapText="1"/>
    </xf>
    <xf numFmtId="0" fontId="22" fillId="0" borderId="0" xfId="0" applyNumberFormat="1" applyFont="1" applyFill="1" applyBorder="1" applyAlignment="1" applyProtection="1">
      <alignment horizontal="left" vertical="center"/>
    </xf>
    <xf numFmtId="0" fontId="0" fillId="0" borderId="0" xfId="0" applyFont="1" applyAlignment="1"/>
    <xf numFmtId="0" fontId="25" fillId="0" borderId="0" xfId="0" applyFont="1" applyAlignment="1"/>
    <xf numFmtId="0" fontId="27" fillId="0" borderId="19" xfId="0" applyFont="1" applyBorder="1" applyAlignment="1">
      <alignment horizontal="center" vertical="center" wrapText="1"/>
    </xf>
    <xf numFmtId="0" fontId="27" fillId="0" borderId="19" xfId="0" applyFont="1" applyFill="1" applyBorder="1" applyAlignment="1">
      <alignment horizontal="center" vertical="center" wrapText="1"/>
    </xf>
    <xf numFmtId="0" fontId="25" fillId="0" borderId="0" xfId="6" applyFont="1">
      <alignment vertical="center"/>
    </xf>
    <xf numFmtId="0" fontId="27" fillId="0" borderId="19" xfId="6" applyFont="1" applyBorder="1" applyAlignment="1">
      <alignment horizontal="center" vertical="center" wrapText="1"/>
    </xf>
    <xf numFmtId="49" fontId="25" fillId="0" borderId="19" xfId="6" applyNumberFormat="1" applyFont="1" applyBorder="1" applyAlignment="1">
      <alignment horizontal="left" vertical="center" wrapText="1"/>
    </xf>
    <xf numFmtId="0" fontId="26" fillId="0" borderId="0" xfId="0" applyFont="1" applyBorder="1" applyAlignment="1">
      <alignment horizontal="center" vertical="center"/>
    </xf>
    <xf numFmtId="0" fontId="25" fillId="0" borderId="19" xfId="0" applyFont="1" applyBorder="1" applyAlignment="1">
      <alignment horizontal="left" vertical="center" wrapText="1"/>
    </xf>
    <xf numFmtId="0" fontId="8" fillId="0" borderId="19" xfId="0" applyFont="1" applyFill="1" applyBorder="1" applyAlignment="1">
      <alignment vertical="center"/>
    </xf>
    <xf numFmtId="179" fontId="8" fillId="0" borderId="19" xfId="0" applyNumberFormat="1" applyFont="1" applyFill="1" applyBorder="1" applyAlignment="1">
      <alignment vertical="center"/>
    </xf>
    <xf numFmtId="0" fontId="4" fillId="0" borderId="1" xfId="0" applyNumberFormat="1" applyFont="1" applyFill="1" applyBorder="1" applyAlignment="1" applyProtection="1">
      <alignment horizontal="center" vertical="center"/>
    </xf>
    <xf numFmtId="0" fontId="20"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49" fontId="20" fillId="0" borderId="1" xfId="1" applyNumberFormat="1" applyFont="1" applyFill="1" applyBorder="1" applyAlignment="1">
      <alignment horizontal="center" vertical="center"/>
    </xf>
    <xf numFmtId="0" fontId="5" fillId="0" borderId="7" xfId="1" applyFont="1" applyFill="1" applyBorder="1" applyAlignment="1">
      <alignment vertical="center"/>
    </xf>
    <xf numFmtId="0" fontId="20" fillId="0" borderId="1" xfId="1" applyFont="1" applyFill="1" applyBorder="1"/>
    <xf numFmtId="0" fontId="20" fillId="0" borderId="1" xfId="1" applyFont="1" applyFill="1" applyBorder="1" applyAlignment="1">
      <alignment horizontal="center" vertical="center"/>
    </xf>
    <xf numFmtId="0" fontId="20" fillId="0" borderId="7" xfId="1" applyFont="1" applyFill="1" applyBorder="1" applyAlignment="1">
      <alignment vertical="center"/>
    </xf>
    <xf numFmtId="0" fontId="22" fillId="0" borderId="1" xfId="0" applyNumberFormat="1" applyFont="1" applyFill="1" applyBorder="1" applyAlignment="1" applyProtection="1">
      <alignment horizontal="center" vertical="center" wrapText="1"/>
    </xf>
    <xf numFmtId="0" fontId="20" fillId="0" borderId="7" xfId="1" applyFont="1" applyFill="1" applyBorder="1" applyAlignment="1">
      <alignment horizontal="center" vertical="center" wrapText="1"/>
    </xf>
    <xf numFmtId="179" fontId="20" fillId="0" borderId="1" xfId="1" applyNumberFormat="1" applyFont="1" applyFill="1" applyBorder="1" applyAlignment="1">
      <alignment horizontal="center" vertical="center" wrapText="1"/>
    </xf>
    <xf numFmtId="0" fontId="1" fillId="0" borderId="1" xfId="1" applyFont="1" applyFill="1" applyBorder="1"/>
    <xf numFmtId="179" fontId="1" fillId="0" borderId="1" xfId="1" applyNumberFormat="1" applyFont="1" applyFill="1" applyBorder="1"/>
    <xf numFmtId="0" fontId="0" fillId="0" borderId="0" xfId="0" applyFill="1"/>
    <xf numFmtId="179" fontId="11" fillId="0" borderId="1" xfId="0" applyNumberFormat="1" applyFont="1" applyFill="1" applyBorder="1" applyAlignment="1">
      <alignment vertical="center"/>
    </xf>
    <xf numFmtId="180" fontId="8" fillId="0" borderId="19" xfId="0" applyNumberFormat="1" applyFont="1" applyFill="1" applyBorder="1" applyAlignment="1">
      <alignment vertical="center"/>
    </xf>
    <xf numFmtId="180" fontId="11" fillId="0" borderId="1" xfId="0" applyNumberFormat="1" applyFont="1" applyFill="1" applyBorder="1" applyAlignment="1">
      <alignment vertical="center"/>
    </xf>
    <xf numFmtId="0" fontId="1" fillId="0" borderId="19" xfId="0" applyFont="1" applyFill="1" applyBorder="1" applyAlignment="1"/>
    <xf numFmtId="0" fontId="1" fillId="0" borderId="19" xfId="0" applyFont="1" applyFill="1" applyBorder="1" applyAlignment="1">
      <alignment horizontal="center"/>
    </xf>
    <xf numFmtId="0" fontId="1" fillId="0" borderId="0" xfId="0" applyFont="1" applyFill="1" applyBorder="1" applyAlignment="1">
      <alignment vertical="top" wrapText="1"/>
    </xf>
    <xf numFmtId="180" fontId="1" fillId="0" borderId="19" xfId="0" applyNumberFormat="1" applyFont="1" applyFill="1" applyBorder="1" applyAlignment="1"/>
    <xf numFmtId="180" fontId="2" fillId="0" borderId="1" xfId="0" applyNumberFormat="1" applyFont="1" applyFill="1" applyBorder="1" applyAlignment="1" applyProtection="1">
      <alignment horizontal="right" vertical="center"/>
    </xf>
    <xf numFmtId="180" fontId="1" fillId="0" borderId="1" xfId="0" applyNumberFormat="1" applyFont="1" applyFill="1" applyBorder="1" applyAlignment="1"/>
    <xf numFmtId="0" fontId="1" fillId="0" borderId="19" xfId="0" applyFont="1" applyFill="1" applyBorder="1" applyAlignment="1">
      <alignment horizontal="left"/>
    </xf>
    <xf numFmtId="179" fontId="1" fillId="0" borderId="19" xfId="0" applyNumberFormat="1" applyFont="1" applyFill="1" applyBorder="1" applyAlignment="1">
      <alignment horizontal="left" wrapText="1"/>
    </xf>
    <xf numFmtId="0" fontId="17" fillId="0" borderId="1" xfId="0" applyNumberFormat="1" applyFont="1" applyFill="1" applyBorder="1" applyAlignment="1" applyProtection="1">
      <alignment horizontal="center" vertical="center"/>
    </xf>
    <xf numFmtId="177" fontId="17" fillId="0" borderId="1" xfId="0" applyNumberFormat="1" applyFont="1" applyFill="1" applyBorder="1" applyAlignment="1" applyProtection="1">
      <alignment horizontal="right" vertical="center"/>
    </xf>
    <xf numFmtId="179" fontId="6" fillId="0" borderId="1" xfId="0" applyNumberFormat="1" applyFont="1" applyFill="1" applyBorder="1" applyAlignment="1"/>
    <xf numFmtId="0" fontId="6" fillId="0" borderId="1" xfId="1" applyFont="1" applyFill="1" applyBorder="1"/>
    <xf numFmtId="179" fontId="6" fillId="0" borderId="1" xfId="1" applyNumberFormat="1" applyFont="1" applyFill="1" applyBorder="1"/>
    <xf numFmtId="180" fontId="6" fillId="0" borderId="1" xfId="0" applyNumberFormat="1" applyFont="1" applyFill="1" applyBorder="1" applyAlignment="1"/>
    <xf numFmtId="0" fontId="2" fillId="0" borderId="19" xfId="0" applyNumberFormat="1" applyFont="1" applyFill="1" applyBorder="1" applyAlignment="1" applyProtection="1">
      <alignment horizontal="center"/>
    </xf>
    <xf numFmtId="176" fontId="2" fillId="0" borderId="19" xfId="0" applyNumberFormat="1" applyFont="1" applyFill="1" applyBorder="1" applyAlignment="1" applyProtection="1">
      <alignment horizontal="center"/>
    </xf>
    <xf numFmtId="180" fontId="2" fillId="0" borderId="19" xfId="0" applyNumberFormat="1" applyFont="1" applyFill="1" applyBorder="1" applyAlignment="1" applyProtection="1"/>
    <xf numFmtId="0" fontId="18" fillId="0" borderId="19" xfId="0" applyNumberFormat="1" applyFont="1" applyFill="1" applyBorder="1" applyAlignment="1" applyProtection="1">
      <alignment vertical="center"/>
    </xf>
    <xf numFmtId="178" fontId="2" fillId="0" borderId="19" xfId="0" applyNumberFormat="1" applyFont="1" applyFill="1" applyBorder="1" applyAlignment="1" applyProtection="1">
      <alignment horizontal="right" vertical="center"/>
    </xf>
    <xf numFmtId="0" fontId="2" fillId="0" borderId="19" xfId="0" applyNumberFormat="1" applyFont="1" applyFill="1" applyBorder="1" applyAlignment="1" applyProtection="1">
      <alignment horizontal="left" vertical="center"/>
    </xf>
    <xf numFmtId="0" fontId="2" fillId="0" borderId="19" xfId="0" applyNumberFormat="1" applyFont="1" applyFill="1" applyBorder="1" applyAlignment="1" applyProtection="1">
      <alignment vertical="center"/>
    </xf>
    <xf numFmtId="0" fontId="2" fillId="0" borderId="19" xfId="0" applyNumberFormat="1" applyFont="1" applyFill="1" applyBorder="1" applyAlignment="1" applyProtection="1">
      <alignment horizontal="right"/>
    </xf>
    <xf numFmtId="0" fontId="1" fillId="0" borderId="19" xfId="0" applyFont="1" applyFill="1" applyBorder="1" applyAlignment="1">
      <alignment vertical="center"/>
    </xf>
    <xf numFmtId="0" fontId="14" fillId="0" borderId="19" xfId="0" applyNumberFormat="1" applyFont="1" applyFill="1" applyBorder="1" applyAlignment="1" applyProtection="1">
      <alignment horizontal="center" vertical="center"/>
    </xf>
    <xf numFmtId="177" fontId="14" fillId="0" borderId="19" xfId="0" applyNumberFormat="1" applyFont="1" applyFill="1" applyBorder="1" applyAlignment="1" applyProtection="1">
      <alignment horizontal="right" vertical="center"/>
    </xf>
    <xf numFmtId="0" fontId="2" fillId="0" borderId="19" xfId="0" applyNumberFormat="1" applyFont="1" applyFill="1" applyBorder="1" applyAlignment="1" applyProtection="1">
      <alignment horizontal="center" vertical="center" wrapText="1"/>
    </xf>
    <xf numFmtId="0" fontId="2" fillId="0" borderId="19" xfId="3" applyFont="1" applyFill="1" applyBorder="1" applyAlignment="1" applyProtection="1">
      <alignment horizontal="center" vertical="center" wrapText="1" readingOrder="1"/>
      <protection locked="0"/>
    </xf>
    <xf numFmtId="0" fontId="22" fillId="0" borderId="19" xfId="3" applyFont="1" applyFill="1" applyBorder="1" applyAlignment="1" applyProtection="1">
      <alignment horizontal="center" vertical="top" wrapText="1" readingOrder="1"/>
      <protection locked="0"/>
    </xf>
    <xf numFmtId="0" fontId="22" fillId="0" borderId="19" xfId="3" applyFont="1" applyFill="1" applyBorder="1" applyAlignment="1" applyProtection="1">
      <alignment horizontal="center" vertical="center" wrapText="1" readingOrder="1"/>
      <protection locked="0"/>
    </xf>
    <xf numFmtId="179" fontId="22" fillId="0" borderId="19" xfId="3" applyNumberFormat="1" applyFont="1" applyFill="1" applyBorder="1" applyAlignment="1" applyProtection="1">
      <alignment horizontal="right" vertical="center" wrapText="1" readingOrder="1"/>
      <protection locked="0"/>
    </xf>
    <xf numFmtId="49" fontId="7" fillId="0" borderId="19" xfId="0" applyNumberFormat="1" applyFont="1" applyBorder="1"/>
    <xf numFmtId="179" fontId="7" fillId="0" borderId="19" xfId="0" applyNumberFormat="1" applyFont="1" applyBorder="1" applyAlignment="1">
      <alignment wrapText="1"/>
    </xf>
    <xf numFmtId="179" fontId="7" fillId="0" borderId="19" xfId="0" applyNumberFormat="1" applyFont="1" applyBorder="1"/>
    <xf numFmtId="0" fontId="3" fillId="2" borderId="0" xfId="0" applyFont="1" applyFill="1" applyAlignment="1">
      <alignment horizontal="center" vertical="center" wrapText="1"/>
    </xf>
    <xf numFmtId="0" fontId="4" fillId="0" borderId="19"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19" xfId="3" applyFont="1" applyFill="1" applyBorder="1" applyAlignment="1" applyProtection="1">
      <alignment horizontal="center" vertical="center" wrapText="1" readingOrder="1"/>
      <protection locked="0"/>
    </xf>
    <xf numFmtId="0" fontId="15" fillId="0" borderId="19" xfId="3" applyFont="1" applyFill="1" applyBorder="1" applyAlignment="1" applyProtection="1">
      <alignment vertical="top" wrapText="1"/>
      <protection locked="0"/>
    </xf>
    <xf numFmtId="0" fontId="15" fillId="0" borderId="19" xfId="3" applyFont="1" applyFill="1" applyBorder="1" applyAlignment="1"/>
    <xf numFmtId="0" fontId="5" fillId="0" borderId="7" xfId="1" applyFont="1" applyFill="1" applyBorder="1" applyAlignment="1">
      <alignment horizontal="left" vertical="center" wrapText="1"/>
    </xf>
    <xf numFmtId="0" fontId="5" fillId="0" borderId="13"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22" fillId="0" borderId="2" xfId="0" applyNumberFormat="1" applyFont="1" applyFill="1" applyBorder="1" applyAlignment="1" applyProtection="1">
      <alignment horizontal="center" vertical="center"/>
    </xf>
    <xf numFmtId="0" fontId="22" fillId="0" borderId="3" xfId="0" applyNumberFormat="1" applyFont="1" applyFill="1" applyBorder="1" applyAlignment="1" applyProtection="1">
      <alignment horizontal="center" vertical="center"/>
    </xf>
    <xf numFmtId="0" fontId="22" fillId="0" borderId="5" xfId="0" applyNumberFormat="1" applyFont="1" applyFill="1" applyBorder="1" applyAlignment="1" applyProtection="1">
      <alignment horizontal="center" vertical="center"/>
    </xf>
    <xf numFmtId="0" fontId="5" fillId="0" borderId="10"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1" fillId="0" borderId="0" xfId="1" applyFont="1" applyFill="1" applyAlignment="1">
      <alignment horizontal="center" wrapText="1"/>
    </xf>
    <xf numFmtId="0" fontId="22" fillId="0" borderId="1" xfId="0" applyNumberFormat="1" applyFont="1" applyFill="1" applyBorder="1" applyAlignment="1" applyProtection="1">
      <alignment horizontal="center" vertical="center"/>
    </xf>
    <xf numFmtId="0" fontId="22" fillId="0" borderId="7" xfId="0" applyNumberFormat="1" applyFont="1" applyFill="1" applyBorder="1" applyAlignment="1" applyProtection="1">
      <alignment horizontal="center" vertical="center"/>
    </xf>
    <xf numFmtId="0" fontId="22" fillId="0" borderId="13" xfId="0" applyNumberFormat="1" applyFont="1" applyFill="1" applyBorder="1" applyAlignment="1" applyProtection="1">
      <alignment horizontal="center" vertical="center"/>
    </xf>
    <xf numFmtId="0" fontId="22" fillId="0" borderId="14" xfId="0" applyNumberFormat="1" applyFont="1" applyFill="1" applyBorder="1" applyAlignment="1" applyProtection="1">
      <alignment horizontal="center" vertical="center"/>
    </xf>
    <xf numFmtId="0" fontId="22" fillId="0" borderId="7" xfId="0" applyNumberFormat="1" applyFont="1" applyFill="1" applyBorder="1" applyAlignment="1" applyProtection="1">
      <alignment horizontal="center" vertical="center" wrapText="1"/>
    </xf>
    <xf numFmtId="0" fontId="22" fillId="0" borderId="13" xfId="0" applyNumberFormat="1" applyFont="1" applyFill="1" applyBorder="1" applyAlignment="1" applyProtection="1">
      <alignment horizontal="center" vertical="center" wrapText="1"/>
    </xf>
    <xf numFmtId="0" fontId="22" fillId="0" borderId="14" xfId="0" applyNumberFormat="1" applyFont="1" applyFill="1" applyBorder="1" applyAlignment="1" applyProtection="1">
      <alignment horizontal="center" vertical="center" wrapText="1"/>
    </xf>
    <xf numFmtId="0" fontId="22" fillId="0" borderId="2" xfId="0" applyNumberFormat="1" applyFont="1" applyFill="1" applyBorder="1" applyAlignment="1" applyProtection="1">
      <alignment horizontal="center" vertical="center" wrapText="1"/>
    </xf>
    <xf numFmtId="0" fontId="22" fillId="0" borderId="5" xfId="0" applyNumberFormat="1" applyFont="1" applyFill="1" applyBorder="1" applyAlignment="1" applyProtection="1">
      <alignment horizontal="center" vertical="center" wrapText="1"/>
    </xf>
    <xf numFmtId="0" fontId="22" fillId="0" borderId="1" xfId="0" applyNumberFormat="1" applyFont="1" applyFill="1" applyBorder="1" applyAlignment="1" applyProtection="1">
      <alignment horizontal="center" vertical="center" wrapText="1"/>
    </xf>
    <xf numFmtId="0" fontId="20" fillId="0" borderId="15"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6"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7" xfId="0"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0" fillId="0" borderId="19" xfId="4" applyFont="1" applyFill="1" applyBorder="1" applyAlignment="1">
      <alignment horizontal="left" vertical="center" wrapText="1"/>
    </xf>
    <xf numFmtId="0" fontId="7" fillId="0" borderId="19" xfId="0" applyFont="1" applyBorder="1" applyAlignment="1">
      <alignment horizontal="left" wrapText="1"/>
    </xf>
    <xf numFmtId="0" fontId="24" fillId="0" borderId="19" xfId="0"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27" fillId="0" borderId="19" xfId="0" applyFont="1" applyBorder="1" applyAlignment="1">
      <alignment horizontal="center" vertical="center" wrapText="1"/>
    </xf>
    <xf numFmtId="49" fontId="25" fillId="0" borderId="19" xfId="0" applyNumberFormat="1" applyFont="1" applyBorder="1" applyAlignment="1">
      <alignment horizontal="left" vertical="center" wrapText="1"/>
    </xf>
    <xf numFmtId="0" fontId="25" fillId="0" borderId="19" xfId="0" applyNumberFormat="1" applyFont="1" applyBorder="1" applyAlignment="1">
      <alignment horizontal="left" vertical="top" wrapText="1"/>
    </xf>
    <xf numFmtId="0" fontId="27" fillId="0" borderId="19" xfId="0" applyFont="1" applyBorder="1" applyAlignment="1">
      <alignment horizontal="center" vertical="center"/>
    </xf>
    <xf numFmtId="0" fontId="25" fillId="0" borderId="19" xfId="0" applyNumberFormat="1" applyFont="1" applyBorder="1" applyAlignment="1">
      <alignment horizontal="left" vertical="center" wrapText="1"/>
    </xf>
    <xf numFmtId="49" fontId="25" fillId="0" borderId="20" xfId="0" applyNumberFormat="1" applyFont="1" applyBorder="1" applyAlignment="1">
      <alignment horizontal="left" vertical="center" wrapText="1"/>
    </xf>
    <xf numFmtId="49" fontId="25" fillId="0" borderId="21" xfId="0" applyNumberFormat="1" applyFont="1" applyBorder="1" applyAlignment="1">
      <alignment horizontal="left" vertical="center" wrapText="1"/>
    </xf>
    <xf numFmtId="0" fontId="25" fillId="0" borderId="20" xfId="0" applyFont="1" applyBorder="1" applyAlignment="1">
      <alignment horizontal="left" vertical="center" wrapText="1"/>
    </xf>
    <xf numFmtId="0" fontId="25" fillId="0" borderId="22" xfId="0" applyFont="1" applyBorder="1" applyAlignment="1">
      <alignment horizontal="left" vertical="center" wrapText="1"/>
    </xf>
    <xf numFmtId="0" fontId="27" fillId="0" borderId="19" xfId="6" applyFont="1" applyBorder="1" applyAlignment="1">
      <alignment horizontal="center" vertical="center" wrapText="1"/>
    </xf>
    <xf numFmtId="0" fontId="25" fillId="0" borderId="20" xfId="0" applyFont="1" applyBorder="1" applyAlignment="1">
      <alignment horizontal="center" vertical="center" wrapText="1"/>
    </xf>
    <xf numFmtId="0" fontId="25" fillId="0" borderId="21"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1" xfId="0" applyFont="1" applyBorder="1" applyAlignment="1">
      <alignment horizontal="center" vertical="center" wrapText="1"/>
    </xf>
    <xf numFmtId="49" fontId="25" fillId="0" borderId="19" xfId="6" applyNumberFormat="1" applyFont="1" applyBorder="1" applyAlignment="1">
      <alignment horizontal="left" vertical="center" wrapText="1"/>
    </xf>
    <xf numFmtId="49" fontId="25" fillId="0" borderId="20" xfId="6" applyNumberFormat="1" applyFont="1" applyBorder="1" applyAlignment="1">
      <alignment horizontal="left" vertical="center" wrapText="1"/>
    </xf>
    <xf numFmtId="49" fontId="25" fillId="0" borderId="21" xfId="6" applyNumberFormat="1" applyFont="1" applyBorder="1" applyAlignment="1">
      <alignment horizontal="left" vertical="center" wrapText="1"/>
    </xf>
  </cellXfs>
  <cellStyles count="7">
    <cellStyle name="常规" xfId="0" builtinId="0"/>
    <cellStyle name="常规 16" xfId="2"/>
    <cellStyle name="常规 2" xfId="3"/>
    <cellStyle name="常规 2 11" xfId="1"/>
    <cellStyle name="常规 3" xfId="4"/>
    <cellStyle name="常规 3 2" xfId="6"/>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C15" sqref="C15"/>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28" t="s">
        <v>0</v>
      </c>
      <c r="B2" s="128"/>
      <c r="C2" s="128"/>
      <c r="D2" s="128"/>
    </row>
    <row r="3" spans="1:4" ht="19.5" customHeight="1">
      <c r="A3" s="3" t="s">
        <v>428</v>
      </c>
      <c r="B3" s="44"/>
      <c r="C3" s="44"/>
      <c r="D3" s="11" t="s">
        <v>1</v>
      </c>
    </row>
    <row r="4" spans="1:4" ht="19.5" customHeight="1">
      <c r="A4" s="129" t="s">
        <v>2</v>
      </c>
      <c r="B4" s="129"/>
      <c r="C4" s="129" t="s">
        <v>3</v>
      </c>
      <c r="D4" s="129"/>
    </row>
    <row r="5" spans="1:4" ht="19.5" customHeight="1">
      <c r="A5" s="129" t="s">
        <v>4</v>
      </c>
      <c r="B5" s="129" t="s">
        <v>5</v>
      </c>
      <c r="C5" s="129" t="s">
        <v>6</v>
      </c>
      <c r="D5" s="129" t="s">
        <v>5</v>
      </c>
    </row>
    <row r="6" spans="1:4" ht="19.5" customHeight="1">
      <c r="A6" s="129"/>
      <c r="B6" s="129"/>
      <c r="C6" s="129"/>
      <c r="D6" s="129"/>
    </row>
    <row r="7" spans="1:4" ht="17.25" customHeight="1">
      <c r="A7" s="112" t="s">
        <v>7</v>
      </c>
      <c r="B7" s="113">
        <v>2806.1</v>
      </c>
      <c r="C7" s="114" t="s">
        <v>8</v>
      </c>
      <c r="D7" s="113">
        <v>2343.4899999999998</v>
      </c>
    </row>
    <row r="8" spans="1:4" ht="17.25" customHeight="1">
      <c r="A8" s="115" t="s">
        <v>9</v>
      </c>
      <c r="B8" s="113"/>
      <c r="C8" s="114" t="s">
        <v>10</v>
      </c>
      <c r="D8" s="113"/>
    </row>
    <row r="9" spans="1:4" ht="17.25" customHeight="1">
      <c r="A9" s="115" t="s">
        <v>11</v>
      </c>
      <c r="B9" s="113"/>
      <c r="C9" s="114" t="s">
        <v>12</v>
      </c>
      <c r="D9" s="113"/>
    </row>
    <row r="10" spans="1:4" ht="17.25" customHeight="1">
      <c r="A10" s="115" t="s">
        <v>13</v>
      </c>
      <c r="B10" s="113"/>
      <c r="C10" s="114" t="s">
        <v>14</v>
      </c>
      <c r="D10" s="113"/>
    </row>
    <row r="11" spans="1:4" ht="17.25" customHeight="1">
      <c r="A11" s="115" t="s">
        <v>15</v>
      </c>
      <c r="B11" s="113"/>
      <c r="C11" s="114" t="s">
        <v>16</v>
      </c>
      <c r="D11" s="113"/>
    </row>
    <row r="12" spans="1:4" ht="17.25" customHeight="1">
      <c r="A12" s="115" t="s">
        <v>17</v>
      </c>
      <c r="B12" s="113"/>
      <c r="C12" s="114" t="s">
        <v>18</v>
      </c>
      <c r="D12" s="113"/>
    </row>
    <row r="13" spans="1:4" ht="17.25" customHeight="1">
      <c r="A13" s="115" t="s">
        <v>19</v>
      </c>
      <c r="B13" s="113"/>
      <c r="C13" s="114" t="s">
        <v>20</v>
      </c>
      <c r="D13" s="113"/>
    </row>
    <row r="14" spans="1:4" ht="17.25" customHeight="1">
      <c r="A14" s="95"/>
      <c r="B14" s="113"/>
      <c r="C14" s="114" t="s">
        <v>21</v>
      </c>
      <c r="D14" s="113">
        <v>239.95</v>
      </c>
    </row>
    <row r="15" spans="1:4" ht="17.25" customHeight="1">
      <c r="A15" s="95"/>
      <c r="B15" s="113"/>
      <c r="C15" s="114" t="s">
        <v>22</v>
      </c>
      <c r="D15" s="113">
        <v>120.53</v>
      </c>
    </row>
    <row r="16" spans="1:4" ht="17.25" customHeight="1">
      <c r="A16" s="95"/>
      <c r="B16" s="113"/>
      <c r="C16" s="114" t="s">
        <v>23</v>
      </c>
      <c r="D16" s="113"/>
    </row>
    <row r="17" spans="1:4" ht="17.25" customHeight="1">
      <c r="A17" s="95"/>
      <c r="B17" s="113"/>
      <c r="C17" s="114" t="s">
        <v>24</v>
      </c>
      <c r="D17" s="113"/>
    </row>
    <row r="18" spans="1:4" ht="17.25" customHeight="1">
      <c r="A18" s="95"/>
      <c r="B18" s="116"/>
      <c r="C18" s="114" t="s">
        <v>25</v>
      </c>
      <c r="D18" s="113"/>
    </row>
    <row r="19" spans="1:4" ht="17.25" customHeight="1">
      <c r="A19" s="95"/>
      <c r="B19" s="116"/>
      <c r="C19" s="114" t="s">
        <v>26</v>
      </c>
      <c r="D19" s="113"/>
    </row>
    <row r="20" spans="1:4" ht="17.25" customHeight="1">
      <c r="A20" s="95"/>
      <c r="B20" s="116"/>
      <c r="C20" s="115" t="s">
        <v>27</v>
      </c>
      <c r="D20" s="113"/>
    </row>
    <row r="21" spans="1:4" ht="17.25" customHeight="1">
      <c r="A21" s="117"/>
      <c r="B21" s="116"/>
      <c r="C21" s="115" t="s">
        <v>28</v>
      </c>
      <c r="D21" s="113"/>
    </row>
    <row r="22" spans="1:4" ht="17.25" customHeight="1">
      <c r="A22" s="114"/>
      <c r="B22" s="116"/>
      <c r="C22" s="115" t="s">
        <v>29</v>
      </c>
      <c r="D22" s="113"/>
    </row>
    <row r="23" spans="1:4" ht="17.25" customHeight="1">
      <c r="A23" s="114"/>
      <c r="B23" s="116"/>
      <c r="C23" s="115" t="s">
        <v>30</v>
      </c>
      <c r="D23" s="113"/>
    </row>
    <row r="24" spans="1:4" ht="17.25" customHeight="1">
      <c r="A24" s="114"/>
      <c r="B24" s="116"/>
      <c r="C24" s="115" t="s">
        <v>31</v>
      </c>
      <c r="D24" s="113"/>
    </row>
    <row r="25" spans="1:4" ht="17.25" customHeight="1">
      <c r="A25" s="114"/>
      <c r="B25" s="116"/>
      <c r="C25" s="115" t="s">
        <v>32</v>
      </c>
      <c r="D25" s="113">
        <v>102.13</v>
      </c>
    </row>
    <row r="26" spans="1:4" ht="17.25" customHeight="1">
      <c r="A26" s="114"/>
      <c r="B26" s="116"/>
      <c r="C26" s="115" t="s">
        <v>33</v>
      </c>
      <c r="D26" s="113"/>
    </row>
    <row r="27" spans="1:4" ht="17.25" customHeight="1">
      <c r="A27" s="114"/>
      <c r="B27" s="116"/>
      <c r="C27" s="115" t="s">
        <v>34</v>
      </c>
      <c r="D27" s="113"/>
    </row>
    <row r="28" spans="1:4" ht="17.25" customHeight="1">
      <c r="A28" s="114"/>
      <c r="B28" s="116"/>
      <c r="C28" s="115" t="s">
        <v>35</v>
      </c>
      <c r="D28" s="113"/>
    </row>
    <row r="29" spans="1:4" ht="17.25" customHeight="1">
      <c r="A29" s="114"/>
      <c r="B29" s="116"/>
      <c r="C29" s="115" t="s">
        <v>36</v>
      </c>
      <c r="D29" s="113"/>
    </row>
    <row r="30" spans="1:4" ht="14.25" customHeight="1">
      <c r="A30" s="118" t="s">
        <v>37</v>
      </c>
      <c r="B30" s="119">
        <f>SUM(B7:B29)</f>
        <v>2806.1</v>
      </c>
      <c r="C30" s="118" t="s">
        <v>38</v>
      </c>
      <c r="D30" s="119">
        <f>SUM(D7:D29)</f>
        <v>2806.1</v>
      </c>
    </row>
    <row r="31" spans="1:4" ht="29.25" customHeight="1">
      <c r="A31" s="130"/>
      <c r="B31" s="130"/>
    </row>
  </sheetData>
  <mergeCells count="8">
    <mergeCell ref="A2:D2"/>
    <mergeCell ref="A4:B4"/>
    <mergeCell ref="C4:D4"/>
    <mergeCell ref="A31:B31"/>
    <mergeCell ref="A5:A6"/>
    <mergeCell ref="B5:B6"/>
    <mergeCell ref="C5:C6"/>
    <mergeCell ref="D5:D6"/>
  </mergeCells>
  <phoneticPr fontId="21" type="noConversion"/>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G9" sqref="G9"/>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31"/>
      <c r="C1" s="131"/>
      <c r="D1" s="131"/>
      <c r="E1" s="131"/>
      <c r="F1" s="131"/>
      <c r="G1" s="131"/>
      <c r="H1" s="131"/>
    </row>
    <row r="2" spans="2:8" ht="39.950000000000003" customHeight="1">
      <c r="B2" s="128" t="s">
        <v>39</v>
      </c>
      <c r="C2" s="128"/>
      <c r="D2" s="54"/>
      <c r="E2" s="54"/>
      <c r="F2" s="54"/>
      <c r="G2" s="54"/>
      <c r="H2" s="54"/>
    </row>
    <row r="3" spans="2:8" s="1" customFormat="1" ht="39" customHeight="1">
      <c r="B3" s="3" t="s">
        <v>428</v>
      </c>
      <c r="C3" s="10" t="s">
        <v>40</v>
      </c>
    </row>
    <row r="4" spans="2:8" s="1" customFormat="1" ht="27" customHeight="1">
      <c r="B4" s="132" t="s">
        <v>4</v>
      </c>
      <c r="C4" s="132" t="s">
        <v>41</v>
      </c>
    </row>
    <row r="5" spans="2:8" s="1" customFormat="1" ht="27" customHeight="1">
      <c r="B5" s="132"/>
      <c r="C5" s="132"/>
    </row>
    <row r="6" spans="2:8" s="1" customFormat="1" ht="32.1" customHeight="1">
      <c r="B6" s="55" t="s">
        <v>42</v>
      </c>
      <c r="C6" s="52">
        <v>2806.1</v>
      </c>
    </row>
    <row r="7" spans="2:8" s="1" customFormat="1" ht="32.1" customHeight="1">
      <c r="B7" s="56" t="s">
        <v>43</v>
      </c>
      <c r="C7" s="52"/>
    </row>
    <row r="8" spans="2:8" s="1" customFormat="1" ht="32.1" customHeight="1">
      <c r="B8" s="56" t="s">
        <v>44</v>
      </c>
      <c r="C8" s="52"/>
    </row>
    <row r="9" spans="2:8" s="1" customFormat="1" ht="32.1" customHeight="1">
      <c r="B9" s="56" t="s">
        <v>45</v>
      </c>
      <c r="C9" s="52"/>
    </row>
    <row r="10" spans="2:8" s="1" customFormat="1" ht="32.1" customHeight="1">
      <c r="B10" s="56" t="s">
        <v>46</v>
      </c>
      <c r="C10" s="52"/>
    </row>
    <row r="11" spans="2:8" s="1" customFormat="1" ht="32.1" customHeight="1">
      <c r="B11" s="56" t="s">
        <v>47</v>
      </c>
      <c r="C11" s="52"/>
    </row>
    <row r="12" spans="2:8" s="1" customFormat="1" ht="32.1" customHeight="1">
      <c r="B12" s="56" t="s">
        <v>48</v>
      </c>
      <c r="C12" s="52"/>
    </row>
    <row r="13" spans="2:8" s="1" customFormat="1" ht="32.1" customHeight="1">
      <c r="B13" s="8"/>
      <c r="C13" s="52"/>
    </row>
    <row r="14" spans="2:8" s="1" customFormat="1" ht="32.1" customHeight="1">
      <c r="B14" s="36" t="s">
        <v>37</v>
      </c>
      <c r="C14" s="50">
        <f>SUM(C6:C13)</f>
        <v>2806.1</v>
      </c>
    </row>
  </sheetData>
  <mergeCells count="4">
    <mergeCell ref="B1:H1"/>
    <mergeCell ref="B2:C2"/>
    <mergeCell ref="B4:B5"/>
    <mergeCell ref="C4:C5"/>
  </mergeCells>
  <phoneticPr fontId="21" type="noConversion"/>
  <printOptions horizontalCentered="1"/>
  <pageMargins left="0.39305555555555599" right="0.39305555555555599" top="0.74791666666666701" bottom="0.74791666666666701" header="0.31388888888888899" footer="0.31388888888888899"/>
  <pageSetup paperSize="9" orientation="portrait" r:id="rId1"/>
</worksheet>
</file>

<file path=xl/worksheets/sheet3.xml><?xml version="1.0" encoding="utf-8"?>
<worksheet xmlns="http://schemas.openxmlformats.org/spreadsheetml/2006/main" xmlns:r="http://schemas.openxmlformats.org/officeDocument/2006/relationships">
  <dimension ref="B1:XFC30"/>
  <sheetViews>
    <sheetView workbookViewId="0">
      <selection activeCell="C6" sqref="C6:C24"/>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128" t="s">
        <v>49</v>
      </c>
      <c r="C2" s="128"/>
    </row>
    <row r="3" spans="2:3" s="1" customFormat="1" ht="19.5" customHeight="1">
      <c r="B3" s="3" t="s">
        <v>428</v>
      </c>
      <c r="C3" s="11" t="s">
        <v>1</v>
      </c>
    </row>
    <row r="4" spans="2:3" s="1" customFormat="1" ht="27.95" customHeight="1">
      <c r="B4" s="132" t="s">
        <v>6</v>
      </c>
      <c r="C4" s="132" t="s">
        <v>41</v>
      </c>
    </row>
    <row r="5" spans="2:3" s="1" customFormat="1" ht="27.95" customHeight="1">
      <c r="B5" s="132"/>
      <c r="C5" s="132"/>
    </row>
    <row r="6" spans="2:3" s="1" customFormat="1" ht="24" customHeight="1">
      <c r="B6" s="51" t="s">
        <v>8</v>
      </c>
      <c r="C6" s="52">
        <v>2343.4899999999998</v>
      </c>
    </row>
    <row r="7" spans="2:3" s="1" customFormat="1" ht="24" customHeight="1">
      <c r="B7" s="51" t="s">
        <v>10</v>
      </c>
      <c r="C7" s="52"/>
    </row>
    <row r="8" spans="2:3" s="1" customFormat="1" ht="24" customHeight="1">
      <c r="B8" s="51" t="s">
        <v>12</v>
      </c>
      <c r="C8" s="52"/>
    </row>
    <row r="9" spans="2:3" s="1" customFormat="1" ht="24" customHeight="1">
      <c r="B9" s="51" t="s">
        <v>14</v>
      </c>
      <c r="C9" s="52"/>
    </row>
    <row r="10" spans="2:3" s="1" customFormat="1" ht="24" customHeight="1">
      <c r="B10" s="51" t="s">
        <v>16</v>
      </c>
      <c r="C10" s="52"/>
    </row>
    <row r="11" spans="2:3" s="1" customFormat="1" ht="24" customHeight="1">
      <c r="B11" s="51" t="s">
        <v>18</v>
      </c>
      <c r="C11" s="52"/>
    </row>
    <row r="12" spans="2:3" s="1" customFormat="1" ht="24" customHeight="1">
      <c r="B12" s="51" t="s">
        <v>20</v>
      </c>
      <c r="C12" s="52"/>
    </row>
    <row r="13" spans="2:3" s="1" customFormat="1" ht="24" customHeight="1">
      <c r="B13" s="51" t="s">
        <v>21</v>
      </c>
      <c r="C13" s="52">
        <v>239.95</v>
      </c>
    </row>
    <row r="14" spans="2:3" s="1" customFormat="1" ht="24" customHeight="1">
      <c r="B14" s="51" t="s">
        <v>22</v>
      </c>
      <c r="C14" s="52">
        <v>120.53</v>
      </c>
    </row>
    <row r="15" spans="2:3" s="1" customFormat="1" ht="24" customHeight="1">
      <c r="B15" s="51" t="s">
        <v>23</v>
      </c>
      <c r="C15" s="52"/>
    </row>
    <row r="16" spans="2:3" s="1" customFormat="1" ht="24" customHeight="1">
      <c r="B16" s="51" t="s">
        <v>24</v>
      </c>
      <c r="C16" s="52"/>
    </row>
    <row r="17" spans="2:3" s="1" customFormat="1" ht="24" customHeight="1">
      <c r="B17" s="51" t="s">
        <v>25</v>
      </c>
      <c r="C17" s="52"/>
    </row>
    <row r="18" spans="2:3" s="1" customFormat="1" ht="24" customHeight="1">
      <c r="B18" s="51" t="s">
        <v>26</v>
      </c>
      <c r="C18" s="52"/>
    </row>
    <row r="19" spans="2:3" s="1" customFormat="1" ht="24" customHeight="1">
      <c r="B19" s="53" t="s">
        <v>27</v>
      </c>
      <c r="C19" s="52"/>
    </row>
    <row r="20" spans="2:3" s="1" customFormat="1" ht="24" customHeight="1">
      <c r="B20" s="53" t="s">
        <v>28</v>
      </c>
      <c r="C20" s="52"/>
    </row>
    <row r="21" spans="2:3" s="1" customFormat="1" ht="24" customHeight="1">
      <c r="B21" s="53" t="s">
        <v>29</v>
      </c>
      <c r="C21" s="52"/>
    </row>
    <row r="22" spans="2:3" s="1" customFormat="1" ht="24" customHeight="1">
      <c r="B22" s="53" t="s">
        <v>30</v>
      </c>
      <c r="C22" s="52"/>
    </row>
    <row r="23" spans="2:3" s="1" customFormat="1" ht="24" customHeight="1">
      <c r="B23" s="53" t="s">
        <v>31</v>
      </c>
      <c r="C23" s="52"/>
    </row>
    <row r="24" spans="2:3" s="1" customFormat="1" ht="24" customHeight="1">
      <c r="B24" s="53" t="s">
        <v>32</v>
      </c>
      <c r="C24" s="52">
        <v>102.13</v>
      </c>
    </row>
    <row r="25" spans="2:3" s="1" customFormat="1" ht="24" customHeight="1">
      <c r="B25" s="53" t="s">
        <v>33</v>
      </c>
      <c r="C25" s="52"/>
    </row>
    <row r="26" spans="2:3" s="1" customFormat="1" ht="24" customHeight="1">
      <c r="B26" s="53" t="s">
        <v>34</v>
      </c>
      <c r="C26" s="52"/>
    </row>
    <row r="27" spans="2:3" s="1" customFormat="1" ht="24" customHeight="1">
      <c r="B27" s="53" t="s">
        <v>35</v>
      </c>
      <c r="C27" s="52"/>
    </row>
    <row r="28" spans="2:3" s="1" customFormat="1" ht="24" customHeight="1">
      <c r="B28" s="53" t="s">
        <v>36</v>
      </c>
      <c r="C28" s="50"/>
    </row>
    <row r="29" spans="2:3" s="1" customFormat="1" ht="14.25" customHeight="1">
      <c r="B29" s="36" t="s">
        <v>38</v>
      </c>
      <c r="C29" s="50">
        <f>SUM(C6:C28)</f>
        <v>2806.1</v>
      </c>
    </row>
    <row r="30" spans="2:3" s="1" customFormat="1" ht="29.25" customHeight="1"/>
  </sheetData>
  <mergeCells count="3">
    <mergeCell ref="B2:C2"/>
    <mergeCell ref="B4:B5"/>
    <mergeCell ref="C4:C5"/>
  </mergeCells>
  <phoneticPr fontId="21"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A6" sqref="A6"/>
    </sheetView>
  </sheetViews>
  <sheetFormatPr defaultColWidth="8" defaultRowHeight="14.25" customHeight="1"/>
  <cols>
    <col min="1" max="1" width="35.5" style="13" customWidth="1"/>
    <col min="2" max="2" width="34" style="13" customWidth="1"/>
    <col min="3" max="3" width="42.5" style="13" customWidth="1"/>
    <col min="4" max="4" width="31.875" style="13" customWidth="1"/>
    <col min="5" max="16384" width="8" style="13"/>
  </cols>
  <sheetData>
    <row r="1" spans="1:4" ht="32.25" customHeight="1">
      <c r="A1" s="128" t="s">
        <v>50</v>
      </c>
      <c r="B1" s="128"/>
      <c r="C1" s="128"/>
      <c r="D1" s="128"/>
    </row>
    <row r="2" spans="1:4" ht="13.5">
      <c r="A2" s="3" t="s">
        <v>428</v>
      </c>
      <c r="B2" s="44"/>
      <c r="C2" s="44"/>
      <c r="D2" s="11" t="s">
        <v>1</v>
      </c>
    </row>
    <row r="3" spans="1:4" ht="12.75" customHeight="1">
      <c r="A3" s="133" t="s">
        <v>2</v>
      </c>
      <c r="B3" s="133"/>
      <c r="C3" s="133" t="s">
        <v>3</v>
      </c>
      <c r="D3" s="133"/>
    </row>
    <row r="4" spans="1:4" ht="26.1" customHeight="1">
      <c r="A4" s="133" t="s">
        <v>4</v>
      </c>
      <c r="B4" s="134" t="s">
        <v>5</v>
      </c>
      <c r="C4" s="133" t="s">
        <v>51</v>
      </c>
      <c r="D4" s="134" t="s">
        <v>5</v>
      </c>
    </row>
    <row r="5" spans="1:4" ht="26.1" customHeight="1">
      <c r="A5" s="133"/>
      <c r="B5" s="134"/>
      <c r="C5" s="133"/>
      <c r="D5" s="134"/>
    </row>
    <row r="6" spans="1:4" ht="26.1" customHeight="1">
      <c r="A6" s="45" t="s">
        <v>52</v>
      </c>
      <c r="B6" s="46">
        <f>SUM(B7)</f>
        <v>2806.1</v>
      </c>
      <c r="C6" s="47" t="s">
        <v>53</v>
      </c>
      <c r="D6" s="46">
        <f>SUM(D7:D29)</f>
        <v>2806.1</v>
      </c>
    </row>
    <row r="7" spans="1:4" ht="26.1" customHeight="1">
      <c r="A7" s="45" t="s">
        <v>54</v>
      </c>
      <c r="B7" s="46">
        <f>SUM(B8:B13)</f>
        <v>2806.1</v>
      </c>
      <c r="C7" s="48" t="s">
        <v>55</v>
      </c>
      <c r="D7" s="46">
        <v>2343.4899999999998</v>
      </c>
    </row>
    <row r="8" spans="1:4" ht="26.1" customHeight="1">
      <c r="A8" s="45" t="s">
        <v>56</v>
      </c>
      <c r="B8" s="46">
        <v>2765.1</v>
      </c>
      <c r="C8" s="48" t="s">
        <v>57</v>
      </c>
      <c r="D8" s="46"/>
    </row>
    <row r="9" spans="1:4" ht="26.1" customHeight="1">
      <c r="A9" s="45" t="s">
        <v>58</v>
      </c>
      <c r="B9" s="46"/>
      <c r="C9" s="48" t="s">
        <v>59</v>
      </c>
      <c r="D9" s="46"/>
    </row>
    <row r="10" spans="1:4" ht="26.1" customHeight="1">
      <c r="A10" s="45" t="s">
        <v>60</v>
      </c>
      <c r="B10" s="46">
        <v>24</v>
      </c>
      <c r="C10" s="48" t="s">
        <v>61</v>
      </c>
      <c r="D10" s="46"/>
    </row>
    <row r="11" spans="1:4" ht="26.1" customHeight="1">
      <c r="A11" s="45" t="s">
        <v>62</v>
      </c>
      <c r="B11" s="46"/>
      <c r="C11" s="48" t="s">
        <v>63</v>
      </c>
      <c r="D11" s="46"/>
    </row>
    <row r="12" spans="1:4" ht="26.1" customHeight="1">
      <c r="A12" s="45" t="s">
        <v>64</v>
      </c>
      <c r="B12" s="46"/>
      <c r="C12" s="48" t="s">
        <v>65</v>
      </c>
      <c r="D12" s="46"/>
    </row>
    <row r="13" spans="1:4" ht="26.1" customHeight="1">
      <c r="A13" s="45" t="s">
        <v>66</v>
      </c>
      <c r="B13" s="46">
        <v>17</v>
      </c>
      <c r="C13" s="48" t="s">
        <v>67</v>
      </c>
      <c r="D13" s="46"/>
    </row>
    <row r="14" spans="1:4" ht="26.1" customHeight="1">
      <c r="A14" s="45" t="s">
        <v>68</v>
      </c>
      <c r="B14" s="47"/>
      <c r="C14" s="48" t="s">
        <v>69</v>
      </c>
      <c r="D14" s="46">
        <v>239.95</v>
      </c>
    </row>
    <row r="15" spans="1:4" ht="26.1" customHeight="1">
      <c r="A15" s="45" t="s">
        <v>70</v>
      </c>
      <c r="B15" s="46"/>
      <c r="C15" s="48" t="s">
        <v>71</v>
      </c>
      <c r="D15" s="46">
        <v>120.53</v>
      </c>
    </row>
    <row r="16" spans="1:4" ht="26.1" customHeight="1">
      <c r="A16" s="45" t="s">
        <v>72</v>
      </c>
      <c r="B16" s="46"/>
      <c r="C16" s="48" t="s">
        <v>73</v>
      </c>
      <c r="D16" s="46"/>
    </row>
    <row r="17" spans="1:4" ht="26.1" customHeight="1">
      <c r="A17" s="45"/>
      <c r="B17" s="46"/>
      <c r="C17" s="48" t="s">
        <v>74</v>
      </c>
      <c r="D17" s="46"/>
    </row>
    <row r="18" spans="1:4" ht="26.1" customHeight="1">
      <c r="A18" s="45"/>
      <c r="B18" s="46"/>
      <c r="C18" s="48" t="s">
        <v>75</v>
      </c>
      <c r="D18" s="46"/>
    </row>
    <row r="19" spans="1:4" ht="26.1" customHeight="1">
      <c r="A19" s="45"/>
      <c r="B19" s="46"/>
      <c r="C19" s="48" t="s">
        <v>76</v>
      </c>
      <c r="D19" s="46"/>
    </row>
    <row r="20" spans="1:4" ht="26.1" customHeight="1">
      <c r="A20" s="45"/>
      <c r="B20" s="46"/>
      <c r="C20" s="45" t="s">
        <v>77</v>
      </c>
      <c r="D20" s="46"/>
    </row>
    <row r="21" spans="1:4" ht="26.1" customHeight="1">
      <c r="A21" s="45"/>
      <c r="B21" s="49"/>
      <c r="C21" s="45" t="s">
        <v>78</v>
      </c>
      <c r="D21" s="46"/>
    </row>
    <row r="22" spans="1:4" ht="26.1" customHeight="1">
      <c r="A22" s="45"/>
      <c r="B22" s="49"/>
      <c r="C22" s="45" t="s">
        <v>79</v>
      </c>
      <c r="D22" s="46"/>
    </row>
    <row r="23" spans="1:4" ht="26.1" customHeight="1">
      <c r="A23" s="45"/>
      <c r="B23" s="49"/>
      <c r="C23" s="45" t="s">
        <v>80</v>
      </c>
      <c r="D23" s="46"/>
    </row>
    <row r="24" spans="1:4" ht="26.1" customHeight="1">
      <c r="A24" s="47"/>
      <c r="B24" s="49"/>
      <c r="C24" s="45" t="s">
        <v>81</v>
      </c>
      <c r="D24" s="46"/>
    </row>
    <row r="25" spans="1:4" ht="26.1" customHeight="1">
      <c r="A25" s="48"/>
      <c r="B25" s="49"/>
      <c r="C25" s="45" t="s">
        <v>82</v>
      </c>
      <c r="D25" s="46">
        <v>102.13</v>
      </c>
    </row>
    <row r="26" spans="1:4" ht="26.1" customHeight="1">
      <c r="A26" s="47"/>
      <c r="B26" s="49"/>
      <c r="C26" s="45" t="s">
        <v>83</v>
      </c>
      <c r="D26" s="46"/>
    </row>
    <row r="27" spans="1:4" ht="26.1" customHeight="1">
      <c r="A27" s="47"/>
      <c r="B27" s="49"/>
      <c r="C27" s="45" t="s">
        <v>84</v>
      </c>
      <c r="D27" s="46"/>
    </row>
    <row r="28" spans="1:4" ht="26.1" customHeight="1">
      <c r="A28" s="48"/>
      <c r="B28" s="49"/>
      <c r="C28" s="45" t="s">
        <v>85</v>
      </c>
      <c r="D28" s="46"/>
    </row>
    <row r="29" spans="1:4" ht="26.1" customHeight="1">
      <c r="A29" s="48"/>
      <c r="B29" s="49"/>
      <c r="C29" s="45" t="s">
        <v>86</v>
      </c>
      <c r="D29" s="46"/>
    </row>
    <row r="30" spans="1:4" ht="26.1" customHeight="1">
      <c r="A30" s="48"/>
      <c r="B30" s="49"/>
      <c r="C30" s="45" t="s">
        <v>87</v>
      </c>
      <c r="D30" s="46"/>
    </row>
    <row r="31" spans="1:4" ht="26.1" customHeight="1">
      <c r="A31" s="103" t="s">
        <v>37</v>
      </c>
      <c r="B31" s="104">
        <f>SUM(B6)</f>
        <v>2806.1</v>
      </c>
      <c r="C31" s="103" t="s">
        <v>38</v>
      </c>
      <c r="D31" s="104">
        <f>SUM(D6)</f>
        <v>2806.1</v>
      </c>
    </row>
  </sheetData>
  <mergeCells count="7">
    <mergeCell ref="A1:D1"/>
    <mergeCell ref="A3:B3"/>
    <mergeCell ref="C3:D3"/>
    <mergeCell ref="A4:A5"/>
    <mergeCell ref="B4:B5"/>
    <mergeCell ref="C4:C5"/>
    <mergeCell ref="D4:D5"/>
  </mergeCells>
  <phoneticPr fontId="21" type="noConversion"/>
  <printOptions horizontalCentered="1"/>
  <pageMargins left="0.59027777777777801" right="0.59027777777777801" top="0.196527777777778" bottom="0.196527777777778" header="0.196527777777778" footer="0.196527777777778"/>
  <pageSetup paperSize="9" scale="71" orientation="landscape" blackAndWhite="1"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4"/>
  <sheetViews>
    <sheetView workbookViewId="0">
      <selection activeCell="A4" sqref="A4:AB24"/>
    </sheetView>
  </sheetViews>
  <sheetFormatPr defaultColWidth="9" defaultRowHeight="13.5"/>
  <cols>
    <col min="1" max="3" width="6.75" customWidth="1"/>
    <col min="4" max="4" width="13.375" customWidth="1"/>
  </cols>
  <sheetData>
    <row r="1" spans="1:28" ht="20.25">
      <c r="A1" s="128" t="s">
        <v>88</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row>
    <row r="2" spans="1:28" ht="14.25">
      <c r="A2" s="57" t="s">
        <v>429</v>
      </c>
      <c r="B2" s="42"/>
      <c r="C2" s="42"/>
      <c r="D2" s="42"/>
      <c r="E2" s="42"/>
      <c r="F2" s="42"/>
      <c r="G2" s="42"/>
      <c r="H2" s="42"/>
      <c r="I2" s="42"/>
      <c r="J2" s="42"/>
      <c r="K2" s="42"/>
      <c r="L2" s="42"/>
      <c r="M2" s="42"/>
      <c r="N2" s="42"/>
      <c r="O2" s="42"/>
      <c r="P2" s="42"/>
      <c r="Q2" s="42"/>
      <c r="R2" s="42"/>
      <c r="S2" s="42"/>
      <c r="T2" s="42"/>
      <c r="U2" s="42"/>
      <c r="V2" s="42"/>
      <c r="W2" s="42"/>
      <c r="X2" s="42"/>
      <c r="Y2" s="42"/>
      <c r="Z2" s="42"/>
      <c r="AA2" s="42"/>
      <c r="AB2" s="43" t="s">
        <v>40</v>
      </c>
    </row>
    <row r="3" spans="1:28" ht="14.25">
      <c r="A3" s="42"/>
      <c r="B3" s="42"/>
      <c r="C3" s="42"/>
      <c r="D3" s="42"/>
      <c r="E3" s="42"/>
      <c r="F3" s="42"/>
      <c r="G3" s="42"/>
      <c r="H3" s="42"/>
      <c r="I3" s="42"/>
      <c r="J3" s="42"/>
      <c r="K3" s="42"/>
      <c r="L3" s="42"/>
      <c r="M3" s="42"/>
      <c r="N3" s="42"/>
      <c r="O3" s="42"/>
      <c r="P3" s="42"/>
      <c r="Q3" s="42"/>
      <c r="R3" s="42"/>
      <c r="S3" s="42"/>
      <c r="T3" s="42"/>
      <c r="U3" s="42"/>
      <c r="V3" s="42"/>
      <c r="W3" s="42"/>
      <c r="X3" s="42"/>
      <c r="Y3" s="42"/>
      <c r="Z3" s="42"/>
      <c r="AA3" s="42"/>
      <c r="AB3" s="42"/>
    </row>
    <row r="4" spans="1:28">
      <c r="A4" s="135" t="s">
        <v>89</v>
      </c>
      <c r="B4" s="136"/>
      <c r="C4" s="136"/>
      <c r="D4" s="135" t="s">
        <v>90</v>
      </c>
      <c r="E4" s="135" t="s">
        <v>91</v>
      </c>
      <c r="F4" s="136"/>
      <c r="G4" s="136"/>
      <c r="H4" s="136"/>
      <c r="I4" s="136"/>
      <c r="J4" s="136"/>
      <c r="K4" s="136"/>
      <c r="L4" s="136"/>
      <c r="M4" s="136"/>
      <c r="N4" s="136"/>
      <c r="O4" s="136"/>
      <c r="P4" s="136"/>
      <c r="Q4" s="136"/>
      <c r="R4" s="136"/>
      <c r="S4" s="136"/>
      <c r="T4" s="136"/>
      <c r="U4" s="136"/>
      <c r="V4" s="136"/>
      <c r="W4" s="136"/>
      <c r="X4" s="136"/>
      <c r="Y4" s="136"/>
      <c r="Z4" s="136"/>
      <c r="AA4" s="135" t="s">
        <v>92</v>
      </c>
      <c r="AB4" s="136"/>
    </row>
    <row r="5" spans="1:28">
      <c r="A5" s="136"/>
      <c r="B5" s="137"/>
      <c r="C5" s="136"/>
      <c r="D5" s="135"/>
      <c r="E5" s="135" t="s">
        <v>93</v>
      </c>
      <c r="F5" s="136"/>
      <c r="G5" s="136"/>
      <c r="H5" s="136"/>
      <c r="I5" s="136"/>
      <c r="J5" s="136"/>
      <c r="K5" s="136"/>
      <c r="L5" s="136"/>
      <c r="M5" s="136"/>
      <c r="N5" s="136"/>
      <c r="O5" s="135" t="s">
        <v>94</v>
      </c>
      <c r="P5" s="135" t="s">
        <v>95</v>
      </c>
      <c r="Q5" s="135" t="s">
        <v>96</v>
      </c>
      <c r="R5" s="136"/>
      <c r="S5" s="136"/>
      <c r="T5" s="136"/>
      <c r="U5" s="136"/>
      <c r="V5" s="136"/>
      <c r="W5" s="136"/>
      <c r="X5" s="136"/>
      <c r="Y5" s="136"/>
      <c r="Z5" s="136"/>
      <c r="AA5" s="136"/>
      <c r="AB5" s="136"/>
    </row>
    <row r="6" spans="1:28">
      <c r="A6" s="136"/>
      <c r="B6" s="136"/>
      <c r="C6" s="136"/>
      <c r="D6" s="135"/>
      <c r="E6" s="135" t="s">
        <v>97</v>
      </c>
      <c r="F6" s="135" t="s">
        <v>98</v>
      </c>
      <c r="G6" s="136"/>
      <c r="H6" s="136"/>
      <c r="I6" s="136"/>
      <c r="J6" s="135" t="s">
        <v>99</v>
      </c>
      <c r="K6" s="135"/>
      <c r="L6" s="135"/>
      <c r="M6" s="135"/>
      <c r="N6" s="135" t="s">
        <v>100</v>
      </c>
      <c r="O6" s="135"/>
      <c r="P6" s="135"/>
      <c r="Q6" s="135" t="s">
        <v>97</v>
      </c>
      <c r="R6" s="135" t="s">
        <v>98</v>
      </c>
      <c r="S6" s="136"/>
      <c r="T6" s="136"/>
      <c r="U6" s="136"/>
      <c r="V6" s="135" t="s">
        <v>99</v>
      </c>
      <c r="W6" s="136"/>
      <c r="X6" s="136"/>
      <c r="Y6" s="136"/>
      <c r="Z6" s="135" t="s">
        <v>100</v>
      </c>
      <c r="AA6" s="135" t="s">
        <v>101</v>
      </c>
      <c r="AB6" s="135" t="s">
        <v>102</v>
      </c>
    </row>
    <row r="7" spans="1:28">
      <c r="A7" s="135" t="s">
        <v>103</v>
      </c>
      <c r="B7" s="135" t="s">
        <v>104</v>
      </c>
      <c r="C7" s="135" t="s">
        <v>105</v>
      </c>
      <c r="D7" s="135"/>
      <c r="E7" s="135"/>
      <c r="F7" s="135" t="s">
        <v>101</v>
      </c>
      <c r="G7" s="135" t="s">
        <v>106</v>
      </c>
      <c r="H7" s="135"/>
      <c r="I7" s="135" t="s">
        <v>107</v>
      </c>
      <c r="J7" s="135" t="s">
        <v>97</v>
      </c>
      <c r="K7" s="135" t="s">
        <v>108</v>
      </c>
      <c r="L7" s="135" t="s">
        <v>109</v>
      </c>
      <c r="M7" s="135" t="s">
        <v>110</v>
      </c>
      <c r="N7" s="135"/>
      <c r="O7" s="135"/>
      <c r="P7" s="135"/>
      <c r="Q7" s="135"/>
      <c r="R7" s="135" t="s">
        <v>101</v>
      </c>
      <c r="S7" s="135" t="s">
        <v>106</v>
      </c>
      <c r="T7" s="135"/>
      <c r="U7" s="135" t="s">
        <v>107</v>
      </c>
      <c r="V7" s="135" t="s">
        <v>101</v>
      </c>
      <c r="W7" s="135" t="s">
        <v>108</v>
      </c>
      <c r="X7" s="135" t="s">
        <v>109</v>
      </c>
      <c r="Y7" s="135" t="s">
        <v>110</v>
      </c>
      <c r="Z7" s="135"/>
      <c r="AA7" s="135"/>
      <c r="AB7" s="135"/>
    </row>
    <row r="8" spans="1:28" ht="24">
      <c r="A8" s="135"/>
      <c r="B8" s="135"/>
      <c r="C8" s="135"/>
      <c r="D8" s="135"/>
      <c r="E8" s="135"/>
      <c r="F8" s="135"/>
      <c r="G8" s="120" t="s">
        <v>111</v>
      </c>
      <c r="H8" s="120" t="s">
        <v>112</v>
      </c>
      <c r="I8" s="135"/>
      <c r="J8" s="135"/>
      <c r="K8" s="135"/>
      <c r="L8" s="135"/>
      <c r="M8" s="135"/>
      <c r="N8" s="135"/>
      <c r="O8" s="135"/>
      <c r="P8" s="135"/>
      <c r="Q8" s="135"/>
      <c r="R8" s="135"/>
      <c r="S8" s="120" t="s">
        <v>111</v>
      </c>
      <c r="T8" s="120" t="s">
        <v>112</v>
      </c>
      <c r="U8" s="135"/>
      <c r="V8" s="135"/>
      <c r="W8" s="135"/>
      <c r="X8" s="135"/>
      <c r="Y8" s="135"/>
      <c r="Z8" s="135"/>
      <c r="AA8" s="135"/>
      <c r="AB8" s="135"/>
    </row>
    <row r="9" spans="1:28">
      <c r="A9" s="121" t="s">
        <v>113</v>
      </c>
      <c r="B9" s="121" t="s">
        <v>114</v>
      </c>
      <c r="C9" s="121" t="s">
        <v>115</v>
      </c>
      <c r="D9" s="121" t="s">
        <v>116</v>
      </c>
      <c r="E9" s="121" t="s">
        <v>117</v>
      </c>
      <c r="F9" s="121" t="s">
        <v>118</v>
      </c>
      <c r="G9" s="121" t="s">
        <v>119</v>
      </c>
      <c r="H9" s="121" t="s">
        <v>120</v>
      </c>
      <c r="I9" s="121" t="s">
        <v>121</v>
      </c>
      <c r="J9" s="121" t="s">
        <v>122</v>
      </c>
      <c r="K9" s="121" t="s">
        <v>123</v>
      </c>
      <c r="L9" s="121" t="s">
        <v>124</v>
      </c>
      <c r="M9" s="121" t="s">
        <v>125</v>
      </c>
      <c r="N9" s="121" t="s">
        <v>126</v>
      </c>
      <c r="O9" s="121" t="s">
        <v>127</v>
      </c>
      <c r="P9" s="121" t="s">
        <v>128</v>
      </c>
      <c r="Q9" s="121" t="s">
        <v>129</v>
      </c>
      <c r="R9" s="121" t="s">
        <v>130</v>
      </c>
      <c r="S9" s="121" t="s">
        <v>131</v>
      </c>
      <c r="T9" s="121" t="s">
        <v>132</v>
      </c>
      <c r="U9" s="121" t="s">
        <v>133</v>
      </c>
      <c r="V9" s="121" t="s">
        <v>134</v>
      </c>
      <c r="W9" s="121" t="s">
        <v>135</v>
      </c>
      <c r="X9" s="121" t="s">
        <v>136</v>
      </c>
      <c r="Y9" s="121" t="s">
        <v>137</v>
      </c>
      <c r="Z9" s="121" t="s">
        <v>138</v>
      </c>
      <c r="AA9" s="121" t="s">
        <v>139</v>
      </c>
      <c r="AB9" s="121" t="s">
        <v>140</v>
      </c>
    </row>
    <row r="10" spans="1:28" ht="24" customHeight="1">
      <c r="A10" s="122"/>
      <c r="B10" s="122"/>
      <c r="C10" s="122"/>
      <c r="D10" s="123" t="s">
        <v>435</v>
      </c>
      <c r="E10" s="124">
        <f>SUM(E11:E21)</f>
        <v>1691.1000000000001</v>
      </c>
      <c r="F10" s="124">
        <f t="shared" ref="F10:Z10" si="0">SUM(F11:F21)</f>
        <v>1493.3200000000002</v>
      </c>
      <c r="G10" s="124">
        <f t="shared" si="0"/>
        <v>946.81999999999994</v>
      </c>
      <c r="H10" s="124">
        <f t="shared" si="0"/>
        <v>546.5</v>
      </c>
      <c r="I10" s="124">
        <f t="shared" si="0"/>
        <v>0</v>
      </c>
      <c r="J10" s="124">
        <f t="shared" si="0"/>
        <v>114.45</v>
      </c>
      <c r="K10" s="124">
        <f t="shared" si="0"/>
        <v>0</v>
      </c>
      <c r="L10" s="124">
        <f t="shared" si="0"/>
        <v>0</v>
      </c>
      <c r="M10" s="124">
        <f t="shared" si="0"/>
        <v>0</v>
      </c>
      <c r="N10" s="124">
        <f t="shared" si="0"/>
        <v>83.33</v>
      </c>
      <c r="O10" s="124">
        <f t="shared" si="0"/>
        <v>0</v>
      </c>
      <c r="P10" s="124">
        <f t="shared" si="0"/>
        <v>0</v>
      </c>
      <c r="Q10" s="124">
        <f t="shared" si="0"/>
        <v>1691.1000000000001</v>
      </c>
      <c r="R10" s="124">
        <f t="shared" si="0"/>
        <v>1493.3200000000002</v>
      </c>
      <c r="S10" s="124">
        <f t="shared" si="0"/>
        <v>946.81999999999994</v>
      </c>
      <c r="T10" s="124">
        <f t="shared" si="0"/>
        <v>546.5</v>
      </c>
      <c r="U10" s="124">
        <f t="shared" si="0"/>
        <v>0</v>
      </c>
      <c r="V10" s="124">
        <f t="shared" si="0"/>
        <v>114.45</v>
      </c>
      <c r="W10" s="124">
        <f t="shared" si="0"/>
        <v>0</v>
      </c>
      <c r="X10" s="124">
        <f t="shared" si="0"/>
        <v>0</v>
      </c>
      <c r="Y10" s="124">
        <f t="shared" si="0"/>
        <v>0</v>
      </c>
      <c r="Z10" s="124">
        <f t="shared" si="0"/>
        <v>83.33</v>
      </c>
      <c r="AA10" s="124">
        <f>SUM(AA11:AA24)</f>
        <v>1115</v>
      </c>
      <c r="AB10" s="124">
        <f>SUM(AB11:AB24)</f>
        <v>1115</v>
      </c>
    </row>
    <row r="11" spans="1:28" ht="24" customHeight="1">
      <c r="A11" s="125" t="s">
        <v>431</v>
      </c>
      <c r="B11" s="125" t="s">
        <v>432</v>
      </c>
      <c r="C11" s="125" t="s">
        <v>433</v>
      </c>
      <c r="D11" s="126" t="s">
        <v>455</v>
      </c>
      <c r="E11" s="127">
        <f t="shared" ref="E11:E21" si="1">SUM(F11+J11+N11)</f>
        <v>788.98</v>
      </c>
      <c r="F11" s="127">
        <f>SUM(G11:H11)</f>
        <v>679.24</v>
      </c>
      <c r="G11" s="127">
        <v>679.24</v>
      </c>
      <c r="H11" s="127"/>
      <c r="I11" s="127"/>
      <c r="J11" s="127">
        <v>109.74</v>
      </c>
      <c r="K11" s="127"/>
      <c r="L11" s="127"/>
      <c r="M11" s="127"/>
      <c r="N11" s="127"/>
      <c r="O11" s="127"/>
      <c r="P11" s="127"/>
      <c r="Q11" s="127">
        <f t="shared" ref="Q11:Q12" si="2">SUM(R11+V11+Z11)</f>
        <v>788.98</v>
      </c>
      <c r="R11" s="127">
        <f>SUM(S11:T11)</f>
        <v>679.24</v>
      </c>
      <c r="S11" s="127">
        <v>679.24</v>
      </c>
      <c r="T11" s="127"/>
      <c r="U11" s="127"/>
      <c r="V11" s="127">
        <v>109.74</v>
      </c>
      <c r="W11" s="127"/>
      <c r="X11" s="127"/>
      <c r="Y11" s="127"/>
      <c r="Z11" s="127"/>
      <c r="AA11" s="127">
        <v>25</v>
      </c>
      <c r="AB11" s="127">
        <v>25</v>
      </c>
    </row>
    <row r="12" spans="1:28" ht="24" customHeight="1">
      <c r="A12" s="125">
        <v>201</v>
      </c>
      <c r="B12" s="125">
        <v>38</v>
      </c>
      <c r="C12" s="125">
        <v>50</v>
      </c>
      <c r="D12" s="126" t="s">
        <v>436</v>
      </c>
      <c r="E12" s="127">
        <f t="shared" si="1"/>
        <v>439.5</v>
      </c>
      <c r="F12" s="127">
        <f t="shared" ref="F12:F21" si="3">SUM(G12:H12)</f>
        <v>439.5</v>
      </c>
      <c r="G12" s="127"/>
      <c r="H12" s="127">
        <v>439.5</v>
      </c>
      <c r="I12" s="127"/>
      <c r="J12" s="127"/>
      <c r="K12" s="127"/>
      <c r="L12" s="127"/>
      <c r="M12" s="127"/>
      <c r="N12" s="127"/>
      <c r="O12" s="127"/>
      <c r="P12" s="127"/>
      <c r="Q12" s="127">
        <f t="shared" si="2"/>
        <v>439.5</v>
      </c>
      <c r="R12" s="127">
        <f t="shared" ref="R12:R21" si="4">SUM(S12:T12)</f>
        <v>439.5</v>
      </c>
      <c r="S12" s="127"/>
      <c r="T12" s="127">
        <v>439.5</v>
      </c>
      <c r="U12" s="127"/>
      <c r="V12" s="127"/>
      <c r="W12" s="127"/>
      <c r="X12" s="127"/>
      <c r="Y12" s="127"/>
      <c r="Z12" s="127"/>
      <c r="AA12" s="127"/>
      <c r="AB12" s="127"/>
    </row>
    <row r="13" spans="1:28" ht="24" customHeight="1">
      <c r="A13" s="125">
        <v>208</v>
      </c>
      <c r="B13" s="125" t="s">
        <v>437</v>
      </c>
      <c r="C13" s="125" t="s">
        <v>438</v>
      </c>
      <c r="D13" s="126" t="s">
        <v>439</v>
      </c>
      <c r="E13" s="127">
        <f>SUM(F13+J13+N13)</f>
        <v>26.099999999999998</v>
      </c>
      <c r="F13" s="127">
        <f t="shared" si="3"/>
        <v>0</v>
      </c>
      <c r="G13" s="127"/>
      <c r="H13" s="127"/>
      <c r="I13" s="127"/>
      <c r="J13" s="127">
        <v>1.79</v>
      </c>
      <c r="K13" s="127"/>
      <c r="L13" s="127"/>
      <c r="M13" s="127"/>
      <c r="N13" s="127">
        <v>24.31</v>
      </c>
      <c r="O13" s="127"/>
      <c r="P13" s="127"/>
      <c r="Q13" s="127">
        <f>SUM(R13+V13+Z13)</f>
        <v>26.099999999999998</v>
      </c>
      <c r="R13" s="127">
        <f t="shared" si="4"/>
        <v>0</v>
      </c>
      <c r="S13" s="127"/>
      <c r="T13" s="127"/>
      <c r="U13" s="127"/>
      <c r="V13" s="127">
        <v>1.79</v>
      </c>
      <c r="W13" s="127"/>
      <c r="X13" s="127"/>
      <c r="Y13" s="127"/>
      <c r="Z13" s="127">
        <v>24.31</v>
      </c>
      <c r="AA13" s="127"/>
      <c r="AB13" s="127"/>
    </row>
    <row r="14" spans="1:28" ht="24" customHeight="1">
      <c r="A14" s="125" t="s">
        <v>440</v>
      </c>
      <c r="B14" s="125" t="s">
        <v>437</v>
      </c>
      <c r="C14" s="125" t="s">
        <v>441</v>
      </c>
      <c r="D14" s="126" t="s">
        <v>442</v>
      </c>
      <c r="E14" s="127">
        <f t="shared" si="1"/>
        <v>35.28</v>
      </c>
      <c r="F14" s="127">
        <f t="shared" si="3"/>
        <v>0</v>
      </c>
      <c r="G14" s="127"/>
      <c r="H14" s="127"/>
      <c r="I14" s="127"/>
      <c r="J14" s="127">
        <v>2.92</v>
      </c>
      <c r="K14" s="127"/>
      <c r="L14" s="127"/>
      <c r="M14" s="127"/>
      <c r="N14" s="127">
        <v>32.36</v>
      </c>
      <c r="O14" s="127"/>
      <c r="P14" s="127"/>
      <c r="Q14" s="127">
        <f t="shared" ref="Q14:Q21" si="5">SUM(R14+V14+Z14)</f>
        <v>35.28</v>
      </c>
      <c r="R14" s="127">
        <f t="shared" si="4"/>
        <v>0</v>
      </c>
      <c r="S14" s="127"/>
      <c r="T14" s="127"/>
      <c r="U14" s="127"/>
      <c r="V14" s="127">
        <v>2.92</v>
      </c>
      <c r="W14" s="127"/>
      <c r="X14" s="127"/>
      <c r="Y14" s="127"/>
      <c r="Z14" s="127">
        <v>32.36</v>
      </c>
      <c r="AA14" s="127"/>
      <c r="AB14" s="127"/>
    </row>
    <row r="15" spans="1:28" ht="24" customHeight="1">
      <c r="A15" s="125" t="s">
        <v>440</v>
      </c>
      <c r="B15" s="125" t="s">
        <v>437</v>
      </c>
      <c r="C15" s="125" t="s">
        <v>437</v>
      </c>
      <c r="D15" s="126" t="s">
        <v>443</v>
      </c>
      <c r="E15" s="127">
        <f t="shared" si="1"/>
        <v>175.61</v>
      </c>
      <c r="F15" s="127">
        <f t="shared" si="3"/>
        <v>175.61</v>
      </c>
      <c r="G15" s="127">
        <v>111.32</v>
      </c>
      <c r="H15" s="127">
        <v>64.290000000000006</v>
      </c>
      <c r="I15" s="127"/>
      <c r="J15" s="127"/>
      <c r="K15" s="127"/>
      <c r="L15" s="127"/>
      <c r="M15" s="127"/>
      <c r="N15" s="127"/>
      <c r="O15" s="127"/>
      <c r="P15" s="127"/>
      <c r="Q15" s="127">
        <f t="shared" si="5"/>
        <v>175.61</v>
      </c>
      <c r="R15" s="127">
        <f t="shared" si="4"/>
        <v>175.61</v>
      </c>
      <c r="S15" s="127">
        <v>111.32</v>
      </c>
      <c r="T15" s="127">
        <v>64.290000000000006</v>
      </c>
      <c r="U15" s="127"/>
      <c r="V15" s="127"/>
      <c r="W15" s="127"/>
      <c r="X15" s="127"/>
      <c r="Y15" s="127"/>
      <c r="Z15" s="127"/>
      <c r="AA15" s="127"/>
      <c r="AB15" s="127"/>
    </row>
    <row r="16" spans="1:28" ht="24" customHeight="1">
      <c r="A16" s="125" t="s">
        <v>440</v>
      </c>
      <c r="B16" s="125" t="s">
        <v>444</v>
      </c>
      <c r="C16" s="125" t="s">
        <v>438</v>
      </c>
      <c r="D16" s="126" t="s">
        <v>445</v>
      </c>
      <c r="E16" s="127">
        <f t="shared" si="1"/>
        <v>2.95</v>
      </c>
      <c r="F16" s="127">
        <f t="shared" si="3"/>
        <v>2.95</v>
      </c>
      <c r="G16" s="127"/>
      <c r="H16" s="127">
        <v>2.95</v>
      </c>
      <c r="I16" s="127"/>
      <c r="J16" s="127"/>
      <c r="K16" s="127"/>
      <c r="L16" s="127"/>
      <c r="M16" s="127"/>
      <c r="N16" s="127"/>
      <c r="O16" s="127"/>
      <c r="P16" s="127"/>
      <c r="Q16" s="127">
        <f t="shared" si="5"/>
        <v>2.95</v>
      </c>
      <c r="R16" s="127">
        <f t="shared" si="4"/>
        <v>2.95</v>
      </c>
      <c r="S16" s="127"/>
      <c r="T16" s="127">
        <v>2.95</v>
      </c>
      <c r="U16" s="127"/>
      <c r="V16" s="127"/>
      <c r="W16" s="127"/>
      <c r="X16" s="127"/>
      <c r="Y16" s="127"/>
      <c r="Z16" s="127"/>
      <c r="AA16" s="127"/>
      <c r="AB16" s="127"/>
    </row>
    <row r="17" spans="1:28" ht="24" customHeight="1">
      <c r="A17" s="125" t="s">
        <v>446</v>
      </c>
      <c r="B17" s="125" t="s">
        <v>447</v>
      </c>
      <c r="C17" s="125" t="s">
        <v>438</v>
      </c>
      <c r="D17" s="126" t="s">
        <v>448</v>
      </c>
      <c r="E17" s="127">
        <f t="shared" si="1"/>
        <v>53.66</v>
      </c>
      <c r="F17" s="127">
        <f t="shared" si="3"/>
        <v>53.66</v>
      </c>
      <c r="G17" s="127">
        <v>53.66</v>
      </c>
      <c r="H17" s="127"/>
      <c r="I17" s="127"/>
      <c r="J17" s="127"/>
      <c r="K17" s="127"/>
      <c r="L17" s="127"/>
      <c r="M17" s="127"/>
      <c r="N17" s="127"/>
      <c r="O17" s="127"/>
      <c r="P17" s="127"/>
      <c r="Q17" s="127">
        <f t="shared" si="5"/>
        <v>53.66</v>
      </c>
      <c r="R17" s="127">
        <f t="shared" si="4"/>
        <v>53.66</v>
      </c>
      <c r="S17" s="127">
        <v>53.66</v>
      </c>
      <c r="T17" s="127"/>
      <c r="U17" s="127"/>
      <c r="V17" s="127"/>
      <c r="W17" s="127"/>
      <c r="X17" s="127"/>
      <c r="Y17" s="127"/>
      <c r="Z17" s="127"/>
      <c r="AA17" s="127"/>
      <c r="AB17" s="127"/>
    </row>
    <row r="18" spans="1:28" ht="24" customHeight="1">
      <c r="A18" s="125" t="s">
        <v>446</v>
      </c>
      <c r="B18" s="125" t="s">
        <v>447</v>
      </c>
      <c r="C18" s="125" t="s">
        <v>441</v>
      </c>
      <c r="D18" s="126" t="s">
        <v>449</v>
      </c>
      <c r="E18" s="127">
        <f t="shared" si="1"/>
        <v>30.97</v>
      </c>
      <c r="F18" s="127">
        <f t="shared" si="3"/>
        <v>30.97</v>
      </c>
      <c r="G18" s="127">
        <v>30.97</v>
      </c>
      <c r="H18" s="127"/>
      <c r="I18" s="127"/>
      <c r="J18" s="127"/>
      <c r="K18" s="127"/>
      <c r="L18" s="127"/>
      <c r="M18" s="127"/>
      <c r="N18" s="127"/>
      <c r="O18" s="127"/>
      <c r="P18" s="127"/>
      <c r="Q18" s="127">
        <f t="shared" si="5"/>
        <v>30.97</v>
      </c>
      <c r="R18" s="127">
        <f t="shared" si="4"/>
        <v>30.97</v>
      </c>
      <c r="S18" s="127">
        <v>30.97</v>
      </c>
      <c r="T18" s="127"/>
      <c r="U18" s="127"/>
      <c r="V18" s="127"/>
      <c r="W18" s="127"/>
      <c r="X18" s="127"/>
      <c r="Y18" s="127"/>
      <c r="Z18" s="127"/>
      <c r="AA18" s="127"/>
      <c r="AB18" s="127"/>
    </row>
    <row r="19" spans="1:28" ht="24" customHeight="1">
      <c r="A19" s="125" t="s">
        <v>446</v>
      </c>
      <c r="B19" s="125" t="s">
        <v>447</v>
      </c>
      <c r="C19" s="125" t="s">
        <v>450</v>
      </c>
      <c r="D19" s="126" t="s">
        <v>451</v>
      </c>
      <c r="E19" s="127">
        <f t="shared" si="1"/>
        <v>26.66</v>
      </c>
      <c r="F19" s="127">
        <f t="shared" si="3"/>
        <v>0</v>
      </c>
      <c r="G19" s="127"/>
      <c r="H19" s="127"/>
      <c r="I19" s="127"/>
      <c r="J19" s="127"/>
      <c r="K19" s="127"/>
      <c r="L19" s="127"/>
      <c r="M19" s="127"/>
      <c r="N19" s="127">
        <v>26.66</v>
      </c>
      <c r="O19" s="127"/>
      <c r="P19" s="127"/>
      <c r="Q19" s="127">
        <f t="shared" si="5"/>
        <v>26.66</v>
      </c>
      <c r="R19" s="127">
        <f t="shared" si="4"/>
        <v>0</v>
      </c>
      <c r="S19" s="127"/>
      <c r="T19" s="127"/>
      <c r="U19" s="127"/>
      <c r="V19" s="127"/>
      <c r="W19" s="127"/>
      <c r="X19" s="127"/>
      <c r="Y19" s="127"/>
      <c r="Z19" s="127">
        <v>26.66</v>
      </c>
      <c r="AA19" s="127"/>
      <c r="AB19" s="127"/>
    </row>
    <row r="20" spans="1:28" ht="24" customHeight="1">
      <c r="A20" s="125" t="s">
        <v>446</v>
      </c>
      <c r="B20" s="125" t="s">
        <v>447</v>
      </c>
      <c r="C20" s="125" t="s">
        <v>444</v>
      </c>
      <c r="D20" s="126" t="s">
        <v>452</v>
      </c>
      <c r="E20" s="127">
        <f t="shared" si="1"/>
        <v>9.25</v>
      </c>
      <c r="F20" s="127">
        <f t="shared" si="3"/>
        <v>9.25</v>
      </c>
      <c r="G20" s="127">
        <v>6.65</v>
      </c>
      <c r="H20" s="127">
        <v>2.6</v>
      </c>
      <c r="I20" s="127"/>
      <c r="J20" s="127"/>
      <c r="K20" s="127"/>
      <c r="L20" s="127"/>
      <c r="M20" s="127"/>
      <c r="N20" s="127"/>
      <c r="O20" s="127"/>
      <c r="P20" s="127"/>
      <c r="Q20" s="127">
        <f t="shared" si="5"/>
        <v>9.25</v>
      </c>
      <c r="R20" s="127">
        <f t="shared" si="4"/>
        <v>9.25</v>
      </c>
      <c r="S20" s="127">
        <v>6.65</v>
      </c>
      <c r="T20" s="127">
        <v>2.6</v>
      </c>
      <c r="U20" s="127"/>
      <c r="V20" s="127"/>
      <c r="W20" s="127"/>
      <c r="X20" s="127"/>
      <c r="Y20" s="127"/>
      <c r="Z20" s="127"/>
      <c r="AA20" s="127"/>
      <c r="AB20" s="127"/>
    </row>
    <row r="21" spans="1:28" ht="24" customHeight="1">
      <c r="A21" s="125" t="s">
        <v>453</v>
      </c>
      <c r="B21" s="125" t="s">
        <v>441</v>
      </c>
      <c r="C21" s="125" t="s">
        <v>438</v>
      </c>
      <c r="D21" s="126" t="s">
        <v>454</v>
      </c>
      <c r="E21" s="127">
        <f t="shared" si="1"/>
        <v>102.14</v>
      </c>
      <c r="F21" s="127">
        <f t="shared" si="3"/>
        <v>102.14</v>
      </c>
      <c r="G21" s="127">
        <v>64.98</v>
      </c>
      <c r="H21" s="127">
        <v>37.159999999999997</v>
      </c>
      <c r="I21" s="127"/>
      <c r="J21" s="127"/>
      <c r="K21" s="127"/>
      <c r="L21" s="127"/>
      <c r="M21" s="127"/>
      <c r="N21" s="127"/>
      <c r="O21" s="127"/>
      <c r="P21" s="127"/>
      <c r="Q21" s="127">
        <f t="shared" si="5"/>
        <v>102.14</v>
      </c>
      <c r="R21" s="127">
        <f t="shared" si="4"/>
        <v>102.14</v>
      </c>
      <c r="S21" s="127">
        <v>64.98</v>
      </c>
      <c r="T21" s="127">
        <v>37.159999999999997</v>
      </c>
      <c r="U21" s="127"/>
      <c r="V21" s="127"/>
      <c r="W21" s="127"/>
      <c r="X21" s="127"/>
      <c r="Y21" s="127"/>
      <c r="Z21" s="127"/>
      <c r="AA21" s="127"/>
      <c r="AB21" s="127"/>
    </row>
    <row r="22" spans="1:28" ht="24" customHeight="1">
      <c r="A22" s="125" t="s">
        <v>457</v>
      </c>
      <c r="B22" s="125" t="s">
        <v>458</v>
      </c>
      <c r="C22" s="125" t="s">
        <v>456</v>
      </c>
      <c r="D22" s="126" t="s">
        <v>459</v>
      </c>
      <c r="E22" s="127"/>
      <c r="F22" s="127"/>
      <c r="G22" s="127"/>
      <c r="H22" s="127"/>
      <c r="I22" s="127"/>
      <c r="J22" s="127"/>
      <c r="K22" s="127"/>
      <c r="L22" s="127"/>
      <c r="M22" s="127"/>
      <c r="N22" s="127"/>
      <c r="O22" s="127"/>
      <c r="P22" s="127"/>
      <c r="Q22" s="127"/>
      <c r="R22" s="127"/>
      <c r="S22" s="127"/>
      <c r="T22" s="127"/>
      <c r="U22" s="127"/>
      <c r="V22" s="127"/>
      <c r="W22" s="127"/>
      <c r="X22" s="127"/>
      <c r="Y22" s="127"/>
      <c r="Z22" s="127"/>
      <c r="AA22" s="127">
        <v>15</v>
      </c>
      <c r="AB22" s="127">
        <v>15</v>
      </c>
    </row>
    <row r="23" spans="1:28" ht="24" customHeight="1">
      <c r="A23" s="125" t="s">
        <v>457</v>
      </c>
      <c r="B23" s="125" t="s">
        <v>458</v>
      </c>
      <c r="C23" s="125" t="s">
        <v>434</v>
      </c>
      <c r="D23" s="126" t="s">
        <v>460</v>
      </c>
      <c r="E23" s="127"/>
      <c r="F23" s="127"/>
      <c r="G23" s="127"/>
      <c r="H23" s="127"/>
      <c r="I23" s="127"/>
      <c r="J23" s="127"/>
      <c r="K23" s="127"/>
      <c r="L23" s="127"/>
      <c r="M23" s="127"/>
      <c r="N23" s="127"/>
      <c r="O23" s="127"/>
      <c r="P23" s="127"/>
      <c r="Q23" s="127"/>
      <c r="R23" s="127"/>
      <c r="S23" s="127"/>
      <c r="T23" s="127"/>
      <c r="U23" s="127"/>
      <c r="V23" s="127"/>
      <c r="W23" s="127"/>
      <c r="X23" s="127"/>
      <c r="Y23" s="127"/>
      <c r="Z23" s="127"/>
      <c r="AA23" s="127">
        <v>1075</v>
      </c>
      <c r="AB23" s="127">
        <v>1075</v>
      </c>
    </row>
    <row r="24" spans="1:28" ht="24" customHeight="1">
      <c r="A24" s="125"/>
      <c r="B24" s="125"/>
      <c r="C24" s="125"/>
      <c r="D24" s="126"/>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row>
  </sheetData>
  <mergeCells count="36">
    <mergeCell ref="W7:W8"/>
    <mergeCell ref="X7:X8"/>
    <mergeCell ref="Y7:Y8"/>
    <mergeCell ref="Z6:Z8"/>
    <mergeCell ref="M7:M8"/>
    <mergeCell ref="N6:N8"/>
    <mergeCell ref="O5:O8"/>
    <mergeCell ref="P5:P8"/>
    <mergeCell ref="A1:AB1"/>
    <mergeCell ref="E4:Z4"/>
    <mergeCell ref="E5:N5"/>
    <mergeCell ref="Q5:Z5"/>
    <mergeCell ref="F6:I6"/>
    <mergeCell ref="J6:M6"/>
    <mergeCell ref="R6:U6"/>
    <mergeCell ref="V6:Y6"/>
    <mergeCell ref="Q6:Q8"/>
    <mergeCell ref="R7:R8"/>
    <mergeCell ref="U7:U8"/>
    <mergeCell ref="V7:V8"/>
    <mergeCell ref="AA6:AA8"/>
    <mergeCell ref="AB6:AB8"/>
    <mergeCell ref="A4:C6"/>
    <mergeCell ref="AA4:AB5"/>
    <mergeCell ref="G7:H7"/>
    <mergeCell ref="S7:T7"/>
    <mergeCell ref="A7:A8"/>
    <mergeCell ref="B7:B8"/>
    <mergeCell ref="C7:C8"/>
    <mergeCell ref="D4:D8"/>
    <mergeCell ref="E6:E8"/>
    <mergeCell ref="F7:F8"/>
    <mergeCell ref="I7:I8"/>
    <mergeCell ref="J7:J8"/>
    <mergeCell ref="K7:K8"/>
    <mergeCell ref="L7:L8"/>
  </mergeCells>
  <phoneticPr fontId="21" type="noConversion"/>
  <pageMargins left="0.75138888888888899" right="0.75138888888888899" top="1" bottom="1" header="0.51180555555555596" footer="0.51180555555555596"/>
  <pageSetup paperSize="9" scale="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workbookViewId="0">
      <selection activeCell="C11" sqref="C11:C23"/>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style="91" customWidth="1"/>
    <col min="8" max="8" width="10.5" customWidth="1"/>
    <col min="9" max="9" width="8.625" customWidth="1"/>
  </cols>
  <sheetData>
    <row r="1" spans="1:19" ht="15" customHeight="1">
      <c r="A1" s="39"/>
      <c r="B1" s="39"/>
      <c r="C1" s="40"/>
      <c r="D1" s="41"/>
      <c r="E1" s="41"/>
      <c r="F1" s="41"/>
      <c r="G1" s="41"/>
      <c r="H1" s="41"/>
      <c r="I1" s="41"/>
      <c r="J1" s="41"/>
      <c r="K1" s="41"/>
      <c r="L1" s="41"/>
      <c r="M1" s="41"/>
      <c r="N1" s="41"/>
      <c r="O1" s="41"/>
      <c r="P1" s="41"/>
      <c r="Q1" s="41"/>
      <c r="R1" s="41"/>
    </row>
    <row r="2" spans="1:19" ht="33.950000000000003" customHeight="1">
      <c r="A2" s="128" t="s">
        <v>141</v>
      </c>
      <c r="B2" s="128"/>
      <c r="C2" s="128"/>
      <c r="D2" s="128"/>
      <c r="E2" s="128"/>
      <c r="F2" s="128"/>
      <c r="G2" s="128"/>
      <c r="H2" s="128"/>
      <c r="I2" s="128"/>
      <c r="J2" s="128"/>
      <c r="K2" s="128"/>
      <c r="L2" s="128"/>
      <c r="M2" s="128"/>
      <c r="N2" s="128"/>
      <c r="O2" s="128"/>
      <c r="P2" s="128"/>
      <c r="Q2" s="128"/>
      <c r="R2" s="128"/>
      <c r="S2" s="128"/>
    </row>
    <row r="3" spans="1:19" ht="20.100000000000001" customHeight="1">
      <c r="A3" s="57" t="s">
        <v>427</v>
      </c>
      <c r="B3" s="40"/>
      <c r="C3" s="40"/>
      <c r="D3" s="41"/>
      <c r="E3" s="41"/>
      <c r="F3" s="41"/>
      <c r="G3" s="41"/>
      <c r="H3" s="41"/>
      <c r="I3" s="41"/>
      <c r="J3" s="41"/>
      <c r="K3" s="41"/>
      <c r="L3" s="41"/>
      <c r="M3" s="41"/>
      <c r="N3" s="41"/>
      <c r="O3" s="41"/>
      <c r="P3" s="41"/>
      <c r="Q3" s="41"/>
      <c r="R3" s="151" t="s">
        <v>40</v>
      </c>
      <c r="S3" s="151"/>
    </row>
    <row r="4" spans="1:19" ht="48" customHeight="1">
      <c r="A4" s="143" t="s">
        <v>142</v>
      </c>
      <c r="B4" s="149"/>
      <c r="C4" s="143" t="s">
        <v>143</v>
      </c>
      <c r="D4" s="152" t="s">
        <v>144</v>
      </c>
      <c r="E4" s="152"/>
      <c r="F4" s="152"/>
      <c r="G4" s="152"/>
      <c r="H4" s="152"/>
      <c r="I4" s="152"/>
      <c r="J4" s="152"/>
      <c r="K4" s="152"/>
      <c r="L4" s="152"/>
      <c r="M4" s="152"/>
      <c r="N4" s="152"/>
      <c r="O4" s="152"/>
      <c r="P4" s="152"/>
      <c r="Q4" s="152"/>
      <c r="R4" s="152"/>
      <c r="S4" s="152"/>
    </row>
    <row r="5" spans="1:19" ht="20.100000000000001" customHeight="1">
      <c r="A5" s="145"/>
      <c r="B5" s="150"/>
      <c r="C5" s="144"/>
      <c r="D5" s="146" t="s">
        <v>145</v>
      </c>
      <c r="E5" s="153" t="s">
        <v>146</v>
      </c>
      <c r="F5" s="154"/>
      <c r="G5" s="154"/>
      <c r="H5" s="154"/>
      <c r="I5" s="154"/>
      <c r="J5" s="154"/>
      <c r="K5" s="154"/>
      <c r="L5" s="154"/>
      <c r="M5" s="154"/>
      <c r="N5" s="154"/>
      <c r="O5" s="155"/>
      <c r="P5" s="162" t="s">
        <v>147</v>
      </c>
      <c r="Q5" s="163"/>
      <c r="R5" s="163"/>
      <c r="S5" s="164"/>
    </row>
    <row r="6" spans="1:19" ht="20.100000000000001" customHeight="1">
      <c r="A6" s="141" t="s">
        <v>103</v>
      </c>
      <c r="B6" s="141" t="s">
        <v>104</v>
      </c>
      <c r="C6" s="144"/>
      <c r="D6" s="147"/>
      <c r="E6" s="159" t="s">
        <v>97</v>
      </c>
      <c r="F6" s="156" t="s">
        <v>148</v>
      </c>
      <c r="G6" s="157"/>
      <c r="H6" s="157"/>
      <c r="I6" s="157"/>
      <c r="J6" s="157"/>
      <c r="K6" s="157"/>
      <c r="L6" s="157"/>
      <c r="M6" s="158"/>
      <c r="N6" s="161" t="s">
        <v>149</v>
      </c>
      <c r="O6" s="161" t="s">
        <v>150</v>
      </c>
      <c r="P6" s="165"/>
      <c r="Q6" s="166"/>
      <c r="R6" s="166"/>
      <c r="S6" s="167"/>
    </row>
    <row r="7" spans="1:19" ht="66.95" customHeight="1">
      <c r="A7" s="142"/>
      <c r="B7" s="142"/>
      <c r="C7" s="145"/>
      <c r="D7" s="148"/>
      <c r="E7" s="160"/>
      <c r="F7" s="86" t="s">
        <v>101</v>
      </c>
      <c r="G7" s="86" t="s">
        <v>151</v>
      </c>
      <c r="H7" s="86" t="s">
        <v>152</v>
      </c>
      <c r="I7" s="86" t="s">
        <v>153</v>
      </c>
      <c r="J7" s="86" t="s">
        <v>154</v>
      </c>
      <c r="K7" s="86" t="s">
        <v>155</v>
      </c>
      <c r="L7" s="86" t="s">
        <v>156</v>
      </c>
      <c r="M7" s="86" t="s">
        <v>157</v>
      </c>
      <c r="N7" s="161"/>
      <c r="O7" s="161"/>
      <c r="P7" s="86" t="s">
        <v>101</v>
      </c>
      <c r="Q7" s="86" t="s">
        <v>158</v>
      </c>
      <c r="R7" s="86" t="s">
        <v>159</v>
      </c>
      <c r="S7" s="86" t="s">
        <v>160</v>
      </c>
    </row>
    <row r="8" spans="1:19" ht="20.100000000000001" customHeight="1">
      <c r="A8" s="79">
        <v>1</v>
      </c>
      <c r="B8" s="79">
        <v>2</v>
      </c>
      <c r="C8" s="87">
        <v>3</v>
      </c>
      <c r="D8" s="79">
        <v>4</v>
      </c>
      <c r="E8" s="79">
        <v>5</v>
      </c>
      <c r="F8" s="79">
        <v>6</v>
      </c>
      <c r="G8" s="79">
        <v>7</v>
      </c>
      <c r="H8" s="87">
        <v>8</v>
      </c>
      <c r="I8" s="79">
        <v>9</v>
      </c>
      <c r="J8" s="79">
        <v>10</v>
      </c>
      <c r="K8" s="79">
        <v>11</v>
      </c>
      <c r="L8" s="79">
        <v>12</v>
      </c>
      <c r="M8" s="87">
        <v>13</v>
      </c>
      <c r="N8" s="79">
        <v>14</v>
      </c>
      <c r="O8" s="79">
        <v>15</v>
      </c>
      <c r="P8" s="79">
        <v>16</v>
      </c>
      <c r="Q8" s="79">
        <v>17</v>
      </c>
      <c r="R8" s="87">
        <v>18</v>
      </c>
      <c r="S8" s="79">
        <v>19</v>
      </c>
    </row>
    <row r="9" spans="1:19" ht="20.100000000000001" customHeight="1">
      <c r="A9" s="138" t="s">
        <v>699</v>
      </c>
      <c r="B9" s="139"/>
      <c r="C9" s="140"/>
      <c r="D9" s="79"/>
      <c r="E9" s="79"/>
      <c r="F9" s="79"/>
      <c r="G9" s="88">
        <f>SUM(G10+G24+G52)</f>
        <v>1691.1</v>
      </c>
      <c r="H9" s="79"/>
      <c r="I9" s="79"/>
      <c r="J9" s="79"/>
      <c r="K9" s="79"/>
      <c r="L9" s="79"/>
      <c r="M9" s="79"/>
      <c r="N9" s="79"/>
      <c r="O9" s="79"/>
      <c r="P9" s="79"/>
      <c r="Q9" s="79"/>
      <c r="R9" s="79"/>
      <c r="S9" s="79"/>
    </row>
    <row r="10" spans="1:19" ht="18" customHeight="1">
      <c r="A10" s="80">
        <v>301</v>
      </c>
      <c r="B10" s="81" t="s">
        <v>161</v>
      </c>
      <c r="C10" s="82" t="s">
        <v>98</v>
      </c>
      <c r="D10" s="83"/>
      <c r="E10" s="83"/>
      <c r="F10" s="83"/>
      <c r="G10" s="89">
        <f>SUM(G11:G23)</f>
        <v>1447.81</v>
      </c>
      <c r="H10" s="83"/>
      <c r="I10" s="83"/>
      <c r="J10" s="83"/>
      <c r="K10" s="83"/>
      <c r="L10" s="83"/>
      <c r="M10" s="83"/>
      <c r="N10" s="83"/>
      <c r="O10" s="83"/>
      <c r="P10" s="83"/>
      <c r="Q10" s="83"/>
      <c r="R10" s="83"/>
      <c r="S10" s="83"/>
    </row>
    <row r="11" spans="1:19" ht="18" customHeight="1">
      <c r="A11" s="84"/>
      <c r="B11" s="81" t="s">
        <v>162</v>
      </c>
      <c r="C11" s="85" t="s">
        <v>163</v>
      </c>
      <c r="D11" s="83"/>
      <c r="E11" s="83"/>
      <c r="F11" s="83"/>
      <c r="G11" s="89">
        <v>941.95</v>
      </c>
      <c r="H11" s="83"/>
      <c r="I11" s="83"/>
      <c r="J11" s="83"/>
      <c r="K11" s="83"/>
      <c r="L11" s="83"/>
      <c r="M11" s="83"/>
      <c r="N11" s="83"/>
      <c r="O11" s="83"/>
      <c r="P11" s="83"/>
      <c r="Q11" s="83"/>
      <c r="R11" s="83"/>
      <c r="S11" s="83"/>
    </row>
    <row r="12" spans="1:19" ht="18" customHeight="1">
      <c r="A12" s="84"/>
      <c r="B12" s="81" t="s">
        <v>164</v>
      </c>
      <c r="C12" s="85" t="s">
        <v>165</v>
      </c>
      <c r="D12" s="83"/>
      <c r="E12" s="83"/>
      <c r="F12" s="83"/>
      <c r="G12" s="89"/>
      <c r="H12" s="83"/>
      <c r="I12" s="83"/>
      <c r="J12" s="83"/>
      <c r="K12" s="83"/>
      <c r="L12" s="83"/>
      <c r="M12" s="83"/>
      <c r="N12" s="83"/>
      <c r="O12" s="83"/>
      <c r="P12" s="83"/>
      <c r="Q12" s="83"/>
      <c r="R12" s="83"/>
      <c r="S12" s="83"/>
    </row>
    <row r="13" spans="1:19" ht="18" customHeight="1">
      <c r="A13" s="84"/>
      <c r="B13" s="81" t="s">
        <v>166</v>
      </c>
      <c r="C13" s="85" t="s">
        <v>167</v>
      </c>
      <c r="D13" s="83"/>
      <c r="E13" s="83"/>
      <c r="F13" s="83"/>
      <c r="G13" s="89">
        <v>31.78</v>
      </c>
      <c r="H13" s="83"/>
      <c r="I13" s="83"/>
      <c r="J13" s="83"/>
      <c r="K13" s="83"/>
      <c r="L13" s="83"/>
      <c r="M13" s="83"/>
      <c r="N13" s="83"/>
      <c r="O13" s="83"/>
      <c r="P13" s="83"/>
      <c r="Q13" s="83"/>
      <c r="R13" s="83"/>
      <c r="S13" s="83"/>
    </row>
    <row r="14" spans="1:19" ht="18" customHeight="1">
      <c r="A14" s="84"/>
      <c r="B14" s="81" t="s">
        <v>168</v>
      </c>
      <c r="C14" s="85" t="s">
        <v>169</v>
      </c>
      <c r="D14" s="83"/>
      <c r="E14" s="83"/>
      <c r="F14" s="83"/>
      <c r="G14" s="89"/>
      <c r="H14" s="83"/>
      <c r="I14" s="83"/>
      <c r="J14" s="83"/>
      <c r="K14" s="83"/>
      <c r="L14" s="83"/>
      <c r="M14" s="83"/>
      <c r="N14" s="83"/>
      <c r="O14" s="83"/>
      <c r="P14" s="83"/>
      <c r="Q14" s="83"/>
      <c r="R14" s="83"/>
      <c r="S14" s="83"/>
    </row>
    <row r="15" spans="1:19" ht="18" customHeight="1">
      <c r="A15" s="84"/>
      <c r="B15" s="81" t="s">
        <v>170</v>
      </c>
      <c r="C15" s="85" t="s">
        <v>171</v>
      </c>
      <c r="D15" s="83"/>
      <c r="E15" s="83"/>
      <c r="F15" s="83"/>
      <c r="G15" s="89">
        <v>99.51</v>
      </c>
      <c r="H15" s="83"/>
      <c r="I15" s="83"/>
      <c r="J15" s="83"/>
      <c r="K15" s="83"/>
      <c r="L15" s="83"/>
      <c r="M15" s="83"/>
      <c r="N15" s="83"/>
      <c r="O15" s="83"/>
      <c r="P15" s="83"/>
      <c r="Q15" s="83"/>
      <c r="R15" s="83"/>
      <c r="S15" s="83"/>
    </row>
    <row r="16" spans="1:19" ht="18" customHeight="1">
      <c r="A16" s="84"/>
      <c r="B16" s="81" t="s">
        <v>172</v>
      </c>
      <c r="C16" s="85" t="s">
        <v>173</v>
      </c>
      <c r="D16" s="83"/>
      <c r="E16" s="83"/>
      <c r="F16" s="83"/>
      <c r="G16" s="89">
        <v>175.61</v>
      </c>
      <c r="H16" s="83"/>
      <c r="I16" s="83"/>
      <c r="J16" s="83"/>
      <c r="K16" s="83"/>
      <c r="L16" s="83"/>
      <c r="M16" s="83"/>
      <c r="N16" s="83"/>
      <c r="O16" s="83"/>
      <c r="P16" s="83"/>
      <c r="Q16" s="83"/>
      <c r="R16" s="83"/>
      <c r="S16" s="83"/>
    </row>
    <row r="17" spans="1:19" ht="18" customHeight="1">
      <c r="A17" s="84"/>
      <c r="B17" s="81" t="s">
        <v>174</v>
      </c>
      <c r="C17" s="85" t="s">
        <v>175</v>
      </c>
      <c r="D17" s="83"/>
      <c r="E17" s="83"/>
      <c r="F17" s="83"/>
      <c r="G17" s="89"/>
      <c r="H17" s="83"/>
      <c r="I17" s="83"/>
      <c r="J17" s="83"/>
      <c r="K17" s="83"/>
      <c r="L17" s="83"/>
      <c r="M17" s="83"/>
      <c r="N17" s="83"/>
      <c r="O17" s="83"/>
      <c r="P17" s="83"/>
      <c r="Q17" s="83"/>
      <c r="R17" s="83"/>
      <c r="S17" s="83"/>
    </row>
    <row r="18" spans="1:19" ht="18" customHeight="1">
      <c r="A18" s="84"/>
      <c r="B18" s="81" t="s">
        <v>176</v>
      </c>
      <c r="C18" s="85" t="s">
        <v>177</v>
      </c>
      <c r="D18" s="83"/>
      <c r="E18" s="83"/>
      <c r="F18" s="83"/>
      <c r="G18" s="89">
        <v>84.62</v>
      </c>
      <c r="H18" s="83"/>
      <c r="I18" s="83"/>
      <c r="J18" s="83"/>
      <c r="K18" s="83"/>
      <c r="L18" s="83"/>
      <c r="M18" s="83"/>
      <c r="N18" s="83"/>
      <c r="O18" s="83"/>
      <c r="P18" s="83"/>
      <c r="Q18" s="83"/>
      <c r="R18" s="83"/>
      <c r="S18" s="83"/>
    </row>
    <row r="19" spans="1:19" ht="18" customHeight="1">
      <c r="A19" s="84"/>
      <c r="B19" s="81" t="s">
        <v>178</v>
      </c>
      <c r="C19" s="85" t="s">
        <v>179</v>
      </c>
      <c r="D19" s="83"/>
      <c r="E19" s="83"/>
      <c r="F19" s="83"/>
      <c r="G19" s="89"/>
      <c r="H19" s="83"/>
      <c r="I19" s="83"/>
      <c r="J19" s="83"/>
      <c r="K19" s="83"/>
      <c r="L19" s="83"/>
      <c r="M19" s="83"/>
      <c r="N19" s="83"/>
      <c r="O19" s="83"/>
      <c r="P19" s="83"/>
      <c r="Q19" s="83"/>
      <c r="R19" s="83"/>
      <c r="S19" s="83"/>
    </row>
    <row r="20" spans="1:19" ht="18" customHeight="1">
      <c r="A20" s="84"/>
      <c r="B20" s="81" t="s">
        <v>180</v>
      </c>
      <c r="C20" s="85" t="s">
        <v>181</v>
      </c>
      <c r="D20" s="83"/>
      <c r="E20" s="83"/>
      <c r="F20" s="83"/>
      <c r="G20" s="90">
        <v>12.2</v>
      </c>
      <c r="H20" s="83"/>
      <c r="I20" s="83"/>
      <c r="J20" s="83"/>
      <c r="K20" s="83"/>
      <c r="L20" s="83"/>
      <c r="M20" s="83"/>
      <c r="N20" s="83"/>
      <c r="O20" s="83"/>
      <c r="P20" s="83"/>
      <c r="Q20" s="83"/>
      <c r="R20" s="83"/>
      <c r="S20" s="83"/>
    </row>
    <row r="21" spans="1:19" ht="18" customHeight="1">
      <c r="A21" s="84"/>
      <c r="B21" s="81" t="s">
        <v>182</v>
      </c>
      <c r="C21" s="85" t="s">
        <v>183</v>
      </c>
      <c r="D21" s="83"/>
      <c r="E21" s="83"/>
      <c r="F21" s="83"/>
      <c r="G21" s="89">
        <v>102.14</v>
      </c>
      <c r="H21" s="83"/>
      <c r="I21" s="83"/>
      <c r="J21" s="83"/>
      <c r="K21" s="83"/>
      <c r="L21" s="83"/>
      <c r="M21" s="83"/>
      <c r="N21" s="83"/>
      <c r="O21" s="83"/>
      <c r="P21" s="83"/>
      <c r="Q21" s="83"/>
      <c r="R21" s="83"/>
      <c r="S21" s="83"/>
    </row>
    <row r="22" spans="1:19" ht="18" customHeight="1">
      <c r="A22" s="84"/>
      <c r="B22" s="81" t="s">
        <v>184</v>
      </c>
      <c r="C22" s="85" t="s">
        <v>185</v>
      </c>
      <c r="D22" s="83"/>
      <c r="E22" s="83"/>
      <c r="F22" s="83"/>
      <c r="G22" s="89"/>
      <c r="H22" s="83"/>
      <c r="I22" s="83"/>
      <c r="J22" s="83"/>
      <c r="K22" s="83"/>
      <c r="L22" s="83"/>
      <c r="M22" s="83"/>
      <c r="N22" s="83"/>
      <c r="O22" s="83"/>
      <c r="P22" s="83"/>
      <c r="Q22" s="83"/>
      <c r="R22" s="83"/>
      <c r="S22" s="83"/>
    </row>
    <row r="23" spans="1:19" ht="18" customHeight="1">
      <c r="A23" s="84"/>
      <c r="B23" s="81" t="s">
        <v>186</v>
      </c>
      <c r="C23" s="85" t="s">
        <v>187</v>
      </c>
      <c r="D23" s="83"/>
      <c r="E23" s="83"/>
      <c r="F23" s="83"/>
      <c r="G23" s="89"/>
      <c r="H23" s="83"/>
      <c r="I23" s="83"/>
      <c r="J23" s="83"/>
      <c r="K23" s="83"/>
      <c r="L23" s="83"/>
      <c r="M23" s="83"/>
      <c r="N23" s="83"/>
      <c r="O23" s="83"/>
      <c r="P23" s="83"/>
      <c r="Q23" s="83"/>
      <c r="R23" s="83"/>
      <c r="S23" s="83"/>
    </row>
    <row r="24" spans="1:19" ht="18" customHeight="1">
      <c r="A24" s="80">
        <v>302</v>
      </c>
      <c r="B24" s="81"/>
      <c r="C24" s="82" t="s">
        <v>99</v>
      </c>
      <c r="D24" s="83"/>
      <c r="E24" s="83"/>
      <c r="F24" s="83"/>
      <c r="G24" s="90">
        <f>SUM(G25:G51)</f>
        <v>159.96</v>
      </c>
      <c r="H24" s="83"/>
      <c r="I24" s="83"/>
      <c r="J24" s="83"/>
      <c r="K24" s="83"/>
      <c r="L24" s="83"/>
      <c r="M24" s="83"/>
      <c r="N24" s="83"/>
      <c r="O24" s="83"/>
      <c r="P24" s="83"/>
      <c r="Q24" s="83"/>
      <c r="R24" s="83"/>
      <c r="S24" s="83"/>
    </row>
    <row r="25" spans="1:19" ht="18" customHeight="1">
      <c r="A25" s="84"/>
      <c r="B25" s="81" t="s">
        <v>162</v>
      </c>
      <c r="C25" s="85" t="s">
        <v>188</v>
      </c>
      <c r="D25" s="83"/>
      <c r="E25" s="83"/>
      <c r="F25" s="83"/>
      <c r="G25" s="90">
        <v>91.81</v>
      </c>
      <c r="H25" s="83"/>
      <c r="I25" s="83"/>
      <c r="J25" s="83"/>
      <c r="K25" s="83"/>
      <c r="L25" s="83"/>
      <c r="M25" s="83"/>
      <c r="N25" s="83"/>
      <c r="O25" s="83"/>
      <c r="P25" s="83"/>
      <c r="Q25" s="83"/>
      <c r="R25" s="83"/>
      <c r="S25" s="83"/>
    </row>
    <row r="26" spans="1:19" ht="18" customHeight="1">
      <c r="A26" s="84"/>
      <c r="B26" s="81" t="s">
        <v>164</v>
      </c>
      <c r="C26" s="85" t="s">
        <v>189</v>
      </c>
      <c r="D26" s="83"/>
      <c r="E26" s="83"/>
      <c r="F26" s="83"/>
      <c r="G26" s="90"/>
      <c r="H26" s="83"/>
      <c r="I26" s="83"/>
      <c r="J26" s="83"/>
      <c r="K26" s="83"/>
      <c r="L26" s="83"/>
      <c r="M26" s="83"/>
      <c r="N26" s="83"/>
      <c r="O26" s="83"/>
      <c r="P26" s="83"/>
      <c r="Q26" s="83"/>
      <c r="R26" s="83"/>
      <c r="S26" s="83"/>
    </row>
    <row r="27" spans="1:19" ht="18" customHeight="1">
      <c r="A27" s="84"/>
      <c r="B27" s="81" t="s">
        <v>166</v>
      </c>
      <c r="C27" s="85" t="s">
        <v>190</v>
      </c>
      <c r="D27" s="83"/>
      <c r="E27" s="83"/>
      <c r="F27" s="83"/>
      <c r="G27" s="90"/>
      <c r="H27" s="83"/>
      <c r="I27" s="83"/>
      <c r="J27" s="83"/>
      <c r="K27" s="83"/>
      <c r="L27" s="83"/>
      <c r="M27" s="83"/>
      <c r="N27" s="83"/>
      <c r="O27" s="83"/>
      <c r="P27" s="83"/>
      <c r="Q27" s="83"/>
      <c r="R27" s="83"/>
      <c r="S27" s="83"/>
    </row>
    <row r="28" spans="1:19" ht="18" customHeight="1">
      <c r="A28" s="84"/>
      <c r="B28" s="81" t="s">
        <v>191</v>
      </c>
      <c r="C28" s="85" t="s">
        <v>192</v>
      </c>
      <c r="D28" s="83"/>
      <c r="E28" s="83"/>
      <c r="F28" s="83"/>
      <c r="G28" s="90"/>
      <c r="H28" s="83"/>
      <c r="I28" s="83"/>
      <c r="J28" s="83"/>
      <c r="K28" s="83"/>
      <c r="L28" s="83"/>
      <c r="M28" s="83"/>
      <c r="N28" s="83"/>
      <c r="O28" s="83"/>
      <c r="P28" s="83"/>
      <c r="Q28" s="83"/>
      <c r="R28" s="83"/>
      <c r="S28" s="83"/>
    </row>
    <row r="29" spans="1:19" ht="18" customHeight="1">
      <c r="A29" s="84"/>
      <c r="B29" s="81" t="s">
        <v>193</v>
      </c>
      <c r="C29" s="85" t="s">
        <v>194</v>
      </c>
      <c r="D29" s="83"/>
      <c r="E29" s="83"/>
      <c r="F29" s="83"/>
      <c r="G29" s="90"/>
      <c r="H29" s="83"/>
      <c r="I29" s="83"/>
      <c r="J29" s="83"/>
      <c r="K29" s="83"/>
      <c r="L29" s="83"/>
      <c r="M29" s="83"/>
      <c r="N29" s="83"/>
      <c r="O29" s="83"/>
      <c r="P29" s="83"/>
      <c r="Q29" s="83"/>
      <c r="R29" s="83"/>
      <c r="S29" s="83"/>
    </row>
    <row r="30" spans="1:19" ht="18" customHeight="1">
      <c r="A30" s="84"/>
      <c r="B30" s="81" t="s">
        <v>168</v>
      </c>
      <c r="C30" s="85" t="s">
        <v>195</v>
      </c>
      <c r="D30" s="83"/>
      <c r="E30" s="83"/>
      <c r="F30" s="83"/>
      <c r="G30" s="90"/>
      <c r="H30" s="83"/>
      <c r="I30" s="83"/>
      <c r="J30" s="83"/>
      <c r="K30" s="83"/>
      <c r="L30" s="83"/>
      <c r="M30" s="83"/>
      <c r="N30" s="83"/>
      <c r="O30" s="83"/>
      <c r="P30" s="83"/>
      <c r="Q30" s="83"/>
      <c r="R30" s="83"/>
      <c r="S30" s="83"/>
    </row>
    <row r="31" spans="1:19" ht="18" customHeight="1">
      <c r="A31" s="84"/>
      <c r="B31" s="81" t="s">
        <v>170</v>
      </c>
      <c r="C31" s="85" t="s">
        <v>196</v>
      </c>
      <c r="D31" s="83"/>
      <c r="E31" s="83"/>
      <c r="F31" s="83"/>
      <c r="G31" s="90"/>
      <c r="H31" s="83"/>
      <c r="I31" s="83"/>
      <c r="J31" s="83"/>
      <c r="K31" s="83"/>
      <c r="L31" s="83"/>
      <c r="M31" s="83"/>
      <c r="N31" s="83"/>
      <c r="O31" s="83"/>
      <c r="P31" s="83"/>
      <c r="Q31" s="83"/>
      <c r="R31" s="83"/>
      <c r="S31" s="83"/>
    </row>
    <row r="32" spans="1:19" ht="18" customHeight="1">
      <c r="A32" s="84"/>
      <c r="B32" s="81" t="s">
        <v>172</v>
      </c>
      <c r="C32" s="85" t="s">
        <v>197</v>
      </c>
      <c r="D32" s="83"/>
      <c r="E32" s="83"/>
      <c r="F32" s="83"/>
      <c r="G32" s="90"/>
      <c r="H32" s="83"/>
      <c r="I32" s="83"/>
      <c r="J32" s="83"/>
      <c r="K32" s="83"/>
      <c r="L32" s="83"/>
      <c r="M32" s="83"/>
      <c r="N32" s="83"/>
      <c r="O32" s="83"/>
      <c r="P32" s="83"/>
      <c r="Q32" s="83"/>
      <c r="R32" s="83"/>
      <c r="S32" s="83"/>
    </row>
    <row r="33" spans="1:19" ht="18" customHeight="1">
      <c r="A33" s="84"/>
      <c r="B33" s="81" t="s">
        <v>174</v>
      </c>
      <c r="C33" s="85" t="s">
        <v>198</v>
      </c>
      <c r="D33" s="83"/>
      <c r="E33" s="83"/>
      <c r="F33" s="83"/>
      <c r="G33" s="90"/>
      <c r="H33" s="83"/>
      <c r="I33" s="83"/>
      <c r="J33" s="83"/>
      <c r="K33" s="83"/>
      <c r="L33" s="83"/>
      <c r="M33" s="83"/>
      <c r="N33" s="83"/>
      <c r="O33" s="83"/>
      <c r="P33" s="83"/>
      <c r="Q33" s="83"/>
      <c r="R33" s="83"/>
      <c r="S33" s="83"/>
    </row>
    <row r="34" spans="1:19" ht="18" customHeight="1">
      <c r="A34" s="84"/>
      <c r="B34" s="81" t="s">
        <v>178</v>
      </c>
      <c r="C34" s="85" t="s">
        <v>199</v>
      </c>
      <c r="D34" s="83"/>
      <c r="E34" s="83"/>
      <c r="F34" s="83"/>
      <c r="G34" s="90"/>
      <c r="H34" s="83"/>
      <c r="I34" s="83"/>
      <c r="J34" s="83"/>
      <c r="K34" s="83"/>
      <c r="L34" s="83"/>
      <c r="M34" s="83"/>
      <c r="N34" s="83"/>
      <c r="O34" s="83"/>
      <c r="P34" s="83"/>
      <c r="Q34" s="83"/>
      <c r="R34" s="83"/>
      <c r="S34" s="83"/>
    </row>
    <row r="35" spans="1:19" ht="18" customHeight="1">
      <c r="A35" s="84"/>
      <c r="B35" s="81" t="s">
        <v>180</v>
      </c>
      <c r="C35" s="85" t="s">
        <v>200</v>
      </c>
      <c r="D35" s="83"/>
      <c r="E35" s="83"/>
      <c r="F35" s="83"/>
      <c r="G35" s="90"/>
      <c r="H35" s="83"/>
      <c r="I35" s="83"/>
      <c r="J35" s="83"/>
      <c r="K35" s="83"/>
      <c r="L35" s="83"/>
      <c r="M35" s="83"/>
      <c r="N35" s="83"/>
      <c r="O35" s="83"/>
      <c r="P35" s="83"/>
      <c r="Q35" s="83"/>
      <c r="R35" s="83"/>
      <c r="S35" s="83"/>
    </row>
    <row r="36" spans="1:19" ht="18" customHeight="1">
      <c r="A36" s="84"/>
      <c r="B36" s="81" t="s">
        <v>182</v>
      </c>
      <c r="C36" s="85" t="s">
        <v>201</v>
      </c>
      <c r="D36" s="83"/>
      <c r="E36" s="83"/>
      <c r="F36" s="83"/>
      <c r="G36" s="90"/>
      <c r="H36" s="83"/>
      <c r="I36" s="83"/>
      <c r="J36" s="83"/>
      <c r="K36" s="83"/>
      <c r="L36" s="83"/>
      <c r="M36" s="83"/>
      <c r="N36" s="83"/>
      <c r="O36" s="83"/>
      <c r="P36" s="83"/>
      <c r="Q36" s="83"/>
      <c r="R36" s="83"/>
      <c r="S36" s="83"/>
    </row>
    <row r="37" spans="1:19" ht="18" customHeight="1">
      <c r="A37" s="84"/>
      <c r="B37" s="81" t="s">
        <v>184</v>
      </c>
      <c r="C37" s="85" t="s">
        <v>202</v>
      </c>
      <c r="D37" s="83"/>
      <c r="E37" s="83"/>
      <c r="F37" s="83"/>
      <c r="G37" s="90"/>
      <c r="H37" s="83"/>
      <c r="I37" s="83"/>
      <c r="J37" s="83"/>
      <c r="K37" s="83"/>
      <c r="L37" s="83"/>
      <c r="M37" s="83"/>
      <c r="N37" s="83"/>
      <c r="O37" s="83"/>
      <c r="P37" s="83"/>
      <c r="Q37" s="83"/>
      <c r="R37" s="83"/>
      <c r="S37" s="83"/>
    </row>
    <row r="38" spans="1:19" ht="18" customHeight="1">
      <c r="A38" s="84"/>
      <c r="B38" s="81" t="s">
        <v>203</v>
      </c>
      <c r="C38" s="85" t="s">
        <v>204</v>
      </c>
      <c r="D38" s="83"/>
      <c r="E38" s="83"/>
      <c r="F38" s="83"/>
      <c r="G38" s="90">
        <v>2.36</v>
      </c>
      <c r="H38" s="83"/>
      <c r="I38" s="83"/>
      <c r="J38" s="83"/>
      <c r="K38" s="83"/>
      <c r="L38" s="83"/>
      <c r="M38" s="83"/>
      <c r="N38" s="83"/>
      <c r="O38" s="83"/>
      <c r="P38" s="83"/>
      <c r="Q38" s="83"/>
      <c r="R38" s="83"/>
      <c r="S38" s="83"/>
    </row>
    <row r="39" spans="1:19" ht="18" customHeight="1">
      <c r="A39" s="84"/>
      <c r="B39" s="81" t="s">
        <v>205</v>
      </c>
      <c r="C39" s="85" t="s">
        <v>206</v>
      </c>
      <c r="D39" s="83"/>
      <c r="E39" s="83"/>
      <c r="F39" s="83"/>
      <c r="G39" s="90">
        <v>6.04</v>
      </c>
      <c r="H39" s="83"/>
      <c r="I39" s="83"/>
      <c r="J39" s="83"/>
      <c r="K39" s="83"/>
      <c r="L39" s="83"/>
      <c r="M39" s="83"/>
      <c r="N39" s="83"/>
      <c r="O39" s="83"/>
      <c r="P39" s="83"/>
      <c r="Q39" s="83"/>
      <c r="R39" s="83"/>
      <c r="S39" s="83"/>
    </row>
    <row r="40" spans="1:19" ht="18" customHeight="1">
      <c r="A40" s="84"/>
      <c r="B40" s="81" t="s">
        <v>207</v>
      </c>
      <c r="C40" s="85" t="s">
        <v>208</v>
      </c>
      <c r="D40" s="83"/>
      <c r="E40" s="83"/>
      <c r="F40" s="83"/>
      <c r="G40" s="90"/>
      <c r="H40" s="83"/>
      <c r="I40" s="83"/>
      <c r="J40" s="83"/>
      <c r="K40" s="83"/>
      <c r="L40" s="83"/>
      <c r="M40" s="83"/>
      <c r="N40" s="83"/>
      <c r="O40" s="83"/>
      <c r="P40" s="83"/>
      <c r="Q40" s="83"/>
      <c r="R40" s="83"/>
      <c r="S40" s="83"/>
    </row>
    <row r="41" spans="1:19" ht="18" customHeight="1">
      <c r="A41" s="84"/>
      <c r="B41" s="81" t="s">
        <v>209</v>
      </c>
      <c r="C41" s="85" t="s">
        <v>210</v>
      </c>
      <c r="D41" s="83"/>
      <c r="E41" s="83"/>
      <c r="F41" s="83"/>
      <c r="G41" s="90"/>
      <c r="H41" s="83"/>
      <c r="I41" s="83"/>
      <c r="J41" s="83"/>
      <c r="K41" s="83"/>
      <c r="L41" s="83"/>
      <c r="M41" s="83"/>
      <c r="N41" s="83"/>
      <c r="O41" s="83"/>
      <c r="P41" s="83"/>
      <c r="Q41" s="83"/>
      <c r="R41" s="83"/>
      <c r="S41" s="83"/>
    </row>
    <row r="42" spans="1:19" ht="18" customHeight="1">
      <c r="A42" s="84"/>
      <c r="B42" s="81" t="s">
        <v>211</v>
      </c>
      <c r="C42" s="85" t="s">
        <v>212</v>
      </c>
      <c r="D42" s="83"/>
      <c r="E42" s="83"/>
      <c r="F42" s="83"/>
      <c r="G42" s="90"/>
      <c r="H42" s="83"/>
      <c r="I42" s="83"/>
      <c r="J42" s="83"/>
      <c r="K42" s="83"/>
      <c r="L42" s="83"/>
      <c r="M42" s="83"/>
      <c r="N42" s="83"/>
      <c r="O42" s="83"/>
      <c r="P42" s="83"/>
      <c r="Q42" s="83"/>
      <c r="R42" s="83"/>
      <c r="S42" s="83"/>
    </row>
    <row r="43" spans="1:19" ht="18" customHeight="1">
      <c r="A43" s="84"/>
      <c r="B43" s="81" t="s">
        <v>213</v>
      </c>
      <c r="C43" s="85" t="s">
        <v>214</v>
      </c>
      <c r="D43" s="83"/>
      <c r="E43" s="83"/>
      <c r="F43" s="83"/>
      <c r="G43" s="90"/>
      <c r="H43" s="83"/>
      <c r="I43" s="83"/>
      <c r="J43" s="83"/>
      <c r="K43" s="83"/>
      <c r="L43" s="83"/>
      <c r="M43" s="83"/>
      <c r="N43" s="83"/>
      <c r="O43" s="83"/>
      <c r="P43" s="83"/>
      <c r="Q43" s="83"/>
      <c r="R43" s="83"/>
      <c r="S43" s="83"/>
    </row>
    <row r="44" spans="1:19" ht="18" customHeight="1">
      <c r="A44" s="84"/>
      <c r="B44" s="81" t="s">
        <v>215</v>
      </c>
      <c r="C44" s="85" t="s">
        <v>216</v>
      </c>
      <c r="D44" s="83"/>
      <c r="E44" s="83"/>
      <c r="F44" s="83"/>
      <c r="G44" s="90"/>
      <c r="H44" s="83"/>
      <c r="I44" s="83"/>
      <c r="J44" s="83"/>
      <c r="K44" s="83"/>
      <c r="L44" s="83"/>
      <c r="M44" s="83"/>
      <c r="N44" s="83"/>
      <c r="O44" s="83"/>
      <c r="P44" s="83"/>
      <c r="Q44" s="83"/>
      <c r="R44" s="83"/>
      <c r="S44" s="83"/>
    </row>
    <row r="45" spans="1:19" ht="18" customHeight="1">
      <c r="A45" s="84"/>
      <c r="B45" s="81" t="s">
        <v>217</v>
      </c>
      <c r="C45" s="85" t="s">
        <v>218</v>
      </c>
      <c r="D45" s="83"/>
      <c r="E45" s="83"/>
      <c r="F45" s="83"/>
      <c r="G45" s="90"/>
      <c r="H45" s="83"/>
      <c r="I45" s="83"/>
      <c r="J45" s="83"/>
      <c r="K45" s="83"/>
      <c r="L45" s="83"/>
      <c r="M45" s="83"/>
      <c r="N45" s="83"/>
      <c r="O45" s="83"/>
      <c r="P45" s="83"/>
      <c r="Q45" s="83"/>
      <c r="R45" s="83"/>
      <c r="S45" s="83"/>
    </row>
    <row r="46" spans="1:19" ht="18" customHeight="1">
      <c r="A46" s="84"/>
      <c r="B46" s="81" t="s">
        <v>219</v>
      </c>
      <c r="C46" s="85" t="s">
        <v>220</v>
      </c>
      <c r="D46" s="83"/>
      <c r="E46" s="83"/>
      <c r="F46" s="83"/>
      <c r="G46" s="90">
        <v>19.89</v>
      </c>
      <c r="H46" s="83"/>
      <c r="I46" s="83"/>
      <c r="J46" s="83"/>
      <c r="K46" s="83"/>
      <c r="L46" s="83"/>
      <c r="M46" s="83"/>
      <c r="N46" s="83"/>
      <c r="O46" s="83"/>
      <c r="P46" s="83"/>
      <c r="Q46" s="83"/>
      <c r="R46" s="83"/>
      <c r="S46" s="83"/>
    </row>
    <row r="47" spans="1:19" ht="18" customHeight="1">
      <c r="A47" s="84"/>
      <c r="B47" s="81" t="s">
        <v>221</v>
      </c>
      <c r="C47" s="85" t="s">
        <v>222</v>
      </c>
      <c r="D47" s="83"/>
      <c r="E47" s="83"/>
      <c r="F47" s="83"/>
      <c r="G47" s="90">
        <v>7.64</v>
      </c>
      <c r="H47" s="83"/>
      <c r="I47" s="83"/>
      <c r="J47" s="83"/>
      <c r="K47" s="83"/>
      <c r="L47" s="83"/>
      <c r="M47" s="83"/>
      <c r="N47" s="83"/>
      <c r="O47" s="83"/>
      <c r="P47" s="83"/>
      <c r="Q47" s="83"/>
      <c r="R47" s="83"/>
      <c r="S47" s="83"/>
    </row>
    <row r="48" spans="1:19" ht="18" customHeight="1">
      <c r="A48" s="84"/>
      <c r="B48" s="81" t="s">
        <v>223</v>
      </c>
      <c r="C48" s="85" t="s">
        <v>224</v>
      </c>
      <c r="D48" s="83"/>
      <c r="E48" s="83"/>
      <c r="F48" s="83"/>
      <c r="G48" s="90">
        <v>26.6</v>
      </c>
      <c r="H48" s="83"/>
      <c r="I48" s="83"/>
      <c r="J48" s="83"/>
      <c r="K48" s="83"/>
      <c r="L48" s="83"/>
      <c r="M48" s="83"/>
      <c r="N48" s="83"/>
      <c r="O48" s="83"/>
      <c r="P48" s="83"/>
      <c r="Q48" s="83"/>
      <c r="R48" s="83"/>
      <c r="S48" s="83"/>
    </row>
    <row r="49" spans="1:19" ht="18" customHeight="1">
      <c r="A49" s="84"/>
      <c r="B49" s="81" t="s">
        <v>225</v>
      </c>
      <c r="C49" s="85" t="s">
        <v>226</v>
      </c>
      <c r="D49" s="83"/>
      <c r="E49" s="83"/>
      <c r="F49" s="83"/>
      <c r="G49" s="90">
        <v>5.62</v>
      </c>
      <c r="H49" s="83"/>
      <c r="I49" s="83"/>
      <c r="J49" s="83"/>
      <c r="K49" s="83"/>
      <c r="L49" s="83"/>
      <c r="M49" s="83"/>
      <c r="N49" s="83"/>
      <c r="O49" s="83"/>
      <c r="P49" s="83"/>
      <c r="Q49" s="83"/>
      <c r="R49" s="83"/>
      <c r="S49" s="83"/>
    </row>
    <row r="50" spans="1:19" ht="18" customHeight="1">
      <c r="A50" s="84"/>
      <c r="B50" s="81" t="s">
        <v>227</v>
      </c>
      <c r="C50" s="85" t="s">
        <v>228</v>
      </c>
      <c r="D50" s="83"/>
      <c r="E50" s="83"/>
      <c r="F50" s="83"/>
      <c r="G50" s="90"/>
      <c r="H50" s="83"/>
      <c r="I50" s="83"/>
      <c r="J50" s="83"/>
      <c r="K50" s="83"/>
      <c r="L50" s="83"/>
      <c r="M50" s="83"/>
      <c r="N50" s="83"/>
      <c r="O50" s="83"/>
      <c r="P50" s="83"/>
      <c r="Q50" s="83"/>
      <c r="R50" s="83"/>
      <c r="S50" s="83"/>
    </row>
    <row r="51" spans="1:19" ht="18" customHeight="1">
      <c r="A51" s="84"/>
      <c r="B51" s="81" t="s">
        <v>186</v>
      </c>
      <c r="C51" s="85" t="s">
        <v>229</v>
      </c>
      <c r="D51" s="83"/>
      <c r="E51" s="83"/>
      <c r="F51" s="83"/>
      <c r="G51" s="90"/>
      <c r="H51" s="83"/>
      <c r="I51" s="83"/>
      <c r="J51" s="83"/>
      <c r="K51" s="83"/>
      <c r="L51" s="83"/>
      <c r="M51" s="83"/>
      <c r="N51" s="83"/>
      <c r="O51" s="83"/>
      <c r="P51" s="83"/>
      <c r="Q51" s="83"/>
      <c r="R51" s="83"/>
      <c r="S51" s="83"/>
    </row>
    <row r="52" spans="1:19" ht="18" customHeight="1">
      <c r="A52" s="80">
        <v>303</v>
      </c>
      <c r="B52" s="81"/>
      <c r="C52" s="82" t="s">
        <v>100</v>
      </c>
      <c r="D52" s="83"/>
      <c r="E52" s="83"/>
      <c r="F52" s="83"/>
      <c r="G52" s="89">
        <f>SUM(G53:G63)</f>
        <v>83.33</v>
      </c>
      <c r="H52" s="83"/>
      <c r="I52" s="83"/>
      <c r="J52" s="83"/>
      <c r="K52" s="83"/>
      <c r="L52" s="83"/>
      <c r="M52" s="83"/>
      <c r="N52" s="83"/>
      <c r="O52" s="83"/>
      <c r="P52" s="83"/>
      <c r="Q52" s="83"/>
      <c r="R52" s="83"/>
      <c r="S52" s="83"/>
    </row>
    <row r="53" spans="1:19" ht="18" customHeight="1">
      <c r="A53" s="84"/>
      <c r="B53" s="81" t="s">
        <v>162</v>
      </c>
      <c r="C53" s="85" t="s">
        <v>230</v>
      </c>
      <c r="D53" s="83"/>
      <c r="E53" s="83"/>
      <c r="F53" s="83"/>
      <c r="G53" s="89"/>
      <c r="H53" s="83"/>
      <c r="I53" s="83"/>
      <c r="J53" s="83"/>
      <c r="K53" s="83"/>
      <c r="L53" s="83"/>
      <c r="M53" s="83"/>
      <c r="N53" s="83"/>
      <c r="O53" s="83"/>
      <c r="P53" s="83"/>
      <c r="Q53" s="83"/>
      <c r="R53" s="83"/>
      <c r="S53" s="83"/>
    </row>
    <row r="54" spans="1:19" ht="18" customHeight="1">
      <c r="A54" s="84"/>
      <c r="B54" s="81" t="s">
        <v>164</v>
      </c>
      <c r="C54" s="85" t="s">
        <v>231</v>
      </c>
      <c r="D54" s="83"/>
      <c r="E54" s="83"/>
      <c r="F54" s="83"/>
      <c r="G54" s="89">
        <v>56.67</v>
      </c>
      <c r="H54" s="83"/>
      <c r="I54" s="83"/>
      <c r="J54" s="83"/>
      <c r="K54" s="83"/>
      <c r="L54" s="83"/>
      <c r="M54" s="83"/>
      <c r="N54" s="83"/>
      <c r="O54" s="83"/>
      <c r="P54" s="83"/>
      <c r="Q54" s="83"/>
      <c r="R54" s="83"/>
      <c r="S54" s="83"/>
    </row>
    <row r="55" spans="1:19" ht="18" customHeight="1">
      <c r="A55" s="84"/>
      <c r="B55" s="81" t="s">
        <v>166</v>
      </c>
      <c r="C55" s="85" t="s">
        <v>232</v>
      </c>
      <c r="D55" s="83"/>
      <c r="E55" s="83"/>
      <c r="F55" s="83"/>
      <c r="G55" s="89"/>
      <c r="H55" s="83"/>
      <c r="I55" s="83"/>
      <c r="J55" s="83"/>
      <c r="K55" s="83"/>
      <c r="L55" s="83"/>
      <c r="M55" s="83"/>
      <c r="N55" s="83"/>
      <c r="O55" s="83"/>
      <c r="P55" s="83"/>
      <c r="Q55" s="83"/>
      <c r="R55" s="83"/>
      <c r="S55" s="83"/>
    </row>
    <row r="56" spans="1:19" ht="18" customHeight="1">
      <c r="A56" s="84"/>
      <c r="B56" s="81" t="s">
        <v>191</v>
      </c>
      <c r="C56" s="85" t="s">
        <v>233</v>
      </c>
      <c r="D56" s="83"/>
      <c r="E56" s="83"/>
      <c r="F56" s="83"/>
      <c r="G56" s="89"/>
      <c r="H56" s="83"/>
      <c r="I56" s="83"/>
      <c r="J56" s="83"/>
      <c r="K56" s="83"/>
      <c r="L56" s="83"/>
      <c r="M56" s="83"/>
      <c r="N56" s="83"/>
      <c r="O56" s="83"/>
      <c r="P56" s="83"/>
      <c r="Q56" s="83"/>
      <c r="R56" s="83"/>
      <c r="S56" s="83"/>
    </row>
    <row r="57" spans="1:19" ht="18" customHeight="1">
      <c r="A57" s="84"/>
      <c r="B57" s="81" t="s">
        <v>193</v>
      </c>
      <c r="C57" s="85" t="s">
        <v>234</v>
      </c>
      <c r="D57" s="83"/>
      <c r="E57" s="83"/>
      <c r="F57" s="83"/>
      <c r="G57" s="89"/>
      <c r="H57" s="83"/>
      <c r="I57" s="83"/>
      <c r="J57" s="83"/>
      <c r="K57" s="83"/>
      <c r="L57" s="83"/>
      <c r="M57" s="83"/>
      <c r="N57" s="83"/>
      <c r="O57" s="83"/>
      <c r="P57" s="83"/>
      <c r="Q57" s="83"/>
      <c r="R57" s="83"/>
      <c r="S57" s="83"/>
    </row>
    <row r="58" spans="1:19" ht="18" customHeight="1">
      <c r="A58" s="84"/>
      <c r="B58" s="81" t="s">
        <v>168</v>
      </c>
      <c r="C58" s="85" t="s">
        <v>235</v>
      </c>
      <c r="D58" s="83"/>
      <c r="E58" s="83"/>
      <c r="F58" s="83"/>
      <c r="G58" s="89"/>
      <c r="H58" s="83"/>
      <c r="I58" s="83"/>
      <c r="J58" s="83"/>
      <c r="K58" s="83"/>
      <c r="L58" s="83"/>
      <c r="M58" s="83"/>
      <c r="N58" s="83"/>
      <c r="O58" s="83"/>
      <c r="P58" s="83"/>
      <c r="Q58" s="83"/>
      <c r="R58" s="83"/>
      <c r="S58" s="83"/>
    </row>
    <row r="59" spans="1:19" ht="18" customHeight="1">
      <c r="A59" s="84"/>
      <c r="B59" s="81" t="s">
        <v>170</v>
      </c>
      <c r="C59" s="85" t="s">
        <v>236</v>
      </c>
      <c r="D59" s="83"/>
      <c r="E59" s="83"/>
      <c r="F59" s="83"/>
      <c r="G59" s="89">
        <v>26.66</v>
      </c>
      <c r="H59" s="83"/>
      <c r="I59" s="83"/>
      <c r="J59" s="83"/>
      <c r="K59" s="83"/>
      <c r="L59" s="83"/>
      <c r="M59" s="83"/>
      <c r="N59" s="83"/>
      <c r="O59" s="83"/>
      <c r="P59" s="83"/>
      <c r="Q59" s="83"/>
      <c r="R59" s="83"/>
      <c r="S59" s="83"/>
    </row>
    <row r="60" spans="1:19" ht="18" customHeight="1">
      <c r="A60" s="84"/>
      <c r="B60" s="81" t="s">
        <v>172</v>
      </c>
      <c r="C60" s="85" t="s">
        <v>237</v>
      </c>
      <c r="D60" s="83"/>
      <c r="E60" s="83"/>
      <c r="F60" s="83"/>
      <c r="G60" s="89"/>
      <c r="H60" s="83"/>
      <c r="I60" s="83"/>
      <c r="J60" s="83"/>
      <c r="K60" s="83"/>
      <c r="L60" s="83"/>
      <c r="M60" s="83"/>
      <c r="N60" s="83"/>
      <c r="O60" s="83"/>
      <c r="P60" s="83"/>
      <c r="Q60" s="83"/>
      <c r="R60" s="83"/>
      <c r="S60" s="83"/>
    </row>
    <row r="61" spans="1:19" ht="18" customHeight="1">
      <c r="A61" s="84"/>
      <c r="B61" s="81" t="s">
        <v>174</v>
      </c>
      <c r="C61" s="85" t="s">
        <v>238</v>
      </c>
      <c r="D61" s="83"/>
      <c r="E61" s="83"/>
      <c r="F61" s="83"/>
      <c r="G61" s="89"/>
      <c r="H61" s="83"/>
      <c r="I61" s="83"/>
      <c r="J61" s="83"/>
      <c r="K61" s="83"/>
      <c r="L61" s="83"/>
      <c r="M61" s="83"/>
      <c r="N61" s="83"/>
      <c r="O61" s="83"/>
      <c r="P61" s="83"/>
      <c r="Q61" s="83"/>
      <c r="R61" s="83"/>
      <c r="S61" s="83"/>
    </row>
    <row r="62" spans="1:19" ht="18" customHeight="1">
      <c r="A62" s="84"/>
      <c r="B62" s="81" t="s">
        <v>176</v>
      </c>
      <c r="C62" s="85" t="s">
        <v>239</v>
      </c>
      <c r="D62" s="83"/>
      <c r="E62" s="83"/>
      <c r="F62" s="83"/>
      <c r="G62" s="89"/>
      <c r="H62" s="83"/>
      <c r="I62" s="83"/>
      <c r="J62" s="83"/>
      <c r="K62" s="83"/>
      <c r="L62" s="83"/>
      <c r="M62" s="83"/>
      <c r="N62" s="83"/>
      <c r="O62" s="83"/>
      <c r="P62" s="83"/>
      <c r="Q62" s="83"/>
      <c r="R62" s="83"/>
      <c r="S62" s="83"/>
    </row>
    <row r="63" spans="1:19" ht="18" customHeight="1">
      <c r="A63" s="84"/>
      <c r="B63" s="81" t="s">
        <v>186</v>
      </c>
      <c r="C63" s="85" t="s">
        <v>240</v>
      </c>
      <c r="D63" s="83"/>
      <c r="E63" s="83"/>
      <c r="F63" s="83"/>
      <c r="G63" s="89"/>
      <c r="H63" s="83"/>
      <c r="I63" s="83"/>
      <c r="J63" s="83"/>
      <c r="K63" s="83"/>
      <c r="L63" s="83"/>
      <c r="M63" s="83"/>
      <c r="N63" s="83"/>
      <c r="O63" s="83"/>
      <c r="P63" s="83"/>
      <c r="Q63" s="83"/>
      <c r="R63" s="83"/>
      <c r="S63" s="83"/>
    </row>
  </sheetData>
  <mergeCells count="15">
    <mergeCell ref="A2:S2"/>
    <mergeCell ref="R3:S3"/>
    <mergeCell ref="D4:S4"/>
    <mergeCell ref="E5:O5"/>
    <mergeCell ref="F6:M6"/>
    <mergeCell ref="E6:E7"/>
    <mergeCell ref="N6:N7"/>
    <mergeCell ref="O6:O7"/>
    <mergeCell ref="P5:S6"/>
    <mergeCell ref="A9:C9"/>
    <mergeCell ref="A6:A7"/>
    <mergeCell ref="B6:B7"/>
    <mergeCell ref="C4:C7"/>
    <mergeCell ref="D5:D7"/>
    <mergeCell ref="A4:B5"/>
  </mergeCells>
  <phoneticPr fontId="21" type="noConversion"/>
  <printOptions horizontalCentered="1"/>
  <pageMargins left="0.59027777777777801" right="0.59027777777777801" top="0.74791666666666701" bottom="0.74791666666666701" header="0.31388888888888899" footer="0.31388888888888899"/>
  <pageSetup paperSize="9" scale="63" fitToHeight="0" orientation="landscape" r:id="rId1"/>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A2" sqref="A2"/>
    </sheetView>
  </sheetViews>
  <sheetFormatPr defaultColWidth="9" defaultRowHeight="13.5"/>
  <cols>
    <col min="1" max="3" width="6.375" customWidth="1"/>
    <col min="4" max="4" width="23.25" customWidth="1"/>
    <col min="5" max="7" width="14.75" customWidth="1"/>
  </cols>
  <sheetData>
    <row r="1" spans="1:7" ht="38.1" customHeight="1">
      <c r="A1" s="128" t="s">
        <v>241</v>
      </c>
      <c r="B1" s="128"/>
      <c r="C1" s="128"/>
      <c r="D1" s="128"/>
      <c r="E1" s="128"/>
      <c r="F1" s="128"/>
      <c r="G1" s="128"/>
    </row>
    <row r="2" spans="1:7">
      <c r="A2" s="3" t="s">
        <v>427</v>
      </c>
      <c r="B2" s="28"/>
      <c r="C2" s="28"/>
      <c r="D2" s="28"/>
      <c r="E2" s="1"/>
      <c r="F2" s="1"/>
      <c r="G2" s="11" t="s">
        <v>1</v>
      </c>
    </row>
    <row r="3" spans="1:7">
      <c r="A3" s="168" t="s">
        <v>242</v>
      </c>
      <c r="B3" s="168"/>
      <c r="C3" s="168"/>
      <c r="D3" s="168"/>
      <c r="E3" s="169" t="s">
        <v>243</v>
      </c>
      <c r="F3" s="170"/>
      <c r="G3" s="171"/>
    </row>
    <row r="4" spans="1:7">
      <c r="A4" s="29" t="s">
        <v>103</v>
      </c>
      <c r="B4" s="29" t="s">
        <v>104</v>
      </c>
      <c r="C4" s="29" t="s">
        <v>105</v>
      </c>
      <c r="D4" s="29" t="s">
        <v>244</v>
      </c>
      <c r="E4" s="6" t="s">
        <v>97</v>
      </c>
      <c r="F4" s="6" t="s">
        <v>91</v>
      </c>
      <c r="G4" s="6" t="s">
        <v>92</v>
      </c>
    </row>
    <row r="5" spans="1:7">
      <c r="A5" s="29" t="s">
        <v>113</v>
      </c>
      <c r="B5" s="29" t="s">
        <v>114</v>
      </c>
      <c r="C5" s="29" t="s">
        <v>115</v>
      </c>
      <c r="D5" s="29" t="s">
        <v>116</v>
      </c>
      <c r="E5" s="29" t="s">
        <v>117</v>
      </c>
      <c r="F5" s="29" t="s">
        <v>118</v>
      </c>
      <c r="G5" s="29" t="s">
        <v>119</v>
      </c>
    </row>
    <row r="6" spans="1:7">
      <c r="A6" s="35"/>
      <c r="B6" s="35"/>
      <c r="C6" s="35"/>
      <c r="D6" s="38" t="s">
        <v>245</v>
      </c>
      <c r="E6" s="33"/>
      <c r="F6" s="33"/>
      <c r="G6" s="33"/>
    </row>
    <row r="7" spans="1:7">
      <c r="A7" s="35"/>
      <c r="B7" s="35"/>
      <c r="C7" s="35"/>
      <c r="D7" s="35"/>
      <c r="E7" s="33"/>
      <c r="F7" s="33"/>
      <c r="G7" s="33"/>
    </row>
    <row r="8" spans="1:7" ht="12" customHeight="1">
      <c r="A8" s="35"/>
      <c r="B8" s="35"/>
      <c r="C8" s="35"/>
      <c r="D8" s="35"/>
      <c r="E8" s="33"/>
      <c r="F8" s="33"/>
      <c r="G8" s="33"/>
    </row>
    <row r="9" spans="1:7">
      <c r="A9" s="35"/>
      <c r="B9" s="35"/>
      <c r="C9" s="35"/>
      <c r="D9" s="35"/>
      <c r="E9" s="33"/>
      <c r="F9" s="33"/>
      <c r="G9" s="33"/>
    </row>
    <row r="10" spans="1:7">
      <c r="A10" s="35"/>
      <c r="B10" s="35"/>
      <c r="C10" s="35"/>
      <c r="D10" s="35"/>
      <c r="E10" s="33"/>
      <c r="F10" s="33"/>
      <c r="G10" s="33"/>
    </row>
    <row r="11" spans="1:7">
      <c r="A11" s="35"/>
      <c r="B11" s="35"/>
      <c r="C11" s="35"/>
      <c r="D11" s="35"/>
      <c r="E11" s="33"/>
      <c r="F11" s="33"/>
      <c r="G11" s="33"/>
    </row>
    <row r="12" spans="1:7">
      <c r="A12" s="35"/>
      <c r="B12" s="35"/>
      <c r="C12" s="35"/>
      <c r="D12" s="35"/>
      <c r="E12" s="33"/>
      <c r="F12" s="33"/>
      <c r="G12" s="33"/>
    </row>
    <row r="13" spans="1:7">
      <c r="A13" s="35"/>
      <c r="B13" s="35"/>
      <c r="C13" s="35"/>
      <c r="D13" s="35"/>
      <c r="E13" s="33"/>
      <c r="F13" s="33"/>
      <c r="G13" s="33"/>
    </row>
    <row r="14" spans="1:7">
      <c r="A14" s="35"/>
      <c r="B14" s="35"/>
      <c r="C14" s="35"/>
      <c r="D14" s="35"/>
      <c r="E14" s="33"/>
      <c r="F14" s="33"/>
      <c r="G14" s="33"/>
    </row>
    <row r="15" spans="1:7">
      <c r="A15" s="35"/>
      <c r="B15" s="35"/>
      <c r="C15" s="35"/>
      <c r="D15" s="35"/>
      <c r="E15" s="33"/>
      <c r="F15" s="33"/>
      <c r="G15" s="33"/>
    </row>
    <row r="16" spans="1:7">
      <c r="A16" s="35"/>
      <c r="B16" s="35"/>
      <c r="C16" s="35"/>
      <c r="D16" s="35"/>
      <c r="E16" s="33"/>
      <c r="F16" s="33"/>
      <c r="G16" s="33"/>
    </row>
    <row r="17" spans="1:7">
      <c r="A17" s="35"/>
      <c r="B17" s="35"/>
      <c r="C17" s="35"/>
      <c r="D17" s="35"/>
      <c r="E17" s="33"/>
      <c r="F17" s="33"/>
      <c r="G17" s="33"/>
    </row>
    <row r="18" spans="1:7">
      <c r="A18" s="35"/>
      <c r="B18" s="35"/>
      <c r="C18" s="35"/>
      <c r="D18" s="35"/>
      <c r="E18" s="33"/>
      <c r="F18" s="33"/>
      <c r="G18" s="33"/>
    </row>
    <row r="19" spans="1:7">
      <c r="A19" s="35"/>
      <c r="B19" s="35"/>
      <c r="C19" s="35"/>
      <c r="D19" s="35"/>
      <c r="E19" s="33"/>
      <c r="F19" s="33"/>
      <c r="G19" s="33"/>
    </row>
    <row r="20" spans="1:7">
      <c r="A20" s="35"/>
      <c r="B20" s="35"/>
      <c r="C20" s="35"/>
      <c r="D20" s="35"/>
      <c r="E20" s="33"/>
      <c r="F20" s="33"/>
      <c r="G20" s="33"/>
    </row>
    <row r="21" spans="1:7">
      <c r="A21" s="35"/>
      <c r="B21" s="35"/>
      <c r="C21" s="35"/>
      <c r="D21" s="35"/>
      <c r="E21" s="33"/>
      <c r="F21" s="33"/>
      <c r="G21" s="33"/>
    </row>
    <row r="22" spans="1:7">
      <c r="A22" s="35"/>
      <c r="B22" s="35"/>
      <c r="C22" s="35"/>
      <c r="D22" s="35"/>
      <c r="E22" s="33"/>
      <c r="F22" s="33"/>
      <c r="G22" s="33"/>
    </row>
    <row r="23" spans="1:7">
      <c r="A23" s="35"/>
      <c r="B23" s="35"/>
      <c r="C23" s="35"/>
      <c r="D23" s="35"/>
      <c r="E23" s="33"/>
      <c r="F23" s="33"/>
      <c r="G23" s="33"/>
    </row>
    <row r="24" spans="1:7">
      <c r="A24" s="35"/>
      <c r="B24" s="35"/>
      <c r="C24" s="35"/>
      <c r="D24" s="35"/>
      <c r="E24" s="33"/>
      <c r="F24" s="33"/>
      <c r="G24" s="33"/>
    </row>
    <row r="25" spans="1:7">
      <c r="A25" s="35"/>
      <c r="B25" s="35"/>
      <c r="C25" s="35"/>
      <c r="D25" s="35"/>
      <c r="E25" s="33"/>
      <c r="F25" s="33"/>
      <c r="G25" s="33"/>
    </row>
    <row r="26" spans="1:7">
      <c r="A26" s="35"/>
      <c r="B26" s="35"/>
      <c r="C26" s="35"/>
      <c r="D26" s="35"/>
      <c r="E26" s="33"/>
      <c r="F26" s="33"/>
      <c r="G26" s="33"/>
    </row>
    <row r="27" spans="1:7">
      <c r="A27" s="35"/>
      <c r="B27" s="35"/>
      <c r="C27" s="35"/>
      <c r="D27" s="35"/>
      <c r="E27" s="33"/>
      <c r="F27" s="33"/>
      <c r="G27" s="33"/>
    </row>
    <row r="28" spans="1:7">
      <c r="A28" s="35"/>
      <c r="B28" s="35"/>
      <c r="C28" s="35"/>
      <c r="D28" s="35"/>
      <c r="E28" s="33"/>
      <c r="F28" s="33"/>
      <c r="G28" s="33"/>
    </row>
    <row r="29" spans="1:7">
      <c r="A29" s="35"/>
      <c r="B29" s="35"/>
      <c r="C29" s="35"/>
      <c r="D29" s="35"/>
      <c r="E29" s="33"/>
      <c r="F29" s="33"/>
      <c r="G29" s="33"/>
    </row>
    <row r="30" spans="1:7">
      <c r="A30" s="35"/>
      <c r="B30" s="35"/>
      <c r="C30" s="35"/>
      <c r="D30" s="35"/>
      <c r="E30" s="33"/>
      <c r="F30" s="33"/>
      <c r="G30" s="33"/>
    </row>
    <row r="31" spans="1:7">
      <c r="A31" s="35"/>
      <c r="B31" s="35"/>
      <c r="C31" s="35"/>
      <c r="D31" s="35"/>
      <c r="E31" s="33"/>
      <c r="F31" s="33"/>
      <c r="G31" s="33"/>
    </row>
    <row r="32" spans="1:7">
      <c r="A32" s="35"/>
      <c r="B32" s="35"/>
      <c r="C32" s="35"/>
      <c r="D32" s="35"/>
      <c r="E32" s="33"/>
      <c r="F32" s="33"/>
      <c r="G32" s="33"/>
    </row>
    <row r="33" spans="1:7">
      <c r="A33" s="35"/>
      <c r="B33" s="35"/>
      <c r="C33" s="35"/>
      <c r="D33" s="35"/>
      <c r="E33" s="33"/>
      <c r="F33" s="33"/>
      <c r="G33" s="33"/>
    </row>
    <row r="34" spans="1:7">
      <c r="A34" s="35"/>
      <c r="B34" s="35"/>
      <c r="C34" s="35"/>
      <c r="D34" s="35"/>
      <c r="E34" s="33"/>
      <c r="F34" s="33"/>
      <c r="G34" s="33"/>
    </row>
    <row r="35" spans="1:7">
      <c r="A35" s="35"/>
      <c r="B35" s="35"/>
      <c r="C35" s="35"/>
      <c r="D35" s="35"/>
      <c r="E35" s="33"/>
      <c r="F35" s="33"/>
      <c r="G35" s="33"/>
    </row>
    <row r="36" spans="1:7">
      <c r="A36" s="35"/>
      <c r="B36" s="35"/>
      <c r="C36" s="35"/>
      <c r="D36" s="35"/>
      <c r="E36" s="33"/>
      <c r="F36" s="33"/>
      <c r="G36" s="33"/>
    </row>
    <row r="37" spans="1:7">
      <c r="A37" s="35"/>
      <c r="B37" s="35"/>
      <c r="C37" s="35"/>
      <c r="D37" s="35"/>
      <c r="E37" s="33"/>
      <c r="F37" s="33"/>
      <c r="G37" s="33"/>
    </row>
    <row r="38" spans="1:7">
      <c r="A38" s="35"/>
      <c r="B38" s="35"/>
      <c r="C38" s="35"/>
      <c r="D38" s="35"/>
      <c r="E38" s="33"/>
      <c r="F38" s="33"/>
      <c r="G38" s="33"/>
    </row>
    <row r="39" spans="1:7">
      <c r="A39" s="35"/>
      <c r="B39" s="35"/>
      <c r="C39" s="35"/>
      <c r="D39" s="35"/>
      <c r="E39" s="33"/>
      <c r="F39" s="33"/>
      <c r="G39" s="33"/>
    </row>
    <row r="40" spans="1:7">
      <c r="A40" s="35"/>
      <c r="B40" s="35"/>
      <c r="C40" s="35"/>
      <c r="D40" s="35"/>
      <c r="E40" s="33"/>
      <c r="F40" s="33"/>
      <c r="G40" s="33"/>
    </row>
    <row r="41" spans="1:7">
      <c r="A41" s="35"/>
      <c r="B41" s="35"/>
      <c r="C41" s="35"/>
      <c r="D41" s="35"/>
      <c r="E41" s="33"/>
      <c r="F41" s="33"/>
      <c r="G41" s="33"/>
    </row>
    <row r="42" spans="1:7">
      <c r="A42" s="35"/>
      <c r="B42" s="35"/>
      <c r="C42" s="35"/>
      <c r="D42" s="35"/>
      <c r="E42" s="33"/>
      <c r="F42" s="33"/>
      <c r="G42" s="33"/>
    </row>
    <row r="43" spans="1:7">
      <c r="A43" s="35"/>
      <c r="B43" s="35"/>
      <c r="C43" s="35"/>
      <c r="D43" s="35"/>
      <c r="E43" s="33"/>
      <c r="F43" s="33"/>
      <c r="G43" s="33"/>
    </row>
    <row r="44" spans="1:7">
      <c r="A44" s="35"/>
      <c r="B44" s="35"/>
      <c r="C44" s="35"/>
      <c r="D44" s="35"/>
      <c r="E44" s="33"/>
      <c r="F44" s="33"/>
      <c r="G44" s="33"/>
    </row>
    <row r="45" spans="1:7">
      <c r="A45" s="35"/>
      <c r="B45" s="35"/>
      <c r="C45" s="35"/>
      <c r="D45" s="35"/>
      <c r="E45" s="33"/>
      <c r="F45" s="33"/>
      <c r="G45" s="33"/>
    </row>
  </sheetData>
  <mergeCells count="3">
    <mergeCell ref="A1:G1"/>
    <mergeCell ref="A3:D3"/>
    <mergeCell ref="E3:G3"/>
  </mergeCells>
  <phoneticPr fontId="21" type="noConversion"/>
  <pageMargins left="0.55416666666666703" right="0.55416666666666703" top="1" bottom="1" header="0.51180555555555596" footer="0.51180555555555596"/>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workbookViewId="0">
      <selection activeCell="C13" sqref="C13"/>
    </sheetView>
  </sheetViews>
  <sheetFormatPr defaultColWidth="9" defaultRowHeight="13.5"/>
  <cols>
    <col min="1" max="1" width="10.75" customWidth="1"/>
    <col min="2" max="2" width="23.375" customWidth="1"/>
    <col min="3" max="3" width="22" customWidth="1"/>
    <col min="4" max="5" width="20.625" customWidth="1"/>
    <col min="6" max="6" width="9.5" bestFit="1" customWidth="1"/>
    <col min="12" max="12" width="26.875" customWidth="1"/>
    <col min="14" max="14" width="9" style="91"/>
  </cols>
  <sheetData>
    <row r="1" spans="1:18" ht="20.100000000000001" customHeight="1">
      <c r="A1" s="131"/>
      <c r="B1" s="131"/>
      <c r="C1" s="131"/>
      <c r="D1" s="131"/>
      <c r="E1" s="131"/>
    </row>
    <row r="2" spans="1:18" ht="39.950000000000003" customHeight="1">
      <c r="A2" s="128" t="s">
        <v>246</v>
      </c>
      <c r="B2" s="128"/>
      <c r="C2" s="128"/>
      <c r="D2" s="128"/>
      <c r="E2" s="128"/>
      <c r="F2" s="128"/>
      <c r="G2" s="128"/>
      <c r="H2" s="128"/>
      <c r="I2" s="128"/>
      <c r="J2" s="128"/>
      <c r="K2" s="128"/>
      <c r="L2" s="128"/>
      <c r="M2" s="128"/>
      <c r="N2" s="128"/>
      <c r="O2" s="128"/>
      <c r="P2" s="128"/>
      <c r="Q2" s="128"/>
      <c r="R2" s="128"/>
    </row>
    <row r="3" spans="1:18" ht="39.950000000000003" customHeight="1">
      <c r="A3" s="3" t="s">
        <v>427</v>
      </c>
      <c r="B3" s="28"/>
      <c r="C3" s="28"/>
      <c r="D3" s="1"/>
      <c r="E3" s="1"/>
      <c r="F3" s="1"/>
      <c r="G3" s="1"/>
      <c r="H3" s="1"/>
      <c r="I3" s="1"/>
      <c r="J3" s="28"/>
      <c r="K3" s="28"/>
      <c r="L3" s="28"/>
      <c r="M3" s="1"/>
      <c r="N3" s="1"/>
      <c r="O3" s="1"/>
      <c r="P3" s="1"/>
      <c r="Q3" s="1"/>
      <c r="R3" s="11" t="s">
        <v>1</v>
      </c>
    </row>
    <row r="4" spans="1:18" ht="20.100000000000001" customHeight="1">
      <c r="A4" s="169" t="s">
        <v>3</v>
      </c>
      <c r="B4" s="170"/>
      <c r="C4" s="170"/>
      <c r="D4" s="170"/>
      <c r="E4" s="170"/>
      <c r="F4" s="170"/>
      <c r="G4" s="170"/>
      <c r="H4" s="170"/>
      <c r="I4" s="171"/>
      <c r="J4" s="132" t="s">
        <v>3</v>
      </c>
      <c r="K4" s="132"/>
      <c r="L4" s="132"/>
      <c r="M4" s="132"/>
      <c r="N4" s="132"/>
      <c r="O4" s="132"/>
      <c r="P4" s="132"/>
      <c r="Q4" s="132"/>
      <c r="R4" s="132"/>
    </row>
    <row r="5" spans="1:18" ht="30" customHeight="1">
      <c r="A5" s="168" t="s">
        <v>247</v>
      </c>
      <c r="B5" s="168"/>
      <c r="C5" s="168"/>
      <c r="D5" s="169" t="s">
        <v>148</v>
      </c>
      <c r="E5" s="170"/>
      <c r="F5" s="171"/>
      <c r="G5" s="169" t="s">
        <v>248</v>
      </c>
      <c r="H5" s="170"/>
      <c r="I5" s="171"/>
      <c r="J5" s="168" t="s">
        <v>249</v>
      </c>
      <c r="K5" s="168"/>
      <c r="L5" s="168"/>
      <c r="M5" s="169" t="s">
        <v>148</v>
      </c>
      <c r="N5" s="170"/>
      <c r="O5" s="171"/>
      <c r="P5" s="169" t="s">
        <v>248</v>
      </c>
      <c r="Q5" s="170"/>
      <c r="R5" s="171"/>
    </row>
    <row r="6" spans="1:18">
      <c r="A6" s="29" t="s">
        <v>103</v>
      </c>
      <c r="B6" s="29" t="s">
        <v>104</v>
      </c>
      <c r="C6" s="29" t="s">
        <v>244</v>
      </c>
      <c r="D6" s="6" t="s">
        <v>101</v>
      </c>
      <c r="E6" s="6" t="s">
        <v>91</v>
      </c>
      <c r="F6" s="6" t="s">
        <v>92</v>
      </c>
      <c r="G6" s="6" t="s">
        <v>101</v>
      </c>
      <c r="H6" s="6" t="s">
        <v>91</v>
      </c>
      <c r="I6" s="6" t="s">
        <v>92</v>
      </c>
      <c r="J6" s="29" t="s">
        <v>103</v>
      </c>
      <c r="K6" s="29" t="s">
        <v>104</v>
      </c>
      <c r="L6" s="29" t="s">
        <v>244</v>
      </c>
      <c r="M6" s="6" t="s">
        <v>101</v>
      </c>
      <c r="N6" s="78" t="s">
        <v>91</v>
      </c>
      <c r="O6" s="6" t="s">
        <v>92</v>
      </c>
      <c r="P6" s="6" t="s">
        <v>101</v>
      </c>
      <c r="Q6" s="6" t="s">
        <v>91</v>
      </c>
      <c r="R6" s="6" t="s">
        <v>92</v>
      </c>
    </row>
    <row r="7" spans="1:18">
      <c r="A7" s="29" t="s">
        <v>113</v>
      </c>
      <c r="B7" s="29" t="s">
        <v>114</v>
      </c>
      <c r="C7" s="29" t="s">
        <v>115</v>
      </c>
      <c r="D7" s="29" t="s">
        <v>116</v>
      </c>
      <c r="E7" s="29" t="s">
        <v>117</v>
      </c>
      <c r="F7" s="29" t="s">
        <v>118</v>
      </c>
      <c r="G7" s="29" t="s">
        <v>119</v>
      </c>
      <c r="H7" s="29" t="s">
        <v>120</v>
      </c>
      <c r="I7" s="29" t="s">
        <v>121</v>
      </c>
      <c r="J7" s="29" t="s">
        <v>122</v>
      </c>
      <c r="K7" s="29" t="s">
        <v>123</v>
      </c>
      <c r="L7" s="29" t="s">
        <v>124</v>
      </c>
      <c r="M7" s="29" t="s">
        <v>125</v>
      </c>
      <c r="N7" s="29" t="s">
        <v>126</v>
      </c>
      <c r="O7" s="29" t="s">
        <v>127</v>
      </c>
      <c r="P7" s="29" t="s">
        <v>128</v>
      </c>
      <c r="Q7" s="29" t="s">
        <v>129</v>
      </c>
      <c r="R7" s="29" t="s">
        <v>130</v>
      </c>
    </row>
    <row r="8" spans="1:18">
      <c r="A8" s="30" t="s">
        <v>250</v>
      </c>
      <c r="B8" s="31" t="s">
        <v>251</v>
      </c>
      <c r="C8" s="32" t="s">
        <v>744</v>
      </c>
      <c r="D8" s="108">
        <f>SUM(E8:F8)</f>
        <v>915.85</v>
      </c>
      <c r="E8" s="108">
        <f>SUM(E9:E12)</f>
        <v>915.85</v>
      </c>
      <c r="F8" s="108"/>
      <c r="G8" s="108"/>
      <c r="H8" s="33"/>
      <c r="I8" s="33"/>
      <c r="J8" s="30" t="s">
        <v>252</v>
      </c>
      <c r="K8" s="30" t="s">
        <v>251</v>
      </c>
      <c r="L8" s="32" t="s">
        <v>98</v>
      </c>
      <c r="M8" s="33"/>
      <c r="N8" s="106">
        <f>SUM(N9:N21)</f>
        <v>1447.81</v>
      </c>
      <c r="O8" s="105"/>
      <c r="P8" s="33"/>
      <c r="Q8" s="33"/>
      <c r="R8" s="33"/>
    </row>
    <row r="9" spans="1:18">
      <c r="A9" s="31"/>
      <c r="B9" s="31" t="s">
        <v>162</v>
      </c>
      <c r="C9" s="34" t="s">
        <v>741</v>
      </c>
      <c r="D9" s="108">
        <f t="shared" ref="D9:D16" si="0">SUM(E9:F9)</f>
        <v>679.24</v>
      </c>
      <c r="E9" s="108">
        <v>679.24</v>
      </c>
      <c r="F9" s="108"/>
      <c r="G9" s="108"/>
      <c r="H9" s="33"/>
      <c r="I9" s="33"/>
      <c r="J9" s="31"/>
      <c r="K9" s="31" t="s">
        <v>162</v>
      </c>
      <c r="L9" s="34" t="s">
        <v>253</v>
      </c>
      <c r="M9" s="33"/>
      <c r="N9" s="106">
        <v>941.95</v>
      </c>
      <c r="O9" s="105"/>
      <c r="P9" s="33"/>
      <c r="Q9" s="33"/>
      <c r="R9" s="33"/>
    </row>
    <row r="10" spans="1:18">
      <c r="A10" s="31"/>
      <c r="B10" s="31" t="s">
        <v>164</v>
      </c>
      <c r="C10" s="34" t="s">
        <v>742</v>
      </c>
      <c r="D10" s="108">
        <f t="shared" si="0"/>
        <v>171.63</v>
      </c>
      <c r="E10" s="108">
        <v>171.63</v>
      </c>
      <c r="F10" s="108"/>
      <c r="G10" s="108"/>
      <c r="H10" s="33"/>
      <c r="I10" s="33"/>
      <c r="J10" s="31"/>
      <c r="K10" s="31" t="s">
        <v>164</v>
      </c>
      <c r="L10" s="34" t="s">
        <v>254</v>
      </c>
      <c r="M10" s="33"/>
      <c r="N10" s="106"/>
      <c r="O10" s="105"/>
      <c r="P10" s="33"/>
      <c r="Q10" s="33"/>
      <c r="R10" s="33"/>
    </row>
    <row r="11" spans="1:18">
      <c r="A11" s="31"/>
      <c r="B11" s="31" t="s">
        <v>166</v>
      </c>
      <c r="C11" s="34" t="s">
        <v>743</v>
      </c>
      <c r="D11" s="108">
        <f t="shared" si="0"/>
        <v>64.98</v>
      </c>
      <c r="E11" s="108">
        <v>64.98</v>
      </c>
      <c r="F11" s="108"/>
      <c r="G11" s="108"/>
      <c r="H11" s="33"/>
      <c r="I11" s="33"/>
      <c r="J11" s="31"/>
      <c r="K11" s="31" t="s">
        <v>166</v>
      </c>
      <c r="L11" s="34" t="s">
        <v>256</v>
      </c>
      <c r="M11" s="33"/>
      <c r="N11" s="106">
        <v>31.78</v>
      </c>
      <c r="O11" s="105"/>
      <c r="P11" s="33"/>
      <c r="Q11" s="33"/>
      <c r="R11" s="33"/>
    </row>
    <row r="12" spans="1:18">
      <c r="A12" s="31"/>
      <c r="B12" s="31" t="s">
        <v>186</v>
      </c>
      <c r="C12" s="34" t="s">
        <v>257</v>
      </c>
      <c r="D12" s="108"/>
      <c r="E12" s="108"/>
      <c r="F12" s="108"/>
      <c r="G12" s="108"/>
      <c r="H12" s="33"/>
      <c r="I12" s="33"/>
      <c r="J12" s="31"/>
      <c r="K12" s="31" t="s">
        <v>168</v>
      </c>
      <c r="L12" s="34" t="s">
        <v>258</v>
      </c>
      <c r="M12" s="33"/>
      <c r="N12" s="106"/>
      <c r="O12" s="105"/>
      <c r="P12" s="33"/>
      <c r="Q12" s="33"/>
      <c r="R12" s="33"/>
    </row>
    <row r="13" spans="1:18">
      <c r="A13" s="30" t="s">
        <v>259</v>
      </c>
      <c r="B13" s="30" t="s">
        <v>251</v>
      </c>
      <c r="C13" s="32" t="s">
        <v>745</v>
      </c>
      <c r="D13" s="108">
        <f t="shared" si="0"/>
        <v>1191.53</v>
      </c>
      <c r="E13" s="108">
        <f>SUM(E14:E23)</f>
        <v>111.53</v>
      </c>
      <c r="F13" s="108">
        <f>SUM(F14:F23)</f>
        <v>1080</v>
      </c>
      <c r="G13" s="108"/>
      <c r="H13" s="33"/>
      <c r="I13" s="33"/>
      <c r="J13" s="31"/>
      <c r="K13" s="31" t="s">
        <v>170</v>
      </c>
      <c r="L13" s="34" t="s">
        <v>260</v>
      </c>
      <c r="M13" s="33"/>
      <c r="N13" s="106">
        <v>99.51</v>
      </c>
      <c r="O13" s="105"/>
      <c r="P13" s="33"/>
      <c r="Q13" s="33"/>
      <c r="R13" s="33"/>
    </row>
    <row r="14" spans="1:18">
      <c r="A14" s="31"/>
      <c r="B14" s="31" t="s">
        <v>162</v>
      </c>
      <c r="C14" s="34" t="s">
        <v>261</v>
      </c>
      <c r="D14" s="108">
        <f t="shared" si="0"/>
        <v>78.8</v>
      </c>
      <c r="E14" s="108">
        <v>78.8</v>
      </c>
      <c r="F14" s="108"/>
      <c r="G14" s="108"/>
      <c r="H14" s="33"/>
      <c r="I14" s="33"/>
      <c r="J14" s="31"/>
      <c r="K14" s="31" t="s">
        <v>172</v>
      </c>
      <c r="L14" s="34" t="s">
        <v>262</v>
      </c>
      <c r="M14" s="33"/>
      <c r="N14" s="106">
        <v>175.61</v>
      </c>
      <c r="O14" s="105"/>
      <c r="P14" s="33"/>
      <c r="Q14" s="33"/>
      <c r="R14" s="33"/>
    </row>
    <row r="15" spans="1:18">
      <c r="A15" s="31"/>
      <c r="B15" s="31" t="s">
        <v>164</v>
      </c>
      <c r="C15" s="34" t="s">
        <v>263</v>
      </c>
      <c r="D15" s="108">
        <f t="shared" si="0"/>
        <v>2.36</v>
      </c>
      <c r="E15" s="108">
        <v>2.36</v>
      </c>
      <c r="F15" s="108"/>
      <c r="G15" s="108"/>
      <c r="H15" s="33"/>
      <c r="I15" s="33"/>
      <c r="J15" s="31"/>
      <c r="K15" s="31" t="s">
        <v>174</v>
      </c>
      <c r="L15" s="34" t="s">
        <v>264</v>
      </c>
      <c r="M15" s="33"/>
      <c r="N15" s="106"/>
      <c r="O15" s="105"/>
      <c r="P15" s="33"/>
      <c r="Q15" s="33"/>
      <c r="R15" s="33"/>
    </row>
    <row r="16" spans="1:18">
      <c r="A16" s="31"/>
      <c r="B16" s="31" t="s">
        <v>166</v>
      </c>
      <c r="C16" s="34" t="s">
        <v>265</v>
      </c>
      <c r="D16" s="108">
        <f t="shared" si="0"/>
        <v>3.77</v>
      </c>
      <c r="E16" s="108">
        <v>3.77</v>
      </c>
      <c r="F16" s="108"/>
      <c r="G16" s="108"/>
      <c r="H16" s="33"/>
      <c r="I16" s="33"/>
      <c r="J16" s="31"/>
      <c r="K16" s="31" t="s">
        <v>176</v>
      </c>
      <c r="L16" s="34" t="s">
        <v>266</v>
      </c>
      <c r="M16" s="33"/>
      <c r="N16" s="106">
        <v>84.62</v>
      </c>
      <c r="O16" s="105"/>
      <c r="P16" s="33"/>
      <c r="Q16" s="33"/>
      <c r="R16" s="33"/>
    </row>
    <row r="17" spans="1:18">
      <c r="A17" s="31"/>
      <c r="B17" s="31" t="s">
        <v>191</v>
      </c>
      <c r="C17" s="34" t="s">
        <v>267</v>
      </c>
      <c r="D17" s="108"/>
      <c r="E17" s="108"/>
      <c r="F17" s="108"/>
      <c r="G17" s="108"/>
      <c r="H17" s="33"/>
      <c r="I17" s="33"/>
      <c r="J17" s="31"/>
      <c r="K17" s="31" t="s">
        <v>178</v>
      </c>
      <c r="L17" s="34" t="s">
        <v>268</v>
      </c>
      <c r="M17" s="33"/>
      <c r="N17" s="106"/>
      <c r="O17" s="105"/>
      <c r="P17" s="33"/>
      <c r="Q17" s="33"/>
      <c r="R17" s="33"/>
    </row>
    <row r="18" spans="1:18">
      <c r="A18" s="31"/>
      <c r="B18" s="31" t="s">
        <v>193</v>
      </c>
      <c r="C18" s="34" t="s">
        <v>269</v>
      </c>
      <c r="D18" s="108"/>
      <c r="E18" s="108"/>
      <c r="F18" s="108"/>
      <c r="G18" s="108"/>
      <c r="H18" s="33"/>
      <c r="I18" s="33"/>
      <c r="J18" s="31"/>
      <c r="K18" s="31" t="s">
        <v>180</v>
      </c>
      <c r="L18" s="34" t="s">
        <v>270</v>
      </c>
      <c r="M18" s="33"/>
      <c r="N18" s="107">
        <v>12.2</v>
      </c>
      <c r="O18" s="105"/>
      <c r="P18" s="33"/>
      <c r="Q18" s="33"/>
      <c r="R18" s="33"/>
    </row>
    <row r="19" spans="1:18">
      <c r="A19" s="31"/>
      <c r="B19" s="31" t="s">
        <v>168</v>
      </c>
      <c r="C19" s="34" t="s">
        <v>271</v>
      </c>
      <c r="D19" s="108"/>
      <c r="E19" s="108"/>
      <c r="F19" s="108"/>
      <c r="G19" s="108"/>
      <c r="H19" s="33"/>
      <c r="I19" s="33"/>
      <c r="J19" s="31"/>
      <c r="K19" s="31" t="s">
        <v>182</v>
      </c>
      <c r="L19" s="34" t="s">
        <v>255</v>
      </c>
      <c r="M19" s="33"/>
      <c r="N19" s="106">
        <v>102.14</v>
      </c>
      <c r="O19" s="105"/>
      <c r="P19" s="33"/>
      <c r="Q19" s="33"/>
      <c r="R19" s="33"/>
    </row>
    <row r="20" spans="1:18" ht="12" customHeight="1">
      <c r="A20" s="31"/>
      <c r="B20" s="31" t="s">
        <v>170</v>
      </c>
      <c r="C20" s="34" t="s">
        <v>272</v>
      </c>
      <c r="D20" s="108"/>
      <c r="E20" s="108"/>
      <c r="F20" s="108"/>
      <c r="G20" s="108"/>
      <c r="H20" s="33"/>
      <c r="I20" s="33"/>
      <c r="J20" s="31"/>
      <c r="K20" s="31" t="s">
        <v>184</v>
      </c>
      <c r="L20" s="34" t="s">
        <v>273</v>
      </c>
      <c r="M20" s="33"/>
      <c r="N20" s="106"/>
      <c r="O20" s="105"/>
      <c r="P20" s="33"/>
      <c r="Q20" s="33"/>
      <c r="R20" s="33"/>
    </row>
    <row r="21" spans="1:18">
      <c r="A21" s="31"/>
      <c r="B21" s="31" t="s">
        <v>172</v>
      </c>
      <c r="C21" s="34" t="s">
        <v>740</v>
      </c>
      <c r="D21" s="108">
        <f t="shared" ref="D21:D23" si="1">SUM(E21:F21)</f>
        <v>26.6</v>
      </c>
      <c r="E21" s="108">
        <v>26.6</v>
      </c>
      <c r="F21" s="108"/>
      <c r="G21" s="108"/>
      <c r="H21" s="33"/>
      <c r="I21" s="33"/>
      <c r="J21" s="31"/>
      <c r="K21" s="31" t="s">
        <v>186</v>
      </c>
      <c r="L21" s="34" t="s">
        <v>257</v>
      </c>
      <c r="M21" s="33"/>
      <c r="N21" s="106"/>
      <c r="O21" s="105"/>
      <c r="P21" s="33"/>
      <c r="Q21" s="33"/>
      <c r="R21" s="33"/>
    </row>
    <row r="22" spans="1:18">
      <c r="A22" s="31"/>
      <c r="B22" s="31" t="s">
        <v>174</v>
      </c>
      <c r="C22" s="34" t="s">
        <v>275</v>
      </c>
      <c r="D22" s="108"/>
      <c r="E22" s="108"/>
      <c r="F22" s="108"/>
      <c r="G22" s="108"/>
      <c r="H22" s="33"/>
      <c r="I22" s="33"/>
      <c r="J22" s="30" t="s">
        <v>276</v>
      </c>
      <c r="K22" s="30" t="s">
        <v>251</v>
      </c>
      <c r="L22" s="32" t="s">
        <v>99</v>
      </c>
      <c r="M22" s="33"/>
      <c r="N22" s="107">
        <f>SUM(N23:N49)</f>
        <v>159.96</v>
      </c>
      <c r="O22" s="105">
        <f>SUM(O23:O49)</f>
        <v>1115</v>
      </c>
      <c r="P22" s="33"/>
      <c r="Q22" s="33"/>
      <c r="R22" s="33"/>
    </row>
    <row r="23" spans="1:18">
      <c r="A23" s="31"/>
      <c r="B23" s="31" t="s">
        <v>186</v>
      </c>
      <c r="C23" s="34" t="s">
        <v>277</v>
      </c>
      <c r="D23" s="108">
        <f t="shared" si="1"/>
        <v>1080</v>
      </c>
      <c r="E23" s="108"/>
      <c r="F23" s="108">
        <v>1080</v>
      </c>
      <c r="G23" s="108"/>
      <c r="H23" s="33"/>
      <c r="I23" s="33"/>
      <c r="J23" s="31"/>
      <c r="K23" s="31" t="s">
        <v>162</v>
      </c>
      <c r="L23" s="34" t="s">
        <v>278</v>
      </c>
      <c r="M23" s="33"/>
      <c r="N23" s="107">
        <v>91.81</v>
      </c>
      <c r="O23" s="105">
        <v>6</v>
      </c>
      <c r="P23" s="33"/>
      <c r="Q23" s="33"/>
      <c r="R23" s="33"/>
    </row>
    <row r="24" spans="1:18">
      <c r="A24" s="30" t="s">
        <v>279</v>
      </c>
      <c r="B24" s="30" t="s">
        <v>251</v>
      </c>
      <c r="C24" s="32" t="s">
        <v>280</v>
      </c>
      <c r="D24" s="108"/>
      <c r="E24" s="108"/>
      <c r="F24" s="108"/>
      <c r="G24" s="108"/>
      <c r="H24" s="33"/>
      <c r="I24" s="33"/>
      <c r="J24" s="31"/>
      <c r="K24" s="31" t="s">
        <v>164</v>
      </c>
      <c r="L24" s="34" t="s">
        <v>281</v>
      </c>
      <c r="M24" s="33"/>
      <c r="N24" s="107"/>
      <c r="O24" s="105">
        <v>1.8</v>
      </c>
      <c r="P24" s="33"/>
      <c r="Q24" s="33"/>
      <c r="R24" s="33"/>
    </row>
    <row r="25" spans="1:18">
      <c r="A25" s="31"/>
      <c r="B25" s="31" t="s">
        <v>162</v>
      </c>
      <c r="C25" s="34" t="s">
        <v>282</v>
      </c>
      <c r="D25" s="108"/>
      <c r="E25" s="108"/>
      <c r="F25" s="108"/>
      <c r="G25" s="108"/>
      <c r="H25" s="33"/>
      <c r="I25" s="33"/>
      <c r="J25" s="31"/>
      <c r="K25" s="31" t="s">
        <v>166</v>
      </c>
      <c r="L25" s="34" t="s">
        <v>283</v>
      </c>
      <c r="M25" s="33"/>
      <c r="N25" s="107"/>
      <c r="O25" s="105"/>
      <c r="P25" s="33"/>
      <c r="Q25" s="33"/>
      <c r="R25" s="33"/>
    </row>
    <row r="26" spans="1:18">
      <c r="A26" s="31"/>
      <c r="B26" s="31" t="s">
        <v>164</v>
      </c>
      <c r="C26" s="34" t="s">
        <v>284</v>
      </c>
      <c r="D26" s="108"/>
      <c r="E26" s="108"/>
      <c r="F26" s="108"/>
      <c r="G26" s="108"/>
      <c r="H26" s="33"/>
      <c r="I26" s="33"/>
      <c r="J26" s="31"/>
      <c r="K26" s="31" t="s">
        <v>191</v>
      </c>
      <c r="L26" s="34" t="s">
        <v>285</v>
      </c>
      <c r="M26" s="33"/>
      <c r="N26" s="107"/>
      <c r="O26" s="105"/>
      <c r="P26" s="33"/>
      <c r="Q26" s="33"/>
      <c r="R26" s="33"/>
    </row>
    <row r="27" spans="1:18">
      <c r="A27" s="31"/>
      <c r="B27" s="31" t="s">
        <v>166</v>
      </c>
      <c r="C27" s="34" t="s">
        <v>286</v>
      </c>
      <c r="D27" s="108"/>
      <c r="E27" s="108"/>
      <c r="F27" s="108"/>
      <c r="G27" s="108"/>
      <c r="H27" s="33"/>
      <c r="I27" s="33"/>
      <c r="J27" s="31"/>
      <c r="K27" s="31" t="s">
        <v>193</v>
      </c>
      <c r="L27" s="34" t="s">
        <v>287</v>
      </c>
      <c r="M27" s="33"/>
      <c r="N27" s="107"/>
      <c r="O27" s="105">
        <v>0.64</v>
      </c>
      <c r="P27" s="33"/>
      <c r="Q27" s="33"/>
      <c r="R27" s="33"/>
    </row>
    <row r="28" spans="1:18">
      <c r="A28" s="31"/>
      <c r="B28" s="31" t="s">
        <v>193</v>
      </c>
      <c r="C28" s="34" t="s">
        <v>288</v>
      </c>
      <c r="D28" s="108"/>
      <c r="E28" s="108"/>
      <c r="F28" s="108"/>
      <c r="G28" s="108"/>
      <c r="H28" s="33"/>
      <c r="I28" s="33"/>
      <c r="J28" s="31"/>
      <c r="K28" s="31" t="s">
        <v>168</v>
      </c>
      <c r="L28" s="34" t="s">
        <v>289</v>
      </c>
      <c r="M28" s="33"/>
      <c r="N28" s="107"/>
      <c r="O28" s="105">
        <v>0.22</v>
      </c>
      <c r="P28" s="33"/>
      <c r="Q28" s="33"/>
      <c r="R28" s="33"/>
    </row>
    <row r="29" spans="1:18">
      <c r="A29" s="31"/>
      <c r="B29" s="31" t="s">
        <v>168</v>
      </c>
      <c r="C29" s="34" t="s">
        <v>290</v>
      </c>
      <c r="D29" s="108"/>
      <c r="E29" s="108"/>
      <c r="F29" s="108"/>
      <c r="G29" s="108"/>
      <c r="H29" s="33"/>
      <c r="I29" s="33"/>
      <c r="J29" s="31"/>
      <c r="K29" s="31" t="s">
        <v>170</v>
      </c>
      <c r="L29" s="34" t="s">
        <v>291</v>
      </c>
      <c r="M29" s="33"/>
      <c r="N29" s="107"/>
      <c r="O29" s="105">
        <v>0.6</v>
      </c>
      <c r="P29" s="33"/>
      <c r="Q29" s="33"/>
      <c r="R29" s="33"/>
    </row>
    <row r="30" spans="1:18">
      <c r="A30" s="31"/>
      <c r="B30" s="31" t="s">
        <v>170</v>
      </c>
      <c r="C30" s="34" t="s">
        <v>292</v>
      </c>
      <c r="D30" s="108"/>
      <c r="E30" s="108"/>
      <c r="F30" s="108"/>
      <c r="G30" s="108"/>
      <c r="H30" s="33"/>
      <c r="I30" s="33"/>
      <c r="J30" s="31"/>
      <c r="K30" s="31" t="s">
        <v>172</v>
      </c>
      <c r="L30" s="34" t="s">
        <v>293</v>
      </c>
      <c r="M30" s="33"/>
      <c r="N30" s="107"/>
      <c r="O30" s="105"/>
      <c r="P30" s="33"/>
      <c r="Q30" s="33"/>
      <c r="R30" s="33"/>
    </row>
    <row r="31" spans="1:18">
      <c r="A31" s="31"/>
      <c r="B31" s="31" t="s">
        <v>186</v>
      </c>
      <c r="C31" s="34" t="s">
        <v>294</v>
      </c>
      <c r="D31" s="108"/>
      <c r="E31" s="108"/>
      <c r="F31" s="108"/>
      <c r="G31" s="108"/>
      <c r="H31" s="33"/>
      <c r="I31" s="33"/>
      <c r="J31" s="31"/>
      <c r="K31" s="31" t="s">
        <v>174</v>
      </c>
      <c r="L31" s="34" t="s">
        <v>295</v>
      </c>
      <c r="M31" s="33"/>
      <c r="N31" s="107"/>
      <c r="O31" s="105"/>
      <c r="P31" s="33"/>
      <c r="Q31" s="33"/>
      <c r="R31" s="33"/>
    </row>
    <row r="32" spans="1:18">
      <c r="A32" s="30" t="s">
        <v>296</v>
      </c>
      <c r="B32" s="30" t="s">
        <v>251</v>
      </c>
      <c r="C32" s="32" t="s">
        <v>297</v>
      </c>
      <c r="D32" s="108"/>
      <c r="E32" s="108"/>
      <c r="F32" s="108"/>
      <c r="G32" s="108"/>
      <c r="H32" s="33"/>
      <c r="I32" s="33"/>
      <c r="J32" s="31"/>
      <c r="K32" s="31" t="s">
        <v>178</v>
      </c>
      <c r="L32" s="34" t="s">
        <v>298</v>
      </c>
      <c r="M32" s="33"/>
      <c r="N32" s="107"/>
      <c r="O32" s="105">
        <v>37.340000000000003</v>
      </c>
      <c r="P32" s="33"/>
      <c r="Q32" s="33"/>
      <c r="R32" s="33"/>
    </row>
    <row r="33" spans="1:18">
      <c r="A33" s="31"/>
      <c r="B33" s="31" t="s">
        <v>162</v>
      </c>
      <c r="C33" s="34" t="s">
        <v>282</v>
      </c>
      <c r="D33" s="108"/>
      <c r="E33" s="108"/>
      <c r="F33" s="108"/>
      <c r="G33" s="108"/>
      <c r="H33" s="33"/>
      <c r="I33" s="33"/>
      <c r="J33" s="31"/>
      <c r="K33" s="31" t="s">
        <v>180</v>
      </c>
      <c r="L33" s="34" t="s">
        <v>272</v>
      </c>
      <c r="M33" s="33"/>
      <c r="N33" s="107"/>
      <c r="O33" s="105"/>
      <c r="P33" s="33"/>
      <c r="Q33" s="33"/>
      <c r="R33" s="33"/>
    </row>
    <row r="34" spans="1:18">
      <c r="A34" s="31"/>
      <c r="B34" s="31" t="s">
        <v>164</v>
      </c>
      <c r="C34" s="34" t="s">
        <v>284</v>
      </c>
      <c r="D34" s="108"/>
      <c r="E34" s="108"/>
      <c r="F34" s="108"/>
      <c r="G34" s="108"/>
      <c r="H34" s="33"/>
      <c r="I34" s="33"/>
      <c r="J34" s="31"/>
      <c r="K34" s="31" t="s">
        <v>182</v>
      </c>
      <c r="L34" s="34" t="s">
        <v>275</v>
      </c>
      <c r="M34" s="33"/>
      <c r="N34" s="107"/>
      <c r="O34" s="105">
        <v>12</v>
      </c>
      <c r="P34" s="33"/>
      <c r="Q34" s="33"/>
      <c r="R34" s="33"/>
    </row>
    <row r="35" spans="1:18">
      <c r="A35" s="31"/>
      <c r="B35" s="31" t="s">
        <v>166</v>
      </c>
      <c r="C35" s="34" t="s">
        <v>286</v>
      </c>
      <c r="D35" s="108"/>
      <c r="E35" s="108"/>
      <c r="F35" s="108"/>
      <c r="G35" s="108"/>
      <c r="H35" s="33"/>
      <c r="I35" s="33"/>
      <c r="J35" s="31"/>
      <c r="K35" s="31" t="s">
        <v>184</v>
      </c>
      <c r="L35" s="34" t="s">
        <v>299</v>
      </c>
      <c r="M35" s="33"/>
      <c r="N35" s="107"/>
      <c r="O35" s="105"/>
      <c r="P35" s="33"/>
      <c r="Q35" s="33"/>
      <c r="R35" s="33"/>
    </row>
    <row r="36" spans="1:18">
      <c r="A36" s="31"/>
      <c r="B36" s="31" t="s">
        <v>191</v>
      </c>
      <c r="C36" s="34" t="s">
        <v>290</v>
      </c>
      <c r="D36" s="108"/>
      <c r="E36" s="108"/>
      <c r="F36" s="108"/>
      <c r="G36" s="108"/>
      <c r="H36" s="33"/>
      <c r="I36" s="33"/>
      <c r="J36" s="31"/>
      <c r="K36" s="31" t="s">
        <v>203</v>
      </c>
      <c r="L36" s="34" t="s">
        <v>263</v>
      </c>
      <c r="M36" s="33"/>
      <c r="N36" s="107">
        <v>2.36</v>
      </c>
      <c r="O36" s="105">
        <v>1.1000000000000001</v>
      </c>
      <c r="P36" s="33"/>
      <c r="Q36" s="33"/>
      <c r="R36" s="33"/>
    </row>
    <row r="37" spans="1:18">
      <c r="A37" s="31"/>
      <c r="B37" s="31" t="s">
        <v>193</v>
      </c>
      <c r="C37" s="34" t="s">
        <v>292</v>
      </c>
      <c r="D37" s="108"/>
      <c r="E37" s="108"/>
      <c r="F37" s="108"/>
      <c r="G37" s="108"/>
      <c r="H37" s="33"/>
      <c r="I37" s="33"/>
      <c r="J37" s="31"/>
      <c r="K37" s="31" t="s">
        <v>205</v>
      </c>
      <c r="L37" s="34" t="s">
        <v>265</v>
      </c>
      <c r="M37" s="33"/>
      <c r="N37" s="107">
        <v>6.04</v>
      </c>
      <c r="O37" s="105">
        <v>5</v>
      </c>
      <c r="P37" s="33"/>
      <c r="Q37" s="33"/>
      <c r="R37" s="33"/>
    </row>
    <row r="38" spans="1:18">
      <c r="A38" s="31"/>
      <c r="B38" s="31" t="s">
        <v>186</v>
      </c>
      <c r="C38" s="34" t="s">
        <v>294</v>
      </c>
      <c r="D38" s="108"/>
      <c r="E38" s="108"/>
      <c r="F38" s="108"/>
      <c r="G38" s="108"/>
      <c r="H38" s="33"/>
      <c r="I38" s="33"/>
      <c r="J38" s="31"/>
      <c r="K38" s="31" t="s">
        <v>207</v>
      </c>
      <c r="L38" s="34" t="s">
        <v>271</v>
      </c>
      <c r="M38" s="33"/>
      <c r="N38" s="107"/>
      <c r="O38" s="105"/>
      <c r="P38" s="33"/>
      <c r="Q38" s="33"/>
      <c r="R38" s="33"/>
    </row>
    <row r="39" spans="1:18">
      <c r="A39" s="30" t="s">
        <v>300</v>
      </c>
      <c r="B39" s="30" t="s">
        <v>251</v>
      </c>
      <c r="C39" s="32" t="s">
        <v>301</v>
      </c>
      <c r="D39" s="108">
        <f t="shared" ref="D39:D42" si="2">SUM(E39:F39)</f>
        <v>615.39</v>
      </c>
      <c r="E39" s="108">
        <f>SUM(E40:E42)</f>
        <v>580.39</v>
      </c>
      <c r="F39" s="108">
        <f>SUM(F40:F42)</f>
        <v>35</v>
      </c>
      <c r="G39" s="108"/>
      <c r="H39" s="33"/>
      <c r="I39" s="33"/>
      <c r="J39" s="31"/>
      <c r="K39" s="31" t="s">
        <v>209</v>
      </c>
      <c r="L39" s="34" t="s">
        <v>302</v>
      </c>
      <c r="M39" s="33"/>
      <c r="N39" s="107"/>
      <c r="O39" s="105">
        <v>13</v>
      </c>
      <c r="P39" s="33"/>
      <c r="Q39" s="33"/>
      <c r="R39" s="33"/>
    </row>
    <row r="40" spans="1:18">
      <c r="A40" s="31"/>
      <c r="B40" s="31" t="s">
        <v>162</v>
      </c>
      <c r="C40" s="34" t="s">
        <v>98</v>
      </c>
      <c r="D40" s="108">
        <f t="shared" si="2"/>
        <v>531.96</v>
      </c>
      <c r="E40" s="108">
        <v>531.96</v>
      </c>
      <c r="F40" s="108"/>
      <c r="G40" s="108"/>
      <c r="H40" s="33"/>
      <c r="I40" s="33"/>
      <c r="J40" s="31"/>
      <c r="K40" s="31" t="s">
        <v>211</v>
      </c>
      <c r="L40" s="34" t="s">
        <v>303</v>
      </c>
      <c r="M40" s="33"/>
      <c r="N40" s="107"/>
      <c r="O40" s="105"/>
      <c r="P40" s="33"/>
      <c r="Q40" s="33"/>
      <c r="R40" s="33"/>
    </row>
    <row r="41" spans="1:18">
      <c r="A41" s="31"/>
      <c r="B41" s="31" t="s">
        <v>164</v>
      </c>
      <c r="C41" s="34" t="s">
        <v>99</v>
      </c>
      <c r="D41" s="108">
        <f t="shared" si="2"/>
        <v>48.43</v>
      </c>
      <c r="E41" s="108">
        <v>48.43</v>
      </c>
      <c r="F41" s="108"/>
      <c r="G41" s="108"/>
      <c r="H41" s="33"/>
      <c r="I41" s="33"/>
      <c r="J41" s="31"/>
      <c r="K41" s="31" t="s">
        <v>213</v>
      </c>
      <c r="L41" s="34" t="s">
        <v>304</v>
      </c>
      <c r="M41" s="33"/>
      <c r="N41" s="107"/>
      <c r="O41" s="105"/>
      <c r="P41" s="33"/>
      <c r="Q41" s="33"/>
      <c r="R41" s="33"/>
    </row>
    <row r="42" spans="1:18">
      <c r="A42" s="31"/>
      <c r="B42" s="31" t="s">
        <v>186</v>
      </c>
      <c r="C42" s="34" t="s">
        <v>305</v>
      </c>
      <c r="D42" s="108">
        <f t="shared" si="2"/>
        <v>35</v>
      </c>
      <c r="E42" s="108"/>
      <c r="F42" s="108">
        <v>35</v>
      </c>
      <c r="G42" s="108"/>
      <c r="H42" s="33"/>
      <c r="I42" s="33"/>
      <c r="J42" s="31"/>
      <c r="K42" s="31" t="s">
        <v>215</v>
      </c>
      <c r="L42" s="34" t="s">
        <v>306</v>
      </c>
      <c r="M42" s="33"/>
      <c r="N42" s="107"/>
      <c r="O42" s="105">
        <v>163.76</v>
      </c>
      <c r="P42" s="33"/>
      <c r="Q42" s="33"/>
      <c r="R42" s="33"/>
    </row>
    <row r="43" spans="1:18">
      <c r="A43" s="30" t="s">
        <v>307</v>
      </c>
      <c r="B43" s="30" t="s">
        <v>251</v>
      </c>
      <c r="C43" s="32" t="s">
        <v>308</v>
      </c>
      <c r="D43" s="108"/>
      <c r="E43" s="108"/>
      <c r="F43" s="108"/>
      <c r="G43" s="108"/>
      <c r="H43" s="33"/>
      <c r="I43" s="33"/>
      <c r="J43" s="31"/>
      <c r="K43" s="31" t="s">
        <v>217</v>
      </c>
      <c r="L43" s="34" t="s">
        <v>269</v>
      </c>
      <c r="M43" s="33"/>
      <c r="N43" s="107"/>
      <c r="O43" s="105">
        <v>861</v>
      </c>
      <c r="P43" s="33"/>
      <c r="Q43" s="33"/>
      <c r="R43" s="33"/>
    </row>
    <row r="44" spans="1:18">
      <c r="A44" s="31"/>
      <c r="B44" s="31" t="s">
        <v>162</v>
      </c>
      <c r="C44" s="34" t="s">
        <v>309</v>
      </c>
      <c r="D44" s="108"/>
      <c r="E44" s="108"/>
      <c r="F44" s="108"/>
      <c r="G44" s="108"/>
      <c r="H44" s="33"/>
      <c r="I44" s="33"/>
      <c r="J44" s="31"/>
      <c r="K44" s="31" t="s">
        <v>219</v>
      </c>
      <c r="L44" s="34" t="s">
        <v>310</v>
      </c>
      <c r="M44" s="33"/>
      <c r="N44" s="107">
        <v>19.89</v>
      </c>
      <c r="O44" s="105"/>
      <c r="P44" s="33"/>
      <c r="Q44" s="33"/>
      <c r="R44" s="33"/>
    </row>
    <row r="45" spans="1:18">
      <c r="A45" s="31"/>
      <c r="B45" s="31" t="s">
        <v>164</v>
      </c>
      <c r="C45" s="34" t="s">
        <v>311</v>
      </c>
      <c r="D45" s="108"/>
      <c r="E45" s="108"/>
      <c r="F45" s="108"/>
      <c r="G45" s="108"/>
      <c r="H45" s="33"/>
      <c r="I45" s="33"/>
      <c r="J45" s="31"/>
      <c r="K45" s="31" t="s">
        <v>221</v>
      </c>
      <c r="L45" s="34" t="s">
        <v>312</v>
      </c>
      <c r="M45" s="33"/>
      <c r="N45" s="107">
        <v>7.64</v>
      </c>
      <c r="O45" s="105"/>
      <c r="P45" s="33"/>
      <c r="Q45" s="33"/>
      <c r="R45" s="33"/>
    </row>
    <row r="46" spans="1:18">
      <c r="A46" s="30" t="s">
        <v>313</v>
      </c>
      <c r="B46" s="30" t="s">
        <v>251</v>
      </c>
      <c r="C46" s="32" t="s">
        <v>314</v>
      </c>
      <c r="D46" s="108"/>
      <c r="E46" s="108"/>
      <c r="F46" s="108"/>
      <c r="G46" s="108"/>
      <c r="H46" s="33"/>
      <c r="I46" s="33"/>
      <c r="J46" s="31"/>
      <c r="K46" s="31" t="s">
        <v>223</v>
      </c>
      <c r="L46" s="34" t="s">
        <v>274</v>
      </c>
      <c r="M46" s="33"/>
      <c r="N46" s="107">
        <v>26.6</v>
      </c>
      <c r="O46" s="105">
        <v>10.43</v>
      </c>
      <c r="P46" s="33"/>
      <c r="Q46" s="33"/>
      <c r="R46" s="33"/>
    </row>
    <row r="47" spans="1:18">
      <c r="A47" s="31"/>
      <c r="B47" s="31" t="s">
        <v>162</v>
      </c>
      <c r="C47" s="34" t="s">
        <v>315</v>
      </c>
      <c r="D47" s="108"/>
      <c r="E47" s="108"/>
      <c r="F47" s="108"/>
      <c r="G47" s="108"/>
      <c r="H47" s="33"/>
      <c r="I47" s="33"/>
      <c r="J47" s="31"/>
      <c r="K47" s="31" t="s">
        <v>225</v>
      </c>
      <c r="L47" s="34" t="s">
        <v>316</v>
      </c>
      <c r="M47" s="33"/>
      <c r="N47" s="107">
        <v>5.62</v>
      </c>
      <c r="O47" s="105"/>
      <c r="P47" s="33"/>
      <c r="Q47" s="33"/>
      <c r="R47" s="33"/>
    </row>
    <row r="48" spans="1:18">
      <c r="A48" s="31"/>
      <c r="B48" s="31" t="s">
        <v>164</v>
      </c>
      <c r="C48" s="34" t="s">
        <v>317</v>
      </c>
      <c r="D48" s="108"/>
      <c r="E48" s="108"/>
      <c r="F48" s="108"/>
      <c r="G48" s="108"/>
      <c r="H48" s="33"/>
      <c r="I48" s="33"/>
      <c r="J48" s="31"/>
      <c r="K48" s="31" t="s">
        <v>227</v>
      </c>
      <c r="L48" s="34" t="s">
        <v>318</v>
      </c>
      <c r="M48" s="33"/>
      <c r="N48" s="107"/>
      <c r="O48" s="105"/>
      <c r="P48" s="33"/>
      <c r="Q48" s="33"/>
      <c r="R48" s="33"/>
    </row>
    <row r="49" spans="1:18">
      <c r="A49" s="31"/>
      <c r="B49" s="31" t="s">
        <v>186</v>
      </c>
      <c r="C49" s="34" t="s">
        <v>319</v>
      </c>
      <c r="D49" s="108"/>
      <c r="E49" s="108"/>
      <c r="F49" s="108"/>
      <c r="G49" s="108"/>
      <c r="H49" s="33"/>
      <c r="I49" s="33"/>
      <c r="J49" s="31"/>
      <c r="K49" s="31" t="s">
        <v>186</v>
      </c>
      <c r="L49" s="34" t="s">
        <v>277</v>
      </c>
      <c r="M49" s="33"/>
      <c r="N49" s="107"/>
      <c r="O49" s="105">
        <v>2.11</v>
      </c>
      <c r="P49" s="33"/>
      <c r="Q49" s="33"/>
      <c r="R49" s="33"/>
    </row>
    <row r="50" spans="1:18">
      <c r="A50" s="30" t="s">
        <v>320</v>
      </c>
      <c r="B50" s="31" t="s">
        <v>251</v>
      </c>
      <c r="C50" s="32" t="s">
        <v>321</v>
      </c>
      <c r="D50" s="108"/>
      <c r="E50" s="108"/>
      <c r="F50" s="108"/>
      <c r="G50" s="108"/>
      <c r="H50" s="33"/>
      <c r="I50" s="33"/>
      <c r="J50" s="30" t="s">
        <v>322</v>
      </c>
      <c r="K50" s="30" t="s">
        <v>251</v>
      </c>
      <c r="L50" s="32" t="s">
        <v>100</v>
      </c>
      <c r="M50" s="33"/>
      <c r="N50" s="106">
        <f>SUM(N51:N61)</f>
        <v>83.33</v>
      </c>
      <c r="O50" s="105"/>
      <c r="P50" s="33"/>
      <c r="Q50" s="33"/>
      <c r="R50" s="33"/>
    </row>
    <row r="51" spans="1:18">
      <c r="A51" s="31"/>
      <c r="B51" s="31" t="s">
        <v>162</v>
      </c>
      <c r="C51" s="34" t="s">
        <v>323</v>
      </c>
      <c r="D51" s="108"/>
      <c r="E51" s="108"/>
      <c r="F51" s="108"/>
      <c r="G51" s="108"/>
      <c r="H51" s="33"/>
      <c r="I51" s="33"/>
      <c r="J51" s="31"/>
      <c r="K51" s="31" t="s">
        <v>162</v>
      </c>
      <c r="L51" s="34" t="s">
        <v>324</v>
      </c>
      <c r="M51" s="33"/>
      <c r="N51" s="106"/>
      <c r="O51" s="105"/>
      <c r="P51" s="33"/>
      <c r="Q51" s="33"/>
      <c r="R51" s="33"/>
    </row>
    <row r="52" spans="1:18">
      <c r="A52" s="31"/>
      <c r="B52" s="31" t="s">
        <v>164</v>
      </c>
      <c r="C52" s="34" t="s">
        <v>325</v>
      </c>
      <c r="D52" s="108"/>
      <c r="E52" s="108"/>
      <c r="F52" s="108"/>
      <c r="G52" s="108"/>
      <c r="H52" s="33"/>
      <c r="I52" s="33"/>
      <c r="J52" s="31"/>
      <c r="K52" s="31" t="s">
        <v>164</v>
      </c>
      <c r="L52" s="34" t="s">
        <v>326</v>
      </c>
      <c r="M52" s="33"/>
      <c r="N52" s="106">
        <v>56.67</v>
      </c>
      <c r="O52" s="105"/>
      <c r="P52" s="33"/>
      <c r="Q52" s="33"/>
      <c r="R52" s="33"/>
    </row>
    <row r="53" spans="1:18">
      <c r="A53" s="30" t="s">
        <v>327</v>
      </c>
      <c r="B53" s="30" t="s">
        <v>251</v>
      </c>
      <c r="C53" s="32" t="s">
        <v>100</v>
      </c>
      <c r="D53" s="108">
        <f t="shared" ref="D53:D57" si="3">SUM(E53:F53)</f>
        <v>83.33</v>
      </c>
      <c r="E53" s="108">
        <f>SUM(E54:E58)</f>
        <v>83.33</v>
      </c>
      <c r="F53" s="108"/>
      <c r="G53" s="108"/>
      <c r="H53" s="33"/>
      <c r="I53" s="33"/>
      <c r="J53" s="31"/>
      <c r="K53" s="31" t="s">
        <v>166</v>
      </c>
      <c r="L53" s="34" t="s">
        <v>328</v>
      </c>
      <c r="M53" s="33"/>
      <c r="N53" s="106"/>
      <c r="O53" s="105"/>
      <c r="P53" s="33"/>
      <c r="Q53" s="33"/>
      <c r="R53" s="33"/>
    </row>
    <row r="54" spans="1:18">
      <c r="A54" s="31"/>
      <c r="B54" s="31" t="s">
        <v>162</v>
      </c>
      <c r="C54" s="34" t="s">
        <v>329</v>
      </c>
      <c r="D54" s="108">
        <f t="shared" si="3"/>
        <v>26.66</v>
      </c>
      <c r="E54" s="108">
        <v>26.66</v>
      </c>
      <c r="F54" s="108"/>
      <c r="G54" s="108"/>
      <c r="H54" s="33"/>
      <c r="I54" s="33"/>
      <c r="J54" s="31"/>
      <c r="K54" s="31" t="s">
        <v>191</v>
      </c>
      <c r="L54" s="34" t="s">
        <v>330</v>
      </c>
      <c r="M54" s="33"/>
      <c r="N54" s="106"/>
      <c r="O54" s="105"/>
      <c r="P54" s="33"/>
      <c r="Q54" s="33"/>
      <c r="R54" s="33"/>
    </row>
    <row r="55" spans="1:18">
      <c r="A55" s="31"/>
      <c r="B55" s="31" t="s">
        <v>164</v>
      </c>
      <c r="C55" s="34" t="s">
        <v>331</v>
      </c>
      <c r="D55" s="108"/>
      <c r="E55" s="108"/>
      <c r="F55" s="108"/>
      <c r="G55" s="108"/>
      <c r="H55" s="33"/>
      <c r="I55" s="33"/>
      <c r="J55" s="31"/>
      <c r="K55" s="31" t="s">
        <v>193</v>
      </c>
      <c r="L55" s="34" t="s">
        <v>332</v>
      </c>
      <c r="M55" s="33"/>
      <c r="N55" s="106"/>
      <c r="O55" s="105"/>
      <c r="P55" s="33"/>
      <c r="Q55" s="33"/>
      <c r="R55" s="33"/>
    </row>
    <row r="56" spans="1:18">
      <c r="A56" s="31"/>
      <c r="B56" s="31" t="s">
        <v>166</v>
      </c>
      <c r="C56" s="34" t="s">
        <v>333</v>
      </c>
      <c r="D56" s="108"/>
      <c r="E56" s="108"/>
      <c r="F56" s="108"/>
      <c r="G56" s="108"/>
      <c r="H56" s="33"/>
      <c r="I56" s="33"/>
      <c r="J56" s="31"/>
      <c r="K56" s="31" t="s">
        <v>168</v>
      </c>
      <c r="L56" s="34" t="s">
        <v>334</v>
      </c>
      <c r="M56" s="33"/>
      <c r="N56" s="106"/>
      <c r="O56" s="105"/>
      <c r="P56" s="33"/>
      <c r="Q56" s="33"/>
      <c r="R56" s="33"/>
    </row>
    <row r="57" spans="1:18">
      <c r="A57" s="31"/>
      <c r="B57" s="31" t="s">
        <v>193</v>
      </c>
      <c r="C57" s="34" t="s">
        <v>335</v>
      </c>
      <c r="D57" s="108">
        <f t="shared" si="3"/>
        <v>56.67</v>
      </c>
      <c r="E57" s="108">
        <v>56.67</v>
      </c>
      <c r="F57" s="108"/>
      <c r="G57" s="108"/>
      <c r="H57" s="33"/>
      <c r="I57" s="33"/>
      <c r="J57" s="31"/>
      <c r="K57" s="31" t="s">
        <v>170</v>
      </c>
      <c r="L57" s="34" t="s">
        <v>336</v>
      </c>
      <c r="M57" s="33"/>
      <c r="N57" s="106">
        <v>26.66</v>
      </c>
      <c r="O57" s="105"/>
      <c r="P57" s="33"/>
      <c r="Q57" s="33"/>
      <c r="R57" s="33"/>
    </row>
    <row r="58" spans="1:18">
      <c r="A58" s="31"/>
      <c r="B58" s="31" t="s">
        <v>186</v>
      </c>
      <c r="C58" s="34" t="s">
        <v>337</v>
      </c>
      <c r="D58" s="108"/>
      <c r="E58" s="108"/>
      <c r="F58" s="108"/>
      <c r="G58" s="108"/>
      <c r="H58" s="33"/>
      <c r="I58" s="33"/>
      <c r="J58" s="31"/>
      <c r="K58" s="31" t="s">
        <v>172</v>
      </c>
      <c r="L58" s="34" t="s">
        <v>331</v>
      </c>
      <c r="M58" s="33"/>
      <c r="N58" s="106"/>
      <c r="O58" s="105"/>
      <c r="P58" s="33"/>
      <c r="Q58" s="33"/>
      <c r="R58" s="33"/>
    </row>
    <row r="59" spans="1:18">
      <c r="A59" s="30" t="s">
        <v>338</v>
      </c>
      <c r="B59" s="30" t="s">
        <v>251</v>
      </c>
      <c r="C59" s="32" t="s">
        <v>339</v>
      </c>
      <c r="D59" s="108"/>
      <c r="E59" s="108"/>
      <c r="F59" s="108"/>
      <c r="G59" s="108"/>
      <c r="H59" s="33"/>
      <c r="I59" s="33"/>
      <c r="J59" s="31"/>
      <c r="K59" s="31" t="s">
        <v>174</v>
      </c>
      <c r="L59" s="34" t="s">
        <v>340</v>
      </c>
      <c r="M59" s="33"/>
      <c r="N59" s="106"/>
      <c r="O59" s="105"/>
      <c r="P59" s="33"/>
      <c r="Q59" s="33"/>
      <c r="R59" s="33"/>
    </row>
    <row r="60" spans="1:18">
      <c r="A60" s="31"/>
      <c r="B60" s="31" t="s">
        <v>164</v>
      </c>
      <c r="C60" s="34" t="s">
        <v>341</v>
      </c>
      <c r="D60" s="108"/>
      <c r="E60" s="108"/>
      <c r="F60" s="108"/>
      <c r="G60" s="108"/>
      <c r="H60" s="33"/>
      <c r="I60" s="33"/>
      <c r="J60" s="31"/>
      <c r="K60" s="31" t="s">
        <v>176</v>
      </c>
      <c r="L60" s="34" t="s">
        <v>333</v>
      </c>
      <c r="M60" s="33"/>
      <c r="N60" s="106"/>
      <c r="O60" s="105"/>
      <c r="P60" s="33"/>
      <c r="Q60" s="33"/>
      <c r="R60" s="33"/>
    </row>
    <row r="61" spans="1:18">
      <c r="A61" s="31"/>
      <c r="B61" s="31" t="s">
        <v>166</v>
      </c>
      <c r="C61" s="34" t="s">
        <v>342</v>
      </c>
      <c r="D61" s="108"/>
      <c r="E61" s="108"/>
      <c r="F61" s="108"/>
      <c r="G61" s="108"/>
      <c r="H61" s="33"/>
      <c r="I61" s="33"/>
      <c r="J61" s="31"/>
      <c r="K61" s="31" t="s">
        <v>186</v>
      </c>
      <c r="L61" s="34" t="s">
        <v>343</v>
      </c>
      <c r="M61" s="33"/>
      <c r="N61" s="106"/>
      <c r="O61" s="105"/>
      <c r="P61" s="33"/>
      <c r="Q61" s="33"/>
      <c r="R61" s="33"/>
    </row>
    <row r="62" spans="1:18">
      <c r="A62" s="30" t="s">
        <v>344</v>
      </c>
      <c r="B62" s="30" t="s">
        <v>251</v>
      </c>
      <c r="C62" s="32" t="s">
        <v>345</v>
      </c>
      <c r="D62" s="108"/>
      <c r="E62" s="108"/>
      <c r="F62" s="108"/>
      <c r="G62" s="108"/>
      <c r="H62" s="33"/>
      <c r="I62" s="33"/>
      <c r="J62" s="30" t="s">
        <v>346</v>
      </c>
      <c r="K62" s="30" t="s">
        <v>251</v>
      </c>
      <c r="L62" s="32" t="s">
        <v>345</v>
      </c>
      <c r="M62" s="33"/>
      <c r="N62" s="33"/>
      <c r="O62" s="105"/>
      <c r="P62" s="33"/>
      <c r="Q62" s="33"/>
      <c r="R62" s="33"/>
    </row>
    <row r="63" spans="1:18">
      <c r="A63" s="31"/>
      <c r="B63" s="31" t="s">
        <v>162</v>
      </c>
      <c r="C63" s="34" t="s">
        <v>347</v>
      </c>
      <c r="D63" s="108"/>
      <c r="E63" s="108"/>
      <c r="F63" s="108"/>
      <c r="G63" s="108"/>
      <c r="H63" s="33"/>
      <c r="I63" s="33"/>
      <c r="J63" s="31"/>
      <c r="K63" s="31" t="s">
        <v>162</v>
      </c>
      <c r="L63" s="34" t="s">
        <v>347</v>
      </c>
      <c r="M63" s="33"/>
      <c r="N63" s="33"/>
      <c r="O63" s="105"/>
      <c r="P63" s="33"/>
      <c r="Q63" s="33"/>
      <c r="R63" s="33"/>
    </row>
    <row r="64" spans="1:18">
      <c r="A64" s="31"/>
      <c r="B64" s="31" t="s">
        <v>164</v>
      </c>
      <c r="C64" s="34" t="s">
        <v>348</v>
      </c>
      <c r="D64" s="108"/>
      <c r="E64" s="108"/>
      <c r="F64" s="108"/>
      <c r="G64" s="108"/>
      <c r="H64" s="33"/>
      <c r="I64" s="33"/>
      <c r="J64" s="31"/>
      <c r="K64" s="31" t="s">
        <v>164</v>
      </c>
      <c r="L64" s="34" t="s">
        <v>348</v>
      </c>
      <c r="M64" s="33"/>
      <c r="N64" s="33"/>
      <c r="O64" s="105"/>
      <c r="P64" s="33"/>
      <c r="Q64" s="33"/>
      <c r="R64" s="33"/>
    </row>
    <row r="65" spans="1:18">
      <c r="A65" s="31"/>
      <c r="B65" s="31" t="s">
        <v>166</v>
      </c>
      <c r="C65" s="34" t="s">
        <v>349</v>
      </c>
      <c r="D65" s="108"/>
      <c r="E65" s="108"/>
      <c r="F65" s="108"/>
      <c r="G65" s="108"/>
      <c r="H65" s="33"/>
      <c r="I65" s="33"/>
      <c r="J65" s="31"/>
      <c r="K65" s="31" t="s">
        <v>166</v>
      </c>
      <c r="L65" s="34" t="s">
        <v>349</v>
      </c>
      <c r="M65" s="33"/>
      <c r="N65" s="33"/>
      <c r="O65" s="105"/>
      <c r="P65" s="33"/>
      <c r="Q65" s="33"/>
      <c r="R65" s="33"/>
    </row>
    <row r="66" spans="1:18">
      <c r="A66" s="31"/>
      <c r="B66" s="31" t="s">
        <v>191</v>
      </c>
      <c r="C66" s="34" t="s">
        <v>350</v>
      </c>
      <c r="D66" s="108"/>
      <c r="E66" s="108"/>
      <c r="F66" s="108"/>
      <c r="G66" s="108"/>
      <c r="H66" s="33"/>
      <c r="I66" s="33"/>
      <c r="J66" s="31"/>
      <c r="K66" s="31" t="s">
        <v>191</v>
      </c>
      <c r="L66" s="34" t="s">
        <v>350</v>
      </c>
      <c r="M66" s="33"/>
      <c r="N66" s="33"/>
      <c r="O66" s="105"/>
      <c r="P66" s="33"/>
      <c r="Q66" s="33"/>
      <c r="R66" s="33"/>
    </row>
    <row r="67" spans="1:18">
      <c r="A67" s="30" t="s">
        <v>351</v>
      </c>
      <c r="B67" s="30" t="s">
        <v>251</v>
      </c>
      <c r="C67" s="32" t="s">
        <v>352</v>
      </c>
      <c r="D67" s="108"/>
      <c r="E67" s="108"/>
      <c r="F67" s="108"/>
      <c r="G67" s="108"/>
      <c r="H67" s="33"/>
      <c r="I67" s="33"/>
      <c r="J67" s="30" t="s">
        <v>353</v>
      </c>
      <c r="K67" s="30" t="s">
        <v>251</v>
      </c>
      <c r="L67" s="32" t="s">
        <v>354</v>
      </c>
      <c r="M67" s="33"/>
      <c r="N67" s="33"/>
      <c r="O67" s="105"/>
      <c r="P67" s="33"/>
      <c r="Q67" s="33"/>
      <c r="R67" s="33"/>
    </row>
    <row r="68" spans="1:18">
      <c r="A68" s="31"/>
      <c r="B68" s="31" t="s">
        <v>162</v>
      </c>
      <c r="C68" s="34" t="s">
        <v>355</v>
      </c>
      <c r="D68" s="108"/>
      <c r="E68" s="108"/>
      <c r="F68" s="108"/>
      <c r="G68" s="108"/>
      <c r="H68" s="33"/>
      <c r="I68" s="33"/>
      <c r="J68" s="31"/>
      <c r="K68" s="31" t="s">
        <v>162</v>
      </c>
      <c r="L68" s="34" t="s">
        <v>356</v>
      </c>
      <c r="M68" s="33"/>
      <c r="N68" s="33"/>
      <c r="O68" s="105"/>
      <c r="P68" s="33"/>
      <c r="Q68" s="33"/>
      <c r="R68" s="33"/>
    </row>
    <row r="69" spans="1:18">
      <c r="A69" s="31"/>
      <c r="B69" s="31" t="s">
        <v>164</v>
      </c>
      <c r="C69" s="34" t="s">
        <v>357</v>
      </c>
      <c r="D69" s="108"/>
      <c r="E69" s="108"/>
      <c r="F69" s="108"/>
      <c r="G69" s="108"/>
      <c r="H69" s="33"/>
      <c r="I69" s="33"/>
      <c r="J69" s="31"/>
      <c r="K69" s="31" t="s">
        <v>164</v>
      </c>
      <c r="L69" s="34" t="s">
        <v>358</v>
      </c>
      <c r="M69" s="33"/>
      <c r="N69" s="33"/>
      <c r="O69" s="105"/>
      <c r="P69" s="33"/>
      <c r="Q69" s="33"/>
      <c r="R69" s="33"/>
    </row>
    <row r="70" spans="1:18">
      <c r="A70" s="30" t="s">
        <v>359</v>
      </c>
      <c r="B70" s="30" t="s">
        <v>251</v>
      </c>
      <c r="C70" s="32" t="s">
        <v>360</v>
      </c>
      <c r="D70" s="108"/>
      <c r="E70" s="108"/>
      <c r="F70" s="108"/>
      <c r="G70" s="108"/>
      <c r="H70" s="33"/>
      <c r="I70" s="33"/>
      <c r="J70" s="31"/>
      <c r="K70" s="31" t="s">
        <v>166</v>
      </c>
      <c r="L70" s="34" t="s">
        <v>361</v>
      </c>
      <c r="M70" s="33"/>
      <c r="N70" s="33"/>
      <c r="O70" s="105"/>
      <c r="P70" s="33"/>
      <c r="Q70" s="33"/>
      <c r="R70" s="33"/>
    </row>
    <row r="71" spans="1:18">
      <c r="A71" s="31"/>
      <c r="B71" s="31" t="s">
        <v>162</v>
      </c>
      <c r="C71" s="34" t="s">
        <v>362</v>
      </c>
      <c r="D71" s="108"/>
      <c r="E71" s="108"/>
      <c r="F71" s="108"/>
      <c r="G71" s="108"/>
      <c r="H71" s="33"/>
      <c r="I71" s="33"/>
      <c r="J71" s="31"/>
      <c r="K71" s="31" t="s">
        <v>193</v>
      </c>
      <c r="L71" s="34" t="s">
        <v>284</v>
      </c>
      <c r="M71" s="33"/>
      <c r="N71" s="33"/>
      <c r="O71" s="105"/>
      <c r="P71" s="33"/>
      <c r="Q71" s="33"/>
      <c r="R71" s="33"/>
    </row>
    <row r="72" spans="1:18">
      <c r="A72" s="31"/>
      <c r="B72" s="31" t="s">
        <v>164</v>
      </c>
      <c r="C72" s="34" t="s">
        <v>363</v>
      </c>
      <c r="D72" s="108"/>
      <c r="E72" s="108"/>
      <c r="F72" s="108"/>
      <c r="G72" s="108"/>
      <c r="H72" s="33"/>
      <c r="I72" s="33"/>
      <c r="J72" s="31"/>
      <c r="K72" s="31" t="s">
        <v>168</v>
      </c>
      <c r="L72" s="34" t="s">
        <v>292</v>
      </c>
      <c r="M72" s="33"/>
      <c r="N72" s="33"/>
      <c r="O72" s="105"/>
      <c r="P72" s="33"/>
      <c r="Q72" s="33"/>
      <c r="R72" s="33"/>
    </row>
    <row r="73" spans="1:18">
      <c r="A73" s="31"/>
      <c r="B73" s="31" t="s">
        <v>166</v>
      </c>
      <c r="C73" s="34" t="s">
        <v>364</v>
      </c>
      <c r="D73" s="108"/>
      <c r="E73" s="108"/>
      <c r="F73" s="108"/>
      <c r="G73" s="108"/>
      <c r="H73" s="33"/>
      <c r="I73" s="33"/>
      <c r="J73" s="31"/>
      <c r="K73" s="31" t="s">
        <v>170</v>
      </c>
      <c r="L73" s="34" t="s">
        <v>365</v>
      </c>
      <c r="M73" s="33"/>
      <c r="N73" s="33"/>
      <c r="O73" s="105"/>
      <c r="P73" s="33"/>
      <c r="Q73" s="33"/>
      <c r="R73" s="33"/>
    </row>
    <row r="74" spans="1:18">
      <c r="A74" s="31"/>
      <c r="B74" s="31" t="s">
        <v>191</v>
      </c>
      <c r="C74" s="34" t="s">
        <v>366</v>
      </c>
      <c r="D74" s="108"/>
      <c r="E74" s="108"/>
      <c r="F74" s="108"/>
      <c r="G74" s="108"/>
      <c r="H74" s="33"/>
      <c r="I74" s="33"/>
      <c r="J74" s="31"/>
      <c r="K74" s="31" t="s">
        <v>172</v>
      </c>
      <c r="L74" s="34" t="s">
        <v>367</v>
      </c>
      <c r="M74" s="33"/>
      <c r="N74" s="33"/>
      <c r="O74" s="105"/>
      <c r="P74" s="33"/>
      <c r="Q74" s="33"/>
      <c r="R74" s="33"/>
    </row>
    <row r="75" spans="1:18">
      <c r="A75" s="30" t="s">
        <v>368</v>
      </c>
      <c r="B75" s="30" t="s">
        <v>251</v>
      </c>
      <c r="C75" s="32" t="s">
        <v>369</v>
      </c>
      <c r="D75" s="108"/>
      <c r="E75" s="108"/>
      <c r="F75" s="108"/>
      <c r="G75" s="108"/>
      <c r="H75" s="33"/>
      <c r="I75" s="33"/>
      <c r="J75" s="31"/>
      <c r="K75" s="31" t="s">
        <v>182</v>
      </c>
      <c r="L75" s="34" t="s">
        <v>286</v>
      </c>
      <c r="M75" s="33"/>
      <c r="N75" s="33"/>
      <c r="O75" s="105"/>
      <c r="P75" s="33"/>
      <c r="Q75" s="33"/>
      <c r="R75" s="33"/>
    </row>
    <row r="76" spans="1:18">
      <c r="A76" s="31"/>
      <c r="B76" s="31" t="s">
        <v>162</v>
      </c>
      <c r="C76" s="34" t="s">
        <v>370</v>
      </c>
      <c r="D76" s="108"/>
      <c r="E76" s="108"/>
      <c r="F76" s="108"/>
      <c r="G76" s="108"/>
      <c r="H76" s="33"/>
      <c r="I76" s="33"/>
      <c r="J76" s="31"/>
      <c r="K76" s="31" t="s">
        <v>371</v>
      </c>
      <c r="L76" s="34" t="s">
        <v>372</v>
      </c>
      <c r="M76" s="33"/>
      <c r="N76" s="33"/>
      <c r="O76" s="105"/>
      <c r="P76" s="33"/>
      <c r="Q76" s="33"/>
      <c r="R76" s="33"/>
    </row>
    <row r="77" spans="1:18">
      <c r="A77" s="31"/>
      <c r="B77" s="31" t="s">
        <v>164</v>
      </c>
      <c r="C77" s="34" t="s">
        <v>373</v>
      </c>
      <c r="D77" s="108"/>
      <c r="E77" s="108"/>
      <c r="F77" s="108"/>
      <c r="G77" s="108"/>
      <c r="H77" s="33"/>
      <c r="I77" s="33"/>
      <c r="J77" s="31"/>
      <c r="K77" s="31" t="s">
        <v>374</v>
      </c>
      <c r="L77" s="34" t="s">
        <v>375</v>
      </c>
      <c r="M77" s="33"/>
      <c r="N77" s="33"/>
      <c r="O77" s="105"/>
      <c r="P77" s="33"/>
      <c r="Q77" s="33"/>
      <c r="R77" s="33"/>
    </row>
    <row r="78" spans="1:18">
      <c r="A78" s="30" t="s">
        <v>376</v>
      </c>
      <c r="B78" s="30" t="s">
        <v>251</v>
      </c>
      <c r="C78" s="32" t="s">
        <v>377</v>
      </c>
      <c r="D78" s="108"/>
      <c r="E78" s="108"/>
      <c r="F78" s="108"/>
      <c r="G78" s="108"/>
      <c r="H78" s="33"/>
      <c r="I78" s="33"/>
      <c r="J78" s="31"/>
      <c r="K78" s="31" t="s">
        <v>378</v>
      </c>
      <c r="L78" s="34" t="s">
        <v>379</v>
      </c>
      <c r="M78" s="33"/>
      <c r="N78" s="33"/>
      <c r="O78" s="105"/>
      <c r="P78" s="33"/>
      <c r="Q78" s="33"/>
      <c r="R78" s="33"/>
    </row>
    <row r="79" spans="1:18">
      <c r="A79" s="31"/>
      <c r="B79" s="31" t="s">
        <v>168</v>
      </c>
      <c r="C79" s="34" t="s">
        <v>380</v>
      </c>
      <c r="D79" s="108"/>
      <c r="E79" s="108"/>
      <c r="F79" s="108"/>
      <c r="G79" s="108"/>
      <c r="H79" s="33"/>
      <c r="I79" s="33"/>
      <c r="J79" s="31"/>
      <c r="K79" s="31" t="s">
        <v>186</v>
      </c>
      <c r="L79" s="34" t="s">
        <v>381</v>
      </c>
      <c r="M79" s="33"/>
      <c r="N79" s="33"/>
      <c r="O79" s="105"/>
      <c r="P79" s="33"/>
      <c r="Q79" s="33"/>
      <c r="R79" s="33"/>
    </row>
    <row r="80" spans="1:18">
      <c r="A80" s="31"/>
      <c r="B80" s="31" t="s">
        <v>170</v>
      </c>
      <c r="C80" s="34" t="s">
        <v>382</v>
      </c>
      <c r="D80" s="108"/>
      <c r="E80" s="108"/>
      <c r="F80" s="108"/>
      <c r="G80" s="108"/>
      <c r="H80" s="33"/>
      <c r="I80" s="33"/>
      <c r="J80" s="30" t="s">
        <v>383</v>
      </c>
      <c r="K80" s="30" t="s">
        <v>251</v>
      </c>
      <c r="L80" s="32" t="s">
        <v>384</v>
      </c>
      <c r="M80" s="33"/>
      <c r="N80" s="33"/>
      <c r="O80" s="105"/>
      <c r="P80" s="33"/>
      <c r="Q80" s="33"/>
      <c r="R80" s="33"/>
    </row>
    <row r="81" spans="1:18">
      <c r="A81" s="31"/>
      <c r="B81" s="31" t="s">
        <v>172</v>
      </c>
      <c r="C81" s="34" t="s">
        <v>385</v>
      </c>
      <c r="D81" s="108"/>
      <c r="E81" s="108"/>
      <c r="F81" s="108"/>
      <c r="G81" s="108"/>
      <c r="H81" s="33"/>
      <c r="I81" s="33"/>
      <c r="J81" s="31"/>
      <c r="K81" s="31" t="s">
        <v>162</v>
      </c>
      <c r="L81" s="34" t="s">
        <v>356</v>
      </c>
      <c r="M81" s="33"/>
      <c r="N81" s="33"/>
      <c r="O81" s="105"/>
      <c r="P81" s="33"/>
      <c r="Q81" s="33"/>
      <c r="R81" s="33"/>
    </row>
    <row r="82" spans="1:18">
      <c r="A82" s="31"/>
      <c r="B82" s="31" t="s">
        <v>186</v>
      </c>
      <c r="C82" s="34" t="s">
        <v>377</v>
      </c>
      <c r="D82" s="108"/>
      <c r="E82" s="108"/>
      <c r="F82" s="108"/>
      <c r="G82" s="108"/>
      <c r="H82" s="33"/>
      <c r="I82" s="33"/>
      <c r="J82" s="31"/>
      <c r="K82" s="31" t="s">
        <v>164</v>
      </c>
      <c r="L82" s="34" t="s">
        <v>358</v>
      </c>
      <c r="M82" s="33"/>
      <c r="N82" s="33"/>
      <c r="O82" s="105"/>
      <c r="P82" s="33"/>
      <c r="Q82" s="33"/>
      <c r="R82" s="33"/>
    </row>
    <row r="83" spans="1:18">
      <c r="A83" s="35"/>
      <c r="B83" s="35"/>
      <c r="C83" s="35"/>
      <c r="D83" s="108"/>
      <c r="E83" s="108"/>
      <c r="F83" s="108"/>
      <c r="G83" s="108"/>
      <c r="H83" s="33"/>
      <c r="I83" s="33"/>
      <c r="J83" s="35"/>
      <c r="K83" s="35" t="s">
        <v>166</v>
      </c>
      <c r="L83" s="35" t="s">
        <v>361</v>
      </c>
      <c r="M83" s="33"/>
      <c r="N83" s="33"/>
      <c r="O83" s="105"/>
      <c r="P83" s="33"/>
      <c r="Q83" s="33"/>
      <c r="R83" s="33"/>
    </row>
    <row r="84" spans="1:18">
      <c r="A84" s="35"/>
      <c r="B84" s="35"/>
      <c r="C84" s="35"/>
      <c r="D84" s="108"/>
      <c r="E84" s="108"/>
      <c r="F84" s="108"/>
      <c r="G84" s="108"/>
      <c r="H84" s="33"/>
      <c r="I84" s="33"/>
      <c r="J84" s="35"/>
      <c r="K84" s="35" t="s">
        <v>193</v>
      </c>
      <c r="L84" s="35" t="s">
        <v>284</v>
      </c>
      <c r="M84" s="33"/>
      <c r="N84" s="33"/>
      <c r="O84" s="105"/>
      <c r="P84" s="33"/>
      <c r="Q84" s="33"/>
      <c r="R84" s="33"/>
    </row>
    <row r="85" spans="1:18">
      <c r="A85" s="35"/>
      <c r="B85" s="35"/>
      <c r="C85" s="35"/>
      <c r="D85" s="108"/>
      <c r="E85" s="108"/>
      <c r="F85" s="108"/>
      <c r="G85" s="108"/>
      <c r="H85" s="33"/>
      <c r="I85" s="33"/>
      <c r="J85" s="35"/>
      <c r="K85" s="35" t="s">
        <v>168</v>
      </c>
      <c r="L85" s="35" t="s">
        <v>292</v>
      </c>
      <c r="M85" s="33"/>
      <c r="N85" s="33"/>
      <c r="O85" s="105"/>
      <c r="P85" s="33"/>
      <c r="Q85" s="33"/>
      <c r="R85" s="33"/>
    </row>
    <row r="86" spans="1:18">
      <c r="A86" s="35"/>
      <c r="B86" s="35"/>
      <c r="C86" s="35"/>
      <c r="D86" s="108"/>
      <c r="E86" s="108"/>
      <c r="F86" s="108"/>
      <c r="G86" s="108"/>
      <c r="H86" s="33"/>
      <c r="I86" s="33"/>
      <c r="J86" s="35"/>
      <c r="K86" s="35" t="s">
        <v>170</v>
      </c>
      <c r="L86" s="35" t="s">
        <v>365</v>
      </c>
      <c r="M86" s="33"/>
      <c r="N86" s="33"/>
      <c r="O86" s="105"/>
      <c r="P86" s="33"/>
      <c r="Q86" s="33"/>
      <c r="R86" s="33"/>
    </row>
    <row r="87" spans="1:18">
      <c r="A87" s="35"/>
      <c r="B87" s="35"/>
      <c r="C87" s="35"/>
      <c r="D87" s="108"/>
      <c r="E87" s="108"/>
      <c r="F87" s="108"/>
      <c r="G87" s="108"/>
      <c r="H87" s="33"/>
      <c r="I87" s="33"/>
      <c r="J87" s="35"/>
      <c r="K87" s="35" t="s">
        <v>172</v>
      </c>
      <c r="L87" s="35" t="s">
        <v>367</v>
      </c>
      <c r="M87" s="33"/>
      <c r="N87" s="33"/>
      <c r="O87" s="105"/>
      <c r="P87" s="33"/>
      <c r="Q87" s="33"/>
      <c r="R87" s="33"/>
    </row>
    <row r="88" spans="1:18">
      <c r="A88" s="35"/>
      <c r="B88" s="35"/>
      <c r="C88" s="35"/>
      <c r="D88" s="108"/>
      <c r="E88" s="108"/>
      <c r="F88" s="108"/>
      <c r="G88" s="108"/>
      <c r="H88" s="33"/>
      <c r="I88" s="33"/>
      <c r="J88" s="35"/>
      <c r="K88" s="35" t="s">
        <v>174</v>
      </c>
      <c r="L88" s="35" t="s">
        <v>386</v>
      </c>
      <c r="M88" s="33"/>
      <c r="N88" s="33"/>
      <c r="O88" s="105"/>
      <c r="P88" s="33"/>
      <c r="Q88" s="33"/>
      <c r="R88" s="33"/>
    </row>
    <row r="89" spans="1:18">
      <c r="A89" s="35"/>
      <c r="B89" s="35"/>
      <c r="C89" s="35"/>
      <c r="D89" s="108"/>
      <c r="E89" s="108"/>
      <c r="F89" s="108"/>
      <c r="G89" s="108"/>
      <c r="H89" s="33"/>
      <c r="I89" s="33"/>
      <c r="J89" s="35"/>
      <c r="K89" s="35" t="s">
        <v>176</v>
      </c>
      <c r="L89" s="35" t="s">
        <v>387</v>
      </c>
      <c r="M89" s="33"/>
      <c r="N89" s="33"/>
      <c r="O89" s="105"/>
      <c r="P89" s="33"/>
      <c r="Q89" s="33"/>
      <c r="R89" s="33"/>
    </row>
    <row r="90" spans="1:18">
      <c r="A90" s="35"/>
      <c r="B90" s="35"/>
      <c r="C90" s="35"/>
      <c r="D90" s="108"/>
      <c r="E90" s="108"/>
      <c r="F90" s="108"/>
      <c r="G90" s="108"/>
      <c r="H90" s="33"/>
      <c r="I90" s="33"/>
      <c r="J90" s="35"/>
      <c r="K90" s="35" t="s">
        <v>178</v>
      </c>
      <c r="L90" s="35" t="s">
        <v>388</v>
      </c>
      <c r="M90" s="33"/>
      <c r="N90" s="33"/>
      <c r="O90" s="105"/>
      <c r="P90" s="33"/>
      <c r="Q90" s="33"/>
      <c r="R90" s="33"/>
    </row>
    <row r="91" spans="1:18">
      <c r="A91" s="35"/>
      <c r="B91" s="35"/>
      <c r="C91" s="35"/>
      <c r="D91" s="108"/>
      <c r="E91" s="108"/>
      <c r="F91" s="108"/>
      <c r="G91" s="108"/>
      <c r="H91" s="33"/>
      <c r="I91" s="33"/>
      <c r="J91" s="35"/>
      <c r="K91" s="35" t="s">
        <v>180</v>
      </c>
      <c r="L91" s="35" t="s">
        <v>389</v>
      </c>
      <c r="M91" s="33"/>
      <c r="N91" s="33"/>
      <c r="O91" s="105"/>
      <c r="P91" s="33"/>
      <c r="Q91" s="33"/>
      <c r="R91" s="33"/>
    </row>
    <row r="92" spans="1:18">
      <c r="A92" s="35"/>
      <c r="B92" s="35"/>
      <c r="C92" s="35"/>
      <c r="D92" s="108"/>
      <c r="E92" s="108"/>
      <c r="F92" s="108"/>
      <c r="G92" s="108"/>
      <c r="H92" s="33"/>
      <c r="I92" s="33"/>
      <c r="J92" s="35"/>
      <c r="K92" s="35" t="s">
        <v>182</v>
      </c>
      <c r="L92" s="35" t="s">
        <v>286</v>
      </c>
      <c r="M92" s="33"/>
      <c r="N92" s="33"/>
      <c r="O92" s="105"/>
      <c r="P92" s="33"/>
      <c r="Q92" s="33"/>
      <c r="R92" s="33"/>
    </row>
    <row r="93" spans="1:18">
      <c r="A93" s="35"/>
      <c r="B93" s="35"/>
      <c r="C93" s="35"/>
      <c r="D93" s="108"/>
      <c r="E93" s="108"/>
      <c r="F93" s="108"/>
      <c r="G93" s="108"/>
      <c r="H93" s="33"/>
      <c r="I93" s="33"/>
      <c r="J93" s="35"/>
      <c r="K93" s="35" t="s">
        <v>371</v>
      </c>
      <c r="L93" s="35" t="s">
        <v>372</v>
      </c>
      <c r="M93" s="33"/>
      <c r="N93" s="33"/>
      <c r="O93" s="105"/>
      <c r="P93" s="33"/>
      <c r="Q93" s="33"/>
      <c r="R93" s="33"/>
    </row>
    <row r="94" spans="1:18">
      <c r="A94" s="35"/>
      <c r="B94" s="35"/>
      <c r="C94" s="35"/>
      <c r="D94" s="108"/>
      <c r="E94" s="108"/>
      <c r="F94" s="108"/>
      <c r="G94" s="108"/>
      <c r="H94" s="33"/>
      <c r="I94" s="33"/>
      <c r="J94" s="35"/>
      <c r="K94" s="35" t="s">
        <v>374</v>
      </c>
      <c r="L94" s="35" t="s">
        <v>375</v>
      </c>
      <c r="M94" s="33"/>
      <c r="N94" s="33"/>
      <c r="O94" s="105"/>
      <c r="P94" s="33"/>
      <c r="Q94" s="33"/>
      <c r="R94" s="33"/>
    </row>
    <row r="95" spans="1:18">
      <c r="A95" s="35"/>
      <c r="B95" s="35"/>
      <c r="C95" s="35"/>
      <c r="D95" s="108"/>
      <c r="E95" s="108"/>
      <c r="F95" s="108"/>
      <c r="G95" s="108"/>
      <c r="H95" s="33"/>
      <c r="I95" s="33"/>
      <c r="J95" s="35"/>
      <c r="K95" s="35" t="s">
        <v>378</v>
      </c>
      <c r="L95" s="35" t="s">
        <v>379</v>
      </c>
      <c r="M95" s="33"/>
      <c r="N95" s="33"/>
      <c r="O95" s="105"/>
      <c r="P95" s="33"/>
      <c r="Q95" s="33"/>
      <c r="R95" s="33"/>
    </row>
    <row r="96" spans="1:18">
      <c r="A96" s="35"/>
      <c r="B96" s="35"/>
      <c r="C96" s="35"/>
      <c r="D96" s="108"/>
      <c r="E96" s="108"/>
      <c r="F96" s="108"/>
      <c r="G96" s="108"/>
      <c r="H96" s="33"/>
      <c r="I96" s="33"/>
      <c r="J96" s="35"/>
      <c r="K96" s="35" t="s">
        <v>186</v>
      </c>
      <c r="L96" s="35" t="s">
        <v>294</v>
      </c>
      <c r="M96" s="33"/>
      <c r="N96" s="33"/>
      <c r="O96" s="105"/>
      <c r="P96" s="33"/>
      <c r="Q96" s="33"/>
      <c r="R96" s="33"/>
    </row>
    <row r="97" spans="1:18">
      <c r="A97" s="35"/>
      <c r="B97" s="35"/>
      <c r="C97" s="35"/>
      <c r="D97" s="108"/>
      <c r="E97" s="108"/>
      <c r="F97" s="108"/>
      <c r="G97" s="108"/>
      <c r="H97" s="33"/>
      <c r="I97" s="33"/>
      <c r="J97" s="37" t="s">
        <v>390</v>
      </c>
      <c r="K97" s="37" t="s">
        <v>251</v>
      </c>
      <c r="L97" s="37" t="s">
        <v>391</v>
      </c>
      <c r="M97" s="33"/>
      <c r="N97" s="33"/>
      <c r="O97" s="105"/>
      <c r="P97" s="33"/>
      <c r="Q97" s="33"/>
      <c r="R97" s="33"/>
    </row>
    <row r="98" spans="1:18">
      <c r="A98" s="35"/>
      <c r="B98" s="35"/>
      <c r="C98" s="35"/>
      <c r="D98" s="108"/>
      <c r="E98" s="108"/>
      <c r="F98" s="108"/>
      <c r="G98" s="108"/>
      <c r="H98" s="33"/>
      <c r="I98" s="33"/>
      <c r="J98" s="35"/>
      <c r="K98" s="35" t="s">
        <v>162</v>
      </c>
      <c r="L98" s="35" t="s">
        <v>392</v>
      </c>
      <c r="M98" s="33"/>
      <c r="N98" s="33"/>
      <c r="O98" s="105"/>
      <c r="P98" s="33"/>
      <c r="Q98" s="33"/>
      <c r="R98" s="33"/>
    </row>
    <row r="99" spans="1:18">
      <c r="A99" s="35"/>
      <c r="B99" s="35"/>
      <c r="C99" s="35"/>
      <c r="D99" s="108"/>
      <c r="E99" s="108"/>
      <c r="F99" s="108"/>
      <c r="G99" s="108"/>
      <c r="H99" s="33"/>
      <c r="I99" s="33"/>
      <c r="J99" s="35"/>
      <c r="K99" s="35" t="s">
        <v>186</v>
      </c>
      <c r="L99" s="35" t="s">
        <v>319</v>
      </c>
      <c r="M99" s="33"/>
      <c r="N99" s="33"/>
      <c r="O99" s="105"/>
      <c r="P99" s="33"/>
      <c r="Q99" s="33"/>
      <c r="R99" s="33"/>
    </row>
    <row r="100" spans="1:18">
      <c r="A100" s="35"/>
      <c r="B100" s="35"/>
      <c r="C100" s="35"/>
      <c r="D100" s="108"/>
      <c r="E100" s="108"/>
      <c r="F100" s="108"/>
      <c r="G100" s="108"/>
      <c r="H100" s="33"/>
      <c r="I100" s="33"/>
      <c r="J100" s="37" t="s">
        <v>393</v>
      </c>
      <c r="K100" s="37" t="s">
        <v>251</v>
      </c>
      <c r="L100" s="37" t="s">
        <v>314</v>
      </c>
      <c r="M100" s="33"/>
      <c r="N100" s="33"/>
      <c r="O100" s="105"/>
      <c r="P100" s="33"/>
      <c r="Q100" s="33"/>
      <c r="R100" s="33"/>
    </row>
    <row r="101" spans="1:18">
      <c r="A101" s="35"/>
      <c r="B101" s="35"/>
      <c r="C101" s="35"/>
      <c r="D101" s="108"/>
      <c r="E101" s="108"/>
      <c r="F101" s="108"/>
      <c r="G101" s="108"/>
      <c r="H101" s="33"/>
      <c r="I101" s="33"/>
      <c r="J101" s="35"/>
      <c r="K101" s="35" t="s">
        <v>162</v>
      </c>
      <c r="L101" s="35" t="s">
        <v>392</v>
      </c>
      <c r="M101" s="33"/>
      <c r="N101" s="33"/>
      <c r="O101" s="105"/>
      <c r="P101" s="33"/>
      <c r="Q101" s="33"/>
      <c r="R101" s="33"/>
    </row>
    <row r="102" spans="1:18">
      <c r="A102" s="35"/>
      <c r="B102" s="35"/>
      <c r="C102" s="35"/>
      <c r="D102" s="108"/>
      <c r="E102" s="108"/>
      <c r="F102" s="108"/>
      <c r="G102" s="108"/>
      <c r="H102" s="33"/>
      <c r="I102" s="33"/>
      <c r="J102" s="35"/>
      <c r="K102" s="35" t="s">
        <v>166</v>
      </c>
      <c r="L102" s="35" t="s">
        <v>394</v>
      </c>
      <c r="M102" s="33"/>
      <c r="N102" s="33"/>
      <c r="O102" s="105"/>
      <c r="P102" s="33"/>
      <c r="Q102" s="33"/>
      <c r="R102" s="33"/>
    </row>
    <row r="103" spans="1:18">
      <c r="A103" s="35"/>
      <c r="B103" s="35"/>
      <c r="C103" s="35"/>
      <c r="D103" s="108"/>
      <c r="E103" s="108"/>
      <c r="F103" s="108"/>
      <c r="G103" s="108"/>
      <c r="H103" s="33"/>
      <c r="I103" s="33"/>
      <c r="J103" s="35"/>
      <c r="K103" s="35" t="s">
        <v>191</v>
      </c>
      <c r="L103" s="35" t="s">
        <v>315</v>
      </c>
      <c r="M103" s="33"/>
      <c r="N103" s="33"/>
      <c r="O103" s="105"/>
      <c r="P103" s="33"/>
      <c r="Q103" s="33"/>
      <c r="R103" s="33"/>
    </row>
    <row r="104" spans="1:18">
      <c r="A104" s="35"/>
      <c r="B104" s="35"/>
      <c r="C104" s="35"/>
      <c r="D104" s="108"/>
      <c r="E104" s="108"/>
      <c r="F104" s="108"/>
      <c r="G104" s="108"/>
      <c r="H104" s="33"/>
      <c r="I104" s="33"/>
      <c r="J104" s="35"/>
      <c r="K104" s="35" t="s">
        <v>193</v>
      </c>
      <c r="L104" s="35" t="s">
        <v>317</v>
      </c>
      <c r="M104" s="33"/>
      <c r="N104" s="33"/>
      <c r="O104" s="105"/>
      <c r="P104" s="33"/>
      <c r="Q104" s="33"/>
      <c r="R104" s="33"/>
    </row>
    <row r="105" spans="1:18">
      <c r="A105" s="35"/>
      <c r="B105" s="35"/>
      <c r="C105" s="35"/>
      <c r="D105" s="108"/>
      <c r="E105" s="108"/>
      <c r="F105" s="108"/>
      <c r="G105" s="108"/>
      <c r="H105" s="33"/>
      <c r="I105" s="33"/>
      <c r="J105" s="35"/>
      <c r="K105" s="35" t="s">
        <v>186</v>
      </c>
      <c r="L105" s="35" t="s">
        <v>319</v>
      </c>
      <c r="M105" s="33"/>
      <c r="N105" s="33"/>
      <c r="O105" s="105"/>
      <c r="P105" s="33"/>
      <c r="Q105" s="33"/>
      <c r="R105" s="33"/>
    </row>
    <row r="106" spans="1:18">
      <c r="A106" s="35"/>
      <c r="B106" s="35"/>
      <c r="C106" s="35"/>
      <c r="D106" s="108"/>
      <c r="E106" s="108"/>
      <c r="F106" s="108"/>
      <c r="G106" s="108"/>
      <c r="H106" s="33"/>
      <c r="I106" s="33"/>
      <c r="J106" s="37" t="s">
        <v>395</v>
      </c>
      <c r="K106" s="37" t="s">
        <v>251</v>
      </c>
      <c r="L106" s="37" t="s">
        <v>339</v>
      </c>
      <c r="M106" s="33"/>
      <c r="N106" s="33"/>
      <c r="O106" s="105"/>
      <c r="P106" s="33"/>
      <c r="Q106" s="33"/>
      <c r="R106" s="33"/>
    </row>
    <row r="107" spans="1:18">
      <c r="A107" s="35"/>
      <c r="B107" s="35"/>
      <c r="C107" s="35"/>
      <c r="D107" s="108"/>
      <c r="E107" s="108"/>
      <c r="F107" s="108"/>
      <c r="G107" s="108"/>
      <c r="H107" s="33"/>
      <c r="I107" s="33"/>
      <c r="J107" s="35"/>
      <c r="K107" s="35" t="s">
        <v>164</v>
      </c>
      <c r="L107" s="35" t="s">
        <v>341</v>
      </c>
      <c r="M107" s="33"/>
      <c r="N107" s="33"/>
      <c r="O107" s="105"/>
      <c r="P107" s="33"/>
      <c r="Q107" s="33"/>
      <c r="R107" s="33"/>
    </row>
    <row r="108" spans="1:18">
      <c r="A108" s="35"/>
      <c r="B108" s="35"/>
      <c r="C108" s="35"/>
      <c r="D108" s="108"/>
      <c r="E108" s="108"/>
      <c r="F108" s="108"/>
      <c r="G108" s="108"/>
      <c r="H108" s="33"/>
      <c r="I108" s="33"/>
      <c r="J108" s="35"/>
      <c r="K108" s="35" t="s">
        <v>166</v>
      </c>
      <c r="L108" s="35" t="s">
        <v>342</v>
      </c>
      <c r="M108" s="33"/>
      <c r="N108" s="33"/>
      <c r="O108" s="105"/>
      <c r="P108" s="33"/>
      <c r="Q108" s="33"/>
      <c r="R108" s="33"/>
    </row>
    <row r="109" spans="1:18">
      <c r="A109" s="35"/>
      <c r="B109" s="35"/>
      <c r="C109" s="35"/>
      <c r="D109" s="108"/>
      <c r="E109" s="108"/>
      <c r="F109" s="108"/>
      <c r="G109" s="108"/>
      <c r="H109" s="33"/>
      <c r="I109" s="33"/>
      <c r="J109" s="37" t="s">
        <v>396</v>
      </c>
      <c r="K109" s="37" t="s">
        <v>251</v>
      </c>
      <c r="L109" s="37" t="s">
        <v>377</v>
      </c>
      <c r="M109" s="33"/>
      <c r="N109" s="33"/>
      <c r="O109" s="105"/>
      <c r="P109" s="33"/>
      <c r="Q109" s="33"/>
      <c r="R109" s="33"/>
    </row>
    <row r="110" spans="1:18">
      <c r="A110" s="35"/>
      <c r="B110" s="35"/>
      <c r="C110" s="35"/>
      <c r="D110" s="108"/>
      <c r="E110" s="108"/>
      <c r="F110" s="108"/>
      <c r="G110" s="108"/>
      <c r="H110" s="33"/>
      <c r="I110" s="33"/>
      <c r="J110" s="35"/>
      <c r="K110" s="35" t="s">
        <v>168</v>
      </c>
      <c r="L110" s="35" t="s">
        <v>380</v>
      </c>
      <c r="M110" s="33"/>
      <c r="N110" s="33"/>
      <c r="O110" s="105"/>
      <c r="P110" s="33"/>
      <c r="Q110" s="33"/>
      <c r="R110" s="33"/>
    </row>
    <row r="111" spans="1:18">
      <c r="A111" s="35"/>
      <c r="B111" s="35"/>
      <c r="C111" s="35"/>
      <c r="D111" s="108"/>
      <c r="E111" s="108"/>
      <c r="F111" s="108"/>
      <c r="G111" s="108"/>
      <c r="H111" s="33"/>
      <c r="I111" s="33"/>
      <c r="J111" s="35"/>
      <c r="K111" s="35" t="s">
        <v>170</v>
      </c>
      <c r="L111" s="35" t="s">
        <v>382</v>
      </c>
      <c r="M111" s="33"/>
      <c r="N111" s="33"/>
      <c r="O111" s="105"/>
      <c r="P111" s="33"/>
      <c r="Q111" s="33"/>
      <c r="R111" s="33"/>
    </row>
    <row r="112" spans="1:18">
      <c r="A112" s="35"/>
      <c r="B112" s="35"/>
      <c r="C112" s="35"/>
      <c r="D112" s="108"/>
      <c r="E112" s="108"/>
      <c r="F112" s="108"/>
      <c r="G112" s="108"/>
      <c r="H112" s="33"/>
      <c r="I112" s="33"/>
      <c r="J112" s="35"/>
      <c r="K112" s="35" t="s">
        <v>172</v>
      </c>
      <c r="L112" s="35" t="s">
        <v>385</v>
      </c>
      <c r="M112" s="33"/>
      <c r="N112" s="33"/>
      <c r="O112" s="105"/>
      <c r="P112" s="33"/>
      <c r="Q112" s="33"/>
      <c r="R112" s="33"/>
    </row>
    <row r="113" spans="1:18">
      <c r="A113" s="35"/>
      <c r="B113" s="35"/>
      <c r="C113" s="35"/>
      <c r="D113" s="108"/>
      <c r="E113" s="108"/>
      <c r="F113" s="108"/>
      <c r="G113" s="108"/>
      <c r="H113" s="33"/>
      <c r="I113" s="33"/>
      <c r="J113" s="35"/>
      <c r="K113" s="35" t="s">
        <v>186</v>
      </c>
      <c r="L113" s="35" t="s">
        <v>377</v>
      </c>
      <c r="M113" s="33"/>
      <c r="N113" s="33"/>
      <c r="O113" s="105"/>
      <c r="P113" s="33"/>
      <c r="Q113" s="33"/>
      <c r="R113" s="33"/>
    </row>
    <row r="114" spans="1:18">
      <c r="A114" s="172" t="s">
        <v>38</v>
      </c>
      <c r="B114" s="172"/>
      <c r="C114" s="172"/>
      <c r="D114" s="108">
        <f>SUM(D8+D13+D24+D32+D39+D43+D53)</f>
        <v>2806.1</v>
      </c>
      <c r="E114" s="108">
        <f>SUM(E8+E13+E24+E32+E39+E43+E53)</f>
        <v>1691.1</v>
      </c>
      <c r="F114" s="108">
        <f>SUM(F8+F13+F24+F32+F39+F43+F53)</f>
        <v>1115</v>
      </c>
      <c r="G114" s="108"/>
      <c r="H114" s="33"/>
      <c r="I114" s="33"/>
      <c r="J114" s="172" t="s">
        <v>38</v>
      </c>
      <c r="K114" s="172"/>
      <c r="L114" s="172"/>
      <c r="M114" s="33"/>
      <c r="N114" s="105">
        <f>SUM(N8+N22+N50)</f>
        <v>1691.1</v>
      </c>
      <c r="O114" s="105">
        <f>SUM(O8+O22+O50)</f>
        <v>1115</v>
      </c>
      <c r="P114" s="33"/>
      <c r="Q114" s="33"/>
      <c r="R114" s="33"/>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1" type="noConversion"/>
  <printOptions horizontalCentered="1"/>
  <pageMargins left="3.8888888888888903E-2" right="3.8888888888888903E-2" top="0.74791666666666701" bottom="0.74791666666666701" header="0.31388888888888899" footer="0.31388888888888899"/>
  <pageSetup paperSize="9" scale="63" fitToHeight="0" orientation="landscape" r:id="rId1"/>
</worksheet>
</file>

<file path=xl/worksheets/sheet9.xml><?xml version="1.0" encoding="utf-8"?>
<worksheet xmlns="http://schemas.openxmlformats.org/spreadsheetml/2006/main" xmlns:r="http://schemas.openxmlformats.org/officeDocument/2006/relationships">
  <dimension ref="A1:H11"/>
  <sheetViews>
    <sheetView workbookViewId="0">
      <selection activeCell="H12" sqref="H12"/>
    </sheetView>
  </sheetViews>
  <sheetFormatPr defaultColWidth="9" defaultRowHeight="13.5"/>
  <cols>
    <col min="1" max="1" width="31.375" style="19" customWidth="1"/>
    <col min="2" max="2" width="21.25" style="19" customWidth="1"/>
    <col min="3" max="3" width="21.375" style="19" customWidth="1"/>
    <col min="4" max="4" width="24.875" style="19" customWidth="1"/>
    <col min="5" max="5" width="23.5" style="19" customWidth="1"/>
    <col min="6" max="8" width="11.625" style="19" customWidth="1"/>
    <col min="9" max="16384" width="9" style="19"/>
  </cols>
  <sheetData>
    <row r="1" spans="1:8" ht="32.25" customHeight="1">
      <c r="A1" s="128" t="s">
        <v>397</v>
      </c>
      <c r="B1" s="128"/>
      <c r="C1" s="128"/>
      <c r="D1" s="128"/>
      <c r="E1" s="128"/>
      <c r="F1" s="21"/>
      <c r="G1" s="21"/>
      <c r="H1" s="21"/>
    </row>
    <row r="2" spans="1:8" s="20" customFormat="1" ht="18.75" customHeight="1">
      <c r="A2" s="22" t="s">
        <v>430</v>
      </c>
      <c r="B2" s="22"/>
      <c r="C2" s="22"/>
      <c r="D2" s="22"/>
      <c r="E2" s="23" t="s">
        <v>40</v>
      </c>
    </row>
    <row r="3" spans="1:8" ht="24.95" customHeight="1">
      <c r="A3" s="175" t="s">
        <v>398</v>
      </c>
      <c r="B3" s="175" t="s">
        <v>399</v>
      </c>
      <c r="C3" s="175" t="s">
        <v>400</v>
      </c>
      <c r="D3" s="173" t="s">
        <v>401</v>
      </c>
      <c r="E3" s="173"/>
    </row>
    <row r="4" spans="1:8" ht="24.95" customHeight="1">
      <c r="A4" s="176"/>
      <c r="B4" s="176"/>
      <c r="C4" s="176"/>
      <c r="D4" s="24" t="s">
        <v>402</v>
      </c>
      <c r="E4" s="24" t="s">
        <v>403</v>
      </c>
    </row>
    <row r="5" spans="1:8" ht="24.95" customHeight="1">
      <c r="A5" s="25" t="s">
        <v>97</v>
      </c>
      <c r="B5" s="93">
        <f>SUM(B6:B8)</f>
        <v>80.5</v>
      </c>
      <c r="C5" s="76">
        <f>SUM(C6:C8)</f>
        <v>80.66</v>
      </c>
      <c r="D5" s="92">
        <f>SUM(B5-C5)</f>
        <v>-0.15999999999999659</v>
      </c>
      <c r="E5" s="27">
        <v>-2E-3</v>
      </c>
    </row>
    <row r="6" spans="1:8" ht="24.95" customHeight="1">
      <c r="A6" s="26" t="s">
        <v>404</v>
      </c>
      <c r="B6" s="94">
        <v>0</v>
      </c>
      <c r="C6" s="77">
        <v>5</v>
      </c>
      <c r="D6" s="92">
        <f>SUM(B6-C6)</f>
        <v>-5</v>
      </c>
      <c r="E6" s="27">
        <v>-1</v>
      </c>
    </row>
    <row r="7" spans="1:8" ht="24.95" customHeight="1">
      <c r="A7" s="26" t="s">
        <v>405</v>
      </c>
      <c r="B7" s="94">
        <v>9.4499999999999993</v>
      </c>
      <c r="C7" s="77">
        <v>18.79</v>
      </c>
      <c r="D7" s="92">
        <f t="shared" ref="D7:D10" si="0">SUM(B7-C7)</f>
        <v>-9.34</v>
      </c>
      <c r="E7" s="27">
        <v>-0.49709999999999999</v>
      </c>
    </row>
    <row r="8" spans="1:8" ht="24.95" customHeight="1">
      <c r="A8" s="26" t="s">
        <v>406</v>
      </c>
      <c r="B8" s="93">
        <f>SUM(B9:B10)</f>
        <v>71.05</v>
      </c>
      <c r="C8" s="77">
        <f>SUM(C9:C10)</f>
        <v>56.870000000000005</v>
      </c>
      <c r="D8" s="92">
        <f t="shared" si="0"/>
        <v>14.179999999999993</v>
      </c>
      <c r="E8" s="27">
        <v>0.24929999999999999</v>
      </c>
    </row>
    <row r="9" spans="1:8" ht="24.95" customHeight="1">
      <c r="A9" s="26" t="s">
        <v>407</v>
      </c>
      <c r="B9" s="94">
        <v>50</v>
      </c>
      <c r="C9" s="77">
        <v>25</v>
      </c>
      <c r="D9" s="92">
        <f t="shared" si="0"/>
        <v>25</v>
      </c>
      <c r="E9" s="27">
        <v>1</v>
      </c>
    </row>
    <row r="10" spans="1:8" ht="24.95" customHeight="1">
      <c r="A10" s="26" t="s">
        <v>408</v>
      </c>
      <c r="B10" s="94">
        <v>21.05</v>
      </c>
      <c r="C10" s="77">
        <v>31.87</v>
      </c>
      <c r="D10" s="92">
        <f t="shared" si="0"/>
        <v>-10.82</v>
      </c>
      <c r="E10" s="27">
        <v>-0.33950000000000002</v>
      </c>
    </row>
    <row r="11" spans="1:8" ht="183" customHeight="1">
      <c r="A11" s="174" t="s">
        <v>700</v>
      </c>
      <c r="B11" s="174"/>
      <c r="C11" s="174"/>
      <c r="D11" s="174"/>
      <c r="E11" s="174"/>
    </row>
  </sheetData>
  <mergeCells count="6">
    <mergeCell ref="A1:E1"/>
    <mergeCell ref="D3:E3"/>
    <mergeCell ref="A11:E11"/>
    <mergeCell ref="A3:A4"/>
    <mergeCell ref="B3:B4"/>
    <mergeCell ref="C3:C4"/>
  </mergeCells>
  <phoneticPr fontId="21"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dimension ref="A1:H100"/>
  <sheetViews>
    <sheetView topLeftCell="A13" workbookViewId="0">
      <selection activeCell="F12" sqref="F12"/>
    </sheetView>
  </sheetViews>
  <sheetFormatPr defaultColWidth="8" defaultRowHeight="12"/>
  <cols>
    <col min="1" max="1" width="17.5" style="13" customWidth="1"/>
    <col min="2" max="2" width="25.375" style="13" customWidth="1"/>
    <col min="3" max="4" width="10.625" style="13" customWidth="1"/>
    <col min="5" max="5" width="20.625" style="13" customWidth="1"/>
    <col min="6" max="6" width="17.125" style="13" customWidth="1"/>
    <col min="7" max="7" width="37.25" style="13" customWidth="1"/>
    <col min="8" max="8" width="17.625" style="13" customWidth="1"/>
    <col min="9" max="16384" width="8" style="13"/>
  </cols>
  <sheetData>
    <row r="1" spans="1:8" customFormat="1" ht="13.5">
      <c r="A1" s="14"/>
      <c r="B1" s="15"/>
      <c r="C1" s="15"/>
      <c r="D1" s="15"/>
      <c r="E1" s="15"/>
    </row>
    <row r="2" spans="1:8" ht="20.25">
      <c r="A2" s="128" t="s">
        <v>617</v>
      </c>
      <c r="B2" s="128"/>
      <c r="C2" s="128"/>
      <c r="D2" s="128"/>
      <c r="E2" s="128"/>
      <c r="F2" s="128"/>
      <c r="G2" s="128"/>
      <c r="H2" s="128"/>
    </row>
    <row r="3" spans="1:8">
      <c r="A3" s="66" t="s">
        <v>427</v>
      </c>
      <c r="B3" s="58"/>
    </row>
    <row r="4" spans="1:8" ht="22.5" customHeight="1">
      <c r="A4" s="63" t="s">
        <v>409</v>
      </c>
      <c r="B4" s="63" t="s">
        <v>410</v>
      </c>
      <c r="C4" s="63" t="s">
        <v>411</v>
      </c>
      <c r="D4" s="63" t="s">
        <v>412</v>
      </c>
      <c r="E4" s="63" t="s">
        <v>413</v>
      </c>
      <c r="F4" s="63" t="s">
        <v>414</v>
      </c>
      <c r="G4" s="63" t="s">
        <v>415</v>
      </c>
      <c r="H4" s="63" t="s">
        <v>416</v>
      </c>
    </row>
    <row r="5" spans="1:8">
      <c r="A5" s="63">
        <v>1</v>
      </c>
      <c r="B5" s="63">
        <v>2</v>
      </c>
      <c r="C5" s="63">
        <v>3</v>
      </c>
      <c r="D5" s="63">
        <v>4</v>
      </c>
      <c r="E5" s="63">
        <v>5</v>
      </c>
      <c r="F5" s="63">
        <v>6</v>
      </c>
      <c r="G5" s="63">
        <v>7</v>
      </c>
      <c r="H5" s="63">
        <v>8</v>
      </c>
    </row>
    <row r="6" spans="1:8" ht="33" customHeight="1">
      <c r="A6" s="64" t="s">
        <v>462</v>
      </c>
      <c r="B6" s="64"/>
      <c r="C6" s="64"/>
      <c r="D6" s="64"/>
      <c r="E6" s="63"/>
      <c r="F6" s="63"/>
      <c r="G6" s="63"/>
      <c r="H6" s="63"/>
    </row>
    <row r="7" spans="1:8" ht="30" customHeight="1">
      <c r="A7" s="177" t="s">
        <v>461</v>
      </c>
      <c r="B7" s="177" t="s">
        <v>463</v>
      </c>
      <c r="C7" s="60" t="s">
        <v>464</v>
      </c>
      <c r="D7" s="60" t="s">
        <v>464</v>
      </c>
      <c r="E7" s="60" t="s">
        <v>465</v>
      </c>
      <c r="F7" s="60" t="s">
        <v>600</v>
      </c>
      <c r="G7" s="65" t="s">
        <v>466</v>
      </c>
      <c r="H7" s="60" t="s">
        <v>467</v>
      </c>
    </row>
    <row r="8" spans="1:8" ht="30" customHeight="1">
      <c r="A8" s="178"/>
      <c r="B8" s="178"/>
      <c r="C8" s="60" t="s">
        <v>464</v>
      </c>
      <c r="D8" s="60" t="s">
        <v>464</v>
      </c>
      <c r="E8" s="60" t="s">
        <v>468</v>
      </c>
      <c r="F8" s="61">
        <v>0.96</v>
      </c>
      <c r="G8" s="65" t="s">
        <v>466</v>
      </c>
      <c r="H8" s="60"/>
    </row>
    <row r="9" spans="1:8" ht="30" customHeight="1">
      <c r="A9" s="178"/>
      <c r="B9" s="178"/>
      <c r="C9" s="60" t="s">
        <v>464</v>
      </c>
      <c r="D9" s="60" t="s">
        <v>464</v>
      </c>
      <c r="E9" s="60" t="s">
        <v>469</v>
      </c>
      <c r="F9" s="62">
        <v>43800</v>
      </c>
      <c r="G9" s="65" t="s">
        <v>470</v>
      </c>
      <c r="H9" s="60"/>
    </row>
    <row r="10" spans="1:8" ht="30" customHeight="1">
      <c r="A10" s="178"/>
      <c r="B10" s="178"/>
      <c r="C10" s="60" t="s">
        <v>471</v>
      </c>
      <c r="D10" s="60" t="s">
        <v>471</v>
      </c>
      <c r="E10" s="60" t="s">
        <v>472</v>
      </c>
      <c r="F10" s="60" t="s">
        <v>473</v>
      </c>
      <c r="G10" s="65" t="s">
        <v>474</v>
      </c>
      <c r="H10" s="60"/>
    </row>
    <row r="11" spans="1:8" ht="30" customHeight="1">
      <c r="A11" s="178"/>
      <c r="B11" s="178"/>
      <c r="C11" s="60" t="s">
        <v>471</v>
      </c>
      <c r="D11" s="60" t="s">
        <v>471</v>
      </c>
      <c r="E11" s="60" t="s">
        <v>475</v>
      </c>
      <c r="F11" s="61">
        <v>0.9</v>
      </c>
      <c r="G11" s="65" t="s">
        <v>474</v>
      </c>
      <c r="H11" s="60"/>
    </row>
    <row r="12" spans="1:8" ht="30" customHeight="1">
      <c r="A12" s="178"/>
      <c r="B12" s="178"/>
      <c r="C12" s="60" t="s">
        <v>471</v>
      </c>
      <c r="D12" s="60" t="s">
        <v>471</v>
      </c>
      <c r="E12" s="60" t="s">
        <v>476</v>
      </c>
      <c r="F12" s="61">
        <v>0.9</v>
      </c>
      <c r="G12" s="65" t="s">
        <v>474</v>
      </c>
      <c r="H12" s="60"/>
    </row>
    <row r="13" spans="1:8" ht="30" customHeight="1">
      <c r="A13" s="178"/>
      <c r="B13" s="178"/>
      <c r="C13" s="60" t="s">
        <v>477</v>
      </c>
      <c r="D13" s="60" t="s">
        <v>477</v>
      </c>
      <c r="E13" s="60" t="s">
        <v>478</v>
      </c>
      <c r="F13" s="61">
        <v>0.8</v>
      </c>
      <c r="G13" s="65" t="s">
        <v>474</v>
      </c>
      <c r="H13" s="60"/>
    </row>
    <row r="14" spans="1:8" ht="30" customHeight="1">
      <c r="A14" s="178"/>
      <c r="B14" s="178"/>
      <c r="C14" s="60" t="s">
        <v>477</v>
      </c>
      <c r="D14" s="60" t="s">
        <v>477</v>
      </c>
      <c r="E14" s="60" t="s">
        <v>479</v>
      </c>
      <c r="F14" s="61">
        <v>0.8</v>
      </c>
      <c r="G14" s="65" t="s">
        <v>474</v>
      </c>
      <c r="H14" s="60"/>
    </row>
    <row r="15" spans="1:8" s="59" customFormat="1" ht="45.75" customHeight="1">
      <c r="A15" s="179" t="s">
        <v>601</v>
      </c>
      <c r="B15" s="179" t="s">
        <v>602</v>
      </c>
      <c r="C15" s="60" t="s">
        <v>464</v>
      </c>
      <c r="D15" s="60" t="s">
        <v>464</v>
      </c>
      <c r="E15" s="60" t="s">
        <v>480</v>
      </c>
      <c r="F15" s="60" t="s">
        <v>481</v>
      </c>
      <c r="G15" s="65" t="s">
        <v>482</v>
      </c>
      <c r="H15" s="65"/>
    </row>
    <row r="16" spans="1:8" s="59" customFormat="1" ht="30" customHeight="1">
      <c r="A16" s="179"/>
      <c r="B16" s="179"/>
      <c r="C16" s="60" t="s">
        <v>464</v>
      </c>
      <c r="D16" s="60" t="s">
        <v>464</v>
      </c>
      <c r="E16" s="60" t="s">
        <v>483</v>
      </c>
      <c r="F16" s="60" t="s">
        <v>484</v>
      </c>
      <c r="G16" s="65" t="s">
        <v>485</v>
      </c>
      <c r="H16" s="65"/>
    </row>
    <row r="17" spans="1:8" s="59" customFormat="1" ht="30" customHeight="1">
      <c r="A17" s="179"/>
      <c r="B17" s="179"/>
      <c r="C17" s="60" t="s">
        <v>464</v>
      </c>
      <c r="D17" s="60" t="s">
        <v>464</v>
      </c>
      <c r="E17" s="60" t="s">
        <v>486</v>
      </c>
      <c r="F17" s="60" t="s">
        <v>487</v>
      </c>
      <c r="G17" s="65" t="s">
        <v>485</v>
      </c>
      <c r="H17" s="65"/>
    </row>
    <row r="18" spans="1:8" s="59" customFormat="1" ht="30" customHeight="1">
      <c r="A18" s="179"/>
      <c r="B18" s="179"/>
      <c r="C18" s="60" t="s">
        <v>464</v>
      </c>
      <c r="D18" s="60" t="s">
        <v>464</v>
      </c>
      <c r="E18" s="60" t="s">
        <v>488</v>
      </c>
      <c r="F18" s="61">
        <v>1</v>
      </c>
      <c r="G18" s="65" t="s">
        <v>474</v>
      </c>
      <c r="H18" s="65"/>
    </row>
    <row r="19" spans="1:8" s="59" customFormat="1" ht="30" customHeight="1">
      <c r="A19" s="179"/>
      <c r="B19" s="179"/>
      <c r="C19" s="60" t="s">
        <v>464</v>
      </c>
      <c r="D19" s="60" t="s">
        <v>464</v>
      </c>
      <c r="E19" s="60" t="s">
        <v>489</v>
      </c>
      <c r="F19" s="60" t="s">
        <v>490</v>
      </c>
      <c r="G19" s="65" t="s">
        <v>485</v>
      </c>
      <c r="H19" s="65"/>
    </row>
    <row r="20" spans="1:8" s="59" customFormat="1" ht="30" customHeight="1">
      <c r="A20" s="179"/>
      <c r="B20" s="179"/>
      <c r="C20" s="60" t="s">
        <v>464</v>
      </c>
      <c r="D20" s="60" t="s">
        <v>464</v>
      </c>
      <c r="E20" s="60" t="s">
        <v>491</v>
      </c>
      <c r="F20" s="62">
        <v>43800</v>
      </c>
      <c r="G20" s="65" t="s">
        <v>485</v>
      </c>
      <c r="H20" s="65"/>
    </row>
    <row r="21" spans="1:8" s="59" customFormat="1" ht="30" customHeight="1">
      <c r="A21" s="179"/>
      <c r="B21" s="179"/>
      <c r="C21" s="60" t="s">
        <v>471</v>
      </c>
      <c r="D21" s="60" t="s">
        <v>471</v>
      </c>
      <c r="E21" s="60" t="s">
        <v>472</v>
      </c>
      <c r="F21" s="60" t="s">
        <v>473</v>
      </c>
      <c r="G21" s="65" t="s">
        <v>474</v>
      </c>
      <c r="H21" s="65"/>
    </row>
    <row r="22" spans="1:8" s="59" customFormat="1" ht="30" customHeight="1">
      <c r="A22" s="179"/>
      <c r="B22" s="179"/>
      <c r="C22" s="60" t="s">
        <v>477</v>
      </c>
      <c r="D22" s="60" t="s">
        <v>477</v>
      </c>
      <c r="E22" s="60" t="s">
        <v>492</v>
      </c>
      <c r="F22" s="61">
        <v>0.8</v>
      </c>
      <c r="G22" s="65" t="s">
        <v>474</v>
      </c>
      <c r="H22" s="65"/>
    </row>
    <row r="23" spans="1:8" s="59" customFormat="1" ht="30" customHeight="1">
      <c r="A23" s="179"/>
      <c r="B23" s="179"/>
      <c r="C23" s="60" t="s">
        <v>477</v>
      </c>
      <c r="D23" s="60" t="s">
        <v>477</v>
      </c>
      <c r="E23" s="60" t="s">
        <v>478</v>
      </c>
      <c r="F23" s="61">
        <v>0.8</v>
      </c>
      <c r="G23" s="65" t="s">
        <v>474</v>
      </c>
      <c r="H23" s="65"/>
    </row>
    <row r="24" spans="1:8" s="59" customFormat="1" ht="24.95" customHeight="1">
      <c r="A24" s="179" t="s">
        <v>603</v>
      </c>
      <c r="B24" s="179" t="s">
        <v>503</v>
      </c>
      <c r="C24" s="60" t="s">
        <v>464</v>
      </c>
      <c r="D24" s="60" t="s">
        <v>464</v>
      </c>
      <c r="E24" s="60" t="s">
        <v>493</v>
      </c>
      <c r="F24" s="60" t="s">
        <v>494</v>
      </c>
      <c r="G24" s="65" t="s">
        <v>495</v>
      </c>
      <c r="H24" s="65"/>
    </row>
    <row r="25" spans="1:8" s="59" customFormat="1" ht="24.95" customHeight="1">
      <c r="A25" s="178"/>
      <c r="B25" s="179"/>
      <c r="C25" s="60" t="s">
        <v>464</v>
      </c>
      <c r="D25" s="60" t="s">
        <v>464</v>
      </c>
      <c r="E25" s="60" t="s">
        <v>496</v>
      </c>
      <c r="F25" s="60" t="s">
        <v>494</v>
      </c>
      <c r="G25" s="65" t="s">
        <v>497</v>
      </c>
      <c r="H25" s="65"/>
    </row>
    <row r="26" spans="1:8" s="59" customFormat="1" ht="24.95" customHeight="1">
      <c r="A26" s="178"/>
      <c r="B26" s="179"/>
      <c r="C26" s="60" t="s">
        <v>464</v>
      </c>
      <c r="D26" s="60" t="s">
        <v>464</v>
      </c>
      <c r="E26" s="60" t="s">
        <v>498</v>
      </c>
      <c r="F26" s="60" t="s">
        <v>494</v>
      </c>
      <c r="G26" s="65" t="s">
        <v>495</v>
      </c>
      <c r="H26" s="65"/>
    </row>
    <row r="27" spans="1:8" s="59" customFormat="1" ht="24.95" customHeight="1">
      <c r="A27" s="178"/>
      <c r="B27" s="179"/>
      <c r="C27" s="60" t="s">
        <v>464</v>
      </c>
      <c r="D27" s="60" t="s">
        <v>464</v>
      </c>
      <c r="E27" s="60" t="s">
        <v>469</v>
      </c>
      <c r="F27" s="62">
        <v>43800</v>
      </c>
      <c r="G27" s="65" t="s">
        <v>495</v>
      </c>
      <c r="H27" s="65"/>
    </row>
    <row r="28" spans="1:8" s="59" customFormat="1" ht="24.95" customHeight="1">
      <c r="A28" s="178"/>
      <c r="B28" s="179"/>
      <c r="C28" s="60" t="s">
        <v>464</v>
      </c>
      <c r="D28" s="60" t="s">
        <v>464</v>
      </c>
      <c r="E28" s="60" t="s">
        <v>298</v>
      </c>
      <c r="F28" s="60" t="s">
        <v>499</v>
      </c>
      <c r="G28" s="65" t="s">
        <v>500</v>
      </c>
      <c r="H28" s="65"/>
    </row>
    <row r="29" spans="1:8" s="59" customFormat="1" ht="24.95" customHeight="1">
      <c r="A29" s="178"/>
      <c r="B29" s="179"/>
      <c r="C29" s="60" t="s">
        <v>471</v>
      </c>
      <c r="D29" s="60" t="s">
        <v>471</v>
      </c>
      <c r="E29" s="60" t="s">
        <v>476</v>
      </c>
      <c r="F29" s="61">
        <v>0.9</v>
      </c>
      <c r="G29" s="65" t="s">
        <v>604</v>
      </c>
      <c r="H29" s="65"/>
    </row>
    <row r="30" spans="1:8" s="59" customFormat="1" ht="24.95" customHeight="1">
      <c r="A30" s="178"/>
      <c r="B30" s="179"/>
      <c r="C30" s="60" t="s">
        <v>471</v>
      </c>
      <c r="D30" s="60" t="s">
        <v>471</v>
      </c>
      <c r="E30" s="60" t="s">
        <v>472</v>
      </c>
      <c r="F30" s="60" t="s">
        <v>473</v>
      </c>
      <c r="G30" s="65" t="s">
        <v>474</v>
      </c>
      <c r="H30" s="65"/>
    </row>
    <row r="31" spans="1:8" s="59" customFormat="1" ht="24.95" customHeight="1">
      <c r="A31" s="178"/>
      <c r="B31" s="179"/>
      <c r="C31" s="60" t="s">
        <v>477</v>
      </c>
      <c r="D31" s="60" t="s">
        <v>477</v>
      </c>
      <c r="E31" s="60" t="s">
        <v>501</v>
      </c>
      <c r="F31" s="61">
        <v>0.8</v>
      </c>
      <c r="G31" s="65" t="s">
        <v>474</v>
      </c>
      <c r="H31" s="65"/>
    </row>
    <row r="32" spans="1:8" s="59" customFormat="1" ht="24.95" customHeight="1">
      <c r="A32" s="178"/>
      <c r="B32" s="179"/>
      <c r="C32" s="60" t="s">
        <v>477</v>
      </c>
      <c r="D32" s="60" t="s">
        <v>477</v>
      </c>
      <c r="E32" s="60" t="s">
        <v>502</v>
      </c>
      <c r="F32" s="61">
        <v>0.8</v>
      </c>
      <c r="G32" s="65" t="s">
        <v>474</v>
      </c>
      <c r="H32" s="65"/>
    </row>
    <row r="33" spans="1:8" s="59" customFormat="1" ht="20.100000000000001" customHeight="1">
      <c r="A33" s="179" t="s">
        <v>605</v>
      </c>
      <c r="B33" s="179" t="s">
        <v>624</v>
      </c>
      <c r="C33" s="60" t="s">
        <v>464</v>
      </c>
      <c r="D33" s="60" t="s">
        <v>464</v>
      </c>
      <c r="E33" s="60" t="s">
        <v>504</v>
      </c>
      <c r="F33" s="60" t="s">
        <v>494</v>
      </c>
      <c r="G33" s="65" t="s">
        <v>505</v>
      </c>
      <c r="H33" s="65"/>
    </row>
    <row r="34" spans="1:8" s="59" customFormat="1" ht="20.100000000000001" customHeight="1">
      <c r="A34" s="178"/>
      <c r="B34" s="178"/>
      <c r="C34" s="60" t="s">
        <v>464</v>
      </c>
      <c r="D34" s="60" t="s">
        <v>464</v>
      </c>
      <c r="E34" s="60" t="s">
        <v>506</v>
      </c>
      <c r="F34" s="60" t="s">
        <v>494</v>
      </c>
      <c r="G34" s="65" t="s">
        <v>507</v>
      </c>
      <c r="H34" s="65"/>
    </row>
    <row r="35" spans="1:8" s="59" customFormat="1" ht="20.100000000000001" customHeight="1">
      <c r="A35" s="178"/>
      <c r="B35" s="178"/>
      <c r="C35" s="60" t="s">
        <v>464</v>
      </c>
      <c r="D35" s="60" t="s">
        <v>464</v>
      </c>
      <c r="E35" s="60" t="s">
        <v>508</v>
      </c>
      <c r="F35" s="60" t="s">
        <v>494</v>
      </c>
      <c r="G35" s="65" t="s">
        <v>509</v>
      </c>
      <c r="H35" s="65"/>
    </row>
    <row r="36" spans="1:8" ht="20.100000000000001" customHeight="1">
      <c r="A36" s="178"/>
      <c r="B36" s="178"/>
      <c r="C36" s="60" t="s">
        <v>464</v>
      </c>
      <c r="D36" s="60" t="s">
        <v>464</v>
      </c>
      <c r="E36" s="60" t="s">
        <v>510</v>
      </c>
      <c r="F36" s="60" t="s">
        <v>494</v>
      </c>
      <c r="G36" s="65" t="s">
        <v>511</v>
      </c>
      <c r="H36" s="65"/>
    </row>
    <row r="37" spans="1:8" ht="20.100000000000001" customHeight="1">
      <c r="A37" s="178"/>
      <c r="B37" s="178"/>
      <c r="C37" s="60" t="s">
        <v>464</v>
      </c>
      <c r="D37" s="60" t="s">
        <v>464</v>
      </c>
      <c r="E37" s="60" t="s">
        <v>469</v>
      </c>
      <c r="F37" s="62">
        <v>43800</v>
      </c>
      <c r="G37" s="65" t="s">
        <v>512</v>
      </c>
      <c r="H37" s="65"/>
    </row>
    <row r="38" spans="1:8" ht="20.100000000000001" customHeight="1">
      <c r="A38" s="178"/>
      <c r="B38" s="178"/>
      <c r="C38" s="60" t="s">
        <v>464</v>
      </c>
      <c r="D38" s="60" t="s">
        <v>464</v>
      </c>
      <c r="E38" s="60" t="s">
        <v>513</v>
      </c>
      <c r="F38" s="60" t="s">
        <v>514</v>
      </c>
      <c r="G38" s="65" t="s">
        <v>512</v>
      </c>
      <c r="H38" s="65"/>
    </row>
    <row r="39" spans="1:8" ht="24.95" customHeight="1">
      <c r="A39" s="178"/>
      <c r="B39" s="178"/>
      <c r="C39" s="60" t="s">
        <v>471</v>
      </c>
      <c r="D39" s="60" t="s">
        <v>471</v>
      </c>
      <c r="E39" s="60" t="s">
        <v>515</v>
      </c>
      <c r="F39" s="60" t="s">
        <v>516</v>
      </c>
      <c r="G39" s="65" t="s">
        <v>474</v>
      </c>
      <c r="H39" s="65"/>
    </row>
    <row r="40" spans="1:8" ht="24.95" customHeight="1">
      <c r="A40" s="178"/>
      <c r="B40" s="178"/>
      <c r="C40" s="60" t="s">
        <v>471</v>
      </c>
      <c r="D40" s="60" t="s">
        <v>471</v>
      </c>
      <c r="E40" s="60" t="s">
        <v>517</v>
      </c>
      <c r="F40" s="61">
        <v>0.9</v>
      </c>
      <c r="G40" s="65" t="s">
        <v>474</v>
      </c>
      <c r="H40" s="65"/>
    </row>
    <row r="41" spans="1:8" ht="24.95" customHeight="1">
      <c r="A41" s="178"/>
      <c r="B41" s="178"/>
      <c r="C41" s="60" t="s">
        <v>477</v>
      </c>
      <c r="D41" s="60" t="s">
        <v>477</v>
      </c>
      <c r="E41" s="60" t="s">
        <v>518</v>
      </c>
      <c r="F41" s="61">
        <v>0.8</v>
      </c>
      <c r="G41" s="65" t="s">
        <v>474</v>
      </c>
      <c r="H41" s="65"/>
    </row>
    <row r="42" spans="1:8" ht="20.100000000000001" customHeight="1">
      <c r="A42" s="179" t="s">
        <v>606</v>
      </c>
      <c r="B42" s="179" t="s">
        <v>607</v>
      </c>
      <c r="C42" s="60" t="s">
        <v>464</v>
      </c>
      <c r="D42" s="60" t="s">
        <v>464</v>
      </c>
      <c r="E42" s="60" t="s">
        <v>519</v>
      </c>
      <c r="F42" s="60" t="s">
        <v>520</v>
      </c>
      <c r="G42" s="65" t="s">
        <v>521</v>
      </c>
      <c r="H42" s="65"/>
    </row>
    <row r="43" spans="1:8" ht="20.100000000000001" customHeight="1">
      <c r="A43" s="178"/>
      <c r="B43" s="178"/>
      <c r="C43" s="60" t="s">
        <v>464</v>
      </c>
      <c r="D43" s="60" t="s">
        <v>464</v>
      </c>
      <c r="E43" s="60" t="s">
        <v>522</v>
      </c>
      <c r="F43" s="60" t="s">
        <v>520</v>
      </c>
      <c r="G43" s="65" t="s">
        <v>521</v>
      </c>
      <c r="H43" s="65"/>
    </row>
    <row r="44" spans="1:8" ht="20.100000000000001" customHeight="1">
      <c r="A44" s="178"/>
      <c r="B44" s="178"/>
      <c r="C44" s="60" t="s">
        <v>464</v>
      </c>
      <c r="D44" s="60" t="s">
        <v>464</v>
      </c>
      <c r="E44" s="60" t="s">
        <v>469</v>
      </c>
      <c r="F44" s="62">
        <v>43800</v>
      </c>
      <c r="G44" s="65" t="s">
        <v>512</v>
      </c>
      <c r="H44" s="65"/>
    </row>
    <row r="45" spans="1:8" ht="24.95" customHeight="1">
      <c r="A45" s="178"/>
      <c r="B45" s="178"/>
      <c r="C45" s="60" t="s">
        <v>471</v>
      </c>
      <c r="D45" s="60" t="s">
        <v>471</v>
      </c>
      <c r="E45" s="60" t="s">
        <v>523</v>
      </c>
      <c r="F45" s="60" t="s">
        <v>524</v>
      </c>
      <c r="G45" s="65" t="s">
        <v>474</v>
      </c>
      <c r="H45" s="65"/>
    </row>
    <row r="46" spans="1:8" ht="24.95" customHeight="1">
      <c r="A46" s="178"/>
      <c r="B46" s="178"/>
      <c r="C46" s="60" t="s">
        <v>471</v>
      </c>
      <c r="D46" s="60" t="s">
        <v>471</v>
      </c>
      <c r="E46" s="60" t="s">
        <v>525</v>
      </c>
      <c r="F46" s="60" t="s">
        <v>524</v>
      </c>
      <c r="G46" s="65" t="s">
        <v>474</v>
      </c>
      <c r="H46" s="65"/>
    </row>
    <row r="47" spans="1:8" ht="24.95" customHeight="1">
      <c r="A47" s="178"/>
      <c r="B47" s="178"/>
      <c r="C47" s="60" t="s">
        <v>477</v>
      </c>
      <c r="D47" s="60" t="s">
        <v>477</v>
      </c>
      <c r="E47" s="60" t="s">
        <v>526</v>
      </c>
      <c r="F47" s="61">
        <v>0.8</v>
      </c>
      <c r="G47" s="65" t="s">
        <v>474</v>
      </c>
      <c r="H47" s="65"/>
    </row>
    <row r="48" spans="1:8" ht="20.100000000000001" customHeight="1">
      <c r="A48" s="179" t="s">
        <v>608</v>
      </c>
      <c r="B48" s="179" t="s">
        <v>620</v>
      </c>
      <c r="C48" s="60" t="s">
        <v>464</v>
      </c>
      <c r="D48" s="60" t="s">
        <v>464</v>
      </c>
      <c r="E48" s="60" t="s">
        <v>527</v>
      </c>
      <c r="F48" s="60" t="s">
        <v>528</v>
      </c>
      <c r="G48" s="65" t="s">
        <v>529</v>
      </c>
      <c r="H48" s="65"/>
    </row>
    <row r="49" spans="1:8" ht="20.100000000000001" customHeight="1">
      <c r="A49" s="178"/>
      <c r="B49" s="178"/>
      <c r="C49" s="60" t="s">
        <v>464</v>
      </c>
      <c r="D49" s="60" t="s">
        <v>464</v>
      </c>
      <c r="E49" s="60" t="s">
        <v>530</v>
      </c>
      <c r="F49" s="60" t="s">
        <v>531</v>
      </c>
      <c r="G49" s="65" t="s">
        <v>529</v>
      </c>
      <c r="H49" s="65"/>
    </row>
    <row r="50" spans="1:8" ht="20.100000000000001" customHeight="1">
      <c r="A50" s="178"/>
      <c r="B50" s="178"/>
      <c r="C50" s="60" t="s">
        <v>464</v>
      </c>
      <c r="D50" s="60" t="s">
        <v>464</v>
      </c>
      <c r="E50" s="60" t="s">
        <v>532</v>
      </c>
      <c r="F50" s="60" t="s">
        <v>533</v>
      </c>
      <c r="G50" s="65" t="s">
        <v>495</v>
      </c>
      <c r="H50" s="65"/>
    </row>
    <row r="51" spans="1:8" ht="20.100000000000001" customHeight="1">
      <c r="A51" s="178"/>
      <c r="B51" s="178"/>
      <c r="C51" s="60" t="s">
        <v>464</v>
      </c>
      <c r="D51" s="60" t="s">
        <v>464</v>
      </c>
      <c r="E51" s="60" t="s">
        <v>534</v>
      </c>
      <c r="F51" s="61">
        <v>1</v>
      </c>
      <c r="G51" s="65" t="s">
        <v>495</v>
      </c>
      <c r="H51" s="65"/>
    </row>
    <row r="52" spans="1:8" ht="20.100000000000001" customHeight="1">
      <c r="A52" s="178"/>
      <c r="B52" s="178"/>
      <c r="C52" s="60" t="s">
        <v>464</v>
      </c>
      <c r="D52" s="60" t="s">
        <v>464</v>
      </c>
      <c r="E52" s="60" t="s">
        <v>535</v>
      </c>
      <c r="F52" s="60" t="s">
        <v>536</v>
      </c>
      <c r="G52" s="65" t="s">
        <v>495</v>
      </c>
      <c r="H52" s="65"/>
    </row>
    <row r="53" spans="1:8" ht="20.100000000000001" customHeight="1">
      <c r="A53" s="178"/>
      <c r="B53" s="178"/>
      <c r="C53" s="60" t="s">
        <v>464</v>
      </c>
      <c r="D53" s="60" t="s">
        <v>464</v>
      </c>
      <c r="E53" s="60" t="s">
        <v>537</v>
      </c>
      <c r="F53" s="60" t="s">
        <v>536</v>
      </c>
      <c r="G53" s="65" t="s">
        <v>538</v>
      </c>
      <c r="H53" s="65"/>
    </row>
    <row r="54" spans="1:8" ht="20.100000000000001" customHeight="1">
      <c r="A54" s="178"/>
      <c r="B54" s="178"/>
      <c r="C54" s="60" t="s">
        <v>464</v>
      </c>
      <c r="D54" s="60" t="s">
        <v>464</v>
      </c>
      <c r="E54" s="60" t="s">
        <v>539</v>
      </c>
      <c r="F54" s="60" t="s">
        <v>540</v>
      </c>
      <c r="G54" s="65" t="s">
        <v>538</v>
      </c>
      <c r="H54" s="65"/>
    </row>
    <row r="55" spans="1:8" ht="20.100000000000001" customHeight="1">
      <c r="A55" s="178"/>
      <c r="B55" s="178"/>
      <c r="C55" s="60" t="s">
        <v>464</v>
      </c>
      <c r="D55" s="60" t="s">
        <v>464</v>
      </c>
      <c r="E55" s="60" t="s">
        <v>541</v>
      </c>
      <c r="F55" s="60" t="s">
        <v>542</v>
      </c>
      <c r="G55" s="65" t="s">
        <v>543</v>
      </c>
      <c r="H55" s="65"/>
    </row>
    <row r="56" spans="1:8" ht="20.100000000000001" customHeight="1">
      <c r="A56" s="178"/>
      <c r="B56" s="178"/>
      <c r="C56" s="60" t="s">
        <v>464</v>
      </c>
      <c r="D56" s="60" t="s">
        <v>464</v>
      </c>
      <c r="E56" s="60" t="s">
        <v>491</v>
      </c>
      <c r="F56" s="62">
        <v>43800</v>
      </c>
      <c r="G56" s="65" t="s">
        <v>495</v>
      </c>
      <c r="H56" s="65"/>
    </row>
    <row r="57" spans="1:8" ht="24.95" customHeight="1">
      <c r="A57" s="178"/>
      <c r="B57" s="178"/>
      <c r="C57" s="60" t="s">
        <v>464</v>
      </c>
      <c r="D57" s="60" t="s">
        <v>464</v>
      </c>
      <c r="E57" s="60" t="s">
        <v>544</v>
      </c>
      <c r="F57" s="61">
        <v>1</v>
      </c>
      <c r="G57" s="65" t="s">
        <v>474</v>
      </c>
      <c r="H57" s="65"/>
    </row>
    <row r="58" spans="1:8" ht="24.95" customHeight="1">
      <c r="A58" s="178"/>
      <c r="B58" s="178"/>
      <c r="C58" s="60" t="s">
        <v>464</v>
      </c>
      <c r="D58" s="60" t="s">
        <v>464</v>
      </c>
      <c r="E58" s="60" t="s">
        <v>545</v>
      </c>
      <c r="F58" s="61">
        <v>0.12</v>
      </c>
      <c r="G58" s="65" t="s">
        <v>529</v>
      </c>
      <c r="H58" s="65"/>
    </row>
    <row r="59" spans="1:8" ht="24.95" customHeight="1">
      <c r="A59" s="178"/>
      <c r="B59" s="178"/>
      <c r="C59" s="60" t="s">
        <v>464</v>
      </c>
      <c r="D59" s="60" t="s">
        <v>464</v>
      </c>
      <c r="E59" s="60" t="s">
        <v>546</v>
      </c>
      <c r="F59" s="61">
        <v>1</v>
      </c>
      <c r="G59" s="65" t="s">
        <v>474</v>
      </c>
      <c r="H59" s="65"/>
    </row>
    <row r="60" spans="1:8" ht="20.100000000000001" customHeight="1">
      <c r="A60" s="178"/>
      <c r="B60" s="178"/>
      <c r="C60" s="60" t="s">
        <v>464</v>
      </c>
      <c r="D60" s="60" t="s">
        <v>464</v>
      </c>
      <c r="E60" s="60" t="s">
        <v>547</v>
      </c>
      <c r="F60" s="61">
        <v>0.35</v>
      </c>
      <c r="G60" s="65" t="s">
        <v>529</v>
      </c>
      <c r="H60" s="65"/>
    </row>
    <row r="61" spans="1:8" ht="20.100000000000001" customHeight="1">
      <c r="A61" s="178"/>
      <c r="B61" s="178"/>
      <c r="C61" s="60" t="s">
        <v>464</v>
      </c>
      <c r="D61" s="60" t="s">
        <v>464</v>
      </c>
      <c r="E61" s="60" t="s">
        <v>548</v>
      </c>
      <c r="F61" s="60" t="s">
        <v>549</v>
      </c>
      <c r="G61" s="65" t="s">
        <v>550</v>
      </c>
      <c r="H61" s="65"/>
    </row>
    <row r="62" spans="1:8" ht="20.100000000000001" customHeight="1">
      <c r="A62" s="178"/>
      <c r="B62" s="178"/>
      <c r="C62" s="60" t="s">
        <v>464</v>
      </c>
      <c r="D62" s="60" t="s">
        <v>464</v>
      </c>
      <c r="E62" s="60" t="s">
        <v>551</v>
      </c>
      <c r="F62" s="62">
        <v>43800</v>
      </c>
      <c r="G62" s="65" t="s">
        <v>495</v>
      </c>
      <c r="H62" s="65"/>
    </row>
    <row r="63" spans="1:8" ht="20.100000000000001" customHeight="1">
      <c r="A63" s="178"/>
      <c r="B63" s="178"/>
      <c r="C63" s="60" t="s">
        <v>464</v>
      </c>
      <c r="D63" s="60" t="s">
        <v>464</v>
      </c>
      <c r="E63" s="60" t="s">
        <v>552</v>
      </c>
      <c r="F63" s="60" t="s">
        <v>553</v>
      </c>
      <c r="G63" s="65" t="s">
        <v>500</v>
      </c>
      <c r="H63" s="65"/>
    </row>
    <row r="64" spans="1:8" ht="20.100000000000001" customHeight="1">
      <c r="A64" s="178"/>
      <c r="B64" s="178"/>
      <c r="C64" s="60" t="s">
        <v>464</v>
      </c>
      <c r="D64" s="60" t="s">
        <v>464</v>
      </c>
      <c r="E64" s="60" t="s">
        <v>554</v>
      </c>
      <c r="F64" s="60" t="s">
        <v>555</v>
      </c>
      <c r="G64" s="65" t="s">
        <v>556</v>
      </c>
      <c r="H64" s="65"/>
    </row>
    <row r="65" spans="1:8" ht="24.95" customHeight="1">
      <c r="A65" s="178"/>
      <c r="B65" s="178"/>
      <c r="C65" s="60" t="s">
        <v>471</v>
      </c>
      <c r="D65" s="60" t="s">
        <v>471</v>
      </c>
      <c r="E65" s="60" t="s">
        <v>557</v>
      </c>
      <c r="F65" s="60" t="s">
        <v>558</v>
      </c>
      <c r="G65" s="65" t="s">
        <v>474</v>
      </c>
      <c r="H65" s="65"/>
    </row>
    <row r="66" spans="1:8" ht="24.95" customHeight="1">
      <c r="A66" s="178"/>
      <c r="B66" s="178"/>
      <c r="C66" s="60" t="s">
        <v>471</v>
      </c>
      <c r="D66" s="60" t="s">
        <v>471</v>
      </c>
      <c r="E66" s="60" t="s">
        <v>559</v>
      </c>
      <c r="F66" s="60" t="s">
        <v>560</v>
      </c>
      <c r="G66" s="65" t="s">
        <v>474</v>
      </c>
      <c r="H66" s="65"/>
    </row>
    <row r="67" spans="1:8" ht="24.95" customHeight="1">
      <c r="A67" s="178"/>
      <c r="B67" s="178"/>
      <c r="C67" s="60" t="s">
        <v>471</v>
      </c>
      <c r="D67" s="60" t="s">
        <v>471</v>
      </c>
      <c r="E67" s="60" t="s">
        <v>561</v>
      </c>
      <c r="F67" s="61">
        <v>0.9</v>
      </c>
      <c r="G67" s="65" t="s">
        <v>474</v>
      </c>
      <c r="H67" s="65"/>
    </row>
    <row r="68" spans="1:8" ht="24.95" customHeight="1">
      <c r="A68" s="178"/>
      <c r="B68" s="178"/>
      <c r="C68" s="60" t="s">
        <v>471</v>
      </c>
      <c r="D68" s="60" t="s">
        <v>471</v>
      </c>
      <c r="E68" s="60" t="s">
        <v>562</v>
      </c>
      <c r="F68" s="60" t="s">
        <v>558</v>
      </c>
      <c r="G68" s="65" t="s">
        <v>474</v>
      </c>
      <c r="H68" s="65"/>
    </row>
    <row r="69" spans="1:8" ht="24.95" customHeight="1">
      <c r="A69" s="178"/>
      <c r="B69" s="178"/>
      <c r="C69" s="60" t="s">
        <v>471</v>
      </c>
      <c r="D69" s="60" t="s">
        <v>471</v>
      </c>
      <c r="E69" s="60" t="s">
        <v>563</v>
      </c>
      <c r="F69" s="60" t="s">
        <v>560</v>
      </c>
      <c r="G69" s="65" t="s">
        <v>474</v>
      </c>
      <c r="H69" s="65"/>
    </row>
    <row r="70" spans="1:8" ht="24.95" customHeight="1">
      <c r="A70" s="178"/>
      <c r="B70" s="178"/>
      <c r="C70" s="60" t="s">
        <v>477</v>
      </c>
      <c r="D70" s="60" t="s">
        <v>477</v>
      </c>
      <c r="E70" s="60" t="s">
        <v>564</v>
      </c>
      <c r="F70" s="61">
        <v>0.8</v>
      </c>
      <c r="G70" s="65" t="s">
        <v>474</v>
      </c>
      <c r="H70" s="65"/>
    </row>
    <row r="71" spans="1:8" ht="24.95" customHeight="1">
      <c r="A71" s="178"/>
      <c r="B71" s="178"/>
      <c r="C71" s="60" t="s">
        <v>477</v>
      </c>
      <c r="D71" s="60" t="s">
        <v>477</v>
      </c>
      <c r="E71" s="60" t="s">
        <v>565</v>
      </c>
      <c r="F71" s="61">
        <v>0.8</v>
      </c>
      <c r="G71" s="65" t="s">
        <v>474</v>
      </c>
      <c r="H71" s="65"/>
    </row>
    <row r="72" spans="1:8" ht="20.100000000000001" customHeight="1">
      <c r="A72" s="179" t="s">
        <v>609</v>
      </c>
      <c r="B72" s="179" t="s">
        <v>610</v>
      </c>
      <c r="C72" s="60" t="s">
        <v>464</v>
      </c>
      <c r="D72" s="60" t="s">
        <v>464</v>
      </c>
      <c r="E72" s="60" t="s">
        <v>566</v>
      </c>
      <c r="F72" s="60" t="s">
        <v>567</v>
      </c>
      <c r="G72" s="65" t="s">
        <v>512</v>
      </c>
      <c r="H72" s="65"/>
    </row>
    <row r="73" spans="1:8" ht="20.100000000000001" customHeight="1">
      <c r="A73" s="178"/>
      <c r="B73" s="179"/>
      <c r="C73" s="60" t="s">
        <v>464</v>
      </c>
      <c r="D73" s="60" t="s">
        <v>464</v>
      </c>
      <c r="E73" s="60" t="s">
        <v>568</v>
      </c>
      <c r="F73" s="60" t="s">
        <v>567</v>
      </c>
      <c r="G73" s="65" t="s">
        <v>512</v>
      </c>
      <c r="H73" s="65"/>
    </row>
    <row r="74" spans="1:8" ht="20.100000000000001" customHeight="1">
      <c r="A74" s="178"/>
      <c r="B74" s="179"/>
      <c r="C74" s="60" t="s">
        <v>464</v>
      </c>
      <c r="D74" s="60" t="s">
        <v>464</v>
      </c>
      <c r="E74" s="60" t="s">
        <v>469</v>
      </c>
      <c r="F74" s="62">
        <v>43800</v>
      </c>
      <c r="G74" s="65" t="s">
        <v>512</v>
      </c>
      <c r="H74" s="65"/>
    </row>
    <row r="75" spans="1:8" ht="24.95" customHeight="1">
      <c r="A75" s="178"/>
      <c r="B75" s="179"/>
      <c r="C75" s="60" t="s">
        <v>471</v>
      </c>
      <c r="D75" s="60" t="s">
        <v>471</v>
      </c>
      <c r="E75" s="60" t="s">
        <v>569</v>
      </c>
      <c r="F75" s="60" t="s">
        <v>524</v>
      </c>
      <c r="G75" s="65" t="s">
        <v>474</v>
      </c>
      <c r="H75" s="65"/>
    </row>
    <row r="76" spans="1:8" ht="24.95" customHeight="1">
      <c r="A76" s="178"/>
      <c r="B76" s="179"/>
      <c r="C76" s="60" t="s">
        <v>471</v>
      </c>
      <c r="D76" s="60" t="s">
        <v>471</v>
      </c>
      <c r="E76" s="60" t="s">
        <v>570</v>
      </c>
      <c r="F76" s="60" t="s">
        <v>524</v>
      </c>
      <c r="G76" s="65" t="s">
        <v>474</v>
      </c>
      <c r="H76" s="65"/>
    </row>
    <row r="77" spans="1:8" ht="24.95" customHeight="1">
      <c r="A77" s="178"/>
      <c r="B77" s="179"/>
      <c r="C77" s="60" t="s">
        <v>477</v>
      </c>
      <c r="D77" s="60" t="s">
        <v>477</v>
      </c>
      <c r="E77" s="60" t="s">
        <v>571</v>
      </c>
      <c r="F77" s="61">
        <v>1</v>
      </c>
      <c r="G77" s="65" t="s">
        <v>474</v>
      </c>
      <c r="H77" s="65"/>
    </row>
    <row r="78" spans="1:8" ht="20.100000000000001" customHeight="1">
      <c r="A78" s="179" t="s">
        <v>611</v>
      </c>
      <c r="B78" s="179" t="s">
        <v>623</v>
      </c>
      <c r="C78" s="60" t="s">
        <v>464</v>
      </c>
      <c r="D78" s="60" t="s">
        <v>464</v>
      </c>
      <c r="E78" s="60" t="s">
        <v>572</v>
      </c>
      <c r="F78" s="60" t="s">
        <v>573</v>
      </c>
      <c r="G78" s="65" t="s">
        <v>574</v>
      </c>
      <c r="H78" s="65"/>
    </row>
    <row r="79" spans="1:8" ht="20.100000000000001" customHeight="1">
      <c r="A79" s="178"/>
      <c r="B79" s="178"/>
      <c r="C79" s="60" t="s">
        <v>464</v>
      </c>
      <c r="D79" s="60" t="s">
        <v>464</v>
      </c>
      <c r="E79" s="60" t="s">
        <v>575</v>
      </c>
      <c r="F79" s="61">
        <v>1</v>
      </c>
      <c r="G79" s="65" t="s">
        <v>574</v>
      </c>
      <c r="H79" s="65"/>
    </row>
    <row r="80" spans="1:8" ht="20.100000000000001" customHeight="1">
      <c r="A80" s="178"/>
      <c r="B80" s="178"/>
      <c r="C80" s="60" t="s">
        <v>464</v>
      </c>
      <c r="D80" s="60" t="s">
        <v>464</v>
      </c>
      <c r="E80" s="60" t="s">
        <v>469</v>
      </c>
      <c r="F80" s="62">
        <v>43800</v>
      </c>
      <c r="G80" s="65" t="s">
        <v>574</v>
      </c>
      <c r="H80" s="65"/>
    </row>
    <row r="81" spans="1:8" ht="20.100000000000001" customHeight="1">
      <c r="A81" s="178"/>
      <c r="B81" s="178"/>
      <c r="C81" s="60" t="s">
        <v>464</v>
      </c>
      <c r="D81" s="60" t="s">
        <v>464</v>
      </c>
      <c r="E81" s="60" t="s">
        <v>576</v>
      </c>
      <c r="F81" s="60" t="s">
        <v>577</v>
      </c>
      <c r="G81" s="65" t="s">
        <v>543</v>
      </c>
      <c r="H81" s="65"/>
    </row>
    <row r="82" spans="1:8" ht="20.100000000000001" customHeight="1">
      <c r="A82" s="178"/>
      <c r="B82" s="178"/>
      <c r="C82" s="60" t="s">
        <v>464</v>
      </c>
      <c r="D82" s="60" t="s">
        <v>464</v>
      </c>
      <c r="E82" s="60" t="s">
        <v>578</v>
      </c>
      <c r="F82" s="61">
        <v>1</v>
      </c>
      <c r="G82" s="65" t="s">
        <v>574</v>
      </c>
      <c r="H82" s="65"/>
    </row>
    <row r="83" spans="1:8" ht="20.100000000000001" customHeight="1">
      <c r="A83" s="178"/>
      <c r="B83" s="178"/>
      <c r="C83" s="60" t="s">
        <v>464</v>
      </c>
      <c r="D83" s="60" t="s">
        <v>464</v>
      </c>
      <c r="E83" s="60" t="s">
        <v>579</v>
      </c>
      <c r="F83" s="60" t="s">
        <v>580</v>
      </c>
      <c r="G83" s="65" t="s">
        <v>500</v>
      </c>
      <c r="H83" s="65"/>
    </row>
    <row r="84" spans="1:8" ht="24.95" customHeight="1">
      <c r="A84" s="178"/>
      <c r="B84" s="178"/>
      <c r="C84" s="60" t="s">
        <v>471</v>
      </c>
      <c r="D84" s="60" t="s">
        <v>471</v>
      </c>
      <c r="E84" s="60" t="s">
        <v>581</v>
      </c>
      <c r="F84" s="60" t="s">
        <v>473</v>
      </c>
      <c r="G84" s="65" t="s">
        <v>474</v>
      </c>
      <c r="H84" s="65"/>
    </row>
    <row r="85" spans="1:8" ht="24.95" customHeight="1">
      <c r="A85" s="178"/>
      <c r="B85" s="178"/>
      <c r="C85" s="60" t="s">
        <v>477</v>
      </c>
      <c r="D85" s="60" t="s">
        <v>477</v>
      </c>
      <c r="E85" s="60" t="s">
        <v>582</v>
      </c>
      <c r="F85" s="61">
        <v>0.8</v>
      </c>
      <c r="G85" s="65" t="s">
        <v>474</v>
      </c>
      <c r="H85" s="65"/>
    </row>
    <row r="86" spans="1:8" ht="24.95" customHeight="1">
      <c r="A86" s="179" t="s">
        <v>612</v>
      </c>
      <c r="B86" s="179" t="s">
        <v>613</v>
      </c>
      <c r="C86" s="60" t="s">
        <v>464</v>
      </c>
      <c r="D86" s="60" t="s">
        <v>464</v>
      </c>
      <c r="E86" s="60" t="s">
        <v>583</v>
      </c>
      <c r="F86" s="60" t="s">
        <v>584</v>
      </c>
      <c r="G86" s="65" t="s">
        <v>585</v>
      </c>
      <c r="H86" s="65"/>
    </row>
    <row r="87" spans="1:8" ht="24.95" customHeight="1">
      <c r="A87" s="178"/>
      <c r="B87" s="178"/>
      <c r="C87" s="60" t="s">
        <v>464</v>
      </c>
      <c r="D87" s="60" t="s">
        <v>464</v>
      </c>
      <c r="E87" s="60" t="s">
        <v>586</v>
      </c>
      <c r="F87" s="61">
        <v>1</v>
      </c>
      <c r="G87" s="65" t="s">
        <v>474</v>
      </c>
      <c r="H87" s="65"/>
    </row>
    <row r="88" spans="1:8" ht="24.95" customHeight="1">
      <c r="A88" s="178"/>
      <c r="B88" s="178"/>
      <c r="C88" s="60" t="s">
        <v>464</v>
      </c>
      <c r="D88" s="60" t="s">
        <v>464</v>
      </c>
      <c r="E88" s="60" t="s">
        <v>587</v>
      </c>
      <c r="F88" s="61">
        <v>1</v>
      </c>
      <c r="G88" s="65" t="s">
        <v>585</v>
      </c>
      <c r="H88" s="65"/>
    </row>
    <row r="89" spans="1:8" ht="24.95" customHeight="1">
      <c r="A89" s="178"/>
      <c r="B89" s="178"/>
      <c r="C89" s="60" t="s">
        <v>464</v>
      </c>
      <c r="D89" s="60" t="s">
        <v>464</v>
      </c>
      <c r="E89" s="60" t="s">
        <v>491</v>
      </c>
      <c r="F89" s="62">
        <v>43800</v>
      </c>
      <c r="G89" s="65" t="s">
        <v>585</v>
      </c>
      <c r="H89" s="65"/>
    </row>
    <row r="90" spans="1:8" ht="24.95" customHeight="1">
      <c r="A90" s="178"/>
      <c r="B90" s="178"/>
      <c r="C90" s="60" t="s">
        <v>471</v>
      </c>
      <c r="D90" s="60" t="s">
        <v>471</v>
      </c>
      <c r="E90" s="60" t="s">
        <v>501</v>
      </c>
      <c r="F90" s="60" t="s">
        <v>524</v>
      </c>
      <c r="G90" s="65" t="s">
        <v>474</v>
      </c>
      <c r="H90" s="65"/>
    </row>
    <row r="91" spans="1:8" ht="24.95" customHeight="1">
      <c r="A91" s="178"/>
      <c r="B91" s="178"/>
      <c r="C91" s="60" t="s">
        <v>471</v>
      </c>
      <c r="D91" s="60" t="s">
        <v>471</v>
      </c>
      <c r="E91" s="60" t="s">
        <v>588</v>
      </c>
      <c r="F91" s="60" t="s">
        <v>473</v>
      </c>
      <c r="G91" s="65" t="s">
        <v>474</v>
      </c>
      <c r="H91" s="65"/>
    </row>
    <row r="92" spans="1:8" ht="24.95" customHeight="1">
      <c r="A92" s="178"/>
      <c r="B92" s="178"/>
      <c r="C92" s="60" t="s">
        <v>477</v>
      </c>
      <c r="D92" s="60" t="s">
        <v>477</v>
      </c>
      <c r="E92" s="60" t="s">
        <v>589</v>
      </c>
      <c r="F92" s="61">
        <v>0.8</v>
      </c>
      <c r="G92" s="65" t="s">
        <v>474</v>
      </c>
      <c r="H92" s="65"/>
    </row>
    <row r="93" spans="1:8" ht="35.1" customHeight="1">
      <c r="A93" s="179" t="s">
        <v>614</v>
      </c>
      <c r="B93" s="179" t="s">
        <v>622</v>
      </c>
      <c r="C93" s="60" t="s">
        <v>464</v>
      </c>
      <c r="D93" s="60" t="s">
        <v>464</v>
      </c>
      <c r="E93" s="60" t="s">
        <v>590</v>
      </c>
      <c r="F93" s="60" t="s">
        <v>591</v>
      </c>
      <c r="G93" s="65" t="s">
        <v>592</v>
      </c>
      <c r="H93" s="65"/>
    </row>
    <row r="94" spans="1:8" ht="35.1" customHeight="1">
      <c r="A94" s="179"/>
      <c r="B94" s="179"/>
      <c r="C94" s="60" t="s">
        <v>464</v>
      </c>
      <c r="D94" s="60" t="s">
        <v>464</v>
      </c>
      <c r="E94" s="60" t="s">
        <v>469</v>
      </c>
      <c r="F94" s="62">
        <v>43800</v>
      </c>
      <c r="G94" s="65" t="s">
        <v>592</v>
      </c>
      <c r="H94" s="65"/>
    </row>
    <row r="95" spans="1:8" ht="35.1" customHeight="1">
      <c r="A95" s="179"/>
      <c r="B95" s="179"/>
      <c r="C95" s="60" t="s">
        <v>477</v>
      </c>
      <c r="D95" s="60" t="s">
        <v>477</v>
      </c>
      <c r="E95" s="60" t="s">
        <v>593</v>
      </c>
      <c r="F95" s="61">
        <v>0.9</v>
      </c>
      <c r="G95" s="65" t="s">
        <v>592</v>
      </c>
      <c r="H95" s="65"/>
    </row>
    <row r="96" spans="1:8" ht="39.950000000000003" customHeight="1">
      <c r="A96" s="179" t="s">
        <v>615</v>
      </c>
      <c r="B96" s="179" t="s">
        <v>621</v>
      </c>
      <c r="C96" s="60" t="s">
        <v>464</v>
      </c>
      <c r="D96" s="60" t="s">
        <v>464</v>
      </c>
      <c r="E96" s="60" t="s">
        <v>594</v>
      </c>
      <c r="F96" s="60" t="s">
        <v>595</v>
      </c>
      <c r="G96" s="65" t="s">
        <v>592</v>
      </c>
      <c r="H96" s="65"/>
    </row>
    <row r="97" spans="1:8" ht="39.950000000000003" customHeight="1">
      <c r="A97" s="178"/>
      <c r="B97" s="178"/>
      <c r="C97" s="60" t="s">
        <v>464</v>
      </c>
      <c r="D97" s="60" t="s">
        <v>464</v>
      </c>
      <c r="E97" s="60" t="s">
        <v>469</v>
      </c>
      <c r="F97" s="62">
        <v>43800</v>
      </c>
      <c r="G97" s="65" t="s">
        <v>592</v>
      </c>
      <c r="H97" s="65"/>
    </row>
    <row r="98" spans="1:8" ht="39.950000000000003" customHeight="1">
      <c r="A98" s="178"/>
      <c r="B98" s="178"/>
      <c r="C98" s="60" t="s">
        <v>471</v>
      </c>
      <c r="D98" s="60" t="s">
        <v>471</v>
      </c>
      <c r="E98" s="60" t="s">
        <v>596</v>
      </c>
      <c r="F98" s="60" t="s">
        <v>616</v>
      </c>
      <c r="G98" s="65" t="s">
        <v>592</v>
      </c>
      <c r="H98" s="65"/>
    </row>
    <row r="99" spans="1:8" ht="39.950000000000003" customHeight="1">
      <c r="A99" s="178"/>
      <c r="B99" s="178"/>
      <c r="C99" s="60" t="s">
        <v>471</v>
      </c>
      <c r="D99" s="60" t="s">
        <v>471</v>
      </c>
      <c r="E99" s="60" t="s">
        <v>597</v>
      </c>
      <c r="F99" s="60" t="s">
        <v>598</v>
      </c>
      <c r="G99" s="65" t="s">
        <v>592</v>
      </c>
      <c r="H99" s="65"/>
    </row>
    <row r="100" spans="1:8" ht="39.950000000000003" customHeight="1">
      <c r="A100" s="178"/>
      <c r="B100" s="178"/>
      <c r="C100" s="60" t="s">
        <v>477</v>
      </c>
      <c r="D100" s="60" t="s">
        <v>477</v>
      </c>
      <c r="E100" s="60" t="s">
        <v>599</v>
      </c>
      <c r="F100" s="61">
        <v>1</v>
      </c>
      <c r="G100" s="65" t="s">
        <v>592</v>
      </c>
      <c r="H100" s="65"/>
    </row>
  </sheetData>
  <mergeCells count="23">
    <mergeCell ref="B96:B100"/>
    <mergeCell ref="A96:A100"/>
    <mergeCell ref="A93:A95"/>
    <mergeCell ref="B93:B95"/>
    <mergeCell ref="B78:B85"/>
    <mergeCell ref="A78:A85"/>
    <mergeCell ref="B86:B92"/>
    <mergeCell ref="A86:A92"/>
    <mergeCell ref="B72:B77"/>
    <mergeCell ref="A72:A77"/>
    <mergeCell ref="B48:B71"/>
    <mergeCell ref="A48:A71"/>
    <mergeCell ref="B42:B47"/>
    <mergeCell ref="A42:A47"/>
    <mergeCell ref="A7:A14"/>
    <mergeCell ref="B7:B14"/>
    <mergeCell ref="A2:H2"/>
    <mergeCell ref="A33:A41"/>
    <mergeCell ref="B33:B41"/>
    <mergeCell ref="A15:A23"/>
    <mergeCell ref="B24:B32"/>
    <mergeCell ref="A24:A32"/>
    <mergeCell ref="B15:B23"/>
  </mergeCells>
  <phoneticPr fontId="21" type="noConversion"/>
  <printOptions horizontalCentered="1"/>
  <pageMargins left="0.74803149606299213" right="0.74803149606299213" top="0.98425196850393704" bottom="0.98425196850393704" header="0.51181102362204722" footer="0.51181102362204722"/>
  <pageSetup paperSize="9" scale="50"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A8" sqref="A8"/>
    </sheetView>
  </sheetViews>
  <sheetFormatPr defaultColWidth="8" defaultRowHeight="12"/>
  <cols>
    <col min="1" max="1" width="25.375" style="13"/>
    <col min="2" max="2" width="25.375" style="13" customWidth="1"/>
    <col min="3" max="5" width="20.625" style="13" customWidth="1"/>
    <col min="6" max="6" width="22" style="13" customWidth="1"/>
    <col min="7" max="7" width="16.5" style="13" customWidth="1"/>
    <col min="8" max="8" width="17.625" style="13" customWidth="1"/>
    <col min="9" max="16384" width="8" style="13"/>
  </cols>
  <sheetData>
    <row r="1" spans="1:8" customFormat="1" ht="13.5">
      <c r="A1" s="14"/>
      <c r="B1" s="15"/>
      <c r="C1" s="15"/>
      <c r="D1" s="15"/>
      <c r="E1" s="15"/>
    </row>
    <row r="2" spans="1:8" ht="20.25">
      <c r="A2" s="128" t="s">
        <v>618</v>
      </c>
      <c r="B2" s="128"/>
      <c r="C2" s="128"/>
      <c r="D2" s="128"/>
      <c r="E2" s="128"/>
      <c r="F2" s="128"/>
      <c r="G2" s="128"/>
      <c r="H2" s="128"/>
    </row>
    <row r="3" spans="1:8" ht="13.5">
      <c r="A3" s="3" t="s">
        <v>428</v>
      </c>
    </row>
    <row r="4" spans="1:8" ht="44.25" customHeight="1">
      <c r="A4" s="16" t="s">
        <v>409</v>
      </c>
      <c r="B4" s="16" t="s">
        <v>410</v>
      </c>
      <c r="C4" s="16" t="s">
        <v>411</v>
      </c>
      <c r="D4" s="16" t="s">
        <v>412</v>
      </c>
      <c r="E4" s="16" t="s">
        <v>413</v>
      </c>
      <c r="F4" s="16" t="s">
        <v>414</v>
      </c>
      <c r="G4" s="16" t="s">
        <v>415</v>
      </c>
      <c r="H4" s="16" t="s">
        <v>416</v>
      </c>
    </row>
    <row r="5" spans="1:8" ht="14.25">
      <c r="A5" s="16">
        <v>1</v>
      </c>
      <c r="B5" s="16">
        <v>2</v>
      </c>
      <c r="C5" s="16">
        <v>3</v>
      </c>
      <c r="D5" s="16">
        <v>4</v>
      </c>
      <c r="E5" s="16">
        <v>5</v>
      </c>
      <c r="F5" s="16">
        <v>6</v>
      </c>
      <c r="G5" s="16">
        <v>7</v>
      </c>
      <c r="H5" s="16">
        <v>8</v>
      </c>
    </row>
    <row r="6" spans="1:8" ht="33" customHeight="1">
      <c r="A6" s="17" t="s">
        <v>417</v>
      </c>
      <c r="B6" s="17"/>
      <c r="C6" s="17"/>
      <c r="D6" s="17"/>
      <c r="E6" s="16"/>
      <c r="F6" s="16"/>
      <c r="G6" s="16"/>
      <c r="H6" s="16"/>
    </row>
    <row r="7" spans="1:8" ht="24" customHeight="1">
      <c r="A7" s="18" t="s">
        <v>695</v>
      </c>
      <c r="B7" s="18"/>
      <c r="C7" s="18"/>
      <c r="D7" s="18"/>
      <c r="E7" s="16"/>
      <c r="F7" s="16"/>
      <c r="G7" s="16"/>
      <c r="H7" s="16"/>
    </row>
    <row r="8" spans="1:8" ht="24" customHeight="1">
      <c r="A8" s="18" t="s">
        <v>696</v>
      </c>
      <c r="B8" s="18"/>
      <c r="C8" s="18"/>
      <c r="D8" s="18"/>
      <c r="E8" s="16"/>
      <c r="F8" s="16"/>
      <c r="G8" s="16"/>
      <c r="H8" s="16"/>
    </row>
  </sheetData>
  <mergeCells count="1">
    <mergeCell ref="A2:H2"/>
  </mergeCells>
  <phoneticPr fontId="21" type="noConversion"/>
  <pageMargins left="0.75138888888888899" right="0.75138888888888899" top="1" bottom="1" header="0.51180555555555596" footer="0.51180555555555596"/>
  <pageSetup paperSize="9" scale="78"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C29" sqref="C29"/>
    </sheetView>
  </sheetViews>
  <sheetFormatPr defaultColWidth="8" defaultRowHeight="12"/>
  <cols>
    <col min="1" max="1" width="25.375" style="13"/>
    <col min="2" max="2" width="25.375" style="13" customWidth="1"/>
    <col min="3" max="5" width="20.625" style="13" customWidth="1"/>
    <col min="6" max="6" width="22" style="13" customWidth="1"/>
    <col min="7" max="7" width="16.5" style="13" customWidth="1"/>
    <col min="8" max="8" width="17.625" style="13" customWidth="1"/>
    <col min="9" max="16384" width="8" style="13"/>
  </cols>
  <sheetData>
    <row r="1" spans="1:8" customFormat="1" ht="13.5">
      <c r="A1" s="14"/>
      <c r="B1" s="15"/>
      <c r="C1" s="15"/>
      <c r="D1" s="15"/>
      <c r="E1" s="15"/>
    </row>
    <row r="2" spans="1:8" ht="20.25">
      <c r="A2" s="128" t="s">
        <v>619</v>
      </c>
      <c r="B2" s="128"/>
      <c r="C2" s="128"/>
      <c r="D2" s="128"/>
      <c r="E2" s="128"/>
      <c r="F2" s="128"/>
      <c r="G2" s="128"/>
      <c r="H2" s="128"/>
    </row>
    <row r="3" spans="1:8" ht="13.5">
      <c r="A3" s="3" t="s">
        <v>428</v>
      </c>
    </row>
    <row r="4" spans="1:8" ht="44.25" customHeight="1">
      <c r="A4" s="16" t="s">
        <v>409</v>
      </c>
      <c r="B4" s="16" t="s">
        <v>410</v>
      </c>
      <c r="C4" s="16" t="s">
        <v>411</v>
      </c>
      <c r="D4" s="16" t="s">
        <v>412</v>
      </c>
      <c r="E4" s="16" t="s">
        <v>413</v>
      </c>
      <c r="F4" s="16" t="s">
        <v>414</v>
      </c>
      <c r="G4" s="16" t="s">
        <v>415</v>
      </c>
      <c r="H4" s="16" t="s">
        <v>416</v>
      </c>
    </row>
    <row r="5" spans="1:8" ht="21" customHeight="1">
      <c r="A5" s="16">
        <v>1</v>
      </c>
      <c r="B5" s="16">
        <v>2</v>
      </c>
      <c r="C5" s="16">
        <v>3</v>
      </c>
      <c r="D5" s="16">
        <v>4</v>
      </c>
      <c r="E5" s="16">
        <v>5</v>
      </c>
      <c r="F5" s="16">
        <v>6</v>
      </c>
      <c r="G5" s="16">
        <v>7</v>
      </c>
      <c r="H5" s="16">
        <v>8</v>
      </c>
    </row>
    <row r="6" spans="1:8" ht="33" customHeight="1">
      <c r="A6" s="17" t="s">
        <v>417</v>
      </c>
      <c r="B6" s="17"/>
      <c r="C6" s="17"/>
      <c r="D6" s="17"/>
      <c r="E6" s="16"/>
      <c r="F6" s="16"/>
      <c r="G6" s="16"/>
      <c r="H6" s="16"/>
    </row>
    <row r="7" spans="1:8" ht="24" customHeight="1">
      <c r="A7" s="18" t="s">
        <v>697</v>
      </c>
      <c r="B7" s="18"/>
      <c r="C7" s="18"/>
      <c r="D7" s="18"/>
      <c r="E7" s="16"/>
      <c r="F7" s="16"/>
      <c r="G7" s="16"/>
      <c r="H7" s="16"/>
    </row>
    <row r="8" spans="1:8" ht="24" customHeight="1">
      <c r="A8" s="18" t="s">
        <v>698</v>
      </c>
      <c r="B8" s="18"/>
      <c r="C8" s="18"/>
      <c r="D8" s="18"/>
      <c r="E8" s="16"/>
      <c r="F8" s="16"/>
      <c r="G8" s="16"/>
      <c r="H8" s="16"/>
    </row>
  </sheetData>
  <mergeCells count="1">
    <mergeCell ref="A2:H2"/>
  </mergeCells>
  <phoneticPr fontId="21" type="noConversion"/>
  <pageMargins left="0.75138888888888899" right="0.75138888888888899" top="1" bottom="1" header="0.51180555555555596" footer="0.51180555555555596"/>
  <pageSetup paperSize="9" scale="78"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V34"/>
  <sheetViews>
    <sheetView workbookViewId="0">
      <selection activeCell="A8" sqref="A8:C25"/>
    </sheetView>
  </sheetViews>
  <sheetFormatPr defaultColWidth="8" defaultRowHeight="14.25" customHeight="1"/>
  <cols>
    <col min="1" max="1" width="22.25" style="1" customWidth="1"/>
    <col min="2" max="2" width="19" style="1" customWidth="1"/>
    <col min="3" max="3" width="22.75" style="1" customWidth="1"/>
    <col min="4" max="4" width="5.875" style="1" customWidth="1"/>
    <col min="5" max="5" width="10.25" style="1" bestFit="1" customWidth="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0"/>
    </row>
    <row r="2" spans="1:22" ht="27.75" customHeight="1">
      <c r="A2" s="128" t="s">
        <v>694</v>
      </c>
      <c r="B2" s="128"/>
      <c r="C2" s="128"/>
      <c r="D2" s="128"/>
      <c r="E2" s="128"/>
      <c r="F2" s="128"/>
      <c r="G2" s="128"/>
      <c r="H2" s="128"/>
      <c r="I2" s="128"/>
      <c r="J2" s="128"/>
      <c r="K2" s="128"/>
      <c r="L2" s="128"/>
      <c r="M2" s="128"/>
      <c r="N2" s="128"/>
      <c r="O2" s="128"/>
      <c r="P2" s="128"/>
      <c r="Q2" s="128"/>
      <c r="R2" s="128"/>
      <c r="S2" s="128"/>
      <c r="T2" s="128"/>
      <c r="U2" s="128"/>
      <c r="V2" s="128"/>
    </row>
    <row r="3" spans="1:22" ht="15" customHeight="1">
      <c r="A3" s="3" t="s">
        <v>427</v>
      </c>
      <c r="B3" s="4"/>
      <c r="C3" s="4"/>
      <c r="D3" s="4"/>
      <c r="E3" s="4"/>
      <c r="F3" s="4"/>
      <c r="G3" s="4"/>
      <c r="H3" s="4"/>
      <c r="I3" s="4"/>
      <c r="J3" s="4"/>
      <c r="K3" s="4"/>
      <c r="L3" s="4"/>
      <c r="M3" s="4"/>
      <c r="N3" s="4"/>
      <c r="O3" s="4"/>
      <c r="P3" s="4"/>
      <c r="Q3" s="4"/>
      <c r="R3" s="4"/>
      <c r="V3" s="11" t="s">
        <v>40</v>
      </c>
    </row>
    <row r="4" spans="1:22" ht="15.75" customHeight="1">
      <c r="A4" s="184" t="s">
        <v>418</v>
      </c>
      <c r="B4" s="185" t="s">
        <v>419</v>
      </c>
      <c r="C4" s="185" t="s">
        <v>420</v>
      </c>
      <c r="D4" s="185" t="s">
        <v>421</v>
      </c>
      <c r="E4" s="185" t="s">
        <v>422</v>
      </c>
      <c r="F4" s="185" t="s">
        <v>423</v>
      </c>
      <c r="G4" s="184" t="s">
        <v>424</v>
      </c>
      <c r="H4" s="132" t="s">
        <v>144</v>
      </c>
      <c r="I4" s="132"/>
      <c r="J4" s="132"/>
      <c r="K4" s="132"/>
      <c r="L4" s="132"/>
      <c r="M4" s="132"/>
      <c r="N4" s="132"/>
      <c r="O4" s="132"/>
      <c r="P4" s="132"/>
      <c r="Q4" s="132"/>
      <c r="R4" s="132"/>
      <c r="S4" s="132"/>
      <c r="T4" s="132"/>
      <c r="U4" s="132"/>
      <c r="V4" s="132"/>
    </row>
    <row r="5" spans="1:22" ht="17.25" customHeight="1">
      <c r="A5" s="184"/>
      <c r="B5" s="186"/>
      <c r="C5" s="186"/>
      <c r="D5" s="186"/>
      <c r="E5" s="186"/>
      <c r="F5" s="186"/>
      <c r="G5" s="184"/>
      <c r="H5" s="188" t="s">
        <v>97</v>
      </c>
      <c r="I5" s="180" t="s">
        <v>148</v>
      </c>
      <c r="J5" s="181"/>
      <c r="K5" s="181"/>
      <c r="L5" s="181"/>
      <c r="M5" s="181"/>
      <c r="N5" s="181"/>
      <c r="O5" s="181"/>
      <c r="P5" s="182"/>
      <c r="Q5" s="190" t="s">
        <v>425</v>
      </c>
      <c r="R5" s="184" t="s">
        <v>426</v>
      </c>
      <c r="S5" s="183" t="s">
        <v>147</v>
      </c>
      <c r="T5" s="183"/>
      <c r="U5" s="183"/>
      <c r="V5" s="183"/>
    </row>
    <row r="6" spans="1:22" ht="54">
      <c r="A6" s="184"/>
      <c r="B6" s="187"/>
      <c r="C6" s="187"/>
      <c r="D6" s="187"/>
      <c r="E6" s="187"/>
      <c r="F6" s="187"/>
      <c r="G6" s="184"/>
      <c r="H6" s="189"/>
      <c r="I6" s="9" t="s">
        <v>101</v>
      </c>
      <c r="J6" s="9" t="s">
        <v>151</v>
      </c>
      <c r="K6" s="9" t="s">
        <v>152</v>
      </c>
      <c r="L6" s="9" t="s">
        <v>153</v>
      </c>
      <c r="M6" s="9" t="s">
        <v>154</v>
      </c>
      <c r="N6" s="5" t="s">
        <v>155</v>
      </c>
      <c r="O6" s="5" t="s">
        <v>156</v>
      </c>
      <c r="P6" s="5" t="s">
        <v>157</v>
      </c>
      <c r="Q6" s="191"/>
      <c r="R6" s="184"/>
      <c r="S6" s="12" t="s">
        <v>101</v>
      </c>
      <c r="T6" s="12" t="s">
        <v>158</v>
      </c>
      <c r="U6" s="12" t="s">
        <v>159</v>
      </c>
      <c r="V6" s="12" t="s">
        <v>160</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101" t="s">
        <v>701</v>
      </c>
      <c r="B8" s="101" t="s">
        <v>702</v>
      </c>
      <c r="C8" s="101" t="s">
        <v>703</v>
      </c>
      <c r="D8" s="109" t="s">
        <v>728</v>
      </c>
      <c r="E8" s="96">
        <v>30</v>
      </c>
      <c r="F8" s="110"/>
      <c r="G8" s="109"/>
      <c r="H8" s="111">
        <f t="shared" ref="H8:H26" si="0">SUM(I8)</f>
        <v>13.5</v>
      </c>
      <c r="I8" s="111">
        <f t="shared" ref="I8:I26" si="1">SUM(J8:P8)</f>
        <v>13.5</v>
      </c>
      <c r="J8" s="98">
        <v>13.5</v>
      </c>
      <c r="K8" s="99"/>
      <c r="L8" s="99"/>
      <c r="M8" s="99"/>
      <c r="N8" s="99"/>
      <c r="O8" s="99"/>
      <c r="P8" s="99"/>
      <c r="Q8" s="7"/>
      <c r="R8" s="7"/>
      <c r="S8" s="8"/>
      <c r="T8" s="8"/>
      <c r="U8" s="8"/>
      <c r="V8" s="8"/>
    </row>
    <row r="9" spans="1:22" ht="14.25" customHeight="1">
      <c r="A9" s="101" t="s">
        <v>701</v>
      </c>
      <c r="B9" s="101" t="s">
        <v>702</v>
      </c>
      <c r="C9" s="101" t="s">
        <v>704</v>
      </c>
      <c r="D9" s="96" t="s">
        <v>728</v>
      </c>
      <c r="E9" s="96">
        <v>20</v>
      </c>
      <c r="F9" s="95"/>
      <c r="G9" s="95"/>
      <c r="H9" s="111">
        <f t="shared" si="0"/>
        <v>3</v>
      </c>
      <c r="I9" s="111">
        <f t="shared" si="1"/>
        <v>3</v>
      </c>
      <c r="J9" s="98">
        <v>3</v>
      </c>
      <c r="K9" s="100"/>
      <c r="L9" s="100"/>
      <c r="M9" s="100"/>
      <c r="N9" s="100"/>
      <c r="O9" s="100"/>
      <c r="P9" s="100"/>
      <c r="Q9" s="8"/>
      <c r="R9" s="8"/>
      <c r="S9" s="8"/>
      <c r="T9" s="8"/>
      <c r="U9" s="8"/>
      <c r="V9" s="8"/>
    </row>
    <row r="10" spans="1:22" ht="14.25" customHeight="1">
      <c r="A10" s="101" t="s">
        <v>701</v>
      </c>
      <c r="B10" s="101" t="s">
        <v>702</v>
      </c>
      <c r="C10" s="101" t="s">
        <v>705</v>
      </c>
      <c r="D10" s="96" t="s">
        <v>728</v>
      </c>
      <c r="E10" s="96">
        <v>10</v>
      </c>
      <c r="F10" s="95"/>
      <c r="G10" s="95"/>
      <c r="H10" s="111">
        <f t="shared" si="0"/>
        <v>2</v>
      </c>
      <c r="I10" s="111">
        <f t="shared" si="1"/>
        <v>2</v>
      </c>
      <c r="J10" s="98">
        <v>2</v>
      </c>
      <c r="K10" s="100"/>
      <c r="L10" s="100"/>
      <c r="M10" s="100"/>
      <c r="N10" s="100"/>
      <c r="O10" s="100"/>
      <c r="P10" s="100"/>
      <c r="Q10" s="8"/>
      <c r="R10" s="8"/>
      <c r="S10" s="8"/>
      <c r="T10" s="8"/>
      <c r="U10" s="8"/>
      <c r="V10" s="8"/>
    </row>
    <row r="11" spans="1:22" ht="14.25" customHeight="1">
      <c r="A11" s="101" t="s">
        <v>701</v>
      </c>
      <c r="B11" s="101" t="s">
        <v>702</v>
      </c>
      <c r="C11" s="101" t="s">
        <v>715</v>
      </c>
      <c r="D11" s="96" t="s">
        <v>728</v>
      </c>
      <c r="E11" s="96">
        <v>2</v>
      </c>
      <c r="F11" s="95"/>
      <c r="G11" s="95"/>
      <c r="H11" s="111">
        <f t="shared" si="0"/>
        <v>5</v>
      </c>
      <c r="I11" s="111">
        <f t="shared" si="1"/>
        <v>5</v>
      </c>
      <c r="J11" s="98">
        <v>5</v>
      </c>
      <c r="K11" s="98"/>
      <c r="L11" s="98"/>
      <c r="M11" s="98"/>
      <c r="N11" s="98"/>
      <c r="O11" s="98"/>
      <c r="P11" s="98"/>
      <c r="Q11" s="95"/>
      <c r="R11" s="95"/>
      <c r="S11" s="95"/>
      <c r="T11" s="95"/>
      <c r="U11" s="95"/>
      <c r="V11" s="95"/>
    </row>
    <row r="12" spans="1:22" ht="14.25" customHeight="1">
      <c r="A12" s="101" t="s">
        <v>701</v>
      </c>
      <c r="B12" s="101" t="s">
        <v>702</v>
      </c>
      <c r="C12" s="101" t="s">
        <v>716</v>
      </c>
      <c r="D12" s="96" t="s">
        <v>717</v>
      </c>
      <c r="E12" s="96">
        <v>1</v>
      </c>
      <c r="F12" s="95"/>
      <c r="G12" s="95"/>
      <c r="H12" s="111">
        <f t="shared" si="0"/>
        <v>6</v>
      </c>
      <c r="I12" s="111">
        <f t="shared" si="1"/>
        <v>6</v>
      </c>
      <c r="J12" s="98">
        <v>6</v>
      </c>
      <c r="K12" s="98"/>
      <c r="L12" s="98"/>
      <c r="M12" s="98"/>
      <c r="N12" s="98"/>
      <c r="O12" s="98"/>
      <c r="P12" s="98"/>
      <c r="Q12" s="95"/>
      <c r="R12" s="95"/>
      <c r="S12" s="95"/>
      <c r="T12" s="95"/>
      <c r="U12" s="95"/>
      <c r="V12" s="95"/>
    </row>
    <row r="13" spans="1:22" ht="14.25" customHeight="1">
      <c r="A13" s="101" t="s">
        <v>720</v>
      </c>
      <c r="B13" s="101" t="s">
        <v>731</v>
      </c>
      <c r="C13" s="101" t="s">
        <v>731</v>
      </c>
      <c r="D13" s="96" t="s">
        <v>729</v>
      </c>
      <c r="E13" s="96">
        <v>2</v>
      </c>
      <c r="F13" s="95"/>
      <c r="G13" s="95"/>
      <c r="H13" s="111">
        <f t="shared" si="0"/>
        <v>50</v>
      </c>
      <c r="I13" s="111">
        <f t="shared" si="1"/>
        <v>50</v>
      </c>
      <c r="J13" s="98">
        <v>50</v>
      </c>
      <c r="K13" s="98"/>
      <c r="L13" s="98"/>
      <c r="M13" s="98"/>
      <c r="N13" s="98"/>
      <c r="O13" s="98"/>
      <c r="P13" s="98"/>
      <c r="Q13" s="95"/>
      <c r="R13" s="95"/>
      <c r="S13" s="95"/>
      <c r="T13" s="95"/>
      <c r="U13" s="95"/>
      <c r="V13" s="95"/>
    </row>
    <row r="14" spans="1:22" ht="14.25" customHeight="1">
      <c r="A14" s="101" t="s">
        <v>721</v>
      </c>
      <c r="B14" s="101" t="s">
        <v>739</v>
      </c>
      <c r="C14" s="101" t="s">
        <v>721</v>
      </c>
      <c r="D14" s="96" t="s">
        <v>724</v>
      </c>
      <c r="E14" s="96">
        <v>1</v>
      </c>
      <c r="F14" s="95"/>
      <c r="G14" s="95"/>
      <c r="H14" s="111">
        <f t="shared" si="0"/>
        <v>27</v>
      </c>
      <c r="I14" s="111">
        <f t="shared" si="1"/>
        <v>27</v>
      </c>
      <c r="J14" s="98">
        <v>27</v>
      </c>
      <c r="K14" s="98"/>
      <c r="L14" s="98"/>
      <c r="M14" s="98"/>
      <c r="N14" s="98"/>
      <c r="O14" s="98"/>
      <c r="P14" s="98"/>
      <c r="Q14" s="95"/>
      <c r="R14" s="95"/>
      <c r="S14" s="95"/>
      <c r="T14" s="95"/>
      <c r="U14" s="95"/>
      <c r="V14" s="95"/>
    </row>
    <row r="15" spans="1:22" ht="14.25" customHeight="1">
      <c r="A15" s="101" t="s">
        <v>706</v>
      </c>
      <c r="B15" s="101" t="s">
        <v>707</v>
      </c>
      <c r="C15" s="101" t="s">
        <v>708</v>
      </c>
      <c r="D15" s="96" t="s">
        <v>714</v>
      </c>
      <c r="E15" s="96">
        <v>15</v>
      </c>
      <c r="F15" s="95"/>
      <c r="G15" s="95"/>
      <c r="H15" s="111">
        <f t="shared" si="0"/>
        <v>1.8</v>
      </c>
      <c r="I15" s="111">
        <f t="shared" si="1"/>
        <v>1.8</v>
      </c>
      <c r="J15" s="98">
        <v>1.8</v>
      </c>
      <c r="K15" s="100"/>
      <c r="L15" s="100"/>
      <c r="M15" s="100"/>
      <c r="N15" s="100"/>
      <c r="O15" s="100"/>
      <c r="P15" s="100"/>
      <c r="Q15" s="8"/>
      <c r="R15" s="8"/>
      <c r="S15" s="8"/>
      <c r="T15" s="8"/>
      <c r="U15" s="8"/>
      <c r="V15" s="8"/>
    </row>
    <row r="16" spans="1:22" ht="14.25" customHeight="1">
      <c r="A16" s="101" t="s">
        <v>706</v>
      </c>
      <c r="B16" s="101" t="s">
        <v>707</v>
      </c>
      <c r="C16" s="101" t="s">
        <v>709</v>
      </c>
      <c r="D16" s="96" t="s">
        <v>714</v>
      </c>
      <c r="E16" s="96">
        <v>5</v>
      </c>
      <c r="F16" s="95"/>
      <c r="G16" s="95"/>
      <c r="H16" s="111">
        <f t="shared" si="0"/>
        <v>1.5</v>
      </c>
      <c r="I16" s="111">
        <f t="shared" si="1"/>
        <v>1.5</v>
      </c>
      <c r="J16" s="98">
        <v>1.5</v>
      </c>
      <c r="K16" s="100"/>
      <c r="L16" s="100"/>
      <c r="M16" s="100"/>
      <c r="N16" s="100"/>
      <c r="O16" s="100"/>
      <c r="P16" s="100"/>
      <c r="Q16" s="8"/>
      <c r="R16" s="8"/>
      <c r="S16" s="8"/>
      <c r="T16" s="8"/>
      <c r="U16" s="8"/>
      <c r="V16" s="8"/>
    </row>
    <row r="17" spans="1:22" ht="14.25" customHeight="1">
      <c r="A17" s="101" t="s">
        <v>706</v>
      </c>
      <c r="B17" s="101" t="s">
        <v>707</v>
      </c>
      <c r="C17" s="101" t="s">
        <v>710</v>
      </c>
      <c r="D17" s="96" t="s">
        <v>714</v>
      </c>
      <c r="E17" s="96">
        <v>20</v>
      </c>
      <c r="F17" s="95"/>
      <c r="G17" s="95"/>
      <c r="H17" s="111">
        <f t="shared" si="0"/>
        <v>1.7</v>
      </c>
      <c r="I17" s="111">
        <f t="shared" si="1"/>
        <v>1.7</v>
      </c>
      <c r="J17" s="98">
        <v>1.7</v>
      </c>
      <c r="K17" s="100"/>
      <c r="L17" s="100"/>
      <c r="M17" s="100"/>
      <c r="N17" s="100"/>
      <c r="O17" s="100"/>
      <c r="P17" s="100"/>
      <c r="Q17" s="8"/>
      <c r="R17" s="8"/>
      <c r="S17" s="8"/>
      <c r="T17" s="8"/>
      <c r="U17" s="8"/>
      <c r="V17" s="8"/>
    </row>
    <row r="18" spans="1:22" ht="14.25" customHeight="1">
      <c r="A18" s="101" t="s">
        <v>718</v>
      </c>
      <c r="B18" s="101" t="s">
        <v>718</v>
      </c>
      <c r="C18" s="101" t="s">
        <v>718</v>
      </c>
      <c r="D18" s="96" t="s">
        <v>719</v>
      </c>
      <c r="E18" s="96">
        <v>1</v>
      </c>
      <c r="F18" s="95"/>
      <c r="G18" s="95"/>
      <c r="H18" s="111">
        <f t="shared" si="0"/>
        <v>30</v>
      </c>
      <c r="I18" s="111">
        <f t="shared" si="1"/>
        <v>30</v>
      </c>
      <c r="J18" s="98">
        <v>30</v>
      </c>
      <c r="K18" s="98"/>
      <c r="L18" s="98"/>
      <c r="M18" s="98"/>
      <c r="N18" s="98"/>
      <c r="O18" s="98"/>
      <c r="P18" s="98"/>
      <c r="Q18" s="95"/>
      <c r="R18" s="95"/>
      <c r="S18" s="95"/>
      <c r="T18" s="95"/>
      <c r="U18" s="95"/>
      <c r="V18" s="95"/>
    </row>
    <row r="19" spans="1:22" ht="14.25" customHeight="1">
      <c r="A19" s="101" t="s">
        <v>737</v>
      </c>
      <c r="B19" s="101" t="s">
        <v>737</v>
      </c>
      <c r="C19" s="101" t="s">
        <v>737</v>
      </c>
      <c r="D19" s="96" t="s">
        <v>719</v>
      </c>
      <c r="E19" s="96">
        <v>1</v>
      </c>
      <c r="F19" s="95"/>
      <c r="G19" s="95"/>
      <c r="H19" s="111">
        <f t="shared" si="0"/>
        <v>50</v>
      </c>
      <c r="I19" s="111">
        <f t="shared" si="1"/>
        <v>50</v>
      </c>
      <c r="J19" s="98">
        <v>50</v>
      </c>
      <c r="K19" s="98"/>
      <c r="L19" s="98"/>
      <c r="M19" s="98"/>
      <c r="N19" s="98"/>
      <c r="O19" s="98"/>
      <c r="P19" s="98"/>
      <c r="Q19" s="95"/>
      <c r="R19" s="95"/>
      <c r="S19" s="95"/>
      <c r="T19" s="95"/>
      <c r="U19" s="95"/>
      <c r="V19" s="95"/>
    </row>
    <row r="20" spans="1:22" ht="14.25" customHeight="1">
      <c r="A20" s="101" t="s">
        <v>738</v>
      </c>
      <c r="B20" s="101" t="s">
        <v>738</v>
      </c>
      <c r="C20" s="101" t="s">
        <v>738</v>
      </c>
      <c r="D20" s="96" t="s">
        <v>719</v>
      </c>
      <c r="E20" s="96">
        <v>1</v>
      </c>
      <c r="F20" s="95"/>
      <c r="G20" s="95"/>
      <c r="H20" s="111">
        <f t="shared" si="0"/>
        <v>30</v>
      </c>
      <c r="I20" s="111">
        <f t="shared" si="1"/>
        <v>30</v>
      </c>
      <c r="J20" s="98">
        <v>30</v>
      </c>
      <c r="K20" s="98"/>
      <c r="L20" s="98"/>
      <c r="M20" s="98"/>
      <c r="N20" s="98"/>
      <c r="O20" s="98"/>
      <c r="P20" s="98"/>
      <c r="Q20" s="95"/>
      <c r="R20" s="95"/>
      <c r="S20" s="95"/>
      <c r="T20" s="95"/>
      <c r="U20" s="95"/>
      <c r="V20" s="95"/>
    </row>
    <row r="21" spans="1:22" ht="14.25" customHeight="1">
      <c r="A21" s="101" t="s">
        <v>726</v>
      </c>
      <c r="B21" s="101" t="s">
        <v>732</v>
      </c>
      <c r="C21" s="101" t="s">
        <v>727</v>
      </c>
      <c r="D21" s="96" t="s">
        <v>714</v>
      </c>
      <c r="E21" s="96">
        <v>62</v>
      </c>
      <c r="F21" s="95"/>
      <c r="G21" s="95"/>
      <c r="H21" s="111">
        <f t="shared" si="0"/>
        <v>10</v>
      </c>
      <c r="I21" s="111">
        <f t="shared" si="1"/>
        <v>10</v>
      </c>
      <c r="J21" s="98">
        <v>10</v>
      </c>
      <c r="K21" s="98"/>
      <c r="L21" s="98"/>
      <c r="M21" s="98"/>
      <c r="N21" s="98"/>
      <c r="O21" s="98"/>
      <c r="P21" s="98"/>
      <c r="Q21" s="95"/>
      <c r="R21" s="95"/>
      <c r="S21" s="95"/>
      <c r="T21" s="95"/>
      <c r="U21" s="95"/>
      <c r="V21" s="95"/>
    </row>
    <row r="22" spans="1:22" ht="14.25" customHeight="1">
      <c r="A22" s="101" t="s">
        <v>723</v>
      </c>
      <c r="B22" s="101" t="s">
        <v>733</v>
      </c>
      <c r="C22" s="101" t="s">
        <v>733</v>
      </c>
      <c r="D22" s="96" t="s">
        <v>724</v>
      </c>
      <c r="E22" s="96">
        <v>1</v>
      </c>
      <c r="F22" s="95"/>
      <c r="G22" s="95"/>
      <c r="H22" s="111">
        <f>SUM(I22)</f>
        <v>15</v>
      </c>
      <c r="I22" s="111">
        <f>SUM(J22:P22)</f>
        <v>15</v>
      </c>
      <c r="J22" s="98">
        <v>15</v>
      </c>
      <c r="K22" s="100"/>
      <c r="L22" s="100"/>
      <c r="M22" s="100"/>
      <c r="N22" s="100"/>
      <c r="O22" s="100"/>
      <c r="P22" s="100"/>
      <c r="Q22" s="8"/>
      <c r="R22" s="8"/>
      <c r="S22" s="8"/>
      <c r="T22" s="8"/>
      <c r="U22" s="8"/>
      <c r="V22" s="8"/>
    </row>
    <row r="23" spans="1:22" ht="14.25" customHeight="1">
      <c r="A23" s="101" t="s">
        <v>725</v>
      </c>
      <c r="B23" s="101" t="s">
        <v>734</v>
      </c>
      <c r="C23" s="101" t="s">
        <v>725</v>
      </c>
      <c r="D23" s="96" t="s">
        <v>724</v>
      </c>
      <c r="E23" s="96">
        <v>1</v>
      </c>
      <c r="F23" s="95"/>
      <c r="G23" s="95"/>
      <c r="H23" s="111">
        <f>SUM(I23)</f>
        <v>40</v>
      </c>
      <c r="I23" s="111">
        <f>SUM(J23:P23)</f>
        <v>40</v>
      </c>
      <c r="J23" s="98">
        <v>40</v>
      </c>
      <c r="K23" s="100"/>
      <c r="L23" s="100"/>
      <c r="M23" s="100"/>
      <c r="N23" s="100"/>
      <c r="O23" s="100"/>
      <c r="P23" s="100"/>
      <c r="Q23" s="8"/>
      <c r="R23" s="8"/>
      <c r="S23" s="8"/>
      <c r="T23" s="8"/>
      <c r="U23" s="8"/>
      <c r="V23" s="8"/>
    </row>
    <row r="24" spans="1:22" ht="14.25" customHeight="1">
      <c r="A24" s="101" t="s">
        <v>722</v>
      </c>
      <c r="B24" s="101" t="s">
        <v>736</v>
      </c>
      <c r="C24" s="101" t="s">
        <v>713</v>
      </c>
      <c r="D24" s="96" t="s">
        <v>714</v>
      </c>
      <c r="E24" s="96">
        <v>20</v>
      </c>
      <c r="F24" s="95"/>
      <c r="G24" s="95"/>
      <c r="H24" s="111">
        <f>SUM(I24)</f>
        <v>300</v>
      </c>
      <c r="I24" s="111">
        <f>SUM(J24:P24)</f>
        <v>300</v>
      </c>
      <c r="J24" s="98"/>
      <c r="K24" s="100"/>
      <c r="L24" s="100"/>
      <c r="M24" s="100"/>
      <c r="N24" s="100"/>
      <c r="O24" s="100"/>
      <c r="P24" s="100">
        <v>300</v>
      </c>
      <c r="Q24" s="8"/>
      <c r="R24" s="8"/>
      <c r="S24" s="8"/>
      <c r="T24" s="8"/>
      <c r="U24" s="8"/>
      <c r="V24" s="8"/>
    </row>
    <row r="25" spans="1:22" ht="54" customHeight="1">
      <c r="A25" s="95" t="s">
        <v>711</v>
      </c>
      <c r="B25" s="102" t="s">
        <v>735</v>
      </c>
      <c r="C25" s="101" t="s">
        <v>712</v>
      </c>
      <c r="D25" s="96" t="s">
        <v>730</v>
      </c>
      <c r="E25" s="96">
        <v>1</v>
      </c>
      <c r="F25" s="95"/>
      <c r="G25" s="95"/>
      <c r="H25" s="111">
        <f t="shared" si="0"/>
        <v>950</v>
      </c>
      <c r="I25" s="111">
        <f t="shared" si="1"/>
        <v>950</v>
      </c>
      <c r="J25" s="98"/>
      <c r="K25" s="100"/>
      <c r="L25" s="100"/>
      <c r="M25" s="100"/>
      <c r="N25" s="100"/>
      <c r="O25" s="100"/>
      <c r="P25" s="100">
        <v>950</v>
      </c>
      <c r="Q25" s="8"/>
      <c r="R25" s="8"/>
      <c r="S25" s="8"/>
      <c r="T25" s="8"/>
      <c r="U25" s="8"/>
      <c r="V25" s="8"/>
    </row>
    <row r="26" spans="1:22" ht="14.25" customHeight="1">
      <c r="A26" s="95"/>
      <c r="B26" s="95"/>
      <c r="C26" s="95"/>
      <c r="D26" s="95"/>
      <c r="E26" s="95"/>
      <c r="F26" s="95"/>
      <c r="G26" s="95"/>
      <c r="H26" s="111">
        <f t="shared" si="0"/>
        <v>1536.5</v>
      </c>
      <c r="I26" s="111">
        <f t="shared" si="1"/>
        <v>1536.5</v>
      </c>
      <c r="J26" s="98">
        <f>SUM(J8:J25)</f>
        <v>286.5</v>
      </c>
      <c r="K26" s="100"/>
      <c r="L26" s="100"/>
      <c r="M26" s="100"/>
      <c r="N26" s="100"/>
      <c r="O26" s="100"/>
      <c r="P26" s="98">
        <f>SUM(P8:P25)</f>
        <v>1250</v>
      </c>
      <c r="Q26" s="8"/>
      <c r="R26" s="8"/>
      <c r="S26" s="8"/>
      <c r="T26" s="8"/>
      <c r="U26" s="8"/>
      <c r="V26" s="8"/>
    </row>
    <row r="27" spans="1:22" ht="14.25" customHeight="1">
      <c r="A27" s="97"/>
      <c r="B27" s="97"/>
      <c r="C27" s="97"/>
      <c r="D27" s="97"/>
      <c r="E27" s="97"/>
      <c r="F27" s="97"/>
      <c r="G27" s="97"/>
      <c r="H27" s="97"/>
      <c r="I27" s="97"/>
      <c r="J27" s="97"/>
      <c r="K27" s="97"/>
    </row>
    <row r="28" spans="1:22" ht="14.25" customHeight="1">
      <c r="A28" s="97"/>
      <c r="B28" s="97"/>
      <c r="C28" s="97"/>
      <c r="D28" s="97"/>
      <c r="E28" s="97"/>
      <c r="F28" s="97"/>
      <c r="G28" s="97"/>
      <c r="H28" s="97"/>
      <c r="I28" s="97"/>
      <c r="J28" s="97"/>
      <c r="K28" s="97"/>
    </row>
    <row r="29" spans="1:22" ht="14.25" customHeight="1">
      <c r="A29" s="97"/>
      <c r="B29" s="97"/>
      <c r="C29" s="97"/>
      <c r="D29" s="97"/>
      <c r="E29" s="97"/>
      <c r="F29" s="97"/>
      <c r="G29" s="97"/>
      <c r="H29" s="97"/>
      <c r="I29" s="97"/>
      <c r="J29" s="97"/>
      <c r="K29" s="97"/>
    </row>
    <row r="30" spans="1:22" ht="14.25" customHeight="1">
      <c r="A30" s="97"/>
      <c r="B30" s="97"/>
      <c r="C30" s="97"/>
      <c r="D30" s="97"/>
      <c r="E30" s="97"/>
      <c r="F30" s="97"/>
      <c r="G30" s="97"/>
      <c r="H30" s="97"/>
      <c r="I30" s="97"/>
      <c r="J30" s="97"/>
      <c r="K30" s="97"/>
    </row>
    <row r="31" spans="1:22" ht="14.25" customHeight="1">
      <c r="A31" s="97"/>
      <c r="B31" s="97"/>
      <c r="C31" s="97"/>
      <c r="D31" s="97"/>
      <c r="E31" s="97"/>
      <c r="F31" s="97"/>
      <c r="G31" s="97"/>
      <c r="H31" s="97"/>
      <c r="I31" s="97"/>
      <c r="J31" s="97"/>
      <c r="K31" s="97"/>
    </row>
    <row r="32" spans="1:22" ht="14.25" customHeight="1">
      <c r="A32" s="97"/>
      <c r="B32" s="97"/>
      <c r="C32" s="97"/>
      <c r="D32" s="97"/>
      <c r="E32" s="97"/>
      <c r="F32" s="97"/>
      <c r="G32" s="97"/>
      <c r="H32" s="97"/>
      <c r="I32" s="97"/>
      <c r="J32" s="97"/>
      <c r="K32" s="97"/>
    </row>
    <row r="33" spans="1:11" ht="14.25" customHeight="1">
      <c r="A33" s="97"/>
      <c r="B33" s="97"/>
      <c r="C33" s="97"/>
      <c r="D33" s="97"/>
      <c r="E33" s="97"/>
      <c r="F33" s="97"/>
      <c r="G33" s="97"/>
      <c r="H33" s="97"/>
      <c r="I33" s="97"/>
      <c r="J33" s="97"/>
      <c r="K33" s="97"/>
    </row>
    <row r="34" spans="1:11" ht="14.25" customHeight="1">
      <c r="A34" s="97"/>
      <c r="B34" s="97"/>
      <c r="C34" s="97"/>
      <c r="D34" s="97"/>
      <c r="E34" s="97"/>
      <c r="F34" s="97"/>
      <c r="G34" s="97"/>
      <c r="H34" s="97"/>
      <c r="I34" s="97"/>
      <c r="J34" s="97"/>
      <c r="K34" s="97"/>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honeticPr fontId="21" type="noConversion"/>
  <pageMargins left="0.75138888888888899" right="0.75138888888888899" top="1" bottom="1" header="0.51180555555555596" footer="0.51180555555555596"/>
  <pageSetup paperSize="9" scale="55" orientation="landscape" r:id="rId1"/>
</worksheet>
</file>

<file path=xl/worksheets/sheet14.xml><?xml version="1.0" encoding="utf-8"?>
<worksheet xmlns="http://schemas.openxmlformats.org/spreadsheetml/2006/main" xmlns:r="http://schemas.openxmlformats.org/officeDocument/2006/relationships">
  <dimension ref="A1:J31"/>
  <sheetViews>
    <sheetView tabSelected="1" topLeftCell="A6" workbookViewId="0">
      <selection activeCell="I10" sqref="I10:J10"/>
    </sheetView>
  </sheetViews>
  <sheetFormatPr defaultColWidth="9" defaultRowHeight="13.5"/>
  <cols>
    <col min="1" max="1" width="8.5" style="67" customWidth="1"/>
    <col min="2" max="2" width="18.875" style="67" customWidth="1"/>
    <col min="3" max="3" width="12.625" style="67" customWidth="1"/>
    <col min="4" max="4" width="24.625" style="67" customWidth="1"/>
    <col min="5" max="7" width="12.625" style="67" customWidth="1"/>
    <col min="8" max="8" width="21.5" style="67" customWidth="1"/>
    <col min="9" max="9" width="6.375" style="67" customWidth="1"/>
    <col min="10" max="10" width="3.375" style="67" customWidth="1"/>
    <col min="11" max="250" width="9" style="67"/>
    <col min="251" max="251" width="8.5" style="67" customWidth="1"/>
    <col min="252" max="252" width="21" style="67" customWidth="1"/>
    <col min="253" max="253" width="12.625" style="67" customWidth="1"/>
    <col min="254" max="254" width="24.625" style="67" customWidth="1"/>
    <col min="255" max="257" width="12.625" style="67" customWidth="1"/>
    <col min="258" max="258" width="21.5" style="67" customWidth="1"/>
    <col min="259" max="259" width="6.375" style="67" customWidth="1"/>
    <col min="260" max="260" width="3.375" style="67" customWidth="1"/>
    <col min="261" max="506" width="9" style="67"/>
    <col min="507" max="507" width="8.5" style="67" customWidth="1"/>
    <col min="508" max="508" width="21" style="67" customWidth="1"/>
    <col min="509" max="509" width="12.625" style="67" customWidth="1"/>
    <col min="510" max="510" width="24.625" style="67" customWidth="1"/>
    <col min="511" max="513" width="12.625" style="67" customWidth="1"/>
    <col min="514" max="514" width="21.5" style="67" customWidth="1"/>
    <col min="515" max="515" width="6.375" style="67" customWidth="1"/>
    <col min="516" max="516" width="3.375" style="67" customWidth="1"/>
    <col min="517" max="762" width="9" style="67"/>
    <col min="763" max="763" width="8.5" style="67" customWidth="1"/>
    <col min="764" max="764" width="21" style="67" customWidth="1"/>
    <col min="765" max="765" width="12.625" style="67" customWidth="1"/>
    <col min="766" max="766" width="24.625" style="67" customWidth="1"/>
    <col min="767" max="769" width="12.625" style="67" customWidth="1"/>
    <col min="770" max="770" width="21.5" style="67" customWidth="1"/>
    <col min="771" max="771" width="6.375" style="67" customWidth="1"/>
    <col min="772" max="772" width="3.375" style="67" customWidth="1"/>
    <col min="773" max="1018" width="9" style="67"/>
    <col min="1019" max="1019" width="8.5" style="67" customWidth="1"/>
    <col min="1020" max="1020" width="21" style="67" customWidth="1"/>
    <col min="1021" max="1021" width="12.625" style="67" customWidth="1"/>
    <col min="1022" max="1022" width="24.625" style="67" customWidth="1"/>
    <col min="1023" max="1025" width="12.625" style="67" customWidth="1"/>
    <col min="1026" max="1026" width="21.5" style="67" customWidth="1"/>
    <col min="1027" max="1027" width="6.375" style="67" customWidth="1"/>
    <col min="1028" max="1028" width="3.375" style="67" customWidth="1"/>
    <col min="1029" max="1274" width="9" style="67"/>
    <col min="1275" max="1275" width="8.5" style="67" customWidth="1"/>
    <col min="1276" max="1276" width="21" style="67" customWidth="1"/>
    <col min="1277" max="1277" width="12.625" style="67" customWidth="1"/>
    <col min="1278" max="1278" width="24.625" style="67" customWidth="1"/>
    <col min="1279" max="1281" width="12.625" style="67" customWidth="1"/>
    <col min="1282" max="1282" width="21.5" style="67" customWidth="1"/>
    <col min="1283" max="1283" width="6.375" style="67" customWidth="1"/>
    <col min="1284" max="1284" width="3.375" style="67" customWidth="1"/>
    <col min="1285" max="1530" width="9" style="67"/>
    <col min="1531" max="1531" width="8.5" style="67" customWidth="1"/>
    <col min="1532" max="1532" width="21" style="67" customWidth="1"/>
    <col min="1533" max="1533" width="12.625" style="67" customWidth="1"/>
    <col min="1534" max="1534" width="24.625" style="67" customWidth="1"/>
    <col min="1535" max="1537" width="12.625" style="67" customWidth="1"/>
    <col min="1538" max="1538" width="21.5" style="67" customWidth="1"/>
    <col min="1539" max="1539" width="6.375" style="67" customWidth="1"/>
    <col min="1540" max="1540" width="3.375" style="67" customWidth="1"/>
    <col min="1541" max="1786" width="9" style="67"/>
    <col min="1787" max="1787" width="8.5" style="67" customWidth="1"/>
    <col min="1788" max="1788" width="21" style="67" customWidth="1"/>
    <col min="1789" max="1789" width="12.625" style="67" customWidth="1"/>
    <col min="1790" max="1790" width="24.625" style="67" customWidth="1"/>
    <col min="1791" max="1793" width="12.625" style="67" customWidth="1"/>
    <col min="1794" max="1794" width="21.5" style="67" customWidth="1"/>
    <col min="1795" max="1795" width="6.375" style="67" customWidth="1"/>
    <col min="1796" max="1796" width="3.375" style="67" customWidth="1"/>
    <col min="1797" max="2042" width="9" style="67"/>
    <col min="2043" max="2043" width="8.5" style="67" customWidth="1"/>
    <col min="2044" max="2044" width="21" style="67" customWidth="1"/>
    <col min="2045" max="2045" width="12.625" style="67" customWidth="1"/>
    <col min="2046" max="2046" width="24.625" style="67" customWidth="1"/>
    <col min="2047" max="2049" width="12.625" style="67" customWidth="1"/>
    <col min="2050" max="2050" width="21.5" style="67" customWidth="1"/>
    <col min="2051" max="2051" width="6.375" style="67" customWidth="1"/>
    <col min="2052" max="2052" width="3.375" style="67" customWidth="1"/>
    <col min="2053" max="2298" width="9" style="67"/>
    <col min="2299" max="2299" width="8.5" style="67" customWidth="1"/>
    <col min="2300" max="2300" width="21" style="67" customWidth="1"/>
    <col min="2301" max="2301" width="12.625" style="67" customWidth="1"/>
    <col min="2302" max="2302" width="24.625" style="67" customWidth="1"/>
    <col min="2303" max="2305" width="12.625" style="67" customWidth="1"/>
    <col min="2306" max="2306" width="21.5" style="67" customWidth="1"/>
    <col min="2307" max="2307" width="6.375" style="67" customWidth="1"/>
    <col min="2308" max="2308" width="3.375" style="67" customWidth="1"/>
    <col min="2309" max="2554" width="9" style="67"/>
    <col min="2555" max="2555" width="8.5" style="67" customWidth="1"/>
    <col min="2556" max="2556" width="21" style="67" customWidth="1"/>
    <col min="2557" max="2557" width="12.625" style="67" customWidth="1"/>
    <col min="2558" max="2558" width="24.625" style="67" customWidth="1"/>
    <col min="2559" max="2561" width="12.625" style="67" customWidth="1"/>
    <col min="2562" max="2562" width="21.5" style="67" customWidth="1"/>
    <col min="2563" max="2563" width="6.375" style="67" customWidth="1"/>
    <col min="2564" max="2564" width="3.375" style="67" customWidth="1"/>
    <col min="2565" max="2810" width="9" style="67"/>
    <col min="2811" max="2811" width="8.5" style="67" customWidth="1"/>
    <col min="2812" max="2812" width="21" style="67" customWidth="1"/>
    <col min="2813" max="2813" width="12.625" style="67" customWidth="1"/>
    <col min="2814" max="2814" width="24.625" style="67" customWidth="1"/>
    <col min="2815" max="2817" width="12.625" style="67" customWidth="1"/>
    <col min="2818" max="2818" width="21.5" style="67" customWidth="1"/>
    <col min="2819" max="2819" width="6.375" style="67" customWidth="1"/>
    <col min="2820" max="2820" width="3.375" style="67" customWidth="1"/>
    <col min="2821" max="3066" width="9" style="67"/>
    <col min="3067" max="3067" width="8.5" style="67" customWidth="1"/>
    <col min="3068" max="3068" width="21" style="67" customWidth="1"/>
    <col min="3069" max="3069" width="12.625" style="67" customWidth="1"/>
    <col min="3070" max="3070" width="24.625" style="67" customWidth="1"/>
    <col min="3071" max="3073" width="12.625" style="67" customWidth="1"/>
    <col min="3074" max="3074" width="21.5" style="67" customWidth="1"/>
    <col min="3075" max="3075" width="6.375" style="67" customWidth="1"/>
    <col min="3076" max="3076" width="3.375" style="67" customWidth="1"/>
    <col min="3077" max="3322" width="9" style="67"/>
    <col min="3323" max="3323" width="8.5" style="67" customWidth="1"/>
    <col min="3324" max="3324" width="21" style="67" customWidth="1"/>
    <col min="3325" max="3325" width="12.625" style="67" customWidth="1"/>
    <col min="3326" max="3326" width="24.625" style="67" customWidth="1"/>
    <col min="3327" max="3329" width="12.625" style="67" customWidth="1"/>
    <col min="3330" max="3330" width="21.5" style="67" customWidth="1"/>
    <col min="3331" max="3331" width="6.375" style="67" customWidth="1"/>
    <col min="3332" max="3332" width="3.375" style="67" customWidth="1"/>
    <col min="3333" max="3578" width="9" style="67"/>
    <col min="3579" max="3579" width="8.5" style="67" customWidth="1"/>
    <col min="3580" max="3580" width="21" style="67" customWidth="1"/>
    <col min="3581" max="3581" width="12.625" style="67" customWidth="1"/>
    <col min="3582" max="3582" width="24.625" style="67" customWidth="1"/>
    <col min="3583" max="3585" width="12.625" style="67" customWidth="1"/>
    <col min="3586" max="3586" width="21.5" style="67" customWidth="1"/>
    <col min="3587" max="3587" width="6.375" style="67" customWidth="1"/>
    <col min="3588" max="3588" width="3.375" style="67" customWidth="1"/>
    <col min="3589" max="3834" width="9" style="67"/>
    <col min="3835" max="3835" width="8.5" style="67" customWidth="1"/>
    <col min="3836" max="3836" width="21" style="67" customWidth="1"/>
    <col min="3837" max="3837" width="12.625" style="67" customWidth="1"/>
    <col min="3838" max="3838" width="24.625" style="67" customWidth="1"/>
    <col min="3839" max="3841" width="12.625" style="67" customWidth="1"/>
    <col min="3842" max="3842" width="21.5" style="67" customWidth="1"/>
    <col min="3843" max="3843" width="6.375" style="67" customWidth="1"/>
    <col min="3844" max="3844" width="3.375" style="67" customWidth="1"/>
    <col min="3845" max="4090" width="9" style="67"/>
    <col min="4091" max="4091" width="8.5" style="67" customWidth="1"/>
    <col min="4092" max="4092" width="21" style="67" customWidth="1"/>
    <col min="4093" max="4093" width="12.625" style="67" customWidth="1"/>
    <col min="4094" max="4094" width="24.625" style="67" customWidth="1"/>
    <col min="4095" max="4097" width="12.625" style="67" customWidth="1"/>
    <col min="4098" max="4098" width="21.5" style="67" customWidth="1"/>
    <col min="4099" max="4099" width="6.375" style="67" customWidth="1"/>
    <col min="4100" max="4100" width="3.375" style="67" customWidth="1"/>
    <col min="4101" max="4346" width="9" style="67"/>
    <col min="4347" max="4347" width="8.5" style="67" customWidth="1"/>
    <col min="4348" max="4348" width="21" style="67" customWidth="1"/>
    <col min="4349" max="4349" width="12.625" style="67" customWidth="1"/>
    <col min="4350" max="4350" width="24.625" style="67" customWidth="1"/>
    <col min="4351" max="4353" width="12.625" style="67" customWidth="1"/>
    <col min="4354" max="4354" width="21.5" style="67" customWidth="1"/>
    <col min="4355" max="4355" width="6.375" style="67" customWidth="1"/>
    <col min="4356" max="4356" width="3.375" style="67" customWidth="1"/>
    <col min="4357" max="4602" width="9" style="67"/>
    <col min="4603" max="4603" width="8.5" style="67" customWidth="1"/>
    <col min="4604" max="4604" width="21" style="67" customWidth="1"/>
    <col min="4605" max="4605" width="12.625" style="67" customWidth="1"/>
    <col min="4606" max="4606" width="24.625" style="67" customWidth="1"/>
    <col min="4607" max="4609" width="12.625" style="67" customWidth="1"/>
    <col min="4610" max="4610" width="21.5" style="67" customWidth="1"/>
    <col min="4611" max="4611" width="6.375" style="67" customWidth="1"/>
    <col min="4612" max="4612" width="3.375" style="67" customWidth="1"/>
    <col min="4613" max="4858" width="9" style="67"/>
    <col min="4859" max="4859" width="8.5" style="67" customWidth="1"/>
    <col min="4860" max="4860" width="21" style="67" customWidth="1"/>
    <col min="4861" max="4861" width="12.625" style="67" customWidth="1"/>
    <col min="4862" max="4862" width="24.625" style="67" customWidth="1"/>
    <col min="4863" max="4865" width="12.625" style="67" customWidth="1"/>
    <col min="4866" max="4866" width="21.5" style="67" customWidth="1"/>
    <col min="4867" max="4867" width="6.375" style="67" customWidth="1"/>
    <col min="4868" max="4868" width="3.375" style="67" customWidth="1"/>
    <col min="4869" max="5114" width="9" style="67"/>
    <col min="5115" max="5115" width="8.5" style="67" customWidth="1"/>
    <col min="5116" max="5116" width="21" style="67" customWidth="1"/>
    <col min="5117" max="5117" width="12.625" style="67" customWidth="1"/>
    <col min="5118" max="5118" width="24.625" style="67" customWidth="1"/>
    <col min="5119" max="5121" width="12.625" style="67" customWidth="1"/>
    <col min="5122" max="5122" width="21.5" style="67" customWidth="1"/>
    <col min="5123" max="5123" width="6.375" style="67" customWidth="1"/>
    <col min="5124" max="5124" width="3.375" style="67" customWidth="1"/>
    <col min="5125" max="5370" width="9" style="67"/>
    <col min="5371" max="5371" width="8.5" style="67" customWidth="1"/>
    <col min="5372" max="5372" width="21" style="67" customWidth="1"/>
    <col min="5373" max="5373" width="12.625" style="67" customWidth="1"/>
    <col min="5374" max="5374" width="24.625" style="67" customWidth="1"/>
    <col min="5375" max="5377" width="12.625" style="67" customWidth="1"/>
    <col min="5378" max="5378" width="21.5" style="67" customWidth="1"/>
    <col min="5379" max="5379" width="6.375" style="67" customWidth="1"/>
    <col min="5380" max="5380" width="3.375" style="67" customWidth="1"/>
    <col min="5381" max="5626" width="9" style="67"/>
    <col min="5627" max="5627" width="8.5" style="67" customWidth="1"/>
    <col min="5628" max="5628" width="21" style="67" customWidth="1"/>
    <col min="5629" max="5629" width="12.625" style="67" customWidth="1"/>
    <col min="5630" max="5630" width="24.625" style="67" customWidth="1"/>
    <col min="5631" max="5633" width="12.625" style="67" customWidth="1"/>
    <col min="5634" max="5634" width="21.5" style="67" customWidth="1"/>
    <col min="5635" max="5635" width="6.375" style="67" customWidth="1"/>
    <col min="5636" max="5636" width="3.375" style="67" customWidth="1"/>
    <col min="5637" max="5882" width="9" style="67"/>
    <col min="5883" max="5883" width="8.5" style="67" customWidth="1"/>
    <col min="5884" max="5884" width="21" style="67" customWidth="1"/>
    <col min="5885" max="5885" width="12.625" style="67" customWidth="1"/>
    <col min="5886" max="5886" width="24.625" style="67" customWidth="1"/>
    <col min="5887" max="5889" width="12.625" style="67" customWidth="1"/>
    <col min="5890" max="5890" width="21.5" style="67" customWidth="1"/>
    <col min="5891" max="5891" width="6.375" style="67" customWidth="1"/>
    <col min="5892" max="5892" width="3.375" style="67" customWidth="1"/>
    <col min="5893" max="6138" width="9" style="67"/>
    <col min="6139" max="6139" width="8.5" style="67" customWidth="1"/>
    <col min="6140" max="6140" width="21" style="67" customWidth="1"/>
    <col min="6141" max="6141" width="12.625" style="67" customWidth="1"/>
    <col min="6142" max="6142" width="24.625" style="67" customWidth="1"/>
    <col min="6143" max="6145" width="12.625" style="67" customWidth="1"/>
    <col min="6146" max="6146" width="21.5" style="67" customWidth="1"/>
    <col min="6147" max="6147" width="6.375" style="67" customWidth="1"/>
    <col min="6148" max="6148" width="3.375" style="67" customWidth="1"/>
    <col min="6149" max="6394" width="9" style="67"/>
    <col min="6395" max="6395" width="8.5" style="67" customWidth="1"/>
    <col min="6396" max="6396" width="21" style="67" customWidth="1"/>
    <col min="6397" max="6397" width="12.625" style="67" customWidth="1"/>
    <col min="6398" max="6398" width="24.625" style="67" customWidth="1"/>
    <col min="6399" max="6401" width="12.625" style="67" customWidth="1"/>
    <col min="6402" max="6402" width="21.5" style="67" customWidth="1"/>
    <col min="6403" max="6403" width="6.375" style="67" customWidth="1"/>
    <col min="6404" max="6404" width="3.375" style="67" customWidth="1"/>
    <col min="6405" max="6650" width="9" style="67"/>
    <col min="6651" max="6651" width="8.5" style="67" customWidth="1"/>
    <col min="6652" max="6652" width="21" style="67" customWidth="1"/>
    <col min="6653" max="6653" width="12.625" style="67" customWidth="1"/>
    <col min="6654" max="6654" width="24.625" style="67" customWidth="1"/>
    <col min="6655" max="6657" width="12.625" style="67" customWidth="1"/>
    <col min="6658" max="6658" width="21.5" style="67" customWidth="1"/>
    <col min="6659" max="6659" width="6.375" style="67" customWidth="1"/>
    <col min="6660" max="6660" width="3.375" style="67" customWidth="1"/>
    <col min="6661" max="6906" width="9" style="67"/>
    <col min="6907" max="6907" width="8.5" style="67" customWidth="1"/>
    <col min="6908" max="6908" width="21" style="67" customWidth="1"/>
    <col min="6909" max="6909" width="12.625" style="67" customWidth="1"/>
    <col min="6910" max="6910" width="24.625" style="67" customWidth="1"/>
    <col min="6911" max="6913" width="12.625" style="67" customWidth="1"/>
    <col min="6914" max="6914" width="21.5" style="67" customWidth="1"/>
    <col min="6915" max="6915" width="6.375" style="67" customWidth="1"/>
    <col min="6916" max="6916" width="3.375" style="67" customWidth="1"/>
    <col min="6917" max="7162" width="9" style="67"/>
    <col min="7163" max="7163" width="8.5" style="67" customWidth="1"/>
    <col min="7164" max="7164" width="21" style="67" customWidth="1"/>
    <col min="7165" max="7165" width="12.625" style="67" customWidth="1"/>
    <col min="7166" max="7166" width="24.625" style="67" customWidth="1"/>
    <col min="7167" max="7169" width="12.625" style="67" customWidth="1"/>
    <col min="7170" max="7170" width="21.5" style="67" customWidth="1"/>
    <col min="7171" max="7171" width="6.375" style="67" customWidth="1"/>
    <col min="7172" max="7172" width="3.375" style="67" customWidth="1"/>
    <col min="7173" max="7418" width="9" style="67"/>
    <col min="7419" max="7419" width="8.5" style="67" customWidth="1"/>
    <col min="7420" max="7420" width="21" style="67" customWidth="1"/>
    <col min="7421" max="7421" width="12.625" style="67" customWidth="1"/>
    <col min="7422" max="7422" width="24.625" style="67" customWidth="1"/>
    <col min="7423" max="7425" width="12.625" style="67" customWidth="1"/>
    <col min="7426" max="7426" width="21.5" style="67" customWidth="1"/>
    <col min="7427" max="7427" width="6.375" style="67" customWidth="1"/>
    <col min="7428" max="7428" width="3.375" style="67" customWidth="1"/>
    <col min="7429" max="7674" width="9" style="67"/>
    <col min="7675" max="7675" width="8.5" style="67" customWidth="1"/>
    <col min="7676" max="7676" width="21" style="67" customWidth="1"/>
    <col min="7677" max="7677" width="12.625" style="67" customWidth="1"/>
    <col min="7678" max="7678" width="24.625" style="67" customWidth="1"/>
    <col min="7679" max="7681" width="12.625" style="67" customWidth="1"/>
    <col min="7682" max="7682" width="21.5" style="67" customWidth="1"/>
    <col min="7683" max="7683" width="6.375" style="67" customWidth="1"/>
    <col min="7684" max="7684" width="3.375" style="67" customWidth="1"/>
    <col min="7685" max="7930" width="9" style="67"/>
    <col min="7931" max="7931" width="8.5" style="67" customWidth="1"/>
    <col min="7932" max="7932" width="21" style="67" customWidth="1"/>
    <col min="7933" max="7933" width="12.625" style="67" customWidth="1"/>
    <col min="7934" max="7934" width="24.625" style="67" customWidth="1"/>
    <col min="7935" max="7937" width="12.625" style="67" customWidth="1"/>
    <col min="7938" max="7938" width="21.5" style="67" customWidth="1"/>
    <col min="7939" max="7939" width="6.375" style="67" customWidth="1"/>
    <col min="7940" max="7940" width="3.375" style="67" customWidth="1"/>
    <col min="7941" max="8186" width="9" style="67"/>
    <col min="8187" max="8187" width="8.5" style="67" customWidth="1"/>
    <col min="8188" max="8188" width="21" style="67" customWidth="1"/>
    <col min="8189" max="8189" width="12.625" style="67" customWidth="1"/>
    <col min="8190" max="8190" width="24.625" style="67" customWidth="1"/>
    <col min="8191" max="8193" width="12.625" style="67" customWidth="1"/>
    <col min="8194" max="8194" width="21.5" style="67" customWidth="1"/>
    <col min="8195" max="8195" width="6.375" style="67" customWidth="1"/>
    <col min="8196" max="8196" width="3.375" style="67" customWidth="1"/>
    <col min="8197" max="8442" width="9" style="67"/>
    <col min="8443" max="8443" width="8.5" style="67" customWidth="1"/>
    <col min="8444" max="8444" width="21" style="67" customWidth="1"/>
    <col min="8445" max="8445" width="12.625" style="67" customWidth="1"/>
    <col min="8446" max="8446" width="24.625" style="67" customWidth="1"/>
    <col min="8447" max="8449" width="12.625" style="67" customWidth="1"/>
    <col min="8450" max="8450" width="21.5" style="67" customWidth="1"/>
    <col min="8451" max="8451" width="6.375" style="67" customWidth="1"/>
    <col min="8452" max="8452" width="3.375" style="67" customWidth="1"/>
    <col min="8453" max="8698" width="9" style="67"/>
    <col min="8699" max="8699" width="8.5" style="67" customWidth="1"/>
    <col min="8700" max="8700" width="21" style="67" customWidth="1"/>
    <col min="8701" max="8701" width="12.625" style="67" customWidth="1"/>
    <col min="8702" max="8702" width="24.625" style="67" customWidth="1"/>
    <col min="8703" max="8705" width="12.625" style="67" customWidth="1"/>
    <col min="8706" max="8706" width="21.5" style="67" customWidth="1"/>
    <col min="8707" max="8707" width="6.375" style="67" customWidth="1"/>
    <col min="8708" max="8708" width="3.375" style="67" customWidth="1"/>
    <col min="8709" max="8954" width="9" style="67"/>
    <col min="8955" max="8955" width="8.5" style="67" customWidth="1"/>
    <col min="8956" max="8956" width="21" style="67" customWidth="1"/>
    <col min="8957" max="8957" width="12.625" style="67" customWidth="1"/>
    <col min="8958" max="8958" width="24.625" style="67" customWidth="1"/>
    <col min="8959" max="8961" width="12.625" style="67" customWidth="1"/>
    <col min="8962" max="8962" width="21.5" style="67" customWidth="1"/>
    <col min="8963" max="8963" width="6.375" style="67" customWidth="1"/>
    <col min="8964" max="8964" width="3.375" style="67" customWidth="1"/>
    <col min="8965" max="9210" width="9" style="67"/>
    <col min="9211" max="9211" width="8.5" style="67" customWidth="1"/>
    <col min="9212" max="9212" width="21" style="67" customWidth="1"/>
    <col min="9213" max="9213" width="12.625" style="67" customWidth="1"/>
    <col min="9214" max="9214" width="24.625" style="67" customWidth="1"/>
    <col min="9215" max="9217" width="12.625" style="67" customWidth="1"/>
    <col min="9218" max="9218" width="21.5" style="67" customWidth="1"/>
    <col min="9219" max="9219" width="6.375" style="67" customWidth="1"/>
    <col min="9220" max="9220" width="3.375" style="67" customWidth="1"/>
    <col min="9221" max="9466" width="9" style="67"/>
    <col min="9467" max="9467" width="8.5" style="67" customWidth="1"/>
    <col min="9468" max="9468" width="21" style="67" customWidth="1"/>
    <col min="9469" max="9469" width="12.625" style="67" customWidth="1"/>
    <col min="9470" max="9470" width="24.625" style="67" customWidth="1"/>
    <col min="9471" max="9473" width="12.625" style="67" customWidth="1"/>
    <col min="9474" max="9474" width="21.5" style="67" customWidth="1"/>
    <col min="9475" max="9475" width="6.375" style="67" customWidth="1"/>
    <col min="9476" max="9476" width="3.375" style="67" customWidth="1"/>
    <col min="9477" max="9722" width="9" style="67"/>
    <col min="9723" max="9723" width="8.5" style="67" customWidth="1"/>
    <col min="9724" max="9724" width="21" style="67" customWidth="1"/>
    <col min="9725" max="9725" width="12.625" style="67" customWidth="1"/>
    <col min="9726" max="9726" width="24.625" style="67" customWidth="1"/>
    <col min="9727" max="9729" width="12.625" style="67" customWidth="1"/>
    <col min="9730" max="9730" width="21.5" style="67" customWidth="1"/>
    <col min="9731" max="9731" width="6.375" style="67" customWidth="1"/>
    <col min="9732" max="9732" width="3.375" style="67" customWidth="1"/>
    <col min="9733" max="9978" width="9" style="67"/>
    <col min="9979" max="9979" width="8.5" style="67" customWidth="1"/>
    <col min="9980" max="9980" width="21" style="67" customWidth="1"/>
    <col min="9981" max="9981" width="12.625" style="67" customWidth="1"/>
    <col min="9982" max="9982" width="24.625" style="67" customWidth="1"/>
    <col min="9983" max="9985" width="12.625" style="67" customWidth="1"/>
    <col min="9986" max="9986" width="21.5" style="67" customWidth="1"/>
    <col min="9987" max="9987" width="6.375" style="67" customWidth="1"/>
    <col min="9988" max="9988" width="3.375" style="67" customWidth="1"/>
    <col min="9989" max="10234" width="9" style="67"/>
    <col min="10235" max="10235" width="8.5" style="67" customWidth="1"/>
    <col min="10236" max="10236" width="21" style="67" customWidth="1"/>
    <col min="10237" max="10237" width="12.625" style="67" customWidth="1"/>
    <col min="10238" max="10238" width="24.625" style="67" customWidth="1"/>
    <col min="10239" max="10241" width="12.625" style="67" customWidth="1"/>
    <col min="10242" max="10242" width="21.5" style="67" customWidth="1"/>
    <col min="10243" max="10243" width="6.375" style="67" customWidth="1"/>
    <col min="10244" max="10244" width="3.375" style="67" customWidth="1"/>
    <col min="10245" max="10490" width="9" style="67"/>
    <col min="10491" max="10491" width="8.5" style="67" customWidth="1"/>
    <col min="10492" max="10492" width="21" style="67" customWidth="1"/>
    <col min="10493" max="10493" width="12.625" style="67" customWidth="1"/>
    <col min="10494" max="10494" width="24.625" style="67" customWidth="1"/>
    <col min="10495" max="10497" width="12.625" style="67" customWidth="1"/>
    <col min="10498" max="10498" width="21.5" style="67" customWidth="1"/>
    <col min="10499" max="10499" width="6.375" style="67" customWidth="1"/>
    <col min="10500" max="10500" width="3.375" style="67" customWidth="1"/>
    <col min="10501" max="10746" width="9" style="67"/>
    <col min="10747" max="10747" width="8.5" style="67" customWidth="1"/>
    <col min="10748" max="10748" width="21" style="67" customWidth="1"/>
    <col min="10749" max="10749" width="12.625" style="67" customWidth="1"/>
    <col min="10750" max="10750" width="24.625" style="67" customWidth="1"/>
    <col min="10751" max="10753" width="12.625" style="67" customWidth="1"/>
    <col min="10754" max="10754" width="21.5" style="67" customWidth="1"/>
    <col min="10755" max="10755" width="6.375" style="67" customWidth="1"/>
    <col min="10756" max="10756" width="3.375" style="67" customWidth="1"/>
    <col min="10757" max="11002" width="9" style="67"/>
    <col min="11003" max="11003" width="8.5" style="67" customWidth="1"/>
    <col min="11004" max="11004" width="21" style="67" customWidth="1"/>
    <col min="11005" max="11005" width="12.625" style="67" customWidth="1"/>
    <col min="11006" max="11006" width="24.625" style="67" customWidth="1"/>
    <col min="11007" max="11009" width="12.625" style="67" customWidth="1"/>
    <col min="11010" max="11010" width="21.5" style="67" customWidth="1"/>
    <col min="11011" max="11011" width="6.375" style="67" customWidth="1"/>
    <col min="11012" max="11012" width="3.375" style="67" customWidth="1"/>
    <col min="11013" max="11258" width="9" style="67"/>
    <col min="11259" max="11259" width="8.5" style="67" customWidth="1"/>
    <col min="11260" max="11260" width="21" style="67" customWidth="1"/>
    <col min="11261" max="11261" width="12.625" style="67" customWidth="1"/>
    <col min="11262" max="11262" width="24.625" style="67" customWidth="1"/>
    <col min="11263" max="11265" width="12.625" style="67" customWidth="1"/>
    <col min="11266" max="11266" width="21.5" style="67" customWidth="1"/>
    <col min="11267" max="11267" width="6.375" style="67" customWidth="1"/>
    <col min="11268" max="11268" width="3.375" style="67" customWidth="1"/>
    <col min="11269" max="11514" width="9" style="67"/>
    <col min="11515" max="11515" width="8.5" style="67" customWidth="1"/>
    <col min="11516" max="11516" width="21" style="67" customWidth="1"/>
    <col min="11517" max="11517" width="12.625" style="67" customWidth="1"/>
    <col min="11518" max="11518" width="24.625" style="67" customWidth="1"/>
    <col min="11519" max="11521" width="12.625" style="67" customWidth="1"/>
    <col min="11522" max="11522" width="21.5" style="67" customWidth="1"/>
    <col min="11523" max="11523" width="6.375" style="67" customWidth="1"/>
    <col min="11524" max="11524" width="3.375" style="67" customWidth="1"/>
    <col min="11525" max="11770" width="9" style="67"/>
    <col min="11771" max="11771" width="8.5" style="67" customWidth="1"/>
    <col min="11772" max="11772" width="21" style="67" customWidth="1"/>
    <col min="11773" max="11773" width="12.625" style="67" customWidth="1"/>
    <col min="11774" max="11774" width="24.625" style="67" customWidth="1"/>
    <col min="11775" max="11777" width="12.625" style="67" customWidth="1"/>
    <col min="11778" max="11778" width="21.5" style="67" customWidth="1"/>
    <col min="11779" max="11779" width="6.375" style="67" customWidth="1"/>
    <col min="11780" max="11780" width="3.375" style="67" customWidth="1"/>
    <col min="11781" max="12026" width="9" style="67"/>
    <col min="12027" max="12027" width="8.5" style="67" customWidth="1"/>
    <col min="12028" max="12028" width="21" style="67" customWidth="1"/>
    <col min="12029" max="12029" width="12.625" style="67" customWidth="1"/>
    <col min="12030" max="12030" width="24.625" style="67" customWidth="1"/>
    <col min="12031" max="12033" width="12.625" style="67" customWidth="1"/>
    <col min="12034" max="12034" width="21.5" style="67" customWidth="1"/>
    <col min="12035" max="12035" width="6.375" style="67" customWidth="1"/>
    <col min="12036" max="12036" width="3.375" style="67" customWidth="1"/>
    <col min="12037" max="12282" width="9" style="67"/>
    <col min="12283" max="12283" width="8.5" style="67" customWidth="1"/>
    <col min="12284" max="12284" width="21" style="67" customWidth="1"/>
    <col min="12285" max="12285" width="12.625" style="67" customWidth="1"/>
    <col min="12286" max="12286" width="24.625" style="67" customWidth="1"/>
    <col min="12287" max="12289" width="12.625" style="67" customWidth="1"/>
    <col min="12290" max="12290" width="21.5" style="67" customWidth="1"/>
    <col min="12291" max="12291" width="6.375" style="67" customWidth="1"/>
    <col min="12292" max="12292" width="3.375" style="67" customWidth="1"/>
    <col min="12293" max="12538" width="9" style="67"/>
    <col min="12539" max="12539" width="8.5" style="67" customWidth="1"/>
    <col min="12540" max="12540" width="21" style="67" customWidth="1"/>
    <col min="12541" max="12541" width="12.625" style="67" customWidth="1"/>
    <col min="12542" max="12542" width="24.625" style="67" customWidth="1"/>
    <col min="12543" max="12545" width="12.625" style="67" customWidth="1"/>
    <col min="12546" max="12546" width="21.5" style="67" customWidth="1"/>
    <col min="12547" max="12547" width="6.375" style="67" customWidth="1"/>
    <col min="12548" max="12548" width="3.375" style="67" customWidth="1"/>
    <col min="12549" max="12794" width="9" style="67"/>
    <col min="12795" max="12795" width="8.5" style="67" customWidth="1"/>
    <col min="12796" max="12796" width="21" style="67" customWidth="1"/>
    <col min="12797" max="12797" width="12.625" style="67" customWidth="1"/>
    <col min="12798" max="12798" width="24.625" style="67" customWidth="1"/>
    <col min="12799" max="12801" width="12.625" style="67" customWidth="1"/>
    <col min="12802" max="12802" width="21.5" style="67" customWidth="1"/>
    <col min="12803" max="12803" width="6.375" style="67" customWidth="1"/>
    <col min="12804" max="12804" width="3.375" style="67" customWidth="1"/>
    <col min="12805" max="13050" width="9" style="67"/>
    <col min="13051" max="13051" width="8.5" style="67" customWidth="1"/>
    <col min="13052" max="13052" width="21" style="67" customWidth="1"/>
    <col min="13053" max="13053" width="12.625" style="67" customWidth="1"/>
    <col min="13054" max="13054" width="24.625" style="67" customWidth="1"/>
    <col min="13055" max="13057" width="12.625" style="67" customWidth="1"/>
    <col min="13058" max="13058" width="21.5" style="67" customWidth="1"/>
    <col min="13059" max="13059" width="6.375" style="67" customWidth="1"/>
    <col min="13060" max="13060" width="3.375" style="67" customWidth="1"/>
    <col min="13061" max="13306" width="9" style="67"/>
    <col min="13307" max="13307" width="8.5" style="67" customWidth="1"/>
    <col min="13308" max="13308" width="21" style="67" customWidth="1"/>
    <col min="13309" max="13309" width="12.625" style="67" customWidth="1"/>
    <col min="13310" max="13310" width="24.625" style="67" customWidth="1"/>
    <col min="13311" max="13313" width="12.625" style="67" customWidth="1"/>
    <col min="13314" max="13314" width="21.5" style="67" customWidth="1"/>
    <col min="13315" max="13315" width="6.375" style="67" customWidth="1"/>
    <col min="13316" max="13316" width="3.375" style="67" customWidth="1"/>
    <col min="13317" max="13562" width="9" style="67"/>
    <col min="13563" max="13563" width="8.5" style="67" customWidth="1"/>
    <col min="13564" max="13564" width="21" style="67" customWidth="1"/>
    <col min="13565" max="13565" width="12.625" style="67" customWidth="1"/>
    <col min="13566" max="13566" width="24.625" style="67" customWidth="1"/>
    <col min="13567" max="13569" width="12.625" style="67" customWidth="1"/>
    <col min="13570" max="13570" width="21.5" style="67" customWidth="1"/>
    <col min="13571" max="13571" width="6.375" style="67" customWidth="1"/>
    <col min="13572" max="13572" width="3.375" style="67" customWidth="1"/>
    <col min="13573" max="13818" width="9" style="67"/>
    <col min="13819" max="13819" width="8.5" style="67" customWidth="1"/>
    <col min="13820" max="13820" width="21" style="67" customWidth="1"/>
    <col min="13821" max="13821" width="12.625" style="67" customWidth="1"/>
    <col min="13822" max="13822" width="24.625" style="67" customWidth="1"/>
    <col min="13823" max="13825" width="12.625" style="67" customWidth="1"/>
    <col min="13826" max="13826" width="21.5" style="67" customWidth="1"/>
    <col min="13827" max="13827" width="6.375" style="67" customWidth="1"/>
    <col min="13828" max="13828" width="3.375" style="67" customWidth="1"/>
    <col min="13829" max="14074" width="9" style="67"/>
    <col min="14075" max="14075" width="8.5" style="67" customWidth="1"/>
    <col min="14076" max="14076" width="21" style="67" customWidth="1"/>
    <col min="14077" max="14077" width="12.625" style="67" customWidth="1"/>
    <col min="14078" max="14078" width="24.625" style="67" customWidth="1"/>
    <col min="14079" max="14081" width="12.625" style="67" customWidth="1"/>
    <col min="14082" max="14082" width="21.5" style="67" customWidth="1"/>
    <col min="14083" max="14083" width="6.375" style="67" customWidth="1"/>
    <col min="14084" max="14084" width="3.375" style="67" customWidth="1"/>
    <col min="14085" max="14330" width="9" style="67"/>
    <col min="14331" max="14331" width="8.5" style="67" customWidth="1"/>
    <col min="14332" max="14332" width="21" style="67" customWidth="1"/>
    <col min="14333" max="14333" width="12.625" style="67" customWidth="1"/>
    <col min="14334" max="14334" width="24.625" style="67" customWidth="1"/>
    <col min="14335" max="14337" width="12.625" style="67" customWidth="1"/>
    <col min="14338" max="14338" width="21.5" style="67" customWidth="1"/>
    <col min="14339" max="14339" width="6.375" style="67" customWidth="1"/>
    <col min="14340" max="14340" width="3.375" style="67" customWidth="1"/>
    <col min="14341" max="14586" width="9" style="67"/>
    <col min="14587" max="14587" width="8.5" style="67" customWidth="1"/>
    <col min="14588" max="14588" width="21" style="67" customWidth="1"/>
    <col min="14589" max="14589" width="12.625" style="67" customWidth="1"/>
    <col min="14590" max="14590" width="24.625" style="67" customWidth="1"/>
    <col min="14591" max="14593" width="12.625" style="67" customWidth="1"/>
    <col min="14594" max="14594" width="21.5" style="67" customWidth="1"/>
    <col min="14595" max="14595" width="6.375" style="67" customWidth="1"/>
    <col min="14596" max="14596" width="3.375" style="67" customWidth="1"/>
    <col min="14597" max="14842" width="9" style="67"/>
    <col min="14843" max="14843" width="8.5" style="67" customWidth="1"/>
    <col min="14844" max="14844" width="21" style="67" customWidth="1"/>
    <col min="14845" max="14845" width="12.625" style="67" customWidth="1"/>
    <col min="14846" max="14846" width="24.625" style="67" customWidth="1"/>
    <col min="14847" max="14849" width="12.625" style="67" customWidth="1"/>
    <col min="14850" max="14850" width="21.5" style="67" customWidth="1"/>
    <col min="14851" max="14851" width="6.375" style="67" customWidth="1"/>
    <col min="14852" max="14852" width="3.375" style="67" customWidth="1"/>
    <col min="14853" max="15098" width="9" style="67"/>
    <col min="15099" max="15099" width="8.5" style="67" customWidth="1"/>
    <col min="15100" max="15100" width="21" style="67" customWidth="1"/>
    <col min="15101" max="15101" width="12.625" style="67" customWidth="1"/>
    <col min="15102" max="15102" width="24.625" style="67" customWidth="1"/>
    <col min="15103" max="15105" width="12.625" style="67" customWidth="1"/>
    <col min="15106" max="15106" width="21.5" style="67" customWidth="1"/>
    <col min="15107" max="15107" width="6.375" style="67" customWidth="1"/>
    <col min="15108" max="15108" width="3.375" style="67" customWidth="1"/>
    <col min="15109" max="15354" width="9" style="67"/>
    <col min="15355" max="15355" width="8.5" style="67" customWidth="1"/>
    <col min="15356" max="15356" width="21" style="67" customWidth="1"/>
    <col min="15357" max="15357" width="12.625" style="67" customWidth="1"/>
    <col min="15358" max="15358" width="24.625" style="67" customWidth="1"/>
    <col min="15359" max="15361" width="12.625" style="67" customWidth="1"/>
    <col min="15362" max="15362" width="21.5" style="67" customWidth="1"/>
    <col min="15363" max="15363" width="6.375" style="67" customWidth="1"/>
    <col min="15364" max="15364" width="3.375" style="67" customWidth="1"/>
    <col min="15365" max="15610" width="9" style="67"/>
    <col min="15611" max="15611" width="8.5" style="67" customWidth="1"/>
    <col min="15612" max="15612" width="21" style="67" customWidth="1"/>
    <col min="15613" max="15613" width="12.625" style="67" customWidth="1"/>
    <col min="15614" max="15614" width="24.625" style="67" customWidth="1"/>
    <col min="15615" max="15617" width="12.625" style="67" customWidth="1"/>
    <col min="15618" max="15618" width="21.5" style="67" customWidth="1"/>
    <col min="15619" max="15619" width="6.375" style="67" customWidth="1"/>
    <col min="15620" max="15620" width="3.375" style="67" customWidth="1"/>
    <col min="15621" max="15866" width="9" style="67"/>
    <col min="15867" max="15867" width="8.5" style="67" customWidth="1"/>
    <col min="15868" max="15868" width="21" style="67" customWidth="1"/>
    <col min="15869" max="15869" width="12.625" style="67" customWidth="1"/>
    <col min="15870" max="15870" width="24.625" style="67" customWidth="1"/>
    <col min="15871" max="15873" width="12.625" style="67" customWidth="1"/>
    <col min="15874" max="15874" width="21.5" style="67" customWidth="1"/>
    <col min="15875" max="15875" width="6.375" style="67" customWidth="1"/>
    <col min="15876" max="15876" width="3.375" style="67" customWidth="1"/>
    <col min="15877" max="16122" width="9" style="67"/>
    <col min="16123" max="16123" width="8.5" style="67" customWidth="1"/>
    <col min="16124" max="16124" width="21" style="67" customWidth="1"/>
    <col min="16125" max="16125" width="12.625" style="67" customWidth="1"/>
    <col min="16126" max="16126" width="24.625" style="67" customWidth="1"/>
    <col min="16127" max="16129" width="12.625" style="67" customWidth="1"/>
    <col min="16130" max="16130" width="21.5" style="67" customWidth="1"/>
    <col min="16131" max="16131" width="6.375" style="67" customWidth="1"/>
    <col min="16132" max="16132" width="3.375" style="67" customWidth="1"/>
    <col min="16133" max="16384" width="9" style="67"/>
  </cols>
  <sheetData>
    <row r="1" spans="1:10" ht="20.25">
      <c r="A1" s="128" t="s">
        <v>746</v>
      </c>
      <c r="B1" s="128"/>
      <c r="C1" s="128"/>
      <c r="D1" s="128"/>
      <c r="E1" s="128"/>
      <c r="F1" s="128"/>
      <c r="G1" s="128"/>
      <c r="H1" s="128"/>
      <c r="I1" s="128"/>
      <c r="J1" s="128"/>
    </row>
    <row r="2" spans="1:10" ht="22.5" customHeight="1">
      <c r="A2" s="66" t="s">
        <v>427</v>
      </c>
      <c r="B2" s="74"/>
      <c r="C2" s="74"/>
      <c r="D2" s="74"/>
      <c r="E2" s="74"/>
      <c r="F2" s="74"/>
      <c r="G2" s="74"/>
      <c r="H2" s="74"/>
      <c r="I2" s="74"/>
      <c r="J2" s="74"/>
    </row>
    <row r="3" spans="1:10" s="68" customFormat="1" ht="24" customHeight="1">
      <c r="A3" s="195" t="s">
        <v>625</v>
      </c>
      <c r="B3" s="195"/>
      <c r="C3" s="195"/>
      <c r="D3" s="195"/>
      <c r="E3" s="195"/>
      <c r="F3" s="195"/>
      <c r="G3" s="195"/>
      <c r="H3" s="195"/>
      <c r="I3" s="195" t="s">
        <v>416</v>
      </c>
      <c r="J3" s="195"/>
    </row>
    <row r="4" spans="1:10" s="68" customFormat="1" ht="183.75" customHeight="1">
      <c r="A4" s="192" t="s">
        <v>626</v>
      </c>
      <c r="B4" s="69" t="s">
        <v>627</v>
      </c>
      <c r="C4" s="196" t="s">
        <v>628</v>
      </c>
      <c r="D4" s="196"/>
      <c r="E4" s="196"/>
      <c r="F4" s="196"/>
      <c r="G4" s="196"/>
      <c r="H4" s="196"/>
      <c r="I4" s="197" t="s">
        <v>629</v>
      </c>
      <c r="J4" s="198"/>
    </row>
    <row r="5" spans="1:10" s="68" customFormat="1" ht="65.25" customHeight="1">
      <c r="A5" s="192"/>
      <c r="B5" s="70" t="s">
        <v>630</v>
      </c>
      <c r="C5" s="196" t="s">
        <v>631</v>
      </c>
      <c r="D5" s="196"/>
      <c r="E5" s="196"/>
      <c r="F5" s="196"/>
      <c r="G5" s="196"/>
      <c r="H5" s="196"/>
      <c r="I5" s="197" t="s">
        <v>632</v>
      </c>
      <c r="J5" s="198"/>
    </row>
    <row r="6" spans="1:10" s="68" customFormat="1" ht="67.5" customHeight="1">
      <c r="A6" s="192" t="s">
        <v>633</v>
      </c>
      <c r="B6" s="70" t="s">
        <v>634</v>
      </c>
      <c r="C6" s="193" t="s">
        <v>635</v>
      </c>
      <c r="D6" s="193"/>
      <c r="E6" s="193"/>
      <c r="F6" s="193"/>
      <c r="G6" s="193"/>
      <c r="H6" s="193"/>
      <c r="I6" s="193" t="s">
        <v>636</v>
      </c>
      <c r="J6" s="193"/>
    </row>
    <row r="7" spans="1:10" s="68" customFormat="1" ht="150" customHeight="1">
      <c r="A7" s="192"/>
      <c r="B7" s="69" t="s">
        <v>637</v>
      </c>
      <c r="C7" s="194" t="s">
        <v>638</v>
      </c>
      <c r="D7" s="194"/>
      <c r="E7" s="194"/>
      <c r="F7" s="194"/>
      <c r="G7" s="194"/>
      <c r="H7" s="194"/>
      <c r="I7" s="193" t="s">
        <v>639</v>
      </c>
      <c r="J7" s="193"/>
    </row>
    <row r="8" spans="1:10" s="68" customFormat="1" ht="24.95" customHeight="1">
      <c r="A8" s="192" t="s">
        <v>640</v>
      </c>
      <c r="B8" s="69" t="s">
        <v>641</v>
      </c>
      <c r="C8" s="204" t="s">
        <v>625</v>
      </c>
      <c r="D8" s="205"/>
      <c r="E8" s="205"/>
      <c r="F8" s="205"/>
      <c r="G8" s="205"/>
      <c r="H8" s="206"/>
      <c r="I8" s="204" t="s">
        <v>416</v>
      </c>
      <c r="J8" s="206"/>
    </row>
    <row r="9" spans="1:10" s="68" customFormat="1" ht="24.95" customHeight="1">
      <c r="A9" s="192"/>
      <c r="B9" s="75" t="s">
        <v>642</v>
      </c>
      <c r="C9" s="199" t="s">
        <v>644</v>
      </c>
      <c r="D9" s="200"/>
      <c r="E9" s="200"/>
      <c r="F9" s="200"/>
      <c r="G9" s="200"/>
      <c r="H9" s="200"/>
      <c r="I9" s="202" t="s">
        <v>643</v>
      </c>
      <c r="J9" s="203"/>
    </row>
    <row r="10" spans="1:10" s="68" customFormat="1" ht="24.95" customHeight="1">
      <c r="A10" s="192"/>
      <c r="B10" s="75" t="s">
        <v>645</v>
      </c>
      <c r="C10" s="199" t="s">
        <v>647</v>
      </c>
      <c r="D10" s="200"/>
      <c r="E10" s="200"/>
      <c r="F10" s="200"/>
      <c r="G10" s="200"/>
      <c r="H10" s="200"/>
      <c r="I10" s="202" t="s">
        <v>646</v>
      </c>
      <c r="J10" s="203"/>
    </row>
    <row r="11" spans="1:10" s="68" customFormat="1" ht="24.95" customHeight="1">
      <c r="A11" s="192"/>
      <c r="B11" s="75" t="s">
        <v>648</v>
      </c>
      <c r="C11" s="199" t="s">
        <v>650</v>
      </c>
      <c r="D11" s="200"/>
      <c r="E11" s="200"/>
      <c r="F11" s="200"/>
      <c r="G11" s="200"/>
      <c r="H11" s="200"/>
      <c r="I11" s="202" t="s">
        <v>649</v>
      </c>
      <c r="J11" s="203"/>
    </row>
    <row r="12" spans="1:10" s="68" customFormat="1" ht="24.95" customHeight="1">
      <c r="A12" s="192"/>
      <c r="B12" s="75" t="s">
        <v>651</v>
      </c>
      <c r="C12" s="199" t="s">
        <v>653</v>
      </c>
      <c r="D12" s="200"/>
      <c r="E12" s="200"/>
      <c r="F12" s="200"/>
      <c r="G12" s="200"/>
      <c r="H12" s="200"/>
      <c r="I12" s="202" t="s">
        <v>652</v>
      </c>
      <c r="J12" s="203"/>
    </row>
    <row r="13" spans="1:10" s="68" customFormat="1" ht="24.95" customHeight="1">
      <c r="A13" s="192"/>
      <c r="B13" s="75" t="s">
        <v>654</v>
      </c>
      <c r="C13" s="199" t="s">
        <v>656</v>
      </c>
      <c r="D13" s="200"/>
      <c r="E13" s="200"/>
      <c r="F13" s="200"/>
      <c r="G13" s="200"/>
      <c r="H13" s="200"/>
      <c r="I13" s="202" t="s">
        <v>655</v>
      </c>
      <c r="J13" s="203"/>
    </row>
    <row r="14" spans="1:10" s="68" customFormat="1" ht="18" customHeight="1">
      <c r="A14" s="192" t="s">
        <v>657</v>
      </c>
      <c r="B14" s="192"/>
      <c r="C14" s="192"/>
      <c r="D14" s="192"/>
      <c r="E14" s="192"/>
      <c r="F14" s="192"/>
      <c r="G14" s="192"/>
      <c r="H14" s="192"/>
      <c r="I14" s="192"/>
      <c r="J14" s="192"/>
    </row>
    <row r="15" spans="1:10" s="71" customFormat="1" ht="24" customHeight="1">
      <c r="A15" s="201" t="s">
        <v>658</v>
      </c>
      <c r="B15" s="201"/>
      <c r="C15" s="201"/>
      <c r="D15" s="201"/>
      <c r="E15" s="201" t="s">
        <v>414</v>
      </c>
      <c r="F15" s="201"/>
      <c r="G15" s="201" t="s">
        <v>415</v>
      </c>
      <c r="H15" s="201"/>
      <c r="I15" s="201" t="s">
        <v>416</v>
      </c>
      <c r="J15" s="201"/>
    </row>
    <row r="16" spans="1:10" s="71" customFormat="1" ht="19.5" customHeight="1">
      <c r="A16" s="72" t="s">
        <v>411</v>
      </c>
      <c r="B16" s="72" t="s">
        <v>412</v>
      </c>
      <c r="C16" s="201" t="s">
        <v>413</v>
      </c>
      <c r="D16" s="201"/>
      <c r="E16" s="201"/>
      <c r="F16" s="201"/>
      <c r="G16" s="201"/>
      <c r="H16" s="201"/>
      <c r="I16" s="201"/>
      <c r="J16" s="201"/>
    </row>
    <row r="17" spans="1:10" s="71" customFormat="1" ht="24.75" customHeight="1">
      <c r="A17" s="73" t="s">
        <v>464</v>
      </c>
      <c r="B17" s="73" t="s">
        <v>659</v>
      </c>
      <c r="C17" s="207" t="s">
        <v>660</v>
      </c>
      <c r="D17" s="207"/>
      <c r="E17" s="207" t="s">
        <v>661</v>
      </c>
      <c r="F17" s="207"/>
      <c r="G17" s="207" t="s">
        <v>474</v>
      </c>
      <c r="H17" s="207"/>
      <c r="I17" s="207"/>
      <c r="J17" s="207"/>
    </row>
    <row r="18" spans="1:10" s="71" customFormat="1" ht="24.75" customHeight="1">
      <c r="A18" s="73" t="s">
        <v>464</v>
      </c>
      <c r="B18" s="73" t="s">
        <v>659</v>
      </c>
      <c r="C18" s="207" t="s">
        <v>662</v>
      </c>
      <c r="D18" s="207"/>
      <c r="E18" s="207" t="s">
        <v>663</v>
      </c>
      <c r="F18" s="207"/>
      <c r="G18" s="207" t="s">
        <v>474</v>
      </c>
      <c r="H18" s="207"/>
      <c r="I18" s="207"/>
      <c r="J18" s="207"/>
    </row>
    <row r="19" spans="1:10" s="71" customFormat="1" ht="24.75" customHeight="1">
      <c r="A19" s="73" t="s">
        <v>464</v>
      </c>
      <c r="B19" s="73" t="s">
        <v>659</v>
      </c>
      <c r="C19" s="207" t="s">
        <v>664</v>
      </c>
      <c r="D19" s="207"/>
      <c r="E19" s="207" t="s">
        <v>665</v>
      </c>
      <c r="F19" s="207"/>
      <c r="G19" s="207" t="s">
        <v>474</v>
      </c>
      <c r="H19" s="207"/>
      <c r="I19" s="207"/>
      <c r="J19" s="207"/>
    </row>
    <row r="20" spans="1:10" s="71" customFormat="1" ht="24.75" customHeight="1">
      <c r="A20" s="73" t="s">
        <v>464</v>
      </c>
      <c r="B20" s="73" t="s">
        <v>659</v>
      </c>
      <c r="C20" s="207" t="s">
        <v>666</v>
      </c>
      <c r="D20" s="207"/>
      <c r="E20" s="207" t="s">
        <v>667</v>
      </c>
      <c r="F20" s="207"/>
      <c r="G20" s="207" t="s">
        <v>474</v>
      </c>
      <c r="H20" s="207"/>
      <c r="I20" s="207"/>
      <c r="J20" s="207"/>
    </row>
    <row r="21" spans="1:10" s="71" customFormat="1" ht="24.75" customHeight="1">
      <c r="A21" s="73" t="s">
        <v>464</v>
      </c>
      <c r="B21" s="73" t="s">
        <v>659</v>
      </c>
      <c r="C21" s="207" t="s">
        <v>668</v>
      </c>
      <c r="D21" s="207"/>
      <c r="E21" s="207" t="s">
        <v>669</v>
      </c>
      <c r="F21" s="207"/>
      <c r="G21" s="207" t="s">
        <v>474</v>
      </c>
      <c r="H21" s="207"/>
      <c r="I21" s="207"/>
      <c r="J21" s="207"/>
    </row>
    <row r="22" spans="1:10" s="71" customFormat="1" ht="24.75" customHeight="1">
      <c r="A22" s="73" t="s">
        <v>464</v>
      </c>
      <c r="B22" s="73" t="s">
        <v>659</v>
      </c>
      <c r="C22" s="207" t="s">
        <v>670</v>
      </c>
      <c r="D22" s="207"/>
      <c r="E22" s="207" t="s">
        <v>661</v>
      </c>
      <c r="F22" s="207"/>
      <c r="G22" s="207" t="s">
        <v>474</v>
      </c>
      <c r="H22" s="207"/>
      <c r="I22" s="207"/>
      <c r="J22" s="207"/>
    </row>
    <row r="23" spans="1:10" s="71" customFormat="1" ht="24.75" customHeight="1">
      <c r="A23" s="73" t="s">
        <v>464</v>
      </c>
      <c r="B23" s="73" t="s">
        <v>671</v>
      </c>
      <c r="C23" s="207" t="s">
        <v>672</v>
      </c>
      <c r="D23" s="207"/>
      <c r="E23" s="207" t="s">
        <v>661</v>
      </c>
      <c r="F23" s="207"/>
      <c r="G23" s="207" t="s">
        <v>474</v>
      </c>
      <c r="H23" s="207"/>
      <c r="I23" s="207"/>
      <c r="J23" s="207"/>
    </row>
    <row r="24" spans="1:10" s="71" customFormat="1" ht="24.75" customHeight="1">
      <c r="A24" s="73" t="s">
        <v>464</v>
      </c>
      <c r="B24" s="73" t="s">
        <v>671</v>
      </c>
      <c r="C24" s="207" t="s">
        <v>673</v>
      </c>
      <c r="D24" s="207"/>
      <c r="E24" s="207" t="s">
        <v>674</v>
      </c>
      <c r="F24" s="207"/>
      <c r="G24" s="207" t="s">
        <v>474</v>
      </c>
      <c r="H24" s="207"/>
      <c r="I24" s="207"/>
      <c r="J24" s="207"/>
    </row>
    <row r="25" spans="1:10" s="71" customFormat="1" ht="24.75" customHeight="1">
      <c r="A25" s="73" t="s">
        <v>464</v>
      </c>
      <c r="B25" s="73" t="s">
        <v>671</v>
      </c>
      <c r="C25" s="207" t="s">
        <v>675</v>
      </c>
      <c r="D25" s="207"/>
      <c r="E25" s="208" t="s">
        <v>676</v>
      </c>
      <c r="F25" s="209"/>
      <c r="G25" s="208" t="s">
        <v>474</v>
      </c>
      <c r="H25" s="209"/>
      <c r="I25" s="208"/>
      <c r="J25" s="209"/>
    </row>
    <row r="26" spans="1:10" s="71" customFormat="1" ht="24.75" customHeight="1">
      <c r="A26" s="73" t="s">
        <v>464</v>
      </c>
      <c r="B26" s="73" t="s">
        <v>671</v>
      </c>
      <c r="C26" s="207" t="s">
        <v>677</v>
      </c>
      <c r="D26" s="207"/>
      <c r="E26" s="208" t="s">
        <v>678</v>
      </c>
      <c r="F26" s="209"/>
      <c r="G26" s="208" t="s">
        <v>474</v>
      </c>
      <c r="H26" s="209"/>
      <c r="I26" s="208"/>
      <c r="J26" s="209"/>
    </row>
    <row r="27" spans="1:10" s="71" customFormat="1" ht="24.75" customHeight="1">
      <c r="A27" s="73" t="s">
        <v>464</v>
      </c>
      <c r="B27" s="73" t="s">
        <v>679</v>
      </c>
      <c r="C27" s="207" t="s">
        <v>680</v>
      </c>
      <c r="D27" s="207"/>
      <c r="E27" s="208" t="s">
        <v>681</v>
      </c>
      <c r="F27" s="209"/>
      <c r="G27" s="208" t="s">
        <v>682</v>
      </c>
      <c r="H27" s="209"/>
      <c r="I27" s="208"/>
      <c r="J27" s="209"/>
    </row>
    <row r="28" spans="1:10" s="71" customFormat="1" ht="24.75" customHeight="1">
      <c r="A28" s="73" t="s">
        <v>471</v>
      </c>
      <c r="B28" s="73" t="s">
        <v>683</v>
      </c>
      <c r="C28" s="207" t="s">
        <v>684</v>
      </c>
      <c r="D28" s="207"/>
      <c r="E28" s="208" t="s">
        <v>685</v>
      </c>
      <c r="F28" s="209"/>
      <c r="G28" s="208" t="s">
        <v>474</v>
      </c>
      <c r="H28" s="209"/>
      <c r="I28" s="208"/>
      <c r="J28" s="209"/>
    </row>
    <row r="29" spans="1:10" s="71" customFormat="1" ht="24.75" customHeight="1">
      <c r="A29" s="73" t="s">
        <v>471</v>
      </c>
      <c r="B29" s="73" t="s">
        <v>683</v>
      </c>
      <c r="C29" s="207" t="s">
        <v>686</v>
      </c>
      <c r="D29" s="207"/>
      <c r="E29" s="208" t="s">
        <v>473</v>
      </c>
      <c r="F29" s="209"/>
      <c r="G29" s="208" t="s">
        <v>474</v>
      </c>
      <c r="H29" s="209"/>
      <c r="I29" s="208"/>
      <c r="J29" s="209"/>
    </row>
    <row r="30" spans="1:10" s="71" customFormat="1" ht="24.75" customHeight="1">
      <c r="A30" s="73" t="s">
        <v>471</v>
      </c>
      <c r="B30" s="73" t="s">
        <v>687</v>
      </c>
      <c r="C30" s="207" t="s">
        <v>688</v>
      </c>
      <c r="D30" s="207"/>
      <c r="E30" s="208" t="s">
        <v>689</v>
      </c>
      <c r="F30" s="209"/>
      <c r="G30" s="208" t="s">
        <v>474</v>
      </c>
      <c r="H30" s="209"/>
      <c r="I30" s="208"/>
      <c r="J30" s="209"/>
    </row>
    <row r="31" spans="1:10" s="71" customFormat="1" ht="24.75" customHeight="1">
      <c r="A31" s="73" t="s">
        <v>477</v>
      </c>
      <c r="B31" s="73" t="s">
        <v>690</v>
      </c>
      <c r="C31" s="207" t="s">
        <v>691</v>
      </c>
      <c r="D31" s="207"/>
      <c r="E31" s="208" t="s">
        <v>692</v>
      </c>
      <c r="F31" s="209"/>
      <c r="G31" s="208" t="s">
        <v>693</v>
      </c>
      <c r="H31" s="209"/>
      <c r="I31" s="208"/>
      <c r="J31" s="209"/>
    </row>
  </sheetData>
  <mergeCells count="92">
    <mergeCell ref="C9:H9"/>
    <mergeCell ref="C10:H10"/>
    <mergeCell ref="C11:H11"/>
    <mergeCell ref="C31:D31"/>
    <mergeCell ref="E31:F31"/>
    <mergeCell ref="G31:H31"/>
    <mergeCell ref="C25:D25"/>
    <mergeCell ref="E25:F25"/>
    <mergeCell ref="G25:H25"/>
    <mergeCell ref="C23:D23"/>
    <mergeCell ref="E23:F23"/>
    <mergeCell ref="G23:H23"/>
    <mergeCell ref="C21:D21"/>
    <mergeCell ref="E21:F21"/>
    <mergeCell ref="G21:H21"/>
    <mergeCell ref="C19:D19"/>
    <mergeCell ref="I31:J31"/>
    <mergeCell ref="C29:D29"/>
    <mergeCell ref="E29:F29"/>
    <mergeCell ref="G29:H29"/>
    <mergeCell ref="I29:J29"/>
    <mergeCell ref="C30:D30"/>
    <mergeCell ref="E30:F30"/>
    <mergeCell ref="G30:H30"/>
    <mergeCell ref="I30:J30"/>
    <mergeCell ref="I27:J27"/>
    <mergeCell ref="C28:D28"/>
    <mergeCell ref="E28:F28"/>
    <mergeCell ref="G28:H28"/>
    <mergeCell ref="I28:J28"/>
    <mergeCell ref="C27:D27"/>
    <mergeCell ref="E27:F27"/>
    <mergeCell ref="G27:H27"/>
    <mergeCell ref="I25:J25"/>
    <mergeCell ref="C26:D26"/>
    <mergeCell ref="E26:F26"/>
    <mergeCell ref="G26:H26"/>
    <mergeCell ref="I26:J26"/>
    <mergeCell ref="I23:J23"/>
    <mergeCell ref="C24:D24"/>
    <mergeCell ref="E24:F24"/>
    <mergeCell ref="G24:H24"/>
    <mergeCell ref="I24:J24"/>
    <mergeCell ref="I21:J21"/>
    <mergeCell ref="C22:D22"/>
    <mergeCell ref="E22:F22"/>
    <mergeCell ref="G22:H22"/>
    <mergeCell ref="I22:J22"/>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12:H12"/>
    <mergeCell ref="A14:J14"/>
    <mergeCell ref="A15:D15"/>
    <mergeCell ref="E15:F16"/>
    <mergeCell ref="G15:H16"/>
    <mergeCell ref="I15:J16"/>
    <mergeCell ref="C16:D16"/>
    <mergeCell ref="I12:J12"/>
    <mergeCell ref="A8:A13"/>
    <mergeCell ref="C13:H13"/>
    <mergeCell ref="I13:J13"/>
    <mergeCell ref="C8:H8"/>
    <mergeCell ref="I8:J8"/>
    <mergeCell ref="I9:J9"/>
    <mergeCell ref="I10:J10"/>
    <mergeCell ref="I11:J11"/>
    <mergeCell ref="A1:J1"/>
    <mergeCell ref="A3:H3"/>
    <mergeCell ref="I3:J3"/>
    <mergeCell ref="A4:A5"/>
    <mergeCell ref="C4:H4"/>
    <mergeCell ref="I4:J4"/>
    <mergeCell ref="C5:H5"/>
    <mergeCell ref="I5:J5"/>
    <mergeCell ref="A6:A7"/>
    <mergeCell ref="C6:H6"/>
    <mergeCell ref="I6:J6"/>
    <mergeCell ref="C7:H7"/>
    <mergeCell ref="I7:J7"/>
  </mergeCells>
  <phoneticPr fontId="21" type="noConversion"/>
  <printOptions horizontalCentered="1"/>
  <pageMargins left="0.51181102362204722" right="0.5118110236220472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3</vt:i4>
      </vt:variant>
    </vt:vector>
  </HeadingPairs>
  <TitlesOfParts>
    <vt:vector size="17"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部门整体支出绩效目标表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未定义</cp:lastModifiedBy>
  <cp:lastPrinted>2019-03-15T09:12:54Z</cp:lastPrinted>
  <dcterms:created xsi:type="dcterms:W3CDTF">2006-09-16T00:00:00Z</dcterms:created>
  <dcterms:modified xsi:type="dcterms:W3CDTF">2019-03-19T02:29:27Z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